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5"/>
  <workbookPr codeName="ThisWorkbook"/>
  <bookViews>
    <workbookView xWindow="0" yWindow="-15" windowWidth="28740" windowHeight="6195" firstSheet="1" activeTab="14"/>
  </bookViews>
  <sheets>
    <sheet name="Check (Ref)" sheetId="68" state="hidden" r:id="rId1"/>
    <sheet name="Day (1)" sheetId="4" r:id="rId2"/>
    <sheet name="Day (2)" sheetId="21" r:id="rId3"/>
    <sheet name="Day (3)" sheetId="22" r:id="rId4"/>
    <sheet name="Day (4)" sheetId="23" r:id="rId5"/>
    <sheet name="Day (5)" sheetId="24" r:id="rId6"/>
    <sheet name="Day (6)" sheetId="25" r:id="rId7"/>
    <sheet name="Day (7)" sheetId="26" r:id="rId8"/>
    <sheet name="Day (8)" sheetId="27" r:id="rId9"/>
    <sheet name="Day (9)" sheetId="28" r:id="rId10"/>
    <sheet name="Day (10)" sheetId="29" r:id="rId11"/>
    <sheet name="Day (11)" sheetId="30" r:id="rId12"/>
    <sheet name="Day (12)" sheetId="31" r:id="rId13"/>
    <sheet name="Day (13)" sheetId="32" r:id="rId14"/>
    <sheet name="Day (14)" sheetId="33" r:id="rId15"/>
    <sheet name="Day (15)" sheetId="34" r:id="rId16"/>
    <sheet name="Day (16)" sheetId="51" r:id="rId17"/>
    <sheet name="Day (17)" sheetId="52" r:id="rId18"/>
    <sheet name="Day (18)" sheetId="53" r:id="rId19"/>
    <sheet name="Day (19)" sheetId="54" r:id="rId20"/>
    <sheet name="Day (20)" sheetId="55" r:id="rId21"/>
    <sheet name="Day (21)" sheetId="56" r:id="rId22"/>
    <sheet name="Day (22)" sheetId="57" r:id="rId23"/>
    <sheet name="Day (23)" sheetId="58" r:id="rId24"/>
    <sheet name="Day (24)" sheetId="59" r:id="rId25"/>
    <sheet name="Day (25)" sheetId="60" r:id="rId26"/>
    <sheet name="Day (26)" sheetId="61" r:id="rId27"/>
    <sheet name="Day (27)" sheetId="62" r:id="rId28"/>
    <sheet name="Day (28)" sheetId="63" r:id="rId29"/>
    <sheet name="Day (29)" sheetId="64" r:id="rId30"/>
    <sheet name="Day (30)" sheetId="65" r:id="rId31"/>
  </sheets>
  <definedNames>
    <definedName name="_xlnm._FilterDatabase" localSheetId="29" hidden="1">'Day (29)'!#REF!</definedName>
    <definedName name="_xlnm._FilterDatabase" localSheetId="3" hidden="1">'Day (3)'!$A$59:$CT$59</definedName>
    <definedName name="Data">OFFSET(#REF!,0,0,COUNTA(#REF!),COUNTA(#REF!))</definedName>
  </definedNames>
  <calcPr calcId="124519" iterate="1" calcOnSave="0"/>
</workbook>
</file>

<file path=xl/calcChain.xml><?xml version="1.0" encoding="utf-8"?>
<calcChain xmlns="http://schemas.openxmlformats.org/spreadsheetml/2006/main">
  <c r="CS89" i="33"/>
  <c r="CR89"/>
  <c r="CQ89"/>
  <c r="CP89"/>
  <c r="CO89"/>
  <c r="CN89"/>
  <c r="CM89"/>
  <c r="CL89"/>
  <c r="CK89"/>
  <c r="CJ89"/>
  <c r="CI89"/>
  <c r="CH89"/>
  <c r="CG89"/>
  <c r="CF89"/>
  <c r="CE89"/>
  <c r="CD89"/>
  <c r="CC89"/>
  <c r="CW95" i="21"/>
  <c r="CW95" i="22"/>
  <c r="CW95" i="23"/>
  <c r="CW95" i="24"/>
  <c r="CW95" i="25"/>
  <c r="CW95" i="26"/>
  <c r="CW95" i="27"/>
  <c r="CW95" i="28"/>
  <c r="CW95" i="29"/>
  <c r="CW95" i="30"/>
  <c r="CW95" i="31"/>
  <c r="CW95" i="32"/>
  <c r="CW95" i="33"/>
  <c r="CW95" i="34"/>
  <c r="CW95" i="51"/>
  <c r="CW95" i="52"/>
  <c r="CW95" i="53"/>
  <c r="CW95" i="54"/>
  <c r="CW95" i="55"/>
  <c r="CW95" i="56"/>
  <c r="CW95" i="57"/>
  <c r="CW95" i="58"/>
  <c r="CW95" i="59"/>
  <c r="CW95" i="60"/>
  <c r="CW95" i="61"/>
  <c r="CW95" i="62"/>
  <c r="CW95" i="63"/>
  <c r="CW95" i="64"/>
  <c r="CW95" i="65"/>
  <c r="CW91" i="21"/>
  <c r="CW91" i="22"/>
  <c r="CW91" i="23"/>
  <c r="CW91" i="24"/>
  <c r="CW91" i="25"/>
  <c r="CW91" i="26"/>
  <c r="CW91" i="27"/>
  <c r="CW91" i="28"/>
  <c r="CW91" i="29"/>
  <c r="CW91" i="30"/>
  <c r="CW91" i="31"/>
  <c r="CW91" i="32"/>
  <c r="CW91" i="33"/>
  <c r="CW91" i="34"/>
  <c r="CW91" i="51"/>
  <c r="CW91" i="52"/>
  <c r="CW91" i="53"/>
  <c r="CW91" i="54"/>
  <c r="CW91" i="55"/>
  <c r="CW91" i="56"/>
  <c r="CW91" i="57"/>
  <c r="CW91" i="58"/>
  <c r="CW91" i="59"/>
  <c r="CW91" i="60"/>
  <c r="CW91" i="61"/>
  <c r="CW91" i="62"/>
  <c r="CW91" i="63"/>
  <c r="CW91" i="64"/>
  <c r="CW91" i="65"/>
  <c r="CW90" i="21"/>
  <c r="CW90" i="22"/>
  <c r="CW90" i="23"/>
  <c r="CW90" i="24"/>
  <c r="CW90" i="25"/>
  <c r="CW90" i="26"/>
  <c r="CW90" i="27"/>
  <c r="CW90" i="28"/>
  <c r="CW90" i="29"/>
  <c r="CW90" i="30"/>
  <c r="CW90" i="31"/>
  <c r="CW90" i="32"/>
  <c r="CW90" i="33"/>
  <c r="CW90" i="34"/>
  <c r="CW90" i="51"/>
  <c r="CW90" i="52"/>
  <c r="CW90" i="53"/>
  <c r="CW90" i="54"/>
  <c r="CW90" i="55"/>
  <c r="CW90" i="56"/>
  <c r="CW90" i="57"/>
  <c r="CW90" i="58"/>
  <c r="CW90" i="59"/>
  <c r="CW90" i="60"/>
  <c r="CW90" i="61"/>
  <c r="CW90" i="62"/>
  <c r="CW90" i="63"/>
  <c r="CW90" i="64"/>
  <c r="CW90" i="65"/>
  <c r="CW88" i="21"/>
  <c r="CW88" i="22"/>
  <c r="CW88" i="23"/>
  <c r="CW88" i="24"/>
  <c r="CW88" i="25"/>
  <c r="CW88" i="26"/>
  <c r="CW88" i="27"/>
  <c r="CW88" i="28"/>
  <c r="CW88" i="29"/>
  <c r="CW88" i="30"/>
  <c r="CW88" i="31"/>
  <c r="CW88" i="32"/>
  <c r="CW88" i="33"/>
  <c r="CW88" i="34"/>
  <c r="CW88" i="51"/>
  <c r="CW88" i="52"/>
  <c r="CW88" i="53"/>
  <c r="CW88" i="54"/>
  <c r="CW88" i="55"/>
  <c r="CW88" i="56"/>
  <c r="CW88" i="57"/>
  <c r="CW88" i="58"/>
  <c r="CW88" i="59"/>
  <c r="CW88" i="60"/>
  <c r="CW88" i="61"/>
  <c r="CW88" i="62"/>
  <c r="CW88" i="63"/>
  <c r="CW88" i="64"/>
  <c r="CW88" i="65"/>
  <c r="CW84" i="21"/>
  <c r="CW84" i="22"/>
  <c r="CW84" i="23"/>
  <c r="CW84" i="24"/>
  <c r="CW84" i="25"/>
  <c r="CW84" i="26"/>
  <c r="CW84" i="27"/>
  <c r="CW84" i="28"/>
  <c r="CW84" i="29"/>
  <c r="CW84" i="30"/>
  <c r="CW84" i="31"/>
  <c r="CW84" i="32"/>
  <c r="CW84" i="33"/>
  <c r="CW84" i="34"/>
  <c r="CW84" i="51"/>
  <c r="CW84" i="52"/>
  <c r="CW84" i="53"/>
  <c r="CW84" i="54"/>
  <c r="CW84" i="55"/>
  <c r="CW84" i="56"/>
  <c r="CW84" i="57"/>
  <c r="CW84" i="58"/>
  <c r="CW84" i="59"/>
  <c r="CW84" i="60"/>
  <c r="CW84" i="61"/>
  <c r="CW84" i="62"/>
  <c r="CW84" i="63"/>
  <c r="CW84" i="64"/>
  <c r="CW84" i="65"/>
  <c r="CX93" i="4"/>
  <c r="CT93" i="21"/>
  <c r="CT93" i="22"/>
  <c r="CT93" i="23"/>
  <c r="CT93" i="24"/>
  <c r="CT93" i="25"/>
  <c r="CT93" i="26"/>
  <c r="CT93" i="27"/>
  <c r="CT93" i="28"/>
  <c r="CT93" i="29"/>
  <c r="CT93" i="30"/>
  <c r="CT93" i="31"/>
  <c r="CT93" i="32"/>
  <c r="CT93" i="33"/>
  <c r="CT93" i="34"/>
  <c r="CT93" i="51"/>
  <c r="CT93" i="52"/>
  <c r="CT93" i="53"/>
  <c r="CT93" i="54"/>
  <c r="CT93" i="55"/>
  <c r="CT93" i="56"/>
  <c r="CT93" i="57"/>
  <c r="CT93" i="58"/>
  <c r="CT93" i="59"/>
  <c r="CT93" i="60"/>
  <c r="CT93" i="61"/>
  <c r="CT93" i="62"/>
  <c r="CT93" i="63"/>
  <c r="CT93" i="64"/>
  <c r="CT93" i="65"/>
  <c r="CT93" i="4"/>
  <c r="CU93" l="1"/>
  <c r="CT56" i="22"/>
  <c r="CV93" i="4" l="1"/>
  <c r="CY93"/>
  <c r="CZ93" s="1"/>
  <c r="CT89" i="27"/>
  <c r="CT86"/>
  <c r="CT63"/>
  <c r="CT56"/>
  <c r="CT89" i="21"/>
  <c r="CT65"/>
  <c r="CY54" i="4"/>
  <c r="CX54"/>
  <c r="CZ54" l="1"/>
  <c r="CT73" l="1"/>
  <c r="CX73" s="1"/>
  <c r="CT74"/>
  <c r="CX74" s="1"/>
  <c r="CT75"/>
  <c r="CX75" s="1"/>
  <c r="CT76"/>
  <c r="CX76" s="1"/>
  <c r="CT77"/>
  <c r="CX77" s="1"/>
  <c r="CT78"/>
  <c r="CX78" s="1"/>
  <c r="CT79"/>
  <c r="CX79" s="1"/>
  <c r="CT73" i="22"/>
  <c r="CT74"/>
  <c r="CT75"/>
  <c r="CT76"/>
  <c r="CT77"/>
  <c r="CT78"/>
  <c r="CT79"/>
  <c r="CT73" i="23"/>
  <c r="CT74"/>
  <c r="CT75"/>
  <c r="CT76"/>
  <c r="CT77"/>
  <c r="CT78"/>
  <c r="CT79"/>
  <c r="CT73" i="24"/>
  <c r="CT74"/>
  <c r="CT75"/>
  <c r="CT76"/>
  <c r="CT77"/>
  <c r="CT78"/>
  <c r="CT79"/>
  <c r="CT73" i="25"/>
  <c r="CT74"/>
  <c r="CT75"/>
  <c r="CT76"/>
  <c r="CT77"/>
  <c r="CT78"/>
  <c r="CT79"/>
  <c r="CT73" i="26"/>
  <c r="CT74"/>
  <c r="CT75"/>
  <c r="CT76"/>
  <c r="CT77"/>
  <c r="CT78"/>
  <c r="CT79"/>
  <c r="CT73" i="27"/>
  <c r="CT74"/>
  <c r="CT75"/>
  <c r="CT76"/>
  <c r="CT77"/>
  <c r="CT78"/>
  <c r="CT79"/>
  <c r="CT73" i="28"/>
  <c r="CT74"/>
  <c r="CT75"/>
  <c r="CT76"/>
  <c r="CT77"/>
  <c r="CT78"/>
  <c r="CT79"/>
  <c r="CT73" i="29"/>
  <c r="CT74"/>
  <c r="CT75"/>
  <c r="CT76"/>
  <c r="CT77"/>
  <c r="CT78"/>
  <c r="CT79"/>
  <c r="CT73" i="30"/>
  <c r="CT74"/>
  <c r="CT75"/>
  <c r="CT76"/>
  <c r="CT77"/>
  <c r="CT78"/>
  <c r="CT79"/>
  <c r="CT73" i="31"/>
  <c r="CT74"/>
  <c r="CT75"/>
  <c r="CT76"/>
  <c r="CT77"/>
  <c r="CT78"/>
  <c r="CT79"/>
  <c r="CT73" i="32"/>
  <c r="CT74"/>
  <c r="CT75"/>
  <c r="CT76"/>
  <c r="CT77"/>
  <c r="CT78"/>
  <c r="CT79"/>
  <c r="CT73" i="33"/>
  <c r="CT74"/>
  <c r="CT75"/>
  <c r="CT76"/>
  <c r="CT77"/>
  <c r="CT78"/>
  <c r="CT79"/>
  <c r="CT73" i="34"/>
  <c r="CT74"/>
  <c r="CT75"/>
  <c r="CT76"/>
  <c r="CT77"/>
  <c r="CT78"/>
  <c r="CT79"/>
  <c r="CT73" i="51"/>
  <c r="CT74"/>
  <c r="CT75"/>
  <c r="CT76"/>
  <c r="CT77"/>
  <c r="CT78"/>
  <c r="CT79"/>
  <c r="CT73" i="52"/>
  <c r="CT74"/>
  <c r="CT75"/>
  <c r="CT76"/>
  <c r="CT77"/>
  <c r="CT78"/>
  <c r="CT79"/>
  <c r="CT73" i="53"/>
  <c r="CT74"/>
  <c r="CT75"/>
  <c r="CT76"/>
  <c r="CT77"/>
  <c r="CT78"/>
  <c r="CT79"/>
  <c r="CT73" i="54"/>
  <c r="CT74"/>
  <c r="CT75"/>
  <c r="CT76"/>
  <c r="CT77"/>
  <c r="CT78"/>
  <c r="CT79"/>
  <c r="CT73" i="55"/>
  <c r="CT74"/>
  <c r="CT75"/>
  <c r="CT76"/>
  <c r="CT77"/>
  <c r="CT78"/>
  <c r="CT79"/>
  <c r="CT73" i="56"/>
  <c r="CT74"/>
  <c r="CT75"/>
  <c r="CT76"/>
  <c r="CT77"/>
  <c r="CT78"/>
  <c r="CT79"/>
  <c r="CT73" i="57"/>
  <c r="CT74"/>
  <c r="CT75"/>
  <c r="CT76"/>
  <c r="CT77"/>
  <c r="CT78"/>
  <c r="CT79"/>
  <c r="CT73" i="58"/>
  <c r="CT74"/>
  <c r="CT75"/>
  <c r="CT76"/>
  <c r="CT77"/>
  <c r="CT78"/>
  <c r="CT79"/>
  <c r="CT73" i="59"/>
  <c r="CT74"/>
  <c r="CT75"/>
  <c r="CT76"/>
  <c r="CT77"/>
  <c r="CT78"/>
  <c r="CT79"/>
  <c r="CT73" i="60"/>
  <c r="CT74"/>
  <c r="CT75"/>
  <c r="CT76"/>
  <c r="CT77"/>
  <c r="CT78"/>
  <c r="CT79"/>
  <c r="CT73" i="61"/>
  <c r="CT74"/>
  <c r="CT75"/>
  <c r="CT76"/>
  <c r="CT77"/>
  <c r="CT78"/>
  <c r="CT79"/>
  <c r="CT73" i="62"/>
  <c r="CT74"/>
  <c r="CT75"/>
  <c r="CT76"/>
  <c r="CT77"/>
  <c r="CT78"/>
  <c r="CT79"/>
  <c r="CT73" i="63"/>
  <c r="CT74"/>
  <c r="CT75"/>
  <c r="CT76"/>
  <c r="CT77"/>
  <c r="CT78"/>
  <c r="CT79"/>
  <c r="CT73" i="64"/>
  <c r="CT74"/>
  <c r="CT75"/>
  <c r="CT76"/>
  <c r="CT77"/>
  <c r="CT78"/>
  <c r="CT79"/>
  <c r="CT73" i="65"/>
  <c r="CT74"/>
  <c r="CT75"/>
  <c r="CT76"/>
  <c r="CT77"/>
  <c r="CT78"/>
  <c r="CT79"/>
  <c r="CT73" i="21"/>
  <c r="CT74"/>
  <c r="CT75"/>
  <c r="CT76"/>
  <c r="CT77"/>
  <c r="CT78"/>
  <c r="CT79"/>
  <c r="CU74" i="4" l="1"/>
  <c r="CY74" s="1"/>
  <c r="CU77"/>
  <c r="CY77" s="1"/>
  <c r="CU73"/>
  <c r="CU75"/>
  <c r="CY75" s="1"/>
  <c r="CU76"/>
  <c r="CY76" s="1"/>
  <c r="CU79"/>
  <c r="CY79" s="1"/>
  <c r="CU78"/>
  <c r="CY78" s="1"/>
  <c r="AI38" i="68"/>
  <c r="CY73" i="4" l="1"/>
  <c r="CZ73" s="1"/>
  <c r="CV79"/>
  <c r="CZ79"/>
  <c r="CV77"/>
  <c r="CZ77"/>
  <c r="CV74"/>
  <c r="CZ74"/>
  <c r="CV78"/>
  <c r="CZ78"/>
  <c r="CV76"/>
  <c r="CZ76"/>
  <c r="CV75"/>
  <c r="CZ75"/>
  <c r="A8" i="68"/>
  <c r="A9" s="1"/>
  <c r="A10" s="1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6" s="1"/>
  <c r="A37" s="1"/>
  <c r="B2"/>
  <c r="CT21" i="21"/>
  <c r="CT94"/>
  <c r="CT92"/>
  <c r="CT94" i="22"/>
  <c r="CT92"/>
  <c r="CT94" i="23"/>
  <c r="CT92"/>
  <c r="CT94" i="24"/>
  <c r="CT92"/>
  <c r="CT94" i="25"/>
  <c r="CT92"/>
  <c r="CT94" i="26"/>
  <c r="CT92"/>
  <c r="CT94" i="27"/>
  <c r="CT92"/>
  <c r="CT94" i="28"/>
  <c r="CT92"/>
  <c r="CT94" i="29"/>
  <c r="CT92"/>
  <c r="CT94" i="30"/>
  <c r="CT92"/>
  <c r="CT94" i="31"/>
  <c r="CT92"/>
  <c r="CT94" i="32"/>
  <c r="CT92"/>
  <c r="CT94" i="33"/>
  <c r="CT92"/>
  <c r="CT94" i="34"/>
  <c r="CT92"/>
  <c r="CT94" i="51"/>
  <c r="CT92"/>
  <c r="CT94" i="52"/>
  <c r="CT92"/>
  <c r="CT94" i="53"/>
  <c r="CT92"/>
  <c r="CT94" i="54"/>
  <c r="CT92"/>
  <c r="CT94" i="55"/>
  <c r="CT92"/>
  <c r="CT94" i="56"/>
  <c r="CT92"/>
  <c r="CT94" i="57"/>
  <c r="CT92"/>
  <c r="CT94" i="58"/>
  <c r="CT92"/>
  <c r="CT94" i="59"/>
  <c r="CT92"/>
  <c r="CT94" i="60"/>
  <c r="CT92"/>
  <c r="CT94" i="61"/>
  <c r="CT92"/>
  <c r="CT94" i="62"/>
  <c r="CT92"/>
  <c r="CT94" i="63"/>
  <c r="CT92"/>
  <c r="CT94" i="64"/>
  <c r="CT92"/>
  <c r="CT94" i="65"/>
  <c r="CT92"/>
  <c r="CT94" i="4"/>
  <c r="CX94" s="1"/>
  <c r="CT92"/>
  <c r="CX92" s="1"/>
  <c r="CT89" i="22"/>
  <c r="CT89" i="23"/>
  <c r="CT89" i="24"/>
  <c r="CT89" i="25"/>
  <c r="CT89" i="26"/>
  <c r="CT89" i="28"/>
  <c r="CT89" i="29"/>
  <c r="CT89" i="30"/>
  <c r="CT89" i="31"/>
  <c r="CT89" i="32"/>
  <c r="CT89" i="33"/>
  <c r="CT89" i="34"/>
  <c r="CT89" i="51"/>
  <c r="CT89" i="52"/>
  <c r="CT89" i="53"/>
  <c r="CT89" i="54"/>
  <c r="CT89" i="55"/>
  <c r="CT89" i="56"/>
  <c r="CT89" i="57"/>
  <c r="CT89" i="58"/>
  <c r="CT89" i="59"/>
  <c r="CT89" i="60"/>
  <c r="CT89" i="61"/>
  <c r="CT89" i="62"/>
  <c r="CT89" i="63"/>
  <c r="CT89" i="64"/>
  <c r="CT89" i="65"/>
  <c r="CT89" i="4"/>
  <c r="CX89" s="1"/>
  <c r="CT87" i="21"/>
  <c r="CT86"/>
  <c r="CT87" i="22"/>
  <c r="CT86"/>
  <c r="CT87" i="23"/>
  <c r="CT86"/>
  <c r="CT87" i="24"/>
  <c r="CT86"/>
  <c r="CT87" i="25"/>
  <c r="CT86"/>
  <c r="CT87" i="26"/>
  <c r="CT86"/>
  <c r="CT87" i="27"/>
  <c r="CT87" i="28"/>
  <c r="CT86"/>
  <c r="CT87" i="29"/>
  <c r="CT86"/>
  <c r="CT87" i="30"/>
  <c r="CT86"/>
  <c r="CT87" i="31"/>
  <c r="CT86"/>
  <c r="CT87" i="32"/>
  <c r="CT86"/>
  <c r="CT87" i="33"/>
  <c r="CT86"/>
  <c r="CT87" i="34"/>
  <c r="CT86"/>
  <c r="CT87" i="51"/>
  <c r="CT86"/>
  <c r="CT87" i="52"/>
  <c r="CT86"/>
  <c r="CT87" i="53"/>
  <c r="CT86"/>
  <c r="CT87" i="54"/>
  <c r="CT86"/>
  <c r="CT87" i="55"/>
  <c r="CT86"/>
  <c r="CT87" i="56"/>
  <c r="CT86"/>
  <c r="CT87" i="57"/>
  <c r="CT86"/>
  <c r="CT87" i="58"/>
  <c r="CT86"/>
  <c r="CT87" i="59"/>
  <c r="CT86"/>
  <c r="CT87" i="60"/>
  <c r="CT86"/>
  <c r="CT87" i="61"/>
  <c r="CT86"/>
  <c r="CT87" i="62"/>
  <c r="CT86"/>
  <c r="CT87" i="63"/>
  <c r="CT86"/>
  <c r="CT87" i="64"/>
  <c r="CT86"/>
  <c r="CT87" i="65"/>
  <c r="CT86"/>
  <c r="CT87" i="4"/>
  <c r="CX87" s="1"/>
  <c r="CT86"/>
  <c r="CT85" i="21"/>
  <c r="CT85" i="22"/>
  <c r="CT85" i="23"/>
  <c r="CT85" i="24"/>
  <c r="CT85" i="25"/>
  <c r="CT85" i="26"/>
  <c r="CT85" i="27"/>
  <c r="CT85" i="28"/>
  <c r="CT85" i="29"/>
  <c r="CT85" i="30"/>
  <c r="CT85" i="31"/>
  <c r="CT85" i="32"/>
  <c r="CT85" i="33"/>
  <c r="CT85" i="34"/>
  <c r="CT85" i="51"/>
  <c r="CT85" i="52"/>
  <c r="CT85" i="53"/>
  <c r="CT85" i="54"/>
  <c r="CT85" i="55"/>
  <c r="CT85" i="56"/>
  <c r="CT85" i="57"/>
  <c r="CT85" i="58"/>
  <c r="CT85" i="59"/>
  <c r="CT85" i="60"/>
  <c r="CT85" i="61"/>
  <c r="CT85" i="62"/>
  <c r="CT85" i="63"/>
  <c r="CT85" i="64"/>
  <c r="CT85" i="65"/>
  <c r="CT85" i="4"/>
  <c r="CX85" s="1"/>
  <c r="CT68" i="21"/>
  <c r="CT67"/>
  <c r="CT66"/>
  <c r="CT64"/>
  <c r="CT63"/>
  <c r="CT62"/>
  <c r="CT68" i="22"/>
  <c r="CT67"/>
  <c r="CT66"/>
  <c r="CT65"/>
  <c r="CT64"/>
  <c r="CT63"/>
  <c r="CT62"/>
  <c r="CT68" i="23"/>
  <c r="CT67"/>
  <c r="CT66"/>
  <c r="CT65"/>
  <c r="CT64"/>
  <c r="CT63"/>
  <c r="CT62"/>
  <c r="CT68" i="24"/>
  <c r="CT67"/>
  <c r="CT66"/>
  <c r="CT65"/>
  <c r="CT64"/>
  <c r="CT63"/>
  <c r="CT62"/>
  <c r="CT68" i="25"/>
  <c r="CT67"/>
  <c r="CT66"/>
  <c r="CT65"/>
  <c r="CT64"/>
  <c r="CT63"/>
  <c r="CT62"/>
  <c r="CT68" i="26"/>
  <c r="CT67"/>
  <c r="CT66"/>
  <c r="CT65"/>
  <c r="CT64"/>
  <c r="CT63"/>
  <c r="CT62"/>
  <c r="CT68" i="27"/>
  <c r="CT67"/>
  <c r="CT66"/>
  <c r="CT65"/>
  <c r="CT64"/>
  <c r="CT62"/>
  <c r="CT68" i="28"/>
  <c r="CT67"/>
  <c r="CT66"/>
  <c r="CT65"/>
  <c r="CT64"/>
  <c r="CT63"/>
  <c r="CT62"/>
  <c r="CT68" i="29"/>
  <c r="CT67"/>
  <c r="CT66"/>
  <c r="CT65"/>
  <c r="CT64"/>
  <c r="CT63"/>
  <c r="CT62"/>
  <c r="CT68" i="30"/>
  <c r="CT67"/>
  <c r="CT66"/>
  <c r="CT65"/>
  <c r="CT64"/>
  <c r="CT63"/>
  <c r="CT62"/>
  <c r="CT68" i="31"/>
  <c r="CT67"/>
  <c r="CT66"/>
  <c r="CT65"/>
  <c r="CT64"/>
  <c r="CT63"/>
  <c r="CT62"/>
  <c r="CT68" i="32"/>
  <c r="CT67"/>
  <c r="CT66"/>
  <c r="CT65"/>
  <c r="CT64"/>
  <c r="CT63"/>
  <c r="CT62"/>
  <c r="CT68" i="33"/>
  <c r="CT67"/>
  <c r="CT66"/>
  <c r="CT65"/>
  <c r="CT64"/>
  <c r="CT63"/>
  <c r="CT62"/>
  <c r="CT68" i="34"/>
  <c r="CT67"/>
  <c r="CT66"/>
  <c r="CT65"/>
  <c r="CT64"/>
  <c r="CT63"/>
  <c r="CT62"/>
  <c r="CT68" i="51"/>
  <c r="CT67"/>
  <c r="CT66"/>
  <c r="CT65"/>
  <c r="CT64"/>
  <c r="CT63"/>
  <c r="CT62"/>
  <c r="CT68" i="52"/>
  <c r="CT67"/>
  <c r="CT66"/>
  <c r="CT65"/>
  <c r="CT64"/>
  <c r="CT63"/>
  <c r="CT62"/>
  <c r="CT68" i="53"/>
  <c r="CT67"/>
  <c r="CT66"/>
  <c r="CT65"/>
  <c r="CT64"/>
  <c r="CT63"/>
  <c r="CT62"/>
  <c r="CT68" i="54"/>
  <c r="CT67"/>
  <c r="CT66"/>
  <c r="CT65"/>
  <c r="CT64"/>
  <c r="CT63"/>
  <c r="CT62"/>
  <c r="CT68" i="55"/>
  <c r="CT67"/>
  <c r="CT66"/>
  <c r="CT65"/>
  <c r="CT64"/>
  <c r="CT63"/>
  <c r="CT62"/>
  <c r="CT68" i="56"/>
  <c r="CT67"/>
  <c r="CT66"/>
  <c r="CT65"/>
  <c r="CT64"/>
  <c r="CT63"/>
  <c r="CT62"/>
  <c r="CT68" i="57"/>
  <c r="CT67"/>
  <c r="CT66"/>
  <c r="CT65"/>
  <c r="CT64"/>
  <c r="CT63"/>
  <c r="CT62"/>
  <c r="CT68" i="58"/>
  <c r="CT67"/>
  <c r="CT66"/>
  <c r="CT65"/>
  <c r="CT64"/>
  <c r="CT63"/>
  <c r="CT62"/>
  <c r="CT68" i="59"/>
  <c r="CT67"/>
  <c r="CT66"/>
  <c r="CT65"/>
  <c r="CT64"/>
  <c r="CT63"/>
  <c r="CT62"/>
  <c r="CT68" i="60"/>
  <c r="CT67"/>
  <c r="CT66"/>
  <c r="CT65"/>
  <c r="CT64"/>
  <c r="CT63"/>
  <c r="CT62"/>
  <c r="CT68" i="61"/>
  <c r="CT67"/>
  <c r="CT66"/>
  <c r="CT65"/>
  <c r="CT64"/>
  <c r="CT63"/>
  <c r="CT62"/>
  <c r="CT68" i="62"/>
  <c r="CT67"/>
  <c r="CT66"/>
  <c r="CT65"/>
  <c r="CT64"/>
  <c r="CT63"/>
  <c r="CT62"/>
  <c r="CT68" i="63"/>
  <c r="CT67"/>
  <c r="CT66"/>
  <c r="CT65"/>
  <c r="CT64"/>
  <c r="CT63"/>
  <c r="CT62"/>
  <c r="CT68" i="64"/>
  <c r="CT67"/>
  <c r="CT66"/>
  <c r="CT65"/>
  <c r="CT64"/>
  <c r="CT63"/>
  <c r="CT62"/>
  <c r="CT68" i="65"/>
  <c r="CT67"/>
  <c r="CT66"/>
  <c r="CT65"/>
  <c r="CT64"/>
  <c r="CT63"/>
  <c r="CT62"/>
  <c r="CT68" i="4"/>
  <c r="CX68" s="1"/>
  <c r="CT67"/>
  <c r="CX67" s="1"/>
  <c r="CT66"/>
  <c r="CX66" s="1"/>
  <c r="CT65"/>
  <c r="CX65" s="1"/>
  <c r="CT64"/>
  <c r="CX64" s="1"/>
  <c r="CT63"/>
  <c r="CX63" s="1"/>
  <c r="CT62"/>
  <c r="CX62" s="1"/>
  <c r="CT52" i="21"/>
  <c r="AD9" i="68" s="1"/>
  <c r="AE9" s="1"/>
  <c r="CT52" i="22"/>
  <c r="AD10" i="68" s="1"/>
  <c r="AE10" s="1"/>
  <c r="CT52" i="23"/>
  <c r="AD11" i="68" s="1"/>
  <c r="AE11" s="1"/>
  <c r="CT52" i="24"/>
  <c r="AD12" i="68" s="1"/>
  <c r="AE12" s="1"/>
  <c r="CT52" i="25"/>
  <c r="AD13" i="68" s="1"/>
  <c r="AE13" s="1"/>
  <c r="CT52" i="26"/>
  <c r="AD14" i="68" s="1"/>
  <c r="AE14" s="1"/>
  <c r="CT52" i="27"/>
  <c r="AD15" i="68" s="1"/>
  <c r="AE15" s="1"/>
  <c r="CT52" i="28"/>
  <c r="AD16" i="68" s="1"/>
  <c r="AE16" s="1"/>
  <c r="CT52" i="29"/>
  <c r="AD17" i="68" s="1"/>
  <c r="AE17" s="1"/>
  <c r="CT52" i="30"/>
  <c r="AD18" i="68" s="1"/>
  <c r="AE18" s="1"/>
  <c r="CT52" i="31"/>
  <c r="AD19" i="68" s="1"/>
  <c r="AE19" s="1"/>
  <c r="CT52" i="32"/>
  <c r="AD20" i="68" s="1"/>
  <c r="AE20" s="1"/>
  <c r="CT52" i="33"/>
  <c r="AD21" i="68" s="1"/>
  <c r="AE21" s="1"/>
  <c r="CT52" i="34"/>
  <c r="AD22" i="68" s="1"/>
  <c r="AE22" s="1"/>
  <c r="CT52" i="51"/>
  <c r="AD23" i="68" s="1"/>
  <c r="AE23" s="1"/>
  <c r="CT52" i="52"/>
  <c r="AD24" i="68" s="1"/>
  <c r="CT52" i="53"/>
  <c r="AD25" i="68" s="1"/>
  <c r="AE25" s="1"/>
  <c r="CT52" i="54"/>
  <c r="AD26" i="68" s="1"/>
  <c r="AE26" s="1"/>
  <c r="CT52" i="55"/>
  <c r="AD27" i="68" s="1"/>
  <c r="AE27" s="1"/>
  <c r="CT52" i="56"/>
  <c r="AD28" i="68" s="1"/>
  <c r="AE28" s="1"/>
  <c r="CT52" i="57"/>
  <c r="AD29" i="68" s="1"/>
  <c r="AE29" s="1"/>
  <c r="CT52" i="58"/>
  <c r="AD30" i="68" s="1"/>
  <c r="AE30" s="1"/>
  <c r="CT52" i="59"/>
  <c r="AD31" i="68" s="1"/>
  <c r="AE31" s="1"/>
  <c r="CT52" i="60"/>
  <c r="AD32" i="68" s="1"/>
  <c r="AE32" s="1"/>
  <c r="CT52" i="61"/>
  <c r="AD33" i="68" s="1"/>
  <c r="AE33" s="1"/>
  <c r="CT52" i="62"/>
  <c r="AD34" i="68" s="1"/>
  <c r="AE34" s="1"/>
  <c r="CT52" i="63"/>
  <c r="AD35" i="68" s="1"/>
  <c r="AE35" s="1"/>
  <c r="CT52" i="64"/>
  <c r="AD36" i="68" s="1"/>
  <c r="AE36" s="1"/>
  <c r="CT52" i="65"/>
  <c r="AD37" i="68" s="1"/>
  <c r="AE37" s="1"/>
  <c r="CT52" i="4"/>
  <c r="CX52" s="1"/>
  <c r="CT46" i="21"/>
  <c r="CT46" i="22"/>
  <c r="CT46" i="23"/>
  <c r="CT46" i="24"/>
  <c r="CT46" i="25"/>
  <c r="CT46" i="26"/>
  <c r="CT46" i="27"/>
  <c r="CT46" i="28"/>
  <c r="CT46" i="29"/>
  <c r="CT46" i="30"/>
  <c r="CT46" i="31"/>
  <c r="CT46" i="32"/>
  <c r="CT46" i="33"/>
  <c r="CT46" i="34"/>
  <c r="CT46" i="51"/>
  <c r="CT46" i="52"/>
  <c r="CT46" i="53"/>
  <c r="CT46" i="54"/>
  <c r="CT46" i="55"/>
  <c r="CT46" i="56"/>
  <c r="CT46" i="57"/>
  <c r="CT46" i="58"/>
  <c r="CT46" i="59"/>
  <c r="CT46" i="60"/>
  <c r="CT46" i="61"/>
  <c r="CT46" i="62"/>
  <c r="CT46" i="63"/>
  <c r="CT46" i="64"/>
  <c r="CT46" i="65"/>
  <c r="CT46" i="4"/>
  <c r="CX46" s="1"/>
  <c r="CT45" i="21"/>
  <c r="CT45" i="22"/>
  <c r="AA10" i="68" s="1"/>
  <c r="AB10" s="1"/>
  <c r="CT45" i="23"/>
  <c r="AA11" i="68" s="1"/>
  <c r="AB11" s="1"/>
  <c r="CT45" i="24"/>
  <c r="AA12" i="68" s="1"/>
  <c r="AB12" s="1"/>
  <c r="CT45" i="25"/>
  <c r="AA13" i="68" s="1"/>
  <c r="CT45" i="26"/>
  <c r="AA14" i="68" s="1"/>
  <c r="AB14" s="1"/>
  <c r="CT45" i="27"/>
  <c r="AA15" i="68" s="1"/>
  <c r="AB15" s="1"/>
  <c r="CT45" i="28"/>
  <c r="AA16" i="68" s="1"/>
  <c r="AB16" s="1"/>
  <c r="CT45" i="29"/>
  <c r="AA17" i="68" s="1"/>
  <c r="AB17" s="1"/>
  <c r="CT45" i="30"/>
  <c r="AA18" i="68" s="1"/>
  <c r="AB18" s="1"/>
  <c r="CT45" i="31"/>
  <c r="AA19" i="68" s="1"/>
  <c r="AB19" s="1"/>
  <c r="CT45" i="32"/>
  <c r="AA20" i="68" s="1"/>
  <c r="AB20" s="1"/>
  <c r="CT45" i="33"/>
  <c r="AA21" i="68" s="1"/>
  <c r="CT45" i="34"/>
  <c r="AA22" i="68" s="1"/>
  <c r="AB22" s="1"/>
  <c r="CT45" i="51"/>
  <c r="AA23" i="68" s="1"/>
  <c r="AB23" s="1"/>
  <c r="CT45" i="52"/>
  <c r="AA24" i="68" s="1"/>
  <c r="AB24" s="1"/>
  <c r="CT45" i="53"/>
  <c r="AA25" i="68" s="1"/>
  <c r="AB25" s="1"/>
  <c r="CT45" i="54"/>
  <c r="AA26" i="68" s="1"/>
  <c r="AB26" s="1"/>
  <c r="CT45" i="55"/>
  <c r="AA27" i="68" s="1"/>
  <c r="AB27" s="1"/>
  <c r="CT45" i="56"/>
  <c r="AA28" i="68" s="1"/>
  <c r="AB28" s="1"/>
  <c r="CT45" i="57"/>
  <c r="AA29" i="68" s="1"/>
  <c r="CT45" i="58"/>
  <c r="AA30" i="68" s="1"/>
  <c r="AB30" s="1"/>
  <c r="CT45" i="59"/>
  <c r="AA31" i="68" s="1"/>
  <c r="AB31" s="1"/>
  <c r="CT45" i="60"/>
  <c r="AA32" i="68" s="1"/>
  <c r="AB32" s="1"/>
  <c r="CT45" i="61"/>
  <c r="AA33" i="68" s="1"/>
  <c r="AB33" s="1"/>
  <c r="CT45" i="62"/>
  <c r="AA34" i="68" s="1"/>
  <c r="AB34" s="1"/>
  <c r="CT45" i="63"/>
  <c r="AA35" i="68" s="1"/>
  <c r="AB35" s="1"/>
  <c r="CT45" i="64"/>
  <c r="AA36" i="68" s="1"/>
  <c r="AB36" s="1"/>
  <c r="CT45" i="65"/>
  <c r="AA37" i="68" s="1"/>
  <c r="CT45" i="4"/>
  <c r="CX45" s="1"/>
  <c r="CT44" i="21"/>
  <c r="CT44" i="22"/>
  <c r="X10" i="68" s="1"/>
  <c r="Y10" s="1"/>
  <c r="CT44" i="23"/>
  <c r="X11" i="68" s="1"/>
  <c r="Y11" s="1"/>
  <c r="CT44" i="24"/>
  <c r="X12" i="68" s="1"/>
  <c r="CT44" i="25"/>
  <c r="X13" i="68" s="1"/>
  <c r="Y13" s="1"/>
  <c r="CT44" i="26"/>
  <c r="X14" i="68" s="1"/>
  <c r="Y14" s="1"/>
  <c r="CT44" i="27"/>
  <c r="X15" i="68" s="1"/>
  <c r="Y15" s="1"/>
  <c r="CT44" i="28"/>
  <c r="X16" i="68" s="1"/>
  <c r="Y16" s="1"/>
  <c r="CT44" i="29"/>
  <c r="X17" i="68" s="1"/>
  <c r="Y17" s="1"/>
  <c r="CT44" i="30"/>
  <c r="X18" i="68" s="1"/>
  <c r="Y18" s="1"/>
  <c r="CT44" i="31"/>
  <c r="X19" i="68" s="1"/>
  <c r="Y19" s="1"/>
  <c r="CT44" i="32"/>
  <c r="X20" i="68" s="1"/>
  <c r="CT44" i="33"/>
  <c r="X21" i="68" s="1"/>
  <c r="Y21" s="1"/>
  <c r="CT44" i="34"/>
  <c r="X22" i="68" s="1"/>
  <c r="Y22" s="1"/>
  <c r="CT44" i="51"/>
  <c r="X23" i="68" s="1"/>
  <c r="Y23" s="1"/>
  <c r="CT44" i="52"/>
  <c r="X24" i="68" s="1"/>
  <c r="Y24" s="1"/>
  <c r="CT44" i="53"/>
  <c r="X25" i="68" s="1"/>
  <c r="Y25" s="1"/>
  <c r="CT44" i="54"/>
  <c r="X26" i="68" s="1"/>
  <c r="Y26" s="1"/>
  <c r="CT44" i="55"/>
  <c r="X27" i="68" s="1"/>
  <c r="Y27" s="1"/>
  <c r="CT44" i="56"/>
  <c r="X28" i="68" s="1"/>
  <c r="CT44" i="57"/>
  <c r="X29" i="68" s="1"/>
  <c r="Y29" s="1"/>
  <c r="CT44" i="58"/>
  <c r="X30" i="68" s="1"/>
  <c r="Y30" s="1"/>
  <c r="CT44" i="59"/>
  <c r="X31" i="68" s="1"/>
  <c r="Y31" s="1"/>
  <c r="CT44" i="60"/>
  <c r="X32" i="68" s="1"/>
  <c r="Y32" s="1"/>
  <c r="CT44" i="61"/>
  <c r="X33" i="68" s="1"/>
  <c r="Y33" s="1"/>
  <c r="CT44" i="62"/>
  <c r="X34" i="68" s="1"/>
  <c r="Y34" s="1"/>
  <c r="CT44" i="63"/>
  <c r="X35" i="68" s="1"/>
  <c r="Y35" s="1"/>
  <c r="CT44" i="64"/>
  <c r="X36" i="68" s="1"/>
  <c r="CT44" i="65"/>
  <c r="X37" i="68" s="1"/>
  <c r="Y37" s="1"/>
  <c r="CT44" i="4"/>
  <c r="CX44" s="1"/>
  <c r="CT43" i="21"/>
  <c r="CT43" i="22"/>
  <c r="R10" i="68" s="1"/>
  <c r="S10" s="1"/>
  <c r="CT43" i="23"/>
  <c r="R11" i="68" s="1"/>
  <c r="S11" s="1"/>
  <c r="CT43" i="24"/>
  <c r="R12" i="68" s="1"/>
  <c r="S12" s="1"/>
  <c r="CT43" i="25"/>
  <c r="R13" i="68" s="1"/>
  <c r="CT43" i="26"/>
  <c r="R14" i="68" s="1"/>
  <c r="S14" s="1"/>
  <c r="CT43" i="27"/>
  <c r="R15" i="68" s="1"/>
  <c r="S15" s="1"/>
  <c r="CT43" i="28"/>
  <c r="R16" i="68" s="1"/>
  <c r="S16" s="1"/>
  <c r="CT43" i="29"/>
  <c r="R17" i="68" s="1"/>
  <c r="CT43" i="30"/>
  <c r="R18" i="68" s="1"/>
  <c r="S18" s="1"/>
  <c r="CT43" i="31"/>
  <c r="R19" i="68" s="1"/>
  <c r="S19" s="1"/>
  <c r="CT43" i="32"/>
  <c r="R20" i="68" s="1"/>
  <c r="S20" s="1"/>
  <c r="CT43" i="33"/>
  <c r="R21" i="68" s="1"/>
  <c r="S21" s="1"/>
  <c r="CT43" i="34"/>
  <c r="R22" i="68" s="1"/>
  <c r="S22" s="1"/>
  <c r="CT43" i="51"/>
  <c r="R23" i="68" s="1"/>
  <c r="S23" s="1"/>
  <c r="CT43" i="52"/>
  <c r="R24" i="68" s="1"/>
  <c r="S24" s="1"/>
  <c r="CT43" i="53"/>
  <c r="R25" i="68" s="1"/>
  <c r="CT43" i="54"/>
  <c r="R26" i="68" s="1"/>
  <c r="S26" s="1"/>
  <c r="CT43" i="55"/>
  <c r="R27" i="68" s="1"/>
  <c r="S27" s="1"/>
  <c r="CT43" i="56"/>
  <c r="R28" i="68" s="1"/>
  <c r="S28" s="1"/>
  <c r="CT43" i="57"/>
  <c r="R29" i="68" s="1"/>
  <c r="S29" s="1"/>
  <c r="CT43" i="58"/>
  <c r="R30" i="68" s="1"/>
  <c r="S30" s="1"/>
  <c r="CT43" i="59"/>
  <c r="R31" i="68" s="1"/>
  <c r="S31" s="1"/>
  <c r="CT43" i="60"/>
  <c r="R32" i="68" s="1"/>
  <c r="S32" s="1"/>
  <c r="CT43" i="61"/>
  <c r="R33" i="68" s="1"/>
  <c r="CT43" i="62"/>
  <c r="R34" i="68" s="1"/>
  <c r="S34" s="1"/>
  <c r="CT43" i="63"/>
  <c r="R35" i="68" s="1"/>
  <c r="S35" s="1"/>
  <c r="CT43" i="64"/>
  <c r="R36" i="68" s="1"/>
  <c r="S36" s="1"/>
  <c r="CT43" i="65"/>
  <c r="R37" i="68" s="1"/>
  <c r="S37" s="1"/>
  <c r="CT43" i="4"/>
  <c r="CX43" s="1"/>
  <c r="CT41" i="21"/>
  <c r="CT41" i="22"/>
  <c r="U10" i="68" s="1"/>
  <c r="V10" s="1"/>
  <c r="CT41" i="23"/>
  <c r="U11" i="68" s="1"/>
  <c r="V11" s="1"/>
  <c r="CT41" i="24"/>
  <c r="U12" i="68" s="1"/>
  <c r="V12" s="1"/>
  <c r="CT41" i="25"/>
  <c r="U13" i="68" s="1"/>
  <c r="V13" s="1"/>
  <c r="CT41" i="26"/>
  <c r="U14" i="68" s="1"/>
  <c r="V14" s="1"/>
  <c r="CT41" i="27"/>
  <c r="U15" i="68" s="1"/>
  <c r="V15" s="1"/>
  <c r="CT41" i="28"/>
  <c r="U16" i="68" s="1"/>
  <c r="CT41" i="29"/>
  <c r="U17" i="68" s="1"/>
  <c r="V17" s="1"/>
  <c r="CT41" i="30"/>
  <c r="U18" i="68" s="1"/>
  <c r="V18" s="1"/>
  <c r="CT41" i="31"/>
  <c r="U19" i="68" s="1"/>
  <c r="V19" s="1"/>
  <c r="CT41" i="32"/>
  <c r="U20" i="68" s="1"/>
  <c r="V20" s="1"/>
  <c r="CT41" i="33"/>
  <c r="U21" i="68" s="1"/>
  <c r="V21" s="1"/>
  <c r="CT41" i="34"/>
  <c r="U22" i="68" s="1"/>
  <c r="V22" s="1"/>
  <c r="CT41" i="51"/>
  <c r="U23" i="68" s="1"/>
  <c r="V23" s="1"/>
  <c r="CT41" i="52"/>
  <c r="U24" i="68" s="1"/>
  <c r="V24" s="1"/>
  <c r="CT41" i="53"/>
  <c r="U25" i="68" s="1"/>
  <c r="V25" s="1"/>
  <c r="CT41" i="54"/>
  <c r="U26" i="68" s="1"/>
  <c r="V26" s="1"/>
  <c r="CT41" i="55"/>
  <c r="U27" i="68" s="1"/>
  <c r="CT41" i="56"/>
  <c r="U28" i="68" s="1"/>
  <c r="V28" s="1"/>
  <c r="CT41" i="57"/>
  <c r="U29" i="68" s="1"/>
  <c r="V29" s="1"/>
  <c r="CT41" i="58"/>
  <c r="U30" i="68" s="1"/>
  <c r="V30" s="1"/>
  <c r="CT41" i="59"/>
  <c r="U31" i="68" s="1"/>
  <c r="V31" s="1"/>
  <c r="CT41" i="60"/>
  <c r="U32" i="68" s="1"/>
  <c r="V32" s="1"/>
  <c r="CT41" i="61"/>
  <c r="U33" i="68" s="1"/>
  <c r="V33" s="1"/>
  <c r="CT41" i="62"/>
  <c r="U34" i="68" s="1"/>
  <c r="V34" s="1"/>
  <c r="CT41" i="63"/>
  <c r="U35" i="68" s="1"/>
  <c r="V35" s="1"/>
  <c r="CT41" i="64"/>
  <c r="U36" i="68" s="1"/>
  <c r="V36" s="1"/>
  <c r="CT41" i="65"/>
  <c r="U37" i="68" s="1"/>
  <c r="V37" s="1"/>
  <c r="CT41" i="4"/>
  <c r="CX41" s="1"/>
  <c r="CT56" i="21"/>
  <c r="CT56" i="23"/>
  <c r="CT56" i="24"/>
  <c r="CT56" i="25"/>
  <c r="CT56" i="26"/>
  <c r="CT56" i="28"/>
  <c r="CT56" i="29"/>
  <c r="CT56" i="30"/>
  <c r="CT56" i="31"/>
  <c r="CT56" i="32"/>
  <c r="CT56" i="33"/>
  <c r="CT56" i="34"/>
  <c r="CT56" i="51"/>
  <c r="CT56" i="52"/>
  <c r="CT56" i="53"/>
  <c r="CT56" i="54"/>
  <c r="CT56" i="55"/>
  <c r="CT56" i="56"/>
  <c r="CT56" i="57"/>
  <c r="CT56" i="58"/>
  <c r="CT56" i="59"/>
  <c r="CT56" i="60"/>
  <c r="CT56" i="61"/>
  <c r="CT56" i="62"/>
  <c r="CT56" i="63"/>
  <c r="CT56" i="64"/>
  <c r="CT56" i="65"/>
  <c r="CT56" i="4"/>
  <c r="CX56" s="1"/>
  <c r="CT24" i="21"/>
  <c r="CT24" i="22"/>
  <c r="CT24" i="23"/>
  <c r="CT24" i="24"/>
  <c r="CT24" i="25"/>
  <c r="CT24" i="26"/>
  <c r="CT24" i="27"/>
  <c r="CT24" i="28"/>
  <c r="CT24" i="29"/>
  <c r="CT24" i="30"/>
  <c r="CT24" i="31"/>
  <c r="CT24" i="32"/>
  <c r="CT24" i="33"/>
  <c r="CT24" i="34"/>
  <c r="CT24" i="51"/>
  <c r="CT24" i="52"/>
  <c r="CT24" i="53"/>
  <c r="CT24" i="54"/>
  <c r="CT24" i="55"/>
  <c r="CT24" i="56"/>
  <c r="CT24" i="57"/>
  <c r="CT24" i="58"/>
  <c r="CT24" i="59"/>
  <c r="CT24" i="60"/>
  <c r="CT24" i="61"/>
  <c r="CT24" i="62"/>
  <c r="CT24" i="63"/>
  <c r="CT24" i="64"/>
  <c r="CT24" i="65"/>
  <c r="CT24" i="4"/>
  <c r="CX24" s="1"/>
  <c r="CT23" i="21"/>
  <c r="CT23" i="22"/>
  <c r="CT23" i="23"/>
  <c r="CT23" i="24"/>
  <c r="CT23" i="25"/>
  <c r="CT23" i="26"/>
  <c r="CT23" i="27"/>
  <c r="CT23" i="28"/>
  <c r="CT23" i="29"/>
  <c r="CT23" i="30"/>
  <c r="CT23" i="31"/>
  <c r="CT23" i="32"/>
  <c r="CT23" i="33"/>
  <c r="CT23" i="34"/>
  <c r="CT23" i="51"/>
  <c r="CT23" i="52"/>
  <c r="CT23" i="53"/>
  <c r="CT23" i="54"/>
  <c r="CT23" i="55"/>
  <c r="CT23" i="56"/>
  <c r="CT23" i="57"/>
  <c r="CT23" i="58"/>
  <c r="CT23" i="59"/>
  <c r="CT23" i="60"/>
  <c r="CT23" i="61"/>
  <c r="CT23" i="62"/>
  <c r="CT23" i="63"/>
  <c r="CT23" i="64"/>
  <c r="CT23" i="65"/>
  <c r="CT23" i="4"/>
  <c r="CX23" s="1"/>
  <c r="CT22" i="21"/>
  <c r="CT22" i="22"/>
  <c r="CT22" i="23"/>
  <c r="CT22" i="24"/>
  <c r="CT22" i="25"/>
  <c r="CT22" i="26"/>
  <c r="CT22" i="27"/>
  <c r="CT22" i="28"/>
  <c r="CT22" i="29"/>
  <c r="CT22" i="30"/>
  <c r="CT22" i="31"/>
  <c r="CT22" i="32"/>
  <c r="CT22" i="33"/>
  <c r="CT22" i="34"/>
  <c r="CT22" i="51"/>
  <c r="CT22" i="52"/>
  <c r="CT22" i="53"/>
  <c r="CT22" i="54"/>
  <c r="CT22" i="55"/>
  <c r="CT22" i="56"/>
  <c r="CT22" i="57"/>
  <c r="CT22" i="58"/>
  <c r="CT22" i="59"/>
  <c r="CT22" i="60"/>
  <c r="CT22" i="61"/>
  <c r="CT22" i="62"/>
  <c r="CT22" i="63"/>
  <c r="CT22" i="64"/>
  <c r="CT22" i="65"/>
  <c r="CT22" i="4"/>
  <c r="CX22" s="1"/>
  <c r="CT21" i="22"/>
  <c r="CT21" i="23"/>
  <c r="CT21" i="24"/>
  <c r="CT21" i="25"/>
  <c r="CT21" i="26"/>
  <c r="CT21" i="27"/>
  <c r="CT21" i="28"/>
  <c r="CT21" i="29"/>
  <c r="CT21" i="30"/>
  <c r="CT21" i="31"/>
  <c r="CT21" i="32"/>
  <c r="CT21" i="33"/>
  <c r="CT21" i="34"/>
  <c r="CT21" i="51"/>
  <c r="CT21" i="52"/>
  <c r="CT21" i="53"/>
  <c r="CT21" i="54"/>
  <c r="CT21" i="55"/>
  <c r="CT21" i="56"/>
  <c r="CT21" i="57"/>
  <c r="CT21" i="58"/>
  <c r="CT21" i="59"/>
  <c r="CT21" i="60"/>
  <c r="CT21" i="61"/>
  <c r="CT21" i="62"/>
  <c r="CT21" i="63"/>
  <c r="CT21" i="64"/>
  <c r="CT21" i="65"/>
  <c r="CT21" i="4"/>
  <c r="CT19" i="21"/>
  <c r="CT19" i="22"/>
  <c r="CT19" i="23"/>
  <c r="CT19" i="24"/>
  <c r="CT19" i="25"/>
  <c r="CT19" i="26"/>
  <c r="CT19" i="27"/>
  <c r="CT19" i="28"/>
  <c r="CT19" i="29"/>
  <c r="CT19" i="30"/>
  <c r="CT19" i="31"/>
  <c r="CT19" i="32"/>
  <c r="CT19" i="33"/>
  <c r="CT19" i="34"/>
  <c r="CT19" i="51"/>
  <c r="CT19" i="52"/>
  <c r="CT19" i="53"/>
  <c r="CT19" i="54"/>
  <c r="CT19" i="55"/>
  <c r="CT19" i="56"/>
  <c r="CT19" i="57"/>
  <c r="CT19" i="58"/>
  <c r="CT19" i="59"/>
  <c r="CT19" i="60"/>
  <c r="CT19" i="61"/>
  <c r="CT19" i="62"/>
  <c r="CT19" i="63"/>
  <c r="CT19" i="64"/>
  <c r="CT19" i="65"/>
  <c r="CT19" i="4"/>
  <c r="CX19" s="1"/>
  <c r="CT18" i="21"/>
  <c r="CT18" i="22"/>
  <c r="O10" i="68" s="1"/>
  <c r="P10" s="1"/>
  <c r="CT18" i="23"/>
  <c r="O11" i="68" s="1"/>
  <c r="P11" s="1"/>
  <c r="CT18" i="24"/>
  <c r="O12" i="68" s="1"/>
  <c r="P12" s="1"/>
  <c r="CT18" i="25"/>
  <c r="O13" i="68" s="1"/>
  <c r="P13" s="1"/>
  <c r="CT18" i="26"/>
  <c r="O14" i="68" s="1"/>
  <c r="P14" s="1"/>
  <c r="CT18" i="27"/>
  <c r="O15" i="68" s="1"/>
  <c r="P15" s="1"/>
  <c r="CT18" i="28"/>
  <c r="O16" i="68" s="1"/>
  <c r="CT18" i="29"/>
  <c r="O17" i="68" s="1"/>
  <c r="P17" s="1"/>
  <c r="CT18" i="30"/>
  <c r="O18" i="68" s="1"/>
  <c r="P18" s="1"/>
  <c r="CT18" i="31"/>
  <c r="O19" i="68" s="1"/>
  <c r="P19" s="1"/>
  <c r="CT18" i="32"/>
  <c r="O20" i="68" s="1"/>
  <c r="P20" s="1"/>
  <c r="CT18" i="33"/>
  <c r="O21" i="68" s="1"/>
  <c r="P21" s="1"/>
  <c r="CT18" i="34"/>
  <c r="O22" i="68" s="1"/>
  <c r="P22" s="1"/>
  <c r="CT18" i="51"/>
  <c r="O23" i="68" s="1"/>
  <c r="P23" s="1"/>
  <c r="CT18" i="52"/>
  <c r="O24" i="68" s="1"/>
  <c r="CT18" i="53"/>
  <c r="O25" i="68" s="1"/>
  <c r="P25" s="1"/>
  <c r="CT18" i="54"/>
  <c r="O26" i="68" s="1"/>
  <c r="P26" s="1"/>
  <c r="CT18" i="55"/>
  <c r="O27" i="68" s="1"/>
  <c r="P27" s="1"/>
  <c r="CT18" i="56"/>
  <c r="O28" i="68" s="1"/>
  <c r="P28" s="1"/>
  <c r="CT18" i="57"/>
  <c r="O29" i="68" s="1"/>
  <c r="P29" s="1"/>
  <c r="CT18" i="58"/>
  <c r="O30" i="68" s="1"/>
  <c r="P30" s="1"/>
  <c r="CT18" i="59"/>
  <c r="O31" i="68" s="1"/>
  <c r="P31" s="1"/>
  <c r="CT18" i="60"/>
  <c r="O32" i="68" s="1"/>
  <c r="CT18" i="61"/>
  <c r="O33" i="68" s="1"/>
  <c r="P33" s="1"/>
  <c r="CT18" i="62"/>
  <c r="O34" i="68" s="1"/>
  <c r="P34" s="1"/>
  <c r="CT18" i="63"/>
  <c r="O35" i="68" s="1"/>
  <c r="P35" s="1"/>
  <c r="CT18" i="64"/>
  <c r="O36" i="68" s="1"/>
  <c r="P36" s="1"/>
  <c r="CT18" i="65"/>
  <c r="O37" i="68" s="1"/>
  <c r="P37" s="1"/>
  <c r="CT18" i="4"/>
  <c r="CX18" s="1"/>
  <c r="CT17" i="21"/>
  <c r="L9" i="68" s="1"/>
  <c r="CT17" i="22"/>
  <c r="L10" i="68" s="1"/>
  <c r="M10" s="1"/>
  <c r="CT17" i="23"/>
  <c r="L11" i="68" s="1"/>
  <c r="M11" s="1"/>
  <c r="CT17" i="24"/>
  <c r="L12" i="68" s="1"/>
  <c r="M12" s="1"/>
  <c r="CT17" i="25"/>
  <c r="L13" i="68" s="1"/>
  <c r="M13" s="1"/>
  <c r="CT17" i="26"/>
  <c r="L14" i="68" s="1"/>
  <c r="M14" s="1"/>
  <c r="CT17" i="27"/>
  <c r="L15" i="68" s="1"/>
  <c r="M15" s="1"/>
  <c r="CT17" i="28"/>
  <c r="L16" i="68" s="1"/>
  <c r="M16" s="1"/>
  <c r="CT17" i="29"/>
  <c r="L17" i="68" s="1"/>
  <c r="M17" s="1"/>
  <c r="CT17" i="30"/>
  <c r="L18" i="68" s="1"/>
  <c r="M18" s="1"/>
  <c r="CT17" i="31"/>
  <c r="L19" i="68" s="1"/>
  <c r="M19" s="1"/>
  <c r="CT17" i="32"/>
  <c r="L20" i="68" s="1"/>
  <c r="M20" s="1"/>
  <c r="CT17" i="33"/>
  <c r="L21" i="68" s="1"/>
  <c r="M21" s="1"/>
  <c r="CT17" i="34"/>
  <c r="L22" i="68" s="1"/>
  <c r="M22" s="1"/>
  <c r="CT17" i="51"/>
  <c r="L23" i="68" s="1"/>
  <c r="M23" s="1"/>
  <c r="CT17" i="52"/>
  <c r="L24" i="68" s="1"/>
  <c r="M24" s="1"/>
  <c r="CT17" i="53"/>
  <c r="L25" i="68" s="1"/>
  <c r="M25" s="1"/>
  <c r="CT17" i="54"/>
  <c r="L26" i="68" s="1"/>
  <c r="M26" s="1"/>
  <c r="CT17" i="55"/>
  <c r="L27" i="68" s="1"/>
  <c r="M27" s="1"/>
  <c r="CT17" i="56"/>
  <c r="L28" i="68" s="1"/>
  <c r="M28" s="1"/>
  <c r="CT17" i="57"/>
  <c r="L29" i="68" s="1"/>
  <c r="M29" s="1"/>
  <c r="CT17" i="58"/>
  <c r="L30" i="68" s="1"/>
  <c r="M30" s="1"/>
  <c r="CT17" i="59"/>
  <c r="L31" i="68" s="1"/>
  <c r="M31" s="1"/>
  <c r="CT17" i="60"/>
  <c r="L32" i="68" s="1"/>
  <c r="M32" s="1"/>
  <c r="CT17" i="61"/>
  <c r="L33" i="68" s="1"/>
  <c r="M33" s="1"/>
  <c r="CT17" i="62"/>
  <c r="L34" i="68" s="1"/>
  <c r="M34" s="1"/>
  <c r="CT17" i="63"/>
  <c r="L35" i="68" s="1"/>
  <c r="M35" s="1"/>
  <c r="CT17" i="64"/>
  <c r="L36" i="68" s="1"/>
  <c r="M36" s="1"/>
  <c r="CT17" i="65"/>
  <c r="L37" i="68" s="1"/>
  <c r="M37" s="1"/>
  <c r="CT17" i="4"/>
  <c r="CX17" s="1"/>
  <c r="CT16" i="21"/>
  <c r="F9" i="68" s="1"/>
  <c r="G9" s="1"/>
  <c r="CT16" i="22"/>
  <c r="F10" i="68" s="1"/>
  <c r="G10" s="1"/>
  <c r="CT16" i="23"/>
  <c r="F11" i="68" s="1"/>
  <c r="G11" s="1"/>
  <c r="CT16" i="24"/>
  <c r="F12" i="68" s="1"/>
  <c r="G12" s="1"/>
  <c r="CT16" i="25"/>
  <c r="F13" i="68" s="1"/>
  <c r="G13" s="1"/>
  <c r="CT16" i="26"/>
  <c r="F14" i="68" s="1"/>
  <c r="G14" s="1"/>
  <c r="CT16" i="27"/>
  <c r="F15" i="68" s="1"/>
  <c r="G15" s="1"/>
  <c r="CT16" i="28"/>
  <c r="F16" i="68" s="1"/>
  <c r="G16" s="1"/>
  <c r="CT16" i="29"/>
  <c r="F17" i="68" s="1"/>
  <c r="G17" s="1"/>
  <c r="CT16" i="30"/>
  <c r="F18" i="68" s="1"/>
  <c r="G18" s="1"/>
  <c r="CT16" i="31"/>
  <c r="F19" i="68" s="1"/>
  <c r="G19" s="1"/>
  <c r="CT16" i="32"/>
  <c r="F20" i="68" s="1"/>
  <c r="G20" s="1"/>
  <c r="CT16" i="33"/>
  <c r="F21" i="68" s="1"/>
  <c r="G21" s="1"/>
  <c r="CT16" i="34"/>
  <c r="F22" i="68" s="1"/>
  <c r="G22" s="1"/>
  <c r="CT16" i="51"/>
  <c r="F23" i="68" s="1"/>
  <c r="G23" s="1"/>
  <c r="CT16" i="52"/>
  <c r="F24" i="68" s="1"/>
  <c r="G24" s="1"/>
  <c r="CT16" i="53"/>
  <c r="F25" i="68" s="1"/>
  <c r="G25" s="1"/>
  <c r="CT16" i="54"/>
  <c r="F26" i="68" s="1"/>
  <c r="G26" s="1"/>
  <c r="CT16" i="55"/>
  <c r="F27" i="68" s="1"/>
  <c r="G27" s="1"/>
  <c r="CT16" i="56"/>
  <c r="F28" i="68" s="1"/>
  <c r="G28" s="1"/>
  <c r="CT16" i="57"/>
  <c r="F29" i="68" s="1"/>
  <c r="G29" s="1"/>
  <c r="CT16" i="58"/>
  <c r="F30" i="68" s="1"/>
  <c r="G30" s="1"/>
  <c r="CT16" i="59"/>
  <c r="F31" i="68" s="1"/>
  <c r="G31" s="1"/>
  <c r="CT16" i="60"/>
  <c r="F32" i="68" s="1"/>
  <c r="G32" s="1"/>
  <c r="CT16" i="61"/>
  <c r="F33" i="68" s="1"/>
  <c r="G33" s="1"/>
  <c r="CT16" i="62"/>
  <c r="F34" i="68" s="1"/>
  <c r="G34" s="1"/>
  <c r="CT16" i="63"/>
  <c r="F35" i="68" s="1"/>
  <c r="G35" s="1"/>
  <c r="CT16" i="64"/>
  <c r="F36" i="68" s="1"/>
  <c r="G36" s="1"/>
  <c r="CT16" i="65"/>
  <c r="F37" i="68" s="1"/>
  <c r="CT16" i="4"/>
  <c r="CT14" i="21"/>
  <c r="I9" i="68" s="1"/>
  <c r="J9" s="1"/>
  <c r="CT14" i="22"/>
  <c r="I10" i="68" s="1"/>
  <c r="J10" s="1"/>
  <c r="CT14" i="23"/>
  <c r="I11" i="68" s="1"/>
  <c r="J11" s="1"/>
  <c r="CT14" i="24"/>
  <c r="I12" i="68" s="1"/>
  <c r="J12" s="1"/>
  <c r="CT14" i="25"/>
  <c r="I13" i="68" s="1"/>
  <c r="J13" s="1"/>
  <c r="CT14" i="26"/>
  <c r="I14" i="68" s="1"/>
  <c r="J14" s="1"/>
  <c r="CT14" i="27"/>
  <c r="I15" i="68" s="1"/>
  <c r="J15" s="1"/>
  <c r="CT14" i="28"/>
  <c r="I16" i="68" s="1"/>
  <c r="J16" s="1"/>
  <c r="CT14" i="29"/>
  <c r="I17" i="68" s="1"/>
  <c r="J17" s="1"/>
  <c r="CT14" i="30"/>
  <c r="I18" i="68" s="1"/>
  <c r="J18" s="1"/>
  <c r="CT14" i="31"/>
  <c r="I19" i="68" s="1"/>
  <c r="J19" s="1"/>
  <c r="CT14" i="32"/>
  <c r="I20" i="68" s="1"/>
  <c r="J20" s="1"/>
  <c r="CT14" i="33"/>
  <c r="I21" i="68" s="1"/>
  <c r="J21" s="1"/>
  <c r="CT14" i="34"/>
  <c r="I22" i="68" s="1"/>
  <c r="J22" s="1"/>
  <c r="CT14" i="51"/>
  <c r="I23" i="68" s="1"/>
  <c r="J23" s="1"/>
  <c r="CT14" i="52"/>
  <c r="I24" i="68" s="1"/>
  <c r="J24" s="1"/>
  <c r="CT14" i="53"/>
  <c r="I25" i="68" s="1"/>
  <c r="J25" s="1"/>
  <c r="CT14" i="54"/>
  <c r="I26" i="68" s="1"/>
  <c r="J26" s="1"/>
  <c r="CT14" i="55"/>
  <c r="I27" i="68" s="1"/>
  <c r="J27" s="1"/>
  <c r="CT14" i="56"/>
  <c r="I28" i="68" s="1"/>
  <c r="J28" s="1"/>
  <c r="CT14" i="57"/>
  <c r="I29" i="68" s="1"/>
  <c r="J29" s="1"/>
  <c r="CT14" i="58"/>
  <c r="I30" i="68" s="1"/>
  <c r="J30" s="1"/>
  <c r="CT14" i="59"/>
  <c r="I31" i="68" s="1"/>
  <c r="J31" s="1"/>
  <c r="CT14" i="60"/>
  <c r="I32" i="68" s="1"/>
  <c r="J32" s="1"/>
  <c r="CT14" i="61"/>
  <c r="I33" i="68" s="1"/>
  <c r="J33" s="1"/>
  <c r="CT14" i="62"/>
  <c r="I34" i="68" s="1"/>
  <c r="J34" s="1"/>
  <c r="CT14" i="63"/>
  <c r="I35" i="68" s="1"/>
  <c r="J35" s="1"/>
  <c r="CT14" i="64"/>
  <c r="I36" i="68" s="1"/>
  <c r="J36" s="1"/>
  <c r="CT14" i="65"/>
  <c r="I37" i="68" s="1"/>
  <c r="J37" s="1"/>
  <c r="CT14" i="4"/>
  <c r="CX14" s="1"/>
  <c r="CT12" i="21"/>
  <c r="CT12" i="22"/>
  <c r="CT12" i="23"/>
  <c r="CT12" i="24"/>
  <c r="CT12" i="25"/>
  <c r="CT12" i="26"/>
  <c r="CT12" i="27"/>
  <c r="CT12" i="28"/>
  <c r="CT12" i="29"/>
  <c r="CT12" i="30"/>
  <c r="CT12" i="31"/>
  <c r="CT12" i="32"/>
  <c r="CT12" i="33"/>
  <c r="CT12" i="34"/>
  <c r="CT12" i="51"/>
  <c r="CT12" i="52"/>
  <c r="CT12" i="53"/>
  <c r="CT12" i="54"/>
  <c r="CT12" i="55"/>
  <c r="CT12" i="56"/>
  <c r="CT12" i="57"/>
  <c r="CT12" i="58"/>
  <c r="CT12" i="59"/>
  <c r="CT12" i="60"/>
  <c r="CT12" i="61"/>
  <c r="CT12" i="62"/>
  <c r="CT12" i="63"/>
  <c r="CT12" i="64"/>
  <c r="CT12" i="65"/>
  <c r="CT12" i="4"/>
  <c r="CX12" s="1"/>
  <c r="CT11" i="21"/>
  <c r="CT11" i="22"/>
  <c r="CT11" i="23"/>
  <c r="CT11" i="24"/>
  <c r="CT11" i="25"/>
  <c r="CT11" i="26"/>
  <c r="CT11" i="27"/>
  <c r="CT11" i="28"/>
  <c r="CT11" i="29"/>
  <c r="CT11" i="30"/>
  <c r="CT11" i="31"/>
  <c r="CT11" i="32"/>
  <c r="CT11" i="33"/>
  <c r="CT11" i="34"/>
  <c r="CT11" i="51"/>
  <c r="CT11" i="52"/>
  <c r="CT11" i="53"/>
  <c r="CT11" i="54"/>
  <c r="CT11" i="55"/>
  <c r="CT11" i="56"/>
  <c r="CT11" i="57"/>
  <c r="CT11" i="58"/>
  <c r="CT11" i="59"/>
  <c r="CT11" i="60"/>
  <c r="CT11" i="61"/>
  <c r="CT11" i="62"/>
  <c r="CT11" i="63"/>
  <c r="CT11" i="64"/>
  <c r="CT11" i="65"/>
  <c r="CT11" i="4"/>
  <c r="CX11" s="1"/>
  <c r="CT10" i="21"/>
  <c r="CT10" i="22"/>
  <c r="CT10" i="23"/>
  <c r="CT10" i="24"/>
  <c r="CT10" i="25"/>
  <c r="CT10" i="26"/>
  <c r="CT10" i="27"/>
  <c r="CT10" i="28"/>
  <c r="CT10" i="29"/>
  <c r="CT10" i="30"/>
  <c r="CT10" i="31"/>
  <c r="CT10" i="32"/>
  <c r="CT10" i="33"/>
  <c r="CT10" i="34"/>
  <c r="CT10" i="51"/>
  <c r="CT10" i="52"/>
  <c r="CT10" i="53"/>
  <c r="CT10" i="54"/>
  <c r="CT10" i="55"/>
  <c r="CT10" i="56"/>
  <c r="CT10" i="57"/>
  <c r="CT10" i="58"/>
  <c r="CT10" i="59"/>
  <c r="CT10" i="60"/>
  <c r="CT10" i="61"/>
  <c r="CT10" i="62"/>
  <c r="CT10" i="63"/>
  <c r="CT10" i="64"/>
  <c r="CT10" i="65"/>
  <c r="CT10" i="4"/>
  <c r="CX10" s="1"/>
  <c r="CT9" i="21"/>
  <c r="CT9" i="22"/>
  <c r="CT9" i="23"/>
  <c r="CT9" i="24"/>
  <c r="CT9" i="25"/>
  <c r="CT9" i="26"/>
  <c r="CT9" i="27"/>
  <c r="CT9" i="28"/>
  <c r="CT9" i="29"/>
  <c r="CT9" i="30"/>
  <c r="CT9" i="31"/>
  <c r="CT9" i="32"/>
  <c r="CT9" i="33"/>
  <c r="CT9" i="34"/>
  <c r="CT9" i="51"/>
  <c r="CT9" i="52"/>
  <c r="CT9" i="53"/>
  <c r="CT9" i="54"/>
  <c r="CT9" i="55"/>
  <c r="CT9" i="56"/>
  <c r="CT9" i="57"/>
  <c r="CT9" i="58"/>
  <c r="CT9" i="59"/>
  <c r="CT9" i="60"/>
  <c r="CT9" i="61"/>
  <c r="CT9" i="62"/>
  <c r="CT9" i="63"/>
  <c r="CT9" i="64"/>
  <c r="CT9" i="65"/>
  <c r="CT9" i="4"/>
  <c r="CX9" s="1"/>
  <c r="CT8" i="21"/>
  <c r="CT8" i="22"/>
  <c r="CT8" i="23"/>
  <c r="CT8" i="24"/>
  <c r="CT8" i="25"/>
  <c r="CT8" i="26"/>
  <c r="CT8" i="27"/>
  <c r="CT8" i="28"/>
  <c r="CT8" i="29"/>
  <c r="CT8" i="30"/>
  <c r="CT8" i="31"/>
  <c r="CT8" i="32"/>
  <c r="CT8" i="33"/>
  <c r="CT8" i="34"/>
  <c r="CT8" i="51"/>
  <c r="CT8" i="52"/>
  <c r="CT8" i="53"/>
  <c r="CT8" i="54"/>
  <c r="CT8" i="55"/>
  <c r="CT8" i="56"/>
  <c r="CT8" i="57"/>
  <c r="CT8" i="58"/>
  <c r="CT8" i="59"/>
  <c r="CT8" i="60"/>
  <c r="CT8" i="61"/>
  <c r="CT8" i="62"/>
  <c r="CT8" i="63"/>
  <c r="CT8" i="64"/>
  <c r="CT8" i="65"/>
  <c r="CT8" i="4"/>
  <c r="CX8" s="1"/>
  <c r="CT7" i="21"/>
  <c r="CT7" i="22"/>
  <c r="CT7" i="23"/>
  <c r="CT7" i="24"/>
  <c r="CT7" i="25"/>
  <c r="CT7" i="26"/>
  <c r="CT7" i="27"/>
  <c r="CT7" i="28"/>
  <c r="CT7" i="29"/>
  <c r="CT7" i="30"/>
  <c r="CT7" i="31"/>
  <c r="CT7" i="32"/>
  <c r="CT7" i="33"/>
  <c r="CT7" i="34"/>
  <c r="CT7" i="51"/>
  <c r="CT7" i="52"/>
  <c r="CT7" i="53"/>
  <c r="CT7" i="54"/>
  <c r="CT7" i="55"/>
  <c r="CT7" i="56"/>
  <c r="CT7" i="57"/>
  <c r="CT7" i="58"/>
  <c r="CT7" i="59"/>
  <c r="CT7" i="60"/>
  <c r="CT7" i="61"/>
  <c r="CT7" i="62"/>
  <c r="CT7" i="63"/>
  <c r="CT7" i="64"/>
  <c r="CT7" i="65"/>
  <c r="CT7" i="4"/>
  <c r="CX7" s="1"/>
  <c r="CT6" i="21"/>
  <c r="CT6" i="22"/>
  <c r="CT6" i="23"/>
  <c r="CT6" i="24"/>
  <c r="CT6" i="25"/>
  <c r="CT6" i="26"/>
  <c r="CT6" i="27"/>
  <c r="CT6" i="28"/>
  <c r="CT6" i="29"/>
  <c r="CT6" i="30"/>
  <c r="CT6" i="31"/>
  <c r="CT6" i="32"/>
  <c r="CT6" i="33"/>
  <c r="CT6" i="34"/>
  <c r="CT6" i="51"/>
  <c r="CT6" i="52"/>
  <c r="CT6" i="53"/>
  <c r="CT6" i="54"/>
  <c r="CT6" i="55"/>
  <c r="CT6" i="56"/>
  <c r="CT6" i="57"/>
  <c r="CT6" i="58"/>
  <c r="CT6" i="59"/>
  <c r="CT6" i="60"/>
  <c r="CT6" i="61"/>
  <c r="CT6" i="62"/>
  <c r="CT6" i="63"/>
  <c r="CT6" i="64"/>
  <c r="CT6" i="65"/>
  <c r="CT6" i="4"/>
  <c r="CX6" s="1"/>
  <c r="CT5" i="21"/>
  <c r="CT5" i="22"/>
  <c r="CT5" i="23"/>
  <c r="CT5" i="24"/>
  <c r="CT5" i="25"/>
  <c r="CT5" i="26"/>
  <c r="CT5" i="27"/>
  <c r="CT5" i="28"/>
  <c r="CT5" i="29"/>
  <c r="CT5" i="30"/>
  <c r="CT5" i="31"/>
  <c r="CT5" i="32"/>
  <c r="CT5" i="33"/>
  <c r="CT5" i="34"/>
  <c r="CT5" i="51"/>
  <c r="CT5" i="52"/>
  <c r="CT5" i="53"/>
  <c r="CT5" i="54"/>
  <c r="CT5" i="55"/>
  <c r="CT5" i="56"/>
  <c r="CT5" i="57"/>
  <c r="CT5" i="58"/>
  <c r="CT5" i="59"/>
  <c r="CT5" i="60"/>
  <c r="CT5" i="61"/>
  <c r="CT5" i="62"/>
  <c r="CT5" i="63"/>
  <c r="CT5" i="64"/>
  <c r="CT5" i="65"/>
  <c r="CT5" i="4"/>
  <c r="CX5" s="1"/>
  <c r="AV9" i="68"/>
  <c r="AW9" s="1"/>
  <c r="AV10"/>
  <c r="AV11"/>
  <c r="AV12"/>
  <c r="AW12" s="1"/>
  <c r="AV13"/>
  <c r="AW13" s="1"/>
  <c r="AV14"/>
  <c r="AW14" s="1"/>
  <c r="AV15"/>
  <c r="AW15" s="1"/>
  <c r="AV16"/>
  <c r="AW16" s="1"/>
  <c r="AV17"/>
  <c r="AW17" s="1"/>
  <c r="AV18"/>
  <c r="AW18" s="1"/>
  <c r="AV19"/>
  <c r="AV20"/>
  <c r="AW20" s="1"/>
  <c r="AV21"/>
  <c r="AW21" s="1"/>
  <c r="AV22"/>
  <c r="AW22" s="1"/>
  <c r="AV23"/>
  <c r="AW23" s="1"/>
  <c r="AV24"/>
  <c r="AW24" s="1"/>
  <c r="AV25"/>
  <c r="AW25" s="1"/>
  <c r="AV26"/>
  <c r="AV27"/>
  <c r="AV28"/>
  <c r="AW28" s="1"/>
  <c r="AV29"/>
  <c r="AW29" s="1"/>
  <c r="AV30"/>
  <c r="AW30" s="1"/>
  <c r="AV31"/>
  <c r="AW31" s="1"/>
  <c r="AV32"/>
  <c r="AW32" s="1"/>
  <c r="AV33"/>
  <c r="AW33" s="1"/>
  <c r="AV34"/>
  <c r="AV35"/>
  <c r="AV36"/>
  <c r="AW36" s="1"/>
  <c r="AV37"/>
  <c r="AW37" s="1"/>
  <c r="AV8"/>
  <c r="AF38"/>
  <c r="B32" i="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6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5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30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9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8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7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6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5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4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3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2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32" i="21"/>
  <c r="C32"/>
  <c r="D32"/>
  <c r="E32"/>
  <c r="F32"/>
  <c r="G32"/>
  <c r="H32"/>
  <c r="I32"/>
  <c r="J32"/>
  <c r="K32"/>
  <c r="L32"/>
  <c r="M32"/>
  <c r="N32"/>
  <c r="O32"/>
  <c r="P32"/>
  <c r="Q32"/>
  <c r="R32"/>
  <c r="S32"/>
  <c r="T32"/>
  <c r="U32"/>
  <c r="V32"/>
  <c r="W32"/>
  <c r="X32"/>
  <c r="Y32"/>
  <c r="Z32"/>
  <c r="AA32"/>
  <c r="AB32"/>
  <c r="AC32"/>
  <c r="AD32"/>
  <c r="AE32"/>
  <c r="AF32"/>
  <c r="AG32"/>
  <c r="AH32"/>
  <c r="AI32"/>
  <c r="AJ32"/>
  <c r="AK32"/>
  <c r="AL32"/>
  <c r="AM32"/>
  <c r="AN32"/>
  <c r="AO32"/>
  <c r="AP32"/>
  <c r="AQ32"/>
  <c r="AR32"/>
  <c r="AS32"/>
  <c r="AT32"/>
  <c r="AU32"/>
  <c r="AV32"/>
  <c r="AW32"/>
  <c r="AX32"/>
  <c r="AY32"/>
  <c r="AZ32"/>
  <c r="BA32"/>
  <c r="BB32"/>
  <c r="BC32"/>
  <c r="BD32"/>
  <c r="BE32"/>
  <c r="BF32"/>
  <c r="BG32"/>
  <c r="BH32"/>
  <c r="BI32"/>
  <c r="BJ32"/>
  <c r="BK32"/>
  <c r="BL32"/>
  <c r="BM32"/>
  <c r="BN32"/>
  <c r="BO32"/>
  <c r="BP32"/>
  <c r="BQ32"/>
  <c r="BR32"/>
  <c r="BS32"/>
  <c r="BT32"/>
  <c r="BU32"/>
  <c r="BV32"/>
  <c r="BW32"/>
  <c r="BX32"/>
  <c r="BY32"/>
  <c r="BZ32"/>
  <c r="CA32"/>
  <c r="CB32"/>
  <c r="CC32"/>
  <c r="CD32"/>
  <c r="CE32"/>
  <c r="CF32"/>
  <c r="CG32"/>
  <c r="CH32"/>
  <c r="CI32"/>
  <c r="CJ32"/>
  <c r="CK32"/>
  <c r="CL32"/>
  <c r="CM32"/>
  <c r="CN32"/>
  <c r="CO32"/>
  <c r="CP32"/>
  <c r="CQ32"/>
  <c r="CR32"/>
  <c r="CS32"/>
  <c r="B33"/>
  <c r="C33"/>
  <c r="D33"/>
  <c r="E33"/>
  <c r="F33"/>
  <c r="G33"/>
  <c r="H33"/>
  <c r="I33"/>
  <c r="J33"/>
  <c r="K33"/>
  <c r="L33"/>
  <c r="M33"/>
  <c r="N33"/>
  <c r="O33"/>
  <c r="P33"/>
  <c r="Q33"/>
  <c r="R33"/>
  <c r="S33"/>
  <c r="T33"/>
  <c r="U33"/>
  <c r="V33"/>
  <c r="W33"/>
  <c r="X33"/>
  <c r="Y33"/>
  <c r="Z33"/>
  <c r="AA33"/>
  <c r="AB33"/>
  <c r="AC33"/>
  <c r="AD33"/>
  <c r="AE33"/>
  <c r="AF33"/>
  <c r="AG33"/>
  <c r="AH33"/>
  <c r="AI33"/>
  <c r="AJ33"/>
  <c r="AK33"/>
  <c r="AL33"/>
  <c r="AM33"/>
  <c r="AN33"/>
  <c r="AO33"/>
  <c r="AP33"/>
  <c r="AQ33"/>
  <c r="AR33"/>
  <c r="AS33"/>
  <c r="AT33"/>
  <c r="AU33"/>
  <c r="AV33"/>
  <c r="AW33"/>
  <c r="AX33"/>
  <c r="AY33"/>
  <c r="AZ33"/>
  <c r="BA33"/>
  <c r="BB33"/>
  <c r="BC33"/>
  <c r="BD33"/>
  <c r="BE33"/>
  <c r="BF33"/>
  <c r="BG33"/>
  <c r="BH33"/>
  <c r="BI33"/>
  <c r="BJ33"/>
  <c r="BK33"/>
  <c r="BL33"/>
  <c r="BM33"/>
  <c r="BN33"/>
  <c r="BO33"/>
  <c r="BP33"/>
  <c r="BQ33"/>
  <c r="BR33"/>
  <c r="BS33"/>
  <c r="BT33"/>
  <c r="BU33"/>
  <c r="BV33"/>
  <c r="BW33"/>
  <c r="BX33"/>
  <c r="BY33"/>
  <c r="BZ33"/>
  <c r="CA33"/>
  <c r="CB33"/>
  <c r="CC33"/>
  <c r="CD33"/>
  <c r="CE33"/>
  <c r="CF33"/>
  <c r="CG33"/>
  <c r="CH33"/>
  <c r="CI33"/>
  <c r="CJ33"/>
  <c r="CK33"/>
  <c r="CL33"/>
  <c r="CM33"/>
  <c r="CN33"/>
  <c r="CO33"/>
  <c r="CP33"/>
  <c r="CQ33"/>
  <c r="CR33"/>
  <c r="CS33"/>
  <c r="B34"/>
  <c r="C34"/>
  <c r="D34"/>
  <c r="E34"/>
  <c r="F34"/>
  <c r="G34"/>
  <c r="H34"/>
  <c r="I34"/>
  <c r="J34"/>
  <c r="K34"/>
  <c r="L34"/>
  <c r="M34"/>
  <c r="N34"/>
  <c r="O34"/>
  <c r="P34"/>
  <c r="Q34"/>
  <c r="R34"/>
  <c r="S34"/>
  <c r="T34"/>
  <c r="U34"/>
  <c r="V34"/>
  <c r="W34"/>
  <c r="X34"/>
  <c r="Y34"/>
  <c r="Z34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S34"/>
  <c r="BT34"/>
  <c r="BU34"/>
  <c r="BV34"/>
  <c r="BW34"/>
  <c r="BX34"/>
  <c r="BY34"/>
  <c r="BZ34"/>
  <c r="CA34"/>
  <c r="CB34"/>
  <c r="CC34"/>
  <c r="CD34"/>
  <c r="CE34"/>
  <c r="CF34"/>
  <c r="CG34"/>
  <c r="CH34"/>
  <c r="CI34"/>
  <c r="CJ34"/>
  <c r="CK34"/>
  <c r="CL34"/>
  <c r="CM34"/>
  <c r="CN34"/>
  <c r="CO34"/>
  <c r="CP34"/>
  <c r="CQ34"/>
  <c r="CR34"/>
  <c r="CS34"/>
  <c r="B35"/>
  <c r="C35"/>
  <c r="D35"/>
  <c r="E35"/>
  <c r="F35"/>
  <c r="G35"/>
  <c r="H35"/>
  <c r="I35"/>
  <c r="J35"/>
  <c r="K35"/>
  <c r="L35"/>
  <c r="M35"/>
  <c r="N35"/>
  <c r="O35"/>
  <c r="P35"/>
  <c r="Q35"/>
  <c r="R35"/>
  <c r="S35"/>
  <c r="T35"/>
  <c r="U35"/>
  <c r="V35"/>
  <c r="W35"/>
  <c r="X35"/>
  <c r="Y35"/>
  <c r="Z35"/>
  <c r="AA35"/>
  <c r="AB35"/>
  <c r="AC35"/>
  <c r="AD35"/>
  <c r="AE35"/>
  <c r="AF35"/>
  <c r="AG35"/>
  <c r="AH35"/>
  <c r="AI35"/>
  <c r="AJ35"/>
  <c r="AK35"/>
  <c r="AL35"/>
  <c r="AM35"/>
  <c r="AN35"/>
  <c r="AO35"/>
  <c r="AP35"/>
  <c r="AQ35"/>
  <c r="AR35"/>
  <c r="AS35"/>
  <c r="AT35"/>
  <c r="AU35"/>
  <c r="AV35"/>
  <c r="AW35"/>
  <c r="AX35"/>
  <c r="AY35"/>
  <c r="AZ35"/>
  <c r="BA35"/>
  <c r="BB35"/>
  <c r="BC35"/>
  <c r="BD35"/>
  <c r="BE35"/>
  <c r="BF35"/>
  <c r="BG35"/>
  <c r="BH35"/>
  <c r="BI35"/>
  <c r="BJ35"/>
  <c r="BK35"/>
  <c r="BL35"/>
  <c r="BM35"/>
  <c r="BN35"/>
  <c r="BO35"/>
  <c r="BP35"/>
  <c r="BQ35"/>
  <c r="BR35"/>
  <c r="BS35"/>
  <c r="BT35"/>
  <c r="BU35"/>
  <c r="BV35"/>
  <c r="BW35"/>
  <c r="BX35"/>
  <c r="BY35"/>
  <c r="BZ35"/>
  <c r="CA35"/>
  <c r="CB35"/>
  <c r="CC35"/>
  <c r="CD35"/>
  <c r="CE35"/>
  <c r="CF35"/>
  <c r="CG35"/>
  <c r="CH35"/>
  <c r="CI35"/>
  <c r="CJ35"/>
  <c r="CK35"/>
  <c r="CL35"/>
  <c r="CM35"/>
  <c r="CN35"/>
  <c r="CO35"/>
  <c r="CP35"/>
  <c r="CQ35"/>
  <c r="CR35"/>
  <c r="CS35"/>
  <c r="B36"/>
  <c r="C36"/>
  <c r="D36"/>
  <c r="E36"/>
  <c r="F36"/>
  <c r="G36"/>
  <c r="H36"/>
  <c r="I36"/>
  <c r="J36"/>
  <c r="K36"/>
  <c r="L36"/>
  <c r="M36"/>
  <c r="N36"/>
  <c r="O36"/>
  <c r="P36"/>
  <c r="Q36"/>
  <c r="R36"/>
  <c r="S36"/>
  <c r="T36"/>
  <c r="U36"/>
  <c r="V36"/>
  <c r="W36"/>
  <c r="X36"/>
  <c r="Y36"/>
  <c r="Z36"/>
  <c r="AA36"/>
  <c r="AB36"/>
  <c r="AC36"/>
  <c r="AD36"/>
  <c r="AE36"/>
  <c r="AF36"/>
  <c r="AG36"/>
  <c r="AH36"/>
  <c r="AI36"/>
  <c r="AJ36"/>
  <c r="AK36"/>
  <c r="AL36"/>
  <c r="AM36"/>
  <c r="AN36"/>
  <c r="AO36"/>
  <c r="AP36"/>
  <c r="AQ36"/>
  <c r="AR36"/>
  <c r="AS36"/>
  <c r="AT36"/>
  <c r="AU36"/>
  <c r="AV36"/>
  <c r="AW36"/>
  <c r="AX36"/>
  <c r="AY36"/>
  <c r="AZ36"/>
  <c r="BA36"/>
  <c r="BB36"/>
  <c r="BC36"/>
  <c r="BD36"/>
  <c r="BE36"/>
  <c r="BF36"/>
  <c r="BG36"/>
  <c r="BH36"/>
  <c r="BI36"/>
  <c r="BJ36"/>
  <c r="BK36"/>
  <c r="BL36"/>
  <c r="BM36"/>
  <c r="BN36"/>
  <c r="BO36"/>
  <c r="BP36"/>
  <c r="BQ36"/>
  <c r="BR36"/>
  <c r="BS36"/>
  <c r="BT36"/>
  <c r="BU36"/>
  <c r="BV36"/>
  <c r="BW36"/>
  <c r="BX36"/>
  <c r="BY36"/>
  <c r="BZ36"/>
  <c r="CA36"/>
  <c r="CB36"/>
  <c r="CC36"/>
  <c r="CD36"/>
  <c r="CE36"/>
  <c r="CF36"/>
  <c r="CG36"/>
  <c r="CH36"/>
  <c r="CI36"/>
  <c r="CJ36"/>
  <c r="CK36"/>
  <c r="CL36"/>
  <c r="CM36"/>
  <c r="CN36"/>
  <c r="CO36"/>
  <c r="CP36"/>
  <c r="CQ36"/>
  <c r="CR36"/>
  <c r="CS36"/>
  <c r="B37"/>
  <c r="C37"/>
  <c r="D37"/>
  <c r="E37"/>
  <c r="F37"/>
  <c r="G37"/>
  <c r="H37"/>
  <c r="I37"/>
  <c r="J37"/>
  <c r="K37"/>
  <c r="L37"/>
  <c r="M37"/>
  <c r="N37"/>
  <c r="O37"/>
  <c r="P37"/>
  <c r="Q37"/>
  <c r="R37"/>
  <c r="S37"/>
  <c r="T37"/>
  <c r="U37"/>
  <c r="V37"/>
  <c r="W37"/>
  <c r="X37"/>
  <c r="Y37"/>
  <c r="Z37"/>
  <c r="AA37"/>
  <c r="AB37"/>
  <c r="AC37"/>
  <c r="AD37"/>
  <c r="AE37"/>
  <c r="AF37"/>
  <c r="AG37"/>
  <c r="AH37"/>
  <c r="AI37"/>
  <c r="AJ37"/>
  <c r="AK37"/>
  <c r="AL37"/>
  <c r="AM37"/>
  <c r="AN37"/>
  <c r="AO37"/>
  <c r="AP37"/>
  <c r="AQ37"/>
  <c r="AR37"/>
  <c r="AS37"/>
  <c r="AT37"/>
  <c r="AU37"/>
  <c r="AV37"/>
  <c r="AW37"/>
  <c r="AX37"/>
  <c r="AY37"/>
  <c r="AZ37"/>
  <c r="BA37"/>
  <c r="BB37"/>
  <c r="BC37"/>
  <c r="BD37"/>
  <c r="BE37"/>
  <c r="BF37"/>
  <c r="BG37"/>
  <c r="BH37"/>
  <c r="BI37"/>
  <c r="BJ37"/>
  <c r="BK37"/>
  <c r="BL37"/>
  <c r="BM37"/>
  <c r="BN37"/>
  <c r="BO37"/>
  <c r="BP37"/>
  <c r="BQ37"/>
  <c r="BR37"/>
  <c r="BS37"/>
  <c r="BT37"/>
  <c r="BU37"/>
  <c r="BV37"/>
  <c r="BW37"/>
  <c r="BX37"/>
  <c r="BY37"/>
  <c r="BZ37"/>
  <c r="CA37"/>
  <c r="CB37"/>
  <c r="CC37"/>
  <c r="CD37"/>
  <c r="CE37"/>
  <c r="CF37"/>
  <c r="CG37"/>
  <c r="CH37"/>
  <c r="CI37"/>
  <c r="CJ37"/>
  <c r="CK37"/>
  <c r="CL37"/>
  <c r="CM37"/>
  <c r="CN37"/>
  <c r="CO37"/>
  <c r="CP37"/>
  <c r="CQ37"/>
  <c r="CR37"/>
  <c r="CS37"/>
  <c r="B38"/>
  <c r="C38"/>
  <c r="D38"/>
  <c r="E38"/>
  <c r="F38"/>
  <c r="G38"/>
  <c r="H38"/>
  <c r="I38"/>
  <c r="J38"/>
  <c r="K38"/>
  <c r="L38"/>
  <c r="M38"/>
  <c r="N38"/>
  <c r="O38"/>
  <c r="P38"/>
  <c r="Q38"/>
  <c r="R38"/>
  <c r="S38"/>
  <c r="T38"/>
  <c r="U38"/>
  <c r="V38"/>
  <c r="W38"/>
  <c r="X38"/>
  <c r="Y38"/>
  <c r="Z38"/>
  <c r="AA38"/>
  <c r="AB38"/>
  <c r="AC38"/>
  <c r="AD38"/>
  <c r="AE38"/>
  <c r="AF38"/>
  <c r="AG38"/>
  <c r="AH38"/>
  <c r="AI38"/>
  <c r="AJ38"/>
  <c r="AK38"/>
  <c r="AL38"/>
  <c r="AM38"/>
  <c r="AN38"/>
  <c r="AO38"/>
  <c r="AP38"/>
  <c r="AQ38"/>
  <c r="AR38"/>
  <c r="AS38"/>
  <c r="AT38"/>
  <c r="AU38"/>
  <c r="AV38"/>
  <c r="AW38"/>
  <c r="AX38"/>
  <c r="AY38"/>
  <c r="AZ38"/>
  <c r="BA38"/>
  <c r="BB38"/>
  <c r="BC38"/>
  <c r="BD38"/>
  <c r="BE38"/>
  <c r="BF38"/>
  <c r="BG38"/>
  <c r="BH38"/>
  <c r="BI38"/>
  <c r="BJ38"/>
  <c r="BK38"/>
  <c r="BL38"/>
  <c r="BM38"/>
  <c r="BN38"/>
  <c r="BO38"/>
  <c r="BP38"/>
  <c r="BQ38"/>
  <c r="BR38"/>
  <c r="BS38"/>
  <c r="BT38"/>
  <c r="BU38"/>
  <c r="BV38"/>
  <c r="BW38"/>
  <c r="BX38"/>
  <c r="BY38"/>
  <c r="BZ38"/>
  <c r="CA38"/>
  <c r="CB38"/>
  <c r="CC38"/>
  <c r="CD38"/>
  <c r="CE38"/>
  <c r="CF38"/>
  <c r="CG38"/>
  <c r="CH38"/>
  <c r="CI38"/>
  <c r="CJ38"/>
  <c r="CK38"/>
  <c r="CL38"/>
  <c r="CM38"/>
  <c r="CN38"/>
  <c r="CO38"/>
  <c r="CP38"/>
  <c r="CQ38"/>
  <c r="CR38"/>
  <c r="CS38"/>
  <c r="B4" i="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6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5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30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9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8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7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6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5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4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3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2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B4" i="21"/>
  <c r="C4"/>
  <c r="D4"/>
  <c r="E4"/>
  <c r="F4"/>
  <c r="G4"/>
  <c r="H4"/>
  <c r="I4"/>
  <c r="J4"/>
  <c r="K4"/>
  <c r="L4"/>
  <c r="M4"/>
  <c r="N4"/>
  <c r="O4"/>
  <c r="P4"/>
  <c r="Q4"/>
  <c r="R4"/>
  <c r="S4"/>
  <c r="T4"/>
  <c r="U4"/>
  <c r="V4"/>
  <c r="W4"/>
  <c r="X4"/>
  <c r="Y4"/>
  <c r="Z4"/>
  <c r="AA4"/>
  <c r="AB4"/>
  <c r="AC4"/>
  <c r="AD4"/>
  <c r="AE4"/>
  <c r="AF4"/>
  <c r="AG4"/>
  <c r="AH4"/>
  <c r="AI4"/>
  <c r="AJ4"/>
  <c r="AK4"/>
  <c r="AL4"/>
  <c r="AM4"/>
  <c r="AN4"/>
  <c r="AO4"/>
  <c r="AP4"/>
  <c r="AQ4"/>
  <c r="AR4"/>
  <c r="AS4"/>
  <c r="AT4"/>
  <c r="AU4"/>
  <c r="AV4"/>
  <c r="AW4"/>
  <c r="AX4"/>
  <c r="AY4"/>
  <c r="AZ4"/>
  <c r="BA4"/>
  <c r="BB4"/>
  <c r="BC4"/>
  <c r="BD4"/>
  <c r="BE4"/>
  <c r="BF4"/>
  <c r="BG4"/>
  <c r="BH4"/>
  <c r="BI4"/>
  <c r="BJ4"/>
  <c r="BK4"/>
  <c r="BL4"/>
  <c r="BM4"/>
  <c r="BN4"/>
  <c r="BO4"/>
  <c r="BP4"/>
  <c r="BQ4"/>
  <c r="BR4"/>
  <c r="BS4"/>
  <c r="BT4"/>
  <c r="BU4"/>
  <c r="BV4"/>
  <c r="BW4"/>
  <c r="BX4"/>
  <c r="BY4"/>
  <c r="BZ4"/>
  <c r="CA4"/>
  <c r="CB4"/>
  <c r="CC4"/>
  <c r="CD4"/>
  <c r="CE4"/>
  <c r="CF4"/>
  <c r="CG4"/>
  <c r="CH4"/>
  <c r="CI4"/>
  <c r="CJ4"/>
  <c r="CK4"/>
  <c r="CL4"/>
  <c r="CM4"/>
  <c r="CN4"/>
  <c r="CO4"/>
  <c r="CP4"/>
  <c r="CQ4"/>
  <c r="CR4"/>
  <c r="CS4"/>
  <c r="AU38" i="68"/>
  <c r="AR38"/>
  <c r="AO38"/>
  <c r="AL38"/>
  <c r="AC38"/>
  <c r="Z38"/>
  <c r="W38"/>
  <c r="T38"/>
  <c r="Q38"/>
  <c r="N38"/>
  <c r="K38"/>
  <c r="H38"/>
  <c r="E38"/>
  <c r="B38"/>
  <c r="CX16" i="4" l="1"/>
  <c r="CU16"/>
  <c r="CU21"/>
  <c r="CX21"/>
  <c r="CU86"/>
  <c r="CY86" s="1"/>
  <c r="CX86"/>
  <c r="CU92"/>
  <c r="CU24"/>
  <c r="X8" i="68"/>
  <c r="Y8" s="1"/>
  <c r="CU44" i="4"/>
  <c r="CU62"/>
  <c r="CU63"/>
  <c r="CU87"/>
  <c r="CU94"/>
  <c r="CU64"/>
  <c r="CU85"/>
  <c r="CU18"/>
  <c r="CU65"/>
  <c r="U8" i="68"/>
  <c r="V8" s="1"/>
  <c r="CU41" i="4"/>
  <c r="CU46"/>
  <c r="CU66"/>
  <c r="CU89"/>
  <c r="CU17"/>
  <c r="CU67"/>
  <c r="AA8" i="68"/>
  <c r="AB8" s="1"/>
  <c r="CU45" i="4"/>
  <c r="CU68"/>
  <c r="CY68" s="1"/>
  <c r="CZ68" s="1"/>
  <c r="CU56"/>
  <c r="CY56" s="1"/>
  <c r="CU23"/>
  <c r="AD8" i="68"/>
  <c r="AD38" s="1"/>
  <c r="AE38" s="1"/>
  <c r="CU52" i="4"/>
  <c r="CU22"/>
  <c r="R8" i="68"/>
  <c r="CU43" i="4"/>
  <c r="CT36" i="64"/>
  <c r="CT32" i="24"/>
  <c r="CT4" i="22"/>
  <c r="C10" i="68" s="1"/>
  <c r="CT4" i="30"/>
  <c r="C18" i="68" s="1"/>
  <c r="CT4" i="54"/>
  <c r="C26" i="68" s="1"/>
  <c r="CT4" i="62"/>
  <c r="C34" i="68" s="1"/>
  <c r="CT4" i="26"/>
  <c r="C14" i="68" s="1"/>
  <c r="CT4" i="34"/>
  <c r="C22" i="68" s="1"/>
  <c r="CT4" i="58"/>
  <c r="C30" i="68" s="1"/>
  <c r="CT33" i="28"/>
  <c r="CT33" i="60"/>
  <c r="CT36" i="22"/>
  <c r="CT32"/>
  <c r="CT37" i="52"/>
  <c r="CT35"/>
  <c r="CT38" i="56"/>
  <c r="CT35" i="60"/>
  <c r="CU7" i="4"/>
  <c r="CT38" i="65"/>
  <c r="CT37"/>
  <c r="CT36"/>
  <c r="CT35"/>
  <c r="CT34"/>
  <c r="CT33"/>
  <c r="CT32"/>
  <c r="CT38" i="64"/>
  <c r="CT34"/>
  <c r="CT32"/>
  <c r="CT37"/>
  <c r="CT35"/>
  <c r="CT33"/>
  <c r="CT38" i="63"/>
  <c r="CT37"/>
  <c r="CT36"/>
  <c r="CT35"/>
  <c r="CT34"/>
  <c r="CT33"/>
  <c r="CT32"/>
  <c r="CT38" i="62"/>
  <c r="CT36"/>
  <c r="CT34"/>
  <c r="CT32"/>
  <c r="CT38" i="61"/>
  <c r="CT37"/>
  <c r="CT36"/>
  <c r="CT35"/>
  <c r="CT34"/>
  <c r="CT33"/>
  <c r="CT32"/>
  <c r="CT37" i="60"/>
  <c r="CT38"/>
  <c r="CT36"/>
  <c r="CT34"/>
  <c r="CT32"/>
  <c r="CT38" i="59"/>
  <c r="CT37"/>
  <c r="CT36"/>
  <c r="CT35"/>
  <c r="CT34"/>
  <c r="CT33"/>
  <c r="CT32"/>
  <c r="CT37" i="58"/>
  <c r="CT35"/>
  <c r="CT33"/>
  <c r="CT38" i="57"/>
  <c r="CT37"/>
  <c r="CT36"/>
  <c r="CT35"/>
  <c r="CT34"/>
  <c r="CT33"/>
  <c r="CT32"/>
  <c r="CT36" i="56"/>
  <c r="CT34"/>
  <c r="CT32"/>
  <c r="CT37"/>
  <c r="CT35"/>
  <c r="CT33"/>
  <c r="CT38" i="55"/>
  <c r="CT37"/>
  <c r="CT36"/>
  <c r="CT35"/>
  <c r="CT34"/>
  <c r="CT33"/>
  <c r="CT32"/>
  <c r="CT38" i="54"/>
  <c r="CT36"/>
  <c r="CT34"/>
  <c r="CT32"/>
  <c r="CT38" i="53"/>
  <c r="CT37"/>
  <c r="CT36"/>
  <c r="CT35"/>
  <c r="CT34"/>
  <c r="CT33"/>
  <c r="CT32"/>
  <c r="CT33" i="52"/>
  <c r="CT38"/>
  <c r="CT36"/>
  <c r="CT32"/>
  <c r="CT34"/>
  <c r="CT36" i="51"/>
  <c r="CT37"/>
  <c r="CT35"/>
  <c r="CT32"/>
  <c r="CT38"/>
  <c r="CT33"/>
  <c r="CT34"/>
  <c r="CT33" i="34"/>
  <c r="CT37"/>
  <c r="CT35"/>
  <c r="CT38" i="33"/>
  <c r="CT32"/>
  <c r="CT36"/>
  <c r="CT33"/>
  <c r="CT37"/>
  <c r="CT34"/>
  <c r="CT35"/>
  <c r="CT38" i="32"/>
  <c r="CT36"/>
  <c r="CT34"/>
  <c r="CT32"/>
  <c r="CT37"/>
  <c r="CT35"/>
  <c r="CT33"/>
  <c r="CT38" i="31"/>
  <c r="CT37"/>
  <c r="CT36"/>
  <c r="CT35"/>
  <c r="CT34"/>
  <c r="CT33"/>
  <c r="CT32"/>
  <c r="CT38" i="30"/>
  <c r="CT36"/>
  <c r="CT34"/>
  <c r="CT32"/>
  <c r="CT38" i="29"/>
  <c r="CT37"/>
  <c r="CT36"/>
  <c r="CT35"/>
  <c r="CT34"/>
  <c r="CT33"/>
  <c r="CT32"/>
  <c r="CT38" i="28"/>
  <c r="CT37"/>
  <c r="CT34"/>
  <c r="CT35"/>
  <c r="CT36"/>
  <c r="CT32"/>
  <c r="CT32" i="27"/>
  <c r="CT37"/>
  <c r="CT33"/>
  <c r="CT36"/>
  <c r="CT35"/>
  <c r="CT38"/>
  <c r="CT34"/>
  <c r="CT37" i="26"/>
  <c r="CT35"/>
  <c r="CT33"/>
  <c r="CT32" i="25"/>
  <c r="CT36"/>
  <c r="CT33"/>
  <c r="CT37"/>
  <c r="CT34"/>
  <c r="CT38"/>
  <c r="CT35"/>
  <c r="CT37" i="24"/>
  <c r="CT35"/>
  <c r="CT33"/>
  <c r="CT38"/>
  <c r="CT36"/>
  <c r="CT34"/>
  <c r="CT38" i="23"/>
  <c r="CT37"/>
  <c r="CT36"/>
  <c r="CT35"/>
  <c r="CT34"/>
  <c r="CT33"/>
  <c r="CT32"/>
  <c r="CT34" i="22"/>
  <c r="CT38"/>
  <c r="CT37"/>
  <c r="CT35"/>
  <c r="CT33"/>
  <c r="CT38" i="26"/>
  <c r="CT36"/>
  <c r="CT34"/>
  <c r="CT32"/>
  <c r="CT37" i="30"/>
  <c r="CT35"/>
  <c r="CT33"/>
  <c r="CT38" i="34"/>
  <c r="CT36"/>
  <c r="CT34"/>
  <c r="CT32"/>
  <c r="CT37" i="54"/>
  <c r="CT35"/>
  <c r="CT33"/>
  <c r="CT38" i="58"/>
  <c r="CT36"/>
  <c r="CT34"/>
  <c r="CT32"/>
  <c r="CT37" i="62"/>
  <c r="CT35"/>
  <c r="CT33"/>
  <c r="CT4" i="29"/>
  <c r="C17" i="68" s="1"/>
  <c r="CT4" i="53"/>
  <c r="C25" i="68" s="1"/>
  <c r="CT4" i="61"/>
  <c r="C33" i="68" s="1"/>
  <c r="CT4" i="28"/>
  <c r="C16" i="68" s="1"/>
  <c r="CT4" i="52"/>
  <c r="C24" i="68" s="1"/>
  <c r="CT4" i="60"/>
  <c r="C32" i="68" s="1"/>
  <c r="CT4" i="27"/>
  <c r="C15" i="68" s="1"/>
  <c r="CT4" i="51"/>
  <c r="C23" i="68" s="1"/>
  <c r="CT4" i="59"/>
  <c r="C31" i="68" s="1"/>
  <c r="CT4" i="23"/>
  <c r="C11" i="68" s="1"/>
  <c r="CT4" i="24"/>
  <c r="C12" i="68" s="1"/>
  <c r="CT4" i="25"/>
  <c r="C13" i="68" s="1"/>
  <c r="CT4" i="31"/>
  <c r="C19" i="68" s="1"/>
  <c r="CT4" i="32"/>
  <c r="C20" i="68" s="1"/>
  <c r="CT4" i="33"/>
  <c r="C21" i="68" s="1"/>
  <c r="CT4" i="55"/>
  <c r="C27" i="68" s="1"/>
  <c r="CT4" i="56"/>
  <c r="C28" i="68" s="1"/>
  <c r="CT4" i="57"/>
  <c r="C29" i="68" s="1"/>
  <c r="CT4" i="63"/>
  <c r="C35" i="68" s="1"/>
  <c r="CT4" i="64"/>
  <c r="C36" i="68" s="1"/>
  <c r="CT4" i="65"/>
  <c r="C37" i="68" s="1"/>
  <c r="CT4" i="21"/>
  <c r="C9" i="68" s="1"/>
  <c r="CT38" i="21"/>
  <c r="CT37"/>
  <c r="CT36"/>
  <c r="CT35"/>
  <c r="CT34"/>
  <c r="CT33"/>
  <c r="CT32"/>
  <c r="CT4" i="4"/>
  <c r="CT35"/>
  <c r="CX35" s="1"/>
  <c r="CT34"/>
  <c r="CX34" s="1"/>
  <c r="CT32"/>
  <c r="CX32" s="1"/>
  <c r="O9" i="68"/>
  <c r="P9" s="1"/>
  <c r="R9"/>
  <c r="S9" s="1"/>
  <c r="CU9" i="4"/>
  <c r="U9" i="68"/>
  <c r="V9" s="1"/>
  <c r="X9"/>
  <c r="Y9" s="1"/>
  <c r="CU10" i="4"/>
  <c r="CU11"/>
  <c r="AA9" i="68"/>
  <c r="AB9" s="1"/>
  <c r="CT38" i="4"/>
  <c r="CX38" s="1"/>
  <c r="I8" i="68"/>
  <c r="J8" s="1"/>
  <c r="CT36" i="4"/>
  <c r="CX36" s="1"/>
  <c r="CT33"/>
  <c r="CX33" s="1"/>
  <c r="CT37"/>
  <c r="CX37" s="1"/>
  <c r="L8" i="68"/>
  <c r="M8" s="1"/>
  <c r="CU8" i="4"/>
  <c r="F8" i="68"/>
  <c r="F38" s="1"/>
  <c r="G38" s="1"/>
  <c r="O8"/>
  <c r="P8" s="1"/>
  <c r="CU19" i="4"/>
  <c r="AB37" i="68"/>
  <c r="AB29"/>
  <c r="AB21"/>
  <c r="AB13"/>
  <c r="AW35"/>
  <c r="AW27"/>
  <c r="AW19"/>
  <c r="AW11"/>
  <c r="G37"/>
  <c r="AW34"/>
  <c r="AW26"/>
  <c r="AW10"/>
  <c r="V27"/>
  <c r="P32"/>
  <c r="P24"/>
  <c r="P16"/>
  <c r="Y36"/>
  <c r="S33"/>
  <c r="Y28"/>
  <c r="S25"/>
  <c r="Y20"/>
  <c r="S17"/>
  <c r="Y12"/>
  <c r="CU12" i="4"/>
  <c r="CU6"/>
  <c r="CU5"/>
  <c r="AV38" i="68"/>
  <c r="AW38" s="1"/>
  <c r="AE24"/>
  <c r="S13"/>
  <c r="V16"/>
  <c r="M9"/>
  <c r="S8"/>
  <c r="AW8"/>
  <c r="CY5" i="4" l="1"/>
  <c r="CZ5" s="1"/>
  <c r="CY7"/>
  <c r="CZ7" s="1"/>
  <c r="CY92"/>
  <c r="CZ92" s="1"/>
  <c r="CY85"/>
  <c r="CZ85" s="1"/>
  <c r="CY18"/>
  <c r="CZ18" s="1"/>
  <c r="CY46"/>
  <c r="CZ46" s="1"/>
  <c r="CY10"/>
  <c r="CZ10" s="1"/>
  <c r="CY16"/>
  <c r="CZ16" s="1"/>
  <c r="CY62"/>
  <c r="CZ62" s="1"/>
  <c r="CY21"/>
  <c r="CZ21" s="1"/>
  <c r="CY11"/>
  <c r="CZ11" s="1"/>
  <c r="CY23"/>
  <c r="CZ23" s="1"/>
  <c r="CY52"/>
  <c r="CZ52" s="1"/>
  <c r="CY44"/>
  <c r="CZ44" s="1"/>
  <c r="CY17"/>
  <c r="CZ17" s="1"/>
  <c r="CY64"/>
  <c r="CZ64" s="1"/>
  <c r="CY19"/>
  <c r="CZ19" s="1"/>
  <c r="CY24"/>
  <c r="CZ24" s="1"/>
  <c r="CY22"/>
  <c r="CZ22" s="1"/>
  <c r="CY9"/>
  <c r="CZ9" s="1"/>
  <c r="CY43"/>
  <c r="CZ43" s="1"/>
  <c r="CY67"/>
  <c r="CZ67" s="1"/>
  <c r="CY45"/>
  <c r="CZ45" s="1"/>
  <c r="CY12"/>
  <c r="CZ12" s="1"/>
  <c r="CZ6"/>
  <c r="CY6"/>
  <c r="CZ41"/>
  <c r="CY41"/>
  <c r="CY66"/>
  <c r="CZ66" s="1"/>
  <c r="CY8"/>
  <c r="CZ8" s="1"/>
  <c r="CZ94"/>
  <c r="CY94"/>
  <c r="CY87"/>
  <c r="CZ87" s="1"/>
  <c r="CY63"/>
  <c r="CZ63" s="1"/>
  <c r="CY89"/>
  <c r="CZ89" s="1"/>
  <c r="CY65"/>
  <c r="CZ65" s="1"/>
  <c r="CV56"/>
  <c r="CZ56"/>
  <c r="CZ86"/>
  <c r="C8" i="68"/>
  <c r="CX4" i="4"/>
  <c r="CU37"/>
  <c r="AE8" i="68"/>
  <c r="CU33" i="4"/>
  <c r="CU36"/>
  <c r="CU38"/>
  <c r="CU34"/>
  <c r="CU32"/>
  <c r="CU35"/>
  <c r="R38" i="68"/>
  <c r="S38" s="1"/>
  <c r="G8"/>
  <c r="U38"/>
  <c r="V38" s="1"/>
  <c r="I38"/>
  <c r="J38" s="1"/>
  <c r="L38"/>
  <c r="M38" s="1"/>
  <c r="O38"/>
  <c r="P38" s="1"/>
  <c r="X38"/>
  <c r="Y38" s="1"/>
  <c r="AA38"/>
  <c r="AB38" s="1"/>
  <c r="B61" i="21"/>
  <c r="B61" i="22"/>
  <c r="B61" i="23"/>
  <c r="B61" i="24"/>
  <c r="B61" i="25"/>
  <c r="B61" i="26"/>
  <c r="B61" i="27"/>
  <c r="B61" i="28"/>
  <c r="B61" i="29"/>
  <c r="B61" i="30"/>
  <c r="B61" i="31"/>
  <c r="B61" i="32"/>
  <c r="B61" i="33"/>
  <c r="B61" i="34"/>
  <c r="B61" i="51"/>
  <c r="B61" i="52"/>
  <c r="B61" i="53"/>
  <c r="B61" i="54"/>
  <c r="B61" i="55"/>
  <c r="B61" i="56"/>
  <c r="B61" i="57"/>
  <c r="B61" i="58"/>
  <c r="B61" i="59"/>
  <c r="B61" i="60"/>
  <c r="B61" i="61"/>
  <c r="B61" i="62"/>
  <c r="B61" i="63"/>
  <c r="B61" i="64"/>
  <c r="B61" i="65"/>
  <c r="B61" i="4"/>
  <c r="CS61" i="2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2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3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6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7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8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59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0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1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2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3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65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S61" i="4"/>
  <c r="CR61"/>
  <c r="CQ61"/>
  <c r="CP61"/>
  <c r="CO61"/>
  <c r="CN61"/>
  <c r="CM61"/>
  <c r="CL61"/>
  <c r="CK61"/>
  <c r="CJ61"/>
  <c r="CI61"/>
  <c r="CH61"/>
  <c r="CG61"/>
  <c r="CF61"/>
  <c r="CE61"/>
  <c r="CD61"/>
  <c r="CC61"/>
  <c r="CB61"/>
  <c r="CA61"/>
  <c r="BZ61"/>
  <c r="BY61"/>
  <c r="BX61"/>
  <c r="BW61"/>
  <c r="BV61"/>
  <c r="BU61"/>
  <c r="BT61"/>
  <c r="BS61"/>
  <c r="BR61"/>
  <c r="BQ61"/>
  <c r="BP61"/>
  <c r="BO61"/>
  <c r="BN61"/>
  <c r="BM61"/>
  <c r="BL61"/>
  <c r="BK61"/>
  <c r="BJ61"/>
  <c r="BI61"/>
  <c r="BH61"/>
  <c r="BG61"/>
  <c r="BF61"/>
  <c r="BE61"/>
  <c r="BD61"/>
  <c r="BC61"/>
  <c r="BB61"/>
  <c r="BA61"/>
  <c r="AZ61"/>
  <c r="AY61"/>
  <c r="AX61"/>
  <c r="AW61"/>
  <c r="AV61"/>
  <c r="AU61"/>
  <c r="AT61"/>
  <c r="AS61"/>
  <c r="AR61"/>
  <c r="AQ61"/>
  <c r="AP61"/>
  <c r="AO61"/>
  <c r="AN61"/>
  <c r="AM61"/>
  <c r="AL61"/>
  <c r="AK61"/>
  <c r="AJ61"/>
  <c r="AI61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N61"/>
  <c r="M61"/>
  <c r="L61"/>
  <c r="K61"/>
  <c r="J61"/>
  <c r="I61"/>
  <c r="H61"/>
  <c r="G61"/>
  <c r="F61"/>
  <c r="E61"/>
  <c r="D61"/>
  <c r="C61" i="21"/>
  <c r="C61" i="22"/>
  <c r="C61" i="23"/>
  <c r="C61" i="24"/>
  <c r="C61" i="25"/>
  <c r="C61" i="26"/>
  <c r="C61" i="27"/>
  <c r="C61" i="28"/>
  <c r="C61" i="29"/>
  <c r="C61" i="30"/>
  <c r="C61" i="31"/>
  <c r="C61" i="32"/>
  <c r="C61" i="33"/>
  <c r="C61" i="34"/>
  <c r="C61" i="51"/>
  <c r="C61" i="52"/>
  <c r="C61" i="53"/>
  <c r="C61" i="54"/>
  <c r="C61" i="55"/>
  <c r="C61" i="56"/>
  <c r="C61" i="57"/>
  <c r="C61" i="58"/>
  <c r="C61" i="59"/>
  <c r="C61" i="60"/>
  <c r="C61" i="61"/>
  <c r="C61" i="62"/>
  <c r="C61" i="63"/>
  <c r="C61" i="64"/>
  <c r="C61" i="65"/>
  <c r="C61" i="4"/>
  <c r="AJ9" i="68"/>
  <c r="AK9" s="1"/>
  <c r="AJ10"/>
  <c r="AK10" s="1"/>
  <c r="AJ11"/>
  <c r="AK11" s="1"/>
  <c r="AJ12"/>
  <c r="AK12" s="1"/>
  <c r="AJ13"/>
  <c r="AK13" s="1"/>
  <c r="AJ14"/>
  <c r="AK14" s="1"/>
  <c r="AJ15"/>
  <c r="AK15" s="1"/>
  <c r="AJ16"/>
  <c r="AK16" s="1"/>
  <c r="AJ17"/>
  <c r="AK17" s="1"/>
  <c r="AJ18"/>
  <c r="AK18" s="1"/>
  <c r="AJ19"/>
  <c r="AK19" s="1"/>
  <c r="AJ20"/>
  <c r="AK20" s="1"/>
  <c r="AJ21"/>
  <c r="AK21" s="1"/>
  <c r="AJ22"/>
  <c r="AK22" s="1"/>
  <c r="AJ23"/>
  <c r="AK23" s="1"/>
  <c r="AJ24"/>
  <c r="AK24" s="1"/>
  <c r="AJ25"/>
  <c r="AK25" s="1"/>
  <c r="AJ26"/>
  <c r="AK26" s="1"/>
  <c r="AJ27"/>
  <c r="AK27" s="1"/>
  <c r="AJ28"/>
  <c r="AK28" s="1"/>
  <c r="AJ29"/>
  <c r="AK29" s="1"/>
  <c r="AJ30"/>
  <c r="AK30" s="1"/>
  <c r="AJ31"/>
  <c r="AK31" s="1"/>
  <c r="AJ32"/>
  <c r="AK32" s="1"/>
  <c r="AJ33"/>
  <c r="AK33" s="1"/>
  <c r="AJ34"/>
  <c r="AK34" s="1"/>
  <c r="AJ35"/>
  <c r="AK35" s="1"/>
  <c r="AJ36"/>
  <c r="AK36" s="1"/>
  <c r="AJ37"/>
  <c r="AK37" s="1"/>
  <c r="AJ8"/>
  <c r="CV94" i="4"/>
  <c r="CV87"/>
  <c r="CV86"/>
  <c r="CV46"/>
  <c r="CV19"/>
  <c r="CY34" l="1"/>
  <c r="CZ34" s="1"/>
  <c r="CY35"/>
  <c r="CZ35" s="1"/>
  <c r="CY38"/>
  <c r="CZ38" s="1"/>
  <c r="CY32"/>
  <c r="CZ32" s="1"/>
  <c r="CY37"/>
  <c r="CZ37" s="1"/>
  <c r="CY33"/>
  <c r="CZ33" s="1"/>
  <c r="CY36"/>
  <c r="CZ36" s="1"/>
  <c r="CT61" i="26"/>
  <c r="AG14" i="68" s="1"/>
  <c r="AH14" s="1"/>
  <c r="CT61" i="64"/>
  <c r="AG36" i="68" s="1"/>
  <c r="AH36" s="1"/>
  <c r="CT61" i="24"/>
  <c r="AG12" i="68" s="1"/>
  <c r="AH12" s="1"/>
  <c r="CT61" i="55"/>
  <c r="AG27" i="68" s="1"/>
  <c r="AH27" s="1"/>
  <c r="CT61" i="31"/>
  <c r="AG19" i="68" s="1"/>
  <c r="AH19" s="1"/>
  <c r="CT61" i="62"/>
  <c r="AG34" i="68" s="1"/>
  <c r="AH34" s="1"/>
  <c r="CT61" i="54"/>
  <c r="AG26" i="68" s="1"/>
  <c r="AH26" s="1"/>
  <c r="CT61" i="30"/>
  <c r="AG18" i="68" s="1"/>
  <c r="AH18" s="1"/>
  <c r="CT61" i="22"/>
  <c r="AG10" i="68" s="1"/>
  <c r="AH10" s="1"/>
  <c r="CT61" i="51"/>
  <c r="AG23" i="68" s="1"/>
  <c r="AH23" s="1"/>
  <c r="CT61" i="34"/>
  <c r="AG22" i="68" s="1"/>
  <c r="AH22" s="1"/>
  <c r="CT61" i="33"/>
  <c r="AG21" i="68" s="1"/>
  <c r="AH21" s="1"/>
  <c r="CT61" i="32"/>
  <c r="AG20" i="68" s="1"/>
  <c r="AH20" s="1"/>
  <c r="CT61" i="61"/>
  <c r="AG33" i="68" s="1"/>
  <c r="AH33" s="1"/>
  <c r="CT61" i="53"/>
  <c r="AG25" i="68" s="1"/>
  <c r="AH25" s="1"/>
  <c r="CT61" i="29"/>
  <c r="AG17" i="68" s="1"/>
  <c r="AH17" s="1"/>
  <c r="CT61" i="59"/>
  <c r="AG31" i="68" s="1"/>
  <c r="AH31" s="1"/>
  <c r="CT61" i="27"/>
  <c r="AG15" i="68" s="1"/>
  <c r="AH15" s="1"/>
  <c r="CT61" i="58"/>
  <c r="AG30" i="68" s="1"/>
  <c r="AH30" s="1"/>
  <c r="CT61" i="65"/>
  <c r="AG37" i="68" s="1"/>
  <c r="AH37" s="1"/>
  <c r="CT61" i="57"/>
  <c r="AG29" i="68" s="1"/>
  <c r="AH29" s="1"/>
  <c r="CT61" i="25"/>
  <c r="AG13" i="68" s="1"/>
  <c r="AH13" s="1"/>
  <c r="CT61" i="56"/>
  <c r="AG28" i="68" s="1"/>
  <c r="AH28" s="1"/>
  <c r="CT61" i="63"/>
  <c r="AG35" i="68" s="1"/>
  <c r="AH35" s="1"/>
  <c r="CT61" i="23"/>
  <c r="AG11" i="68" s="1"/>
  <c r="AH11" s="1"/>
  <c r="CT61" i="60"/>
  <c r="AG32" i="68" s="1"/>
  <c r="AH32" s="1"/>
  <c r="CT61" i="52"/>
  <c r="AG24" i="68" s="1"/>
  <c r="AH24" s="1"/>
  <c r="CT61" i="28"/>
  <c r="AG16" i="68" s="1"/>
  <c r="AH16" s="1"/>
  <c r="CT61" i="21"/>
  <c r="AG9" i="68" s="1"/>
  <c r="AH9" s="1"/>
  <c r="CT61" i="4"/>
  <c r="CX61" s="1"/>
  <c r="CV17"/>
  <c r="CV23"/>
  <c r="AJ38" i="68"/>
  <c r="AK38" s="1"/>
  <c r="AK8"/>
  <c r="D30"/>
  <c r="D22"/>
  <c r="D14"/>
  <c r="D32"/>
  <c r="D31"/>
  <c r="D24"/>
  <c r="D23"/>
  <c r="D16"/>
  <c r="D15"/>
  <c r="CV44" i="4"/>
  <c r="D37" i="68"/>
  <c r="D29"/>
  <c r="D21"/>
  <c r="D13"/>
  <c r="D36"/>
  <c r="D28"/>
  <c r="D20"/>
  <c r="D12"/>
  <c r="D35"/>
  <c r="D27"/>
  <c r="D19"/>
  <c r="D11"/>
  <c r="D34"/>
  <c r="D26"/>
  <c r="D18"/>
  <c r="D10"/>
  <c r="D33"/>
  <c r="D25"/>
  <c r="D17"/>
  <c r="D9"/>
  <c r="CV89" i="4"/>
  <c r="CV24"/>
  <c r="CV12"/>
  <c r="CV21"/>
  <c r="CV63"/>
  <c r="CV64"/>
  <c r="CV66"/>
  <c r="CV67"/>
  <c r="CV73"/>
  <c r="CV22"/>
  <c r="CV45"/>
  <c r="CV18"/>
  <c r="CV68"/>
  <c r="CV65"/>
  <c r="CS84" i="2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2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3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6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7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8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59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0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1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2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3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65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CS84" i="4"/>
  <c r="CR84"/>
  <c r="CQ84"/>
  <c r="CP84"/>
  <c r="CO84"/>
  <c r="CN84"/>
  <c r="CM84"/>
  <c r="CL84"/>
  <c r="CK84"/>
  <c r="CJ84"/>
  <c r="CI84"/>
  <c r="CH84"/>
  <c r="CG84"/>
  <c r="CF84"/>
  <c r="CE84"/>
  <c r="CD84"/>
  <c r="CC84"/>
  <c r="CB84"/>
  <c r="CA84"/>
  <c r="BZ84"/>
  <c r="BY84"/>
  <c r="BX84"/>
  <c r="BW84"/>
  <c r="BV84"/>
  <c r="BU84"/>
  <c r="BT84"/>
  <c r="BS84"/>
  <c r="BR84"/>
  <c r="BQ84"/>
  <c r="BP84"/>
  <c r="BO84"/>
  <c r="BN84"/>
  <c r="BM84"/>
  <c r="BL84"/>
  <c r="BK84"/>
  <c r="BJ84"/>
  <c r="BI84"/>
  <c r="BH84"/>
  <c r="BG84"/>
  <c r="BF84"/>
  <c r="BE84"/>
  <c r="BD84"/>
  <c r="BC84"/>
  <c r="BB84"/>
  <c r="BA84"/>
  <c r="AZ84"/>
  <c r="AY84"/>
  <c r="AX84"/>
  <c r="AW84"/>
  <c r="AV84"/>
  <c r="AU84"/>
  <c r="AT84"/>
  <c r="AS84"/>
  <c r="AR84"/>
  <c r="AQ84"/>
  <c r="AP84"/>
  <c r="AO84"/>
  <c r="AN84"/>
  <c r="AM84"/>
  <c r="AL84"/>
  <c r="AK84"/>
  <c r="AJ84"/>
  <c r="AI84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N84"/>
  <c r="M84"/>
  <c r="L84"/>
  <c r="K84"/>
  <c r="J84"/>
  <c r="I84"/>
  <c r="H84"/>
  <c r="G84"/>
  <c r="F84"/>
  <c r="E84"/>
  <c r="D84"/>
  <c r="C84"/>
  <c r="B84" i="21"/>
  <c r="B84" i="22"/>
  <c r="B84" i="23"/>
  <c r="B84" i="24"/>
  <c r="B84" i="25"/>
  <c r="B84" i="26"/>
  <c r="B84" i="27"/>
  <c r="B84" i="28"/>
  <c r="B84" i="29"/>
  <c r="B84" i="30"/>
  <c r="B84" i="31"/>
  <c r="B84" i="32"/>
  <c r="B84" i="33"/>
  <c r="B84" i="34"/>
  <c r="B84" i="51"/>
  <c r="B84" i="52"/>
  <c r="B84" i="53"/>
  <c r="B84" i="54"/>
  <c r="B84" i="55"/>
  <c r="B84" i="56"/>
  <c r="B84" i="57"/>
  <c r="B84" i="58"/>
  <c r="B84" i="59"/>
  <c r="B84" i="60"/>
  <c r="B84" i="61"/>
  <c r="B84" i="62"/>
  <c r="B84" i="63"/>
  <c r="B84" i="64"/>
  <c r="B84" i="65"/>
  <c r="B84" i="4"/>
  <c r="CU61" l="1"/>
  <c r="CT84" i="51"/>
  <c r="AM23" i="68" s="1"/>
  <c r="AN23" s="1"/>
  <c r="CT84" i="30"/>
  <c r="AM18" i="68" s="1"/>
  <c r="AN18" s="1"/>
  <c r="CT84" i="24"/>
  <c r="AM12" i="68" s="1"/>
  <c r="AN12" s="1"/>
  <c r="CT84" i="65"/>
  <c r="AM37" i="68" s="1"/>
  <c r="AN37" s="1"/>
  <c r="CT84" i="63"/>
  <c r="AM35" i="68" s="1"/>
  <c r="AN35" s="1"/>
  <c r="CT84" i="58"/>
  <c r="AM30" i="68" s="1"/>
  <c r="AN30" s="1"/>
  <c r="CT84" i="56"/>
  <c r="AM28" i="68" s="1"/>
  <c r="AN28" s="1"/>
  <c r="CT84" i="55"/>
  <c r="AM27" i="68" s="1"/>
  <c r="AN27" s="1"/>
  <c r="CT84" i="53"/>
  <c r="AM25" i="68" s="1"/>
  <c r="AN25" s="1"/>
  <c r="CT84" i="28"/>
  <c r="AM16" i="68" s="1"/>
  <c r="AN16" s="1"/>
  <c r="CT84" i="26"/>
  <c r="AM14" i="68" s="1"/>
  <c r="AN14" s="1"/>
  <c r="CT84" i="22"/>
  <c r="AM10" i="68" s="1"/>
  <c r="AN10" s="1"/>
  <c r="CT84" i="64"/>
  <c r="AM36" i="68" s="1"/>
  <c r="AN36" s="1"/>
  <c r="CT84" i="62"/>
  <c r="AM34" i="68" s="1"/>
  <c r="AN34" s="1"/>
  <c r="CT84" i="61"/>
  <c r="AM33" i="68" s="1"/>
  <c r="AN33" s="1"/>
  <c r="CT84" i="60"/>
  <c r="AM32" i="68" s="1"/>
  <c r="AN32" s="1"/>
  <c r="CT84" i="59"/>
  <c r="AM31" i="68" s="1"/>
  <c r="AN31" s="1"/>
  <c r="CT84" i="57"/>
  <c r="AM29" i="68" s="1"/>
  <c r="AN29" s="1"/>
  <c r="CT84" i="54"/>
  <c r="AM26" i="68" s="1"/>
  <c r="AN26" s="1"/>
  <c r="CT84" i="52"/>
  <c r="AM24" i="68" s="1"/>
  <c r="AN24" s="1"/>
  <c r="CT84" i="34"/>
  <c r="AM22" i="68" s="1"/>
  <c r="AN22" s="1"/>
  <c r="CT84" i="33"/>
  <c r="AM21" i="68" s="1"/>
  <c r="AN21" s="1"/>
  <c r="CT84" i="32"/>
  <c r="AM20" i="68" s="1"/>
  <c r="AN20" s="1"/>
  <c r="CT84" i="31"/>
  <c r="AM19" i="68" s="1"/>
  <c r="AN19" s="1"/>
  <c r="CT84" i="29"/>
  <c r="AM17" i="68" s="1"/>
  <c r="AN17" s="1"/>
  <c r="CT84" i="27"/>
  <c r="AM15" i="68" s="1"/>
  <c r="AN15" s="1"/>
  <c r="CT84" i="25"/>
  <c r="AM13" i="68" s="1"/>
  <c r="AN13" s="1"/>
  <c r="CT84" i="23"/>
  <c r="AM11" i="68" s="1"/>
  <c r="AN11" s="1"/>
  <c r="CT84" i="21"/>
  <c r="AM9" i="68" s="1"/>
  <c r="CT84" i="4"/>
  <c r="AG8" i="68"/>
  <c r="AH8" s="1"/>
  <c r="CV62" i="4"/>
  <c r="D8" i="68"/>
  <c r="C38"/>
  <c r="D38" s="1"/>
  <c r="CY61" i="4" l="1"/>
  <c r="CZ61" s="1"/>
  <c r="CV61"/>
  <c r="CU84"/>
  <c r="CX84"/>
  <c r="AG38" i="68"/>
  <c r="AH38" s="1"/>
  <c r="CV85" i="4"/>
  <c r="AM8" i="68"/>
  <c r="AN8" s="1"/>
  <c r="AN9"/>
  <c r="CY84" i="4" l="1"/>
  <c r="CZ84" s="1"/>
  <c r="CW84"/>
  <c r="CV84"/>
  <c r="AM38" i="68"/>
  <c r="AN38" s="1"/>
  <c r="C48" i="21" l="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2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3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6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7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8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59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0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1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2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3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65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C48" i="4"/>
  <c r="D48"/>
  <c r="E48"/>
  <c r="F48"/>
  <c r="G48"/>
  <c r="H48"/>
  <c r="I48"/>
  <c r="J48"/>
  <c r="K48"/>
  <c r="L48"/>
  <c r="M48"/>
  <c r="N48"/>
  <c r="O48"/>
  <c r="P48"/>
  <c r="Q48"/>
  <c r="R48"/>
  <c r="S48"/>
  <c r="T48"/>
  <c r="U48"/>
  <c r="V48"/>
  <c r="W48"/>
  <c r="X48"/>
  <c r="Y48"/>
  <c r="Z48"/>
  <c r="AA48"/>
  <c r="AB48"/>
  <c r="AC48"/>
  <c r="AD48"/>
  <c r="AE48"/>
  <c r="AF48"/>
  <c r="AG48"/>
  <c r="AH48"/>
  <c r="AI48"/>
  <c r="AJ48"/>
  <c r="AK48"/>
  <c r="AL48"/>
  <c r="AM48"/>
  <c r="AN48"/>
  <c r="AO48"/>
  <c r="AP48"/>
  <c r="AQ48"/>
  <c r="AR48"/>
  <c r="AS48"/>
  <c r="AT48"/>
  <c r="AU48"/>
  <c r="AV48"/>
  <c r="AW48"/>
  <c r="AX48"/>
  <c r="AY48"/>
  <c r="AZ48"/>
  <c r="BA48"/>
  <c r="BB48"/>
  <c r="BC48"/>
  <c r="BD48"/>
  <c r="BE48"/>
  <c r="BF48"/>
  <c r="BG48"/>
  <c r="BH48"/>
  <c r="BI48"/>
  <c r="BJ48"/>
  <c r="BK48"/>
  <c r="BL48"/>
  <c r="BM48"/>
  <c r="BN48"/>
  <c r="BO48"/>
  <c r="BP48"/>
  <c r="BQ48"/>
  <c r="BR48"/>
  <c r="BS48"/>
  <c r="BT48"/>
  <c r="BU48"/>
  <c r="BV48"/>
  <c r="BW48"/>
  <c r="BX48"/>
  <c r="BY48"/>
  <c r="BZ48"/>
  <c r="CA48"/>
  <c r="CB48"/>
  <c r="CC48"/>
  <c r="CD48"/>
  <c r="CE48"/>
  <c r="CF48"/>
  <c r="CG48"/>
  <c r="CH48"/>
  <c r="CI48"/>
  <c r="CJ48"/>
  <c r="CK48"/>
  <c r="CL48"/>
  <c r="CM48"/>
  <c r="CN48"/>
  <c r="CO48"/>
  <c r="CP48"/>
  <c r="CQ48"/>
  <c r="CR48"/>
  <c r="CS48"/>
  <c r="C51"/>
  <c r="D51"/>
  <c r="E51"/>
  <c r="F51"/>
  <c r="G51"/>
  <c r="H51"/>
  <c r="I51"/>
  <c r="J51"/>
  <c r="K51"/>
  <c r="L51"/>
  <c r="M51"/>
  <c r="N51"/>
  <c r="O51"/>
  <c r="P51"/>
  <c r="Q51"/>
  <c r="R51"/>
  <c r="S51"/>
  <c r="T51"/>
  <c r="U51"/>
  <c r="V51"/>
  <c r="W51"/>
  <c r="X51"/>
  <c r="Y51"/>
  <c r="Z51"/>
  <c r="AA51"/>
  <c r="AB51"/>
  <c r="AC51"/>
  <c r="AD51"/>
  <c r="AE51"/>
  <c r="AF51"/>
  <c r="AG51"/>
  <c r="AH51"/>
  <c r="AI51"/>
  <c r="AJ51"/>
  <c r="AK51"/>
  <c r="AL51"/>
  <c r="AM51"/>
  <c r="AN51"/>
  <c r="AO51"/>
  <c r="AP51"/>
  <c r="AQ51"/>
  <c r="AR51"/>
  <c r="AS51"/>
  <c r="AT51"/>
  <c r="AU51"/>
  <c r="AV51"/>
  <c r="AW51"/>
  <c r="AX51"/>
  <c r="AY51"/>
  <c r="AZ51"/>
  <c r="BA51"/>
  <c r="BB51"/>
  <c r="BC51"/>
  <c r="BD51"/>
  <c r="BE51"/>
  <c r="BF51"/>
  <c r="BG51"/>
  <c r="BH51"/>
  <c r="BI51"/>
  <c r="BJ51"/>
  <c r="BK51"/>
  <c r="BL51"/>
  <c r="BM51"/>
  <c r="BN51"/>
  <c r="BO51"/>
  <c r="BP51"/>
  <c r="BQ51"/>
  <c r="BR51"/>
  <c r="BS51"/>
  <c r="BT51"/>
  <c r="BU51"/>
  <c r="BV51"/>
  <c r="BW51"/>
  <c r="BX51"/>
  <c r="BY51"/>
  <c r="BZ51"/>
  <c r="CA51"/>
  <c r="CB51"/>
  <c r="CC51"/>
  <c r="CD51"/>
  <c r="CE51"/>
  <c r="CF51"/>
  <c r="CG51"/>
  <c r="CH51"/>
  <c r="CI51"/>
  <c r="CJ51"/>
  <c r="CK51"/>
  <c r="CL51"/>
  <c r="CM51"/>
  <c r="CN51"/>
  <c r="CO51"/>
  <c r="CP51"/>
  <c r="CQ51"/>
  <c r="CR51"/>
  <c r="CS51"/>
  <c r="B51" i="21"/>
  <c r="B51" i="22"/>
  <c r="B51" i="23"/>
  <c r="B51" i="24"/>
  <c r="B51" i="25"/>
  <c r="B51" i="26"/>
  <c r="B51" i="27"/>
  <c r="B51" i="28"/>
  <c r="B51" i="29"/>
  <c r="B51" i="30"/>
  <c r="B51" i="31"/>
  <c r="B51" i="32"/>
  <c r="B51" i="33"/>
  <c r="B51" i="34"/>
  <c r="B51" i="51"/>
  <c r="B51" i="52"/>
  <c r="B51" i="53"/>
  <c r="B51" i="54"/>
  <c r="B51" i="55"/>
  <c r="B51" i="56"/>
  <c r="B51" i="57"/>
  <c r="B51" i="58"/>
  <c r="B51" i="59"/>
  <c r="B51" i="60"/>
  <c r="B51" i="61"/>
  <c r="B51" i="62"/>
  <c r="B51" i="63"/>
  <c r="B51" i="64"/>
  <c r="B51" i="65"/>
  <c r="B51" i="4"/>
  <c r="B48" i="21"/>
  <c r="B48" i="22"/>
  <c r="B48" i="23"/>
  <c r="B48" i="24"/>
  <c r="B48" i="25"/>
  <c r="B48" i="26"/>
  <c r="B48" i="27"/>
  <c r="B48" i="28"/>
  <c r="B48" i="29"/>
  <c r="B48" i="30"/>
  <c r="B48" i="31"/>
  <c r="B48" i="32"/>
  <c r="B48" i="33"/>
  <c r="B48" i="34"/>
  <c r="B48" i="51"/>
  <c r="B48" i="52"/>
  <c r="B48" i="53"/>
  <c r="B48" i="54"/>
  <c r="B48" i="55"/>
  <c r="B48" i="56"/>
  <c r="B48" i="57"/>
  <c r="B48" i="58"/>
  <c r="B48" i="59"/>
  <c r="B48" i="60"/>
  <c r="B48" i="61"/>
  <c r="B48" i="62"/>
  <c r="B48" i="63"/>
  <c r="B48" i="64"/>
  <c r="B48" i="65"/>
  <c r="B48" i="4"/>
  <c r="C39" i="2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2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3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6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7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8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59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0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1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2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3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65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C39" i="4"/>
  <c r="D39"/>
  <c r="E39"/>
  <c r="F39"/>
  <c r="G39"/>
  <c r="H39"/>
  <c r="I39"/>
  <c r="J39"/>
  <c r="K39"/>
  <c r="L39"/>
  <c r="M39"/>
  <c r="N39"/>
  <c r="O39"/>
  <c r="P39"/>
  <c r="Q39"/>
  <c r="R39"/>
  <c r="S39"/>
  <c r="T39"/>
  <c r="U39"/>
  <c r="V39"/>
  <c r="W39"/>
  <c r="X39"/>
  <c r="Y39"/>
  <c r="Z39"/>
  <c r="AA39"/>
  <c r="AB39"/>
  <c r="AC39"/>
  <c r="AD39"/>
  <c r="AE39"/>
  <c r="AF39"/>
  <c r="AG39"/>
  <c r="AH39"/>
  <c r="AI39"/>
  <c r="AJ39"/>
  <c r="AK39"/>
  <c r="AL39"/>
  <c r="AM39"/>
  <c r="AN39"/>
  <c r="AO39"/>
  <c r="AP39"/>
  <c r="AQ39"/>
  <c r="AR39"/>
  <c r="AS39"/>
  <c r="AT39"/>
  <c r="AU39"/>
  <c r="AV39"/>
  <c r="AW39"/>
  <c r="AX39"/>
  <c r="AY39"/>
  <c r="AZ39"/>
  <c r="BA39"/>
  <c r="BB39"/>
  <c r="BC39"/>
  <c r="BD39"/>
  <c r="BE39"/>
  <c r="BF39"/>
  <c r="BG39"/>
  <c r="BH39"/>
  <c r="BI39"/>
  <c r="BJ39"/>
  <c r="BK39"/>
  <c r="BL39"/>
  <c r="BM39"/>
  <c r="BN39"/>
  <c r="BO39"/>
  <c r="BP39"/>
  <c r="BQ39"/>
  <c r="BR39"/>
  <c r="BS39"/>
  <c r="BT39"/>
  <c r="BU39"/>
  <c r="BV39"/>
  <c r="BW39"/>
  <c r="BX39"/>
  <c r="BY39"/>
  <c r="BZ39"/>
  <c r="CA39"/>
  <c r="CB39"/>
  <c r="CC39"/>
  <c r="CD39"/>
  <c r="CE39"/>
  <c r="CF39"/>
  <c r="CG39"/>
  <c r="CH39"/>
  <c r="CI39"/>
  <c r="CJ39"/>
  <c r="CK39"/>
  <c r="CL39"/>
  <c r="CM39"/>
  <c r="CN39"/>
  <c r="CO39"/>
  <c r="CP39"/>
  <c r="CQ39"/>
  <c r="CR39"/>
  <c r="CS39"/>
  <c r="B39" i="21"/>
  <c r="B39" i="22"/>
  <c r="B39" i="23"/>
  <c r="B39" i="24"/>
  <c r="B39" i="25"/>
  <c r="B39" i="26"/>
  <c r="B39" i="27"/>
  <c r="B39" i="28"/>
  <c r="B39" i="29"/>
  <c r="B39" i="30"/>
  <c r="B39" i="31"/>
  <c r="B39" i="32"/>
  <c r="B39" i="33"/>
  <c r="B39" i="34"/>
  <c r="B39" i="51"/>
  <c r="B39" i="52"/>
  <c r="B39" i="53"/>
  <c r="B39" i="54"/>
  <c r="B39" i="55"/>
  <c r="B39" i="56"/>
  <c r="B39" i="57"/>
  <c r="B39" i="58"/>
  <c r="B39" i="59"/>
  <c r="B39" i="60"/>
  <c r="B39" i="61"/>
  <c r="B39" i="62"/>
  <c r="B39" i="63"/>
  <c r="B39" i="64"/>
  <c r="B39" i="65"/>
  <c r="B39" i="4"/>
  <c r="CT39" i="62" l="1"/>
  <c r="CT39" i="54"/>
  <c r="CT39" i="30"/>
  <c r="CT39" i="22"/>
  <c r="CT48" i="62"/>
  <c r="CT48" i="54"/>
  <c r="CT48" i="30"/>
  <c r="CT48" i="22"/>
  <c r="CT39" i="29"/>
  <c r="CT48" i="53"/>
  <c r="CT49" i="59"/>
  <c r="CT49" i="31"/>
  <c r="CT39" i="52"/>
  <c r="CT51" i="62"/>
  <c r="CT51" i="52"/>
  <c r="CT51" i="24"/>
  <c r="CT39" i="27"/>
  <c r="CT48" i="59"/>
  <c r="CT48" i="51"/>
  <c r="CT48" i="27"/>
  <c r="CT50" i="64"/>
  <c r="CT50" i="62"/>
  <c r="CT50" i="60"/>
  <c r="CT50" i="58"/>
  <c r="CT50" i="56"/>
  <c r="CT50" i="54"/>
  <c r="CT50" i="52"/>
  <c r="CT50" i="34"/>
  <c r="CT50" i="32"/>
  <c r="CT50" i="30"/>
  <c r="CT50" i="28"/>
  <c r="CT50" i="26"/>
  <c r="CT50" i="24"/>
  <c r="CT50" i="22"/>
  <c r="CT39" i="53"/>
  <c r="CT48" i="61"/>
  <c r="CT49" i="63"/>
  <c r="CT49" i="57"/>
  <c r="CT49" i="33"/>
  <c r="CT49" i="23"/>
  <c r="CT39" i="60"/>
  <c r="CT48"/>
  <c r="CT51" i="54"/>
  <c r="CT51" i="30"/>
  <c r="CT39" i="51"/>
  <c r="CT39" i="58"/>
  <c r="CT39" i="34"/>
  <c r="CT39" i="26"/>
  <c r="CT48" i="58"/>
  <c r="CT48" i="34"/>
  <c r="CT48" i="26"/>
  <c r="CT48" i="21"/>
  <c r="CT49" i="53"/>
  <c r="CT49" i="25"/>
  <c r="CT39" i="28"/>
  <c r="CT48"/>
  <c r="CT51" i="56"/>
  <c r="CT51" i="28"/>
  <c r="CT39" i="59"/>
  <c r="CT39" i="65"/>
  <c r="CT39" i="57"/>
  <c r="CT39" i="33"/>
  <c r="CT39" i="25"/>
  <c r="CT48" i="65"/>
  <c r="CT48" i="57"/>
  <c r="CT48" i="33"/>
  <c r="CT48" i="25"/>
  <c r="CT49" i="64"/>
  <c r="CT49" i="62"/>
  <c r="CT49" i="60"/>
  <c r="CT49" i="58"/>
  <c r="CT49" i="56"/>
  <c r="CT49" i="54"/>
  <c r="CT49" i="52"/>
  <c r="CT49" i="34"/>
  <c r="CT49" i="32"/>
  <c r="CT49" i="30"/>
  <c r="CT49" i="28"/>
  <c r="CT49" i="26"/>
  <c r="CT49" i="24"/>
  <c r="CT49" i="22"/>
  <c r="CT48" i="29"/>
  <c r="CT49" i="55"/>
  <c r="CT49" i="29"/>
  <c r="CT51" i="64"/>
  <c r="CT51" i="34"/>
  <c r="CT51" i="26"/>
  <c r="CT39" i="64"/>
  <c r="CT39" i="32"/>
  <c r="CT48" i="64"/>
  <c r="CT48" i="56"/>
  <c r="CT48" i="32"/>
  <c r="CT48" i="24"/>
  <c r="CT51" i="65"/>
  <c r="CT51" i="63"/>
  <c r="CT51" i="61"/>
  <c r="CT51" i="59"/>
  <c r="CT51" i="57"/>
  <c r="CT51" i="55"/>
  <c r="CT51" i="53"/>
  <c r="CT51" i="51"/>
  <c r="CT51" i="33"/>
  <c r="CT51" i="31"/>
  <c r="CT51" i="29"/>
  <c r="CT51" i="27"/>
  <c r="CT51" i="25"/>
  <c r="CT51" i="23"/>
  <c r="CT39" i="61"/>
  <c r="CT49" i="65"/>
  <c r="CT49" i="61"/>
  <c r="CT49" i="51"/>
  <c r="CT49" i="27"/>
  <c r="CT48" i="52"/>
  <c r="CT51" i="60"/>
  <c r="CT51" i="58"/>
  <c r="CT51" i="32"/>
  <c r="CT51" i="22"/>
  <c r="CT39" i="56"/>
  <c r="CT39" i="24"/>
  <c r="CT39" i="63"/>
  <c r="CT39" i="55"/>
  <c r="CT39" i="31"/>
  <c r="CT39" i="23"/>
  <c r="CT48" i="63"/>
  <c r="CT48" i="55"/>
  <c r="CT48" i="31"/>
  <c r="CT48" i="23"/>
  <c r="CT50" i="65"/>
  <c r="CT50" i="63"/>
  <c r="CT50" i="61"/>
  <c r="CT50" i="59"/>
  <c r="CT50" i="57"/>
  <c r="CT50" i="55"/>
  <c r="CT50" i="53"/>
  <c r="CT50" i="51"/>
  <c r="CT50" i="33"/>
  <c r="CT50" i="31"/>
  <c r="CT50" i="29"/>
  <c r="CT50" i="27"/>
  <c r="CT50" i="25"/>
  <c r="CT50" i="23"/>
  <c r="CT48" i="4"/>
  <c r="CT49"/>
  <c r="CX49" s="1"/>
  <c r="CT39" i="21"/>
  <c r="CT51"/>
  <c r="CT50"/>
  <c r="CT49"/>
  <c r="CT51" i="4"/>
  <c r="CX51" s="1"/>
  <c r="CT39"/>
  <c r="CX39" s="1"/>
  <c r="CT50"/>
  <c r="CX50" s="1"/>
  <c r="CU48" l="1"/>
  <c r="CY48" s="1"/>
  <c r="CX48"/>
  <c r="CU51"/>
  <c r="CY51" s="1"/>
  <c r="CU39"/>
  <c r="CY39" s="1"/>
  <c r="CU50"/>
  <c r="CY50" s="1"/>
  <c r="CU49"/>
  <c r="CY49" s="1"/>
  <c r="CV52"/>
  <c r="CV39" l="1"/>
  <c r="CZ39"/>
  <c r="CV50"/>
  <c r="CZ50"/>
  <c r="CV51"/>
  <c r="CZ51"/>
  <c r="CZ48"/>
  <c r="CV49"/>
  <c r="CZ49"/>
  <c r="CV9"/>
  <c r="CV11"/>
  <c r="CV5"/>
  <c r="CV8"/>
  <c r="CV7"/>
  <c r="CV6"/>
  <c r="CV10"/>
  <c r="C101" i="21" l="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2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3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4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5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6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7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8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29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30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3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32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33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34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2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3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4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5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6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7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8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59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0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1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2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3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4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65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C101" i="4"/>
  <c r="D101"/>
  <c r="E101"/>
  <c r="F101"/>
  <c r="G101"/>
  <c r="H101"/>
  <c r="I101"/>
  <c r="J101"/>
  <c r="K101"/>
  <c r="L101"/>
  <c r="M101"/>
  <c r="N101"/>
  <c r="O101"/>
  <c r="P101"/>
  <c r="Q101"/>
  <c r="R101"/>
  <c r="S101"/>
  <c r="T101"/>
  <c r="U101"/>
  <c r="V101"/>
  <c r="W101"/>
  <c r="X101"/>
  <c r="Y101"/>
  <c r="Z101"/>
  <c r="AA101"/>
  <c r="AB101"/>
  <c r="AC101"/>
  <c r="AD101"/>
  <c r="AE101"/>
  <c r="AF101"/>
  <c r="AG101"/>
  <c r="AH101"/>
  <c r="AI101"/>
  <c r="AJ101"/>
  <c r="AK101"/>
  <c r="AL101"/>
  <c r="AM101"/>
  <c r="AN101"/>
  <c r="AO101"/>
  <c r="AP101"/>
  <c r="AQ101"/>
  <c r="AR101"/>
  <c r="AS101"/>
  <c r="AT101"/>
  <c r="AU101"/>
  <c r="AV101"/>
  <c r="AW101"/>
  <c r="AX101"/>
  <c r="AY101"/>
  <c r="AZ101"/>
  <c r="BA101"/>
  <c r="BB101"/>
  <c r="BC101"/>
  <c r="BD101"/>
  <c r="BE101"/>
  <c r="BF101"/>
  <c r="BG101"/>
  <c r="BH101"/>
  <c r="BI101"/>
  <c r="BJ101"/>
  <c r="BK101"/>
  <c r="BL101"/>
  <c r="BM101"/>
  <c r="BN101"/>
  <c r="BO101"/>
  <c r="BP101"/>
  <c r="BQ101"/>
  <c r="BR101"/>
  <c r="BS101"/>
  <c r="BT101"/>
  <c r="BU101"/>
  <c r="BV101"/>
  <c r="BW101"/>
  <c r="BX101"/>
  <c r="BY101"/>
  <c r="BZ101"/>
  <c r="CA101"/>
  <c r="CB101"/>
  <c r="CC101"/>
  <c r="CD101"/>
  <c r="CE101"/>
  <c r="CF101"/>
  <c r="CG101"/>
  <c r="CH101"/>
  <c r="CI101"/>
  <c r="CJ101"/>
  <c r="CK101"/>
  <c r="CL101"/>
  <c r="CM101"/>
  <c r="CN101"/>
  <c r="CO101"/>
  <c r="CP101"/>
  <c r="CQ101"/>
  <c r="CR101"/>
  <c r="CS101"/>
  <c r="C102"/>
  <c r="D102"/>
  <c r="E102"/>
  <c r="F102"/>
  <c r="G102"/>
  <c r="H102"/>
  <c r="I102"/>
  <c r="J102"/>
  <c r="K102"/>
  <c r="L102"/>
  <c r="M102"/>
  <c r="N102"/>
  <c r="O102"/>
  <c r="P102"/>
  <c r="Q102"/>
  <c r="R102"/>
  <c r="S102"/>
  <c r="T102"/>
  <c r="U102"/>
  <c r="V102"/>
  <c r="W102"/>
  <c r="X102"/>
  <c r="Y102"/>
  <c r="Z102"/>
  <c r="AA102"/>
  <c r="AB102"/>
  <c r="AC102"/>
  <c r="AD102"/>
  <c r="AE102"/>
  <c r="AF102"/>
  <c r="AG102"/>
  <c r="AH102"/>
  <c r="AI102"/>
  <c r="AJ102"/>
  <c r="AK102"/>
  <c r="AL102"/>
  <c r="AM102"/>
  <c r="AN102"/>
  <c r="AO102"/>
  <c r="AP102"/>
  <c r="AQ102"/>
  <c r="AR102"/>
  <c r="AS102"/>
  <c r="AT102"/>
  <c r="AU102"/>
  <c r="AV102"/>
  <c r="AW102"/>
  <c r="AX102"/>
  <c r="AY102"/>
  <c r="AZ102"/>
  <c r="BA102"/>
  <c r="BB102"/>
  <c r="BC102"/>
  <c r="BD102"/>
  <c r="BE102"/>
  <c r="BF102"/>
  <c r="BG102"/>
  <c r="BH102"/>
  <c r="BI102"/>
  <c r="BJ102"/>
  <c r="BK102"/>
  <c r="BL102"/>
  <c r="BM102"/>
  <c r="BN102"/>
  <c r="BO102"/>
  <c r="BP102"/>
  <c r="BQ102"/>
  <c r="BR102"/>
  <c r="BS102"/>
  <c r="BT102"/>
  <c r="BU102"/>
  <c r="BV102"/>
  <c r="BW102"/>
  <c r="BX102"/>
  <c r="BY102"/>
  <c r="BZ102"/>
  <c r="CA102"/>
  <c r="CB102"/>
  <c r="CC102"/>
  <c r="CD102"/>
  <c r="CE102"/>
  <c r="CF102"/>
  <c r="CG102"/>
  <c r="CH102"/>
  <c r="CI102"/>
  <c r="CJ102"/>
  <c r="CK102"/>
  <c r="CL102"/>
  <c r="CM102"/>
  <c r="CN102"/>
  <c r="CO102"/>
  <c r="CP102"/>
  <c r="CQ102"/>
  <c r="CR102"/>
  <c r="CS102"/>
  <c r="B102" i="21"/>
  <c r="B102" i="22"/>
  <c r="B102" i="23"/>
  <c r="B102" i="24"/>
  <c r="B102" i="25"/>
  <c r="B102" i="26"/>
  <c r="B102" i="27"/>
  <c r="B102" i="28"/>
  <c r="B102" i="29"/>
  <c r="B102" i="30"/>
  <c r="B102" i="31"/>
  <c r="B102" i="32"/>
  <c r="B102" i="33"/>
  <c r="B102" i="34"/>
  <c r="B102" i="51"/>
  <c r="B102" i="52"/>
  <c r="B102" i="53"/>
  <c r="B102" i="54"/>
  <c r="B102" i="55"/>
  <c r="B102" i="56"/>
  <c r="B102" i="57"/>
  <c r="B102" i="58"/>
  <c r="B102" i="59"/>
  <c r="B102" i="60"/>
  <c r="B102" i="61"/>
  <c r="B102" i="62"/>
  <c r="B102" i="63"/>
  <c r="B102" i="64"/>
  <c r="B102" i="65"/>
  <c r="B102" i="4"/>
  <c r="B101" i="21"/>
  <c r="B101" i="22"/>
  <c r="B101" i="23"/>
  <c r="B101" i="24"/>
  <c r="B101" i="25"/>
  <c r="B101" i="26"/>
  <c r="B101" i="27"/>
  <c r="B101" i="28"/>
  <c r="B101" i="29"/>
  <c r="B101" i="30"/>
  <c r="B101" i="31"/>
  <c r="B101" i="32"/>
  <c r="B101" i="33"/>
  <c r="B101" i="34"/>
  <c r="B101" i="51"/>
  <c r="B101" i="52"/>
  <c r="B101" i="53"/>
  <c r="B101" i="54"/>
  <c r="B101" i="55"/>
  <c r="B101" i="56"/>
  <c r="B101" i="57"/>
  <c r="B101" i="58"/>
  <c r="B101" i="59"/>
  <c r="B101" i="60"/>
  <c r="B101" i="61"/>
  <c r="B101" i="62"/>
  <c r="B101" i="63"/>
  <c r="B101" i="64"/>
  <c r="B101" i="65"/>
  <c r="B101" i="4"/>
  <c r="CV34" l="1"/>
  <c r="CV37"/>
  <c r="CV36"/>
  <c r="CV33"/>
  <c r="CV38"/>
  <c r="CV35"/>
  <c r="CT101" i="65"/>
  <c r="CT101" i="33"/>
  <c r="CT101" i="25"/>
  <c r="CT102" i="54"/>
  <c r="CT102" i="55"/>
  <c r="CT102" i="33"/>
  <c r="CT102" i="21"/>
  <c r="CT101" i="4"/>
  <c r="CT101" i="59"/>
  <c r="CT101" i="51"/>
  <c r="CT101" i="27"/>
  <c r="CT101" i="34"/>
  <c r="CT101" i="26"/>
  <c r="CT101" i="64"/>
  <c r="CT101" i="32"/>
  <c r="CT101" i="24"/>
  <c r="CT101" i="63"/>
  <c r="CT101" i="31"/>
  <c r="CT101" i="23"/>
  <c r="CT101" i="54"/>
  <c r="CT101" i="30"/>
  <c r="CT101" i="22"/>
  <c r="CT101" i="53"/>
  <c r="CT101" i="29"/>
  <c r="CT101" i="21"/>
  <c r="CT101" i="52"/>
  <c r="CT101" i="28"/>
  <c r="CT101" i="58"/>
  <c r="CT101" i="57"/>
  <c r="CT101" i="56"/>
  <c r="CT101" i="55"/>
  <c r="CT101" i="62"/>
  <c r="CT101" i="61"/>
  <c r="CT101" i="60"/>
  <c r="CT102" i="4"/>
  <c r="CT102" i="53"/>
  <c r="CT102" i="65"/>
  <c r="CT102" i="61"/>
  <c r="CT102" i="57"/>
  <c r="CT102" i="64"/>
  <c r="CT102" i="60"/>
  <c r="CT102" i="56"/>
  <c r="CT102" i="63"/>
  <c r="CT102" i="59"/>
  <c r="CT102" i="62"/>
  <c r="CT102" i="58"/>
  <c r="CT102" i="29"/>
  <c r="CT102" i="25"/>
  <c r="CT102" i="52"/>
  <c r="CT102" i="28"/>
  <c r="CT102" i="24"/>
  <c r="CT102" i="32"/>
  <c r="CT102" i="51"/>
  <c r="CT102" i="31"/>
  <c r="CT102" i="27"/>
  <c r="CT102" i="23"/>
  <c r="CT102" i="34"/>
  <c r="CT102" i="30"/>
  <c r="CT102" i="26"/>
  <c r="CT102" i="22"/>
  <c r="CU101" i="4" l="1"/>
  <c r="CU102"/>
  <c r="CB15" i="25" l="1"/>
  <c r="CB20"/>
  <c r="CB40"/>
  <c r="CB42"/>
  <c r="CB91"/>
  <c r="CB47" l="1"/>
  <c r="CB31"/>
  <c r="CB30" l="1"/>
  <c r="CB53" s="1"/>
  <c r="CS91" i="65" l="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D31"/>
  <c r="BB31"/>
  <c r="BA31"/>
  <c r="AZ31"/>
  <c r="AW31"/>
  <c r="AV31"/>
  <c r="AU31"/>
  <c r="AT31"/>
  <c r="AS31"/>
  <c r="AR31"/>
  <c r="AO31"/>
  <c r="AN31"/>
  <c r="AL31"/>
  <c r="AK31"/>
  <c r="AJ31"/>
  <c r="AG31"/>
  <c r="AF31"/>
  <c r="AE31"/>
  <c r="AD31"/>
  <c r="AC31"/>
  <c r="AB31"/>
  <c r="Y31"/>
  <c r="X31"/>
  <c r="X30" s="1"/>
  <c r="V31"/>
  <c r="U31"/>
  <c r="T31"/>
  <c r="Q31"/>
  <c r="P31"/>
  <c r="O31"/>
  <c r="N31"/>
  <c r="M31"/>
  <c r="L31"/>
  <c r="J31"/>
  <c r="I31"/>
  <c r="H31"/>
  <c r="F31"/>
  <c r="E31"/>
  <c r="D31"/>
  <c r="CS31"/>
  <c r="CR31"/>
  <c r="CR30" s="1"/>
  <c r="CQ31"/>
  <c r="CP31"/>
  <c r="CO31"/>
  <c r="CN31"/>
  <c r="CM31"/>
  <c r="CL31"/>
  <c r="CK31"/>
  <c r="CJ31"/>
  <c r="CJ30" s="1"/>
  <c r="CI31"/>
  <c r="CH31"/>
  <c r="CG31"/>
  <c r="CF31"/>
  <c r="CF30" s="1"/>
  <c r="CE31"/>
  <c r="CD31"/>
  <c r="CC31"/>
  <c r="CB31"/>
  <c r="CB30" s="1"/>
  <c r="CA31"/>
  <c r="BZ31"/>
  <c r="BY31"/>
  <c r="BX31"/>
  <c r="BW31"/>
  <c r="BV31"/>
  <c r="BU31"/>
  <c r="BT31"/>
  <c r="BT30" s="1"/>
  <c r="BS31"/>
  <c r="BR31"/>
  <c r="BQ31"/>
  <c r="BP31"/>
  <c r="BO31"/>
  <c r="BN31"/>
  <c r="BM31"/>
  <c r="BL31"/>
  <c r="BK31"/>
  <c r="BJ31"/>
  <c r="BI31"/>
  <c r="BH31"/>
  <c r="BG31"/>
  <c r="BF31"/>
  <c r="BC31"/>
  <c r="AY31"/>
  <c r="AX31"/>
  <c r="AQ31"/>
  <c r="AP31"/>
  <c r="AM31"/>
  <c r="AI31"/>
  <c r="AH31"/>
  <c r="AA31"/>
  <c r="Z31"/>
  <c r="W31"/>
  <c r="S31"/>
  <c r="R31"/>
  <c r="K31"/>
  <c r="G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R31"/>
  <c r="BR30" s="1"/>
  <c r="BO31"/>
  <c r="BO30" s="1"/>
  <c r="BN31"/>
  <c r="BN30" s="1"/>
  <c r="BL31"/>
  <c r="BK31"/>
  <c r="BK30" s="1"/>
  <c r="BJ31"/>
  <c r="BJ30" s="1"/>
  <c r="BG31"/>
  <c r="BG30" s="1"/>
  <c r="BF31"/>
  <c r="BF30" s="1"/>
  <c r="BD31"/>
  <c r="BC31"/>
  <c r="BC30" s="1"/>
  <c r="BB31"/>
  <c r="BB30" s="1"/>
  <c r="AY31"/>
  <c r="AY30" s="1"/>
  <c r="AX31"/>
  <c r="AX30" s="1"/>
  <c r="AU31"/>
  <c r="AU30" s="1"/>
  <c r="AT31"/>
  <c r="AT30" s="1"/>
  <c r="AQ31"/>
  <c r="AQ30" s="1"/>
  <c r="AP31"/>
  <c r="AP30" s="1"/>
  <c r="AN31"/>
  <c r="AM31"/>
  <c r="AM30" s="1"/>
  <c r="AL31"/>
  <c r="AL30" s="1"/>
  <c r="AH31"/>
  <c r="AH30" s="1"/>
  <c r="AF31"/>
  <c r="AE31"/>
  <c r="AE30" s="1"/>
  <c r="AD31"/>
  <c r="AD30" s="1"/>
  <c r="AA31"/>
  <c r="AA30" s="1"/>
  <c r="Z31"/>
  <c r="Z30" s="1"/>
  <c r="X31"/>
  <c r="W31"/>
  <c r="W30" s="1"/>
  <c r="S31"/>
  <c r="S30" s="1"/>
  <c r="R31"/>
  <c r="R30" s="1"/>
  <c r="P31"/>
  <c r="O31"/>
  <c r="O30" s="1"/>
  <c r="K31"/>
  <c r="K30" s="1"/>
  <c r="J31"/>
  <c r="J30" s="1"/>
  <c r="H31"/>
  <c r="G31"/>
  <c r="G30" s="1"/>
  <c r="F31"/>
  <c r="F30" s="1"/>
  <c r="C31"/>
  <c r="C30" s="1"/>
  <c r="B31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Q31"/>
  <c r="BP31"/>
  <c r="BM31"/>
  <c r="BI31"/>
  <c r="BH31"/>
  <c r="BH30" s="1"/>
  <c r="BE31"/>
  <c r="BA31"/>
  <c r="AZ31"/>
  <c r="AW31"/>
  <c r="AV31"/>
  <c r="AS31"/>
  <c r="AR31"/>
  <c r="AO31"/>
  <c r="AK31"/>
  <c r="AJ31"/>
  <c r="AI31"/>
  <c r="AI30" s="1"/>
  <c r="AG31"/>
  <c r="AC31"/>
  <c r="AB31"/>
  <c r="Y31"/>
  <c r="V31"/>
  <c r="V30" s="1"/>
  <c r="U31"/>
  <c r="T31"/>
  <c r="Q31"/>
  <c r="N31"/>
  <c r="N30" s="1"/>
  <c r="M31"/>
  <c r="L31"/>
  <c r="I31"/>
  <c r="E31"/>
  <c r="D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S30" s="1"/>
  <c r="CR31"/>
  <c r="CQ31"/>
  <c r="CQ30" s="1"/>
  <c r="CP31"/>
  <c r="CP30" s="1"/>
  <c r="CO31"/>
  <c r="CN31"/>
  <c r="CM31"/>
  <c r="CM30" s="1"/>
  <c r="CL31"/>
  <c r="CL30" s="1"/>
  <c r="CK31"/>
  <c r="CK30" s="1"/>
  <c r="CJ31"/>
  <c r="CI31"/>
  <c r="CI30" s="1"/>
  <c r="CH31"/>
  <c r="CH30" s="1"/>
  <c r="CG31"/>
  <c r="CF31"/>
  <c r="CE31"/>
  <c r="CE30" s="1"/>
  <c r="CD31"/>
  <c r="CD30" s="1"/>
  <c r="CC31"/>
  <c r="CC30" s="1"/>
  <c r="CB31"/>
  <c r="CA31"/>
  <c r="CA30" s="1"/>
  <c r="BZ31"/>
  <c r="BZ30" s="1"/>
  <c r="BY31"/>
  <c r="BX31"/>
  <c r="BW31"/>
  <c r="BW30" s="1"/>
  <c r="BV31"/>
  <c r="BV30" s="1"/>
  <c r="BU31"/>
  <c r="BU30" s="1"/>
  <c r="BT31"/>
  <c r="BS31"/>
  <c r="BS30" s="1"/>
  <c r="BR31"/>
  <c r="BR30" s="1"/>
  <c r="BQ31"/>
  <c r="BP31"/>
  <c r="BO31"/>
  <c r="BO30" s="1"/>
  <c r="BN31"/>
  <c r="BN30" s="1"/>
  <c r="BM31"/>
  <c r="BM30" s="1"/>
  <c r="BL31"/>
  <c r="BK31"/>
  <c r="BK30" s="1"/>
  <c r="BJ31"/>
  <c r="BJ30" s="1"/>
  <c r="BI31"/>
  <c r="BH31"/>
  <c r="BG31"/>
  <c r="BG30" s="1"/>
  <c r="BF31"/>
  <c r="BF30" s="1"/>
  <c r="BE31"/>
  <c r="BE30" s="1"/>
  <c r="BD31"/>
  <c r="BC31"/>
  <c r="BC30" s="1"/>
  <c r="BB31"/>
  <c r="BB30" s="1"/>
  <c r="BA31"/>
  <c r="AZ31"/>
  <c r="AY31"/>
  <c r="AY30" s="1"/>
  <c r="AX31"/>
  <c r="AX30" s="1"/>
  <c r="AW31"/>
  <c r="AW30" s="1"/>
  <c r="AV31"/>
  <c r="AU31"/>
  <c r="AU30" s="1"/>
  <c r="AT31"/>
  <c r="AT30" s="1"/>
  <c r="AS31"/>
  <c r="AR31"/>
  <c r="AQ31"/>
  <c r="AQ30" s="1"/>
  <c r="AP31"/>
  <c r="AP30" s="1"/>
  <c r="AO31"/>
  <c r="AO30" s="1"/>
  <c r="AN31"/>
  <c r="AM31"/>
  <c r="AM30" s="1"/>
  <c r="AL31"/>
  <c r="AL30" s="1"/>
  <c r="AK31"/>
  <c r="AJ31"/>
  <c r="AI31"/>
  <c r="AI30" s="1"/>
  <c r="AH31"/>
  <c r="AH30" s="1"/>
  <c r="AG31"/>
  <c r="AG30" s="1"/>
  <c r="AF31"/>
  <c r="AE31"/>
  <c r="AE30" s="1"/>
  <c r="AD31"/>
  <c r="AD30" s="1"/>
  <c r="AC31"/>
  <c r="AB31"/>
  <c r="AA31"/>
  <c r="AA30" s="1"/>
  <c r="Z31"/>
  <c r="Z30" s="1"/>
  <c r="Y31"/>
  <c r="Y30" s="1"/>
  <c r="X31"/>
  <c r="W31"/>
  <c r="W30" s="1"/>
  <c r="V31"/>
  <c r="V30" s="1"/>
  <c r="U31"/>
  <c r="T31"/>
  <c r="S31"/>
  <c r="S30" s="1"/>
  <c r="R31"/>
  <c r="R30" s="1"/>
  <c r="Q31"/>
  <c r="Q30" s="1"/>
  <c r="P31"/>
  <c r="O31"/>
  <c r="O30" s="1"/>
  <c r="N31"/>
  <c r="N30" s="1"/>
  <c r="M31"/>
  <c r="L31"/>
  <c r="K31"/>
  <c r="K30" s="1"/>
  <c r="J31"/>
  <c r="J30" s="1"/>
  <c r="I31"/>
  <c r="I30" s="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P30" s="1"/>
  <c r="CO31"/>
  <c r="CO30" s="1"/>
  <c r="CN31"/>
  <c r="CM31"/>
  <c r="CL31"/>
  <c r="CL30" s="1"/>
  <c r="CK31"/>
  <c r="CK30" s="1"/>
  <c r="CJ31"/>
  <c r="CI31"/>
  <c r="CH31"/>
  <c r="CH30" s="1"/>
  <c r="CG31"/>
  <c r="CG30" s="1"/>
  <c r="CF31"/>
  <c r="CE31"/>
  <c r="CD31"/>
  <c r="CD30" s="1"/>
  <c r="CC31"/>
  <c r="CC30" s="1"/>
  <c r="CB31"/>
  <c r="CA31"/>
  <c r="BZ31"/>
  <c r="BZ30" s="1"/>
  <c r="BY31"/>
  <c r="BY30" s="1"/>
  <c r="BX31"/>
  <c r="BW31"/>
  <c r="BV31"/>
  <c r="BV30" s="1"/>
  <c r="BU31"/>
  <c r="BU30" s="1"/>
  <c r="BT31"/>
  <c r="BS31"/>
  <c r="BR31"/>
  <c r="BR30" s="1"/>
  <c r="BQ31"/>
  <c r="BQ30" s="1"/>
  <c r="BP31"/>
  <c r="BO31"/>
  <c r="BN31"/>
  <c r="BN30" s="1"/>
  <c r="BM31"/>
  <c r="BM30" s="1"/>
  <c r="BL31"/>
  <c r="BK31"/>
  <c r="BJ31"/>
  <c r="BJ30" s="1"/>
  <c r="BI31"/>
  <c r="BI30" s="1"/>
  <c r="BH31"/>
  <c r="BG31"/>
  <c r="BF31"/>
  <c r="BF30" s="1"/>
  <c r="BE31"/>
  <c r="BE30" s="1"/>
  <c r="BD31"/>
  <c r="BC31"/>
  <c r="BB31"/>
  <c r="BB30" s="1"/>
  <c r="BA31"/>
  <c r="BA30" s="1"/>
  <c r="AZ31"/>
  <c r="AY31"/>
  <c r="AX31"/>
  <c r="AX30" s="1"/>
  <c r="AW31"/>
  <c r="AW30" s="1"/>
  <c r="AV31"/>
  <c r="AU31"/>
  <c r="AT31"/>
  <c r="AT30" s="1"/>
  <c r="AS31"/>
  <c r="AS30" s="1"/>
  <c r="AR31"/>
  <c r="AQ31"/>
  <c r="AP31"/>
  <c r="AP30" s="1"/>
  <c r="AO31"/>
  <c r="AO30" s="1"/>
  <c r="AN31"/>
  <c r="AM31"/>
  <c r="AL31"/>
  <c r="AL30" s="1"/>
  <c r="AK31"/>
  <c r="AK30" s="1"/>
  <c r="AJ31"/>
  <c r="AI31"/>
  <c r="AH31"/>
  <c r="AH30" s="1"/>
  <c r="AG31"/>
  <c r="AG30" s="1"/>
  <c r="AF31"/>
  <c r="AE31"/>
  <c r="AD31"/>
  <c r="AD30" s="1"/>
  <c r="AC31"/>
  <c r="AC30" s="1"/>
  <c r="AB31"/>
  <c r="AA31"/>
  <c r="Z31"/>
  <c r="Z30" s="1"/>
  <c r="Y31"/>
  <c r="Y30" s="1"/>
  <c r="X31"/>
  <c r="W31"/>
  <c r="V31"/>
  <c r="V30" s="1"/>
  <c r="U31"/>
  <c r="U30" s="1"/>
  <c r="T31"/>
  <c r="S31"/>
  <c r="R31"/>
  <c r="R30" s="1"/>
  <c r="Q31"/>
  <c r="Q30" s="1"/>
  <c r="P31"/>
  <c r="O31"/>
  <c r="N31"/>
  <c r="N30" s="1"/>
  <c r="M31"/>
  <c r="M30" s="1"/>
  <c r="L31"/>
  <c r="K31"/>
  <c r="J31"/>
  <c r="J30" s="1"/>
  <c r="I31"/>
  <c r="I30" s="1"/>
  <c r="H31"/>
  <c r="G31"/>
  <c r="F31"/>
  <c r="F30" s="1"/>
  <c r="E31"/>
  <c r="E30" s="1"/>
  <c r="D3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R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60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Q30" s="1"/>
  <c r="CP31"/>
  <c r="CP30" s="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Z30" s="1"/>
  <c r="BY31"/>
  <c r="BX31"/>
  <c r="BX30" s="1"/>
  <c r="BW31"/>
  <c r="BW30" s="1"/>
  <c r="BV31"/>
  <c r="BU31"/>
  <c r="BT31"/>
  <c r="BT30" s="1"/>
  <c r="BS31"/>
  <c r="BS30" s="1"/>
  <c r="BR31"/>
  <c r="BR30" s="1"/>
  <c r="BQ31"/>
  <c r="BP31"/>
  <c r="BP30" s="1"/>
  <c r="BO31"/>
  <c r="BO30" s="1"/>
  <c r="BN31"/>
  <c r="BN30" s="1"/>
  <c r="BM31"/>
  <c r="BL31"/>
  <c r="BL30" s="1"/>
  <c r="BK31"/>
  <c r="BK30" s="1"/>
  <c r="BJ31"/>
  <c r="BJ30" s="1"/>
  <c r="BI31"/>
  <c r="BH31"/>
  <c r="BH30" s="1"/>
  <c r="BG31"/>
  <c r="BG30" s="1"/>
  <c r="BF31"/>
  <c r="BE31"/>
  <c r="BD31"/>
  <c r="BD30" s="1"/>
  <c r="BC31"/>
  <c r="BC30" s="1"/>
  <c r="BB31"/>
  <c r="BB30" s="1"/>
  <c r="BA31"/>
  <c r="AZ31"/>
  <c r="AZ30" s="1"/>
  <c r="AY31"/>
  <c r="AY30" s="1"/>
  <c r="AX31"/>
  <c r="AW31"/>
  <c r="AV31"/>
  <c r="AV30" s="1"/>
  <c r="AU31"/>
  <c r="AU30" s="1"/>
  <c r="AT31"/>
  <c r="AT30" s="1"/>
  <c r="AS31"/>
  <c r="AR31"/>
  <c r="AR30" s="1"/>
  <c r="AQ31"/>
  <c r="AQ30" s="1"/>
  <c r="AP31"/>
  <c r="AO31"/>
  <c r="AN31"/>
  <c r="AN30" s="1"/>
  <c r="AM31"/>
  <c r="AM30" s="1"/>
  <c r="AL31"/>
  <c r="AL30" s="1"/>
  <c r="AK31"/>
  <c r="AJ31"/>
  <c r="AJ30" s="1"/>
  <c r="AI31"/>
  <c r="AI30" s="1"/>
  <c r="AH31"/>
  <c r="AG31"/>
  <c r="AF31"/>
  <c r="AF30" s="1"/>
  <c r="AE31"/>
  <c r="AE30" s="1"/>
  <c r="AD31"/>
  <c r="AD30" s="1"/>
  <c r="AC31"/>
  <c r="AB31"/>
  <c r="AB30" s="1"/>
  <c r="AA31"/>
  <c r="AA30" s="1"/>
  <c r="Z31"/>
  <c r="Y31"/>
  <c r="X31"/>
  <c r="X30" s="1"/>
  <c r="W31"/>
  <c r="W30" s="1"/>
  <c r="V31"/>
  <c r="V30" s="1"/>
  <c r="U31"/>
  <c r="T31"/>
  <c r="T30" s="1"/>
  <c r="S31"/>
  <c r="S30" s="1"/>
  <c r="R31"/>
  <c r="Q31"/>
  <c r="P31"/>
  <c r="P30" s="1"/>
  <c r="O31"/>
  <c r="O30" s="1"/>
  <c r="N31"/>
  <c r="N30" s="1"/>
  <c r="M31"/>
  <c r="L31"/>
  <c r="L30" s="1"/>
  <c r="K31"/>
  <c r="K30" s="1"/>
  <c r="J31"/>
  <c r="I31"/>
  <c r="H31"/>
  <c r="H30" s="1"/>
  <c r="G31"/>
  <c r="G30" s="1"/>
  <c r="F31"/>
  <c r="F30" s="1"/>
  <c r="E31"/>
  <c r="D31"/>
  <c r="D30" s="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9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F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J31"/>
  <c r="CI31"/>
  <c r="CI30" s="1"/>
  <c r="CH31"/>
  <c r="CH30" s="1"/>
  <c r="CG31"/>
  <c r="CG30" s="1"/>
  <c r="CF31"/>
  <c r="CE31"/>
  <c r="CE30" s="1"/>
  <c r="CD31"/>
  <c r="CD30" s="1"/>
  <c r="CC31"/>
  <c r="CB31"/>
  <c r="CA31"/>
  <c r="CA30" s="1"/>
  <c r="BZ31"/>
  <c r="BZ30" s="1"/>
  <c r="BY31"/>
  <c r="BY30" s="1"/>
  <c r="BX31"/>
  <c r="BW31"/>
  <c r="BW30" s="1"/>
  <c r="BV31"/>
  <c r="BV30" s="1"/>
  <c r="BU31"/>
  <c r="BT31"/>
  <c r="BS31"/>
  <c r="BS30" s="1"/>
  <c r="BR31"/>
  <c r="BR30" s="1"/>
  <c r="BQ31"/>
  <c r="BQ30" s="1"/>
  <c r="BP31"/>
  <c r="BO31"/>
  <c r="BO30" s="1"/>
  <c r="BN31"/>
  <c r="BN30" s="1"/>
  <c r="BM31"/>
  <c r="BL31"/>
  <c r="BK31"/>
  <c r="BK30" s="1"/>
  <c r="BJ31"/>
  <c r="BJ30" s="1"/>
  <c r="BI31"/>
  <c r="BI30" s="1"/>
  <c r="BH31"/>
  <c r="BG31"/>
  <c r="BG30" s="1"/>
  <c r="BF31"/>
  <c r="BF30" s="1"/>
  <c r="BE31"/>
  <c r="BD31"/>
  <c r="BC31"/>
  <c r="BC30" s="1"/>
  <c r="BB31"/>
  <c r="BB30" s="1"/>
  <c r="BA31"/>
  <c r="BA30" s="1"/>
  <c r="AZ31"/>
  <c r="AY31"/>
  <c r="AY30" s="1"/>
  <c r="AX31"/>
  <c r="AX30" s="1"/>
  <c r="AW31"/>
  <c r="AV31"/>
  <c r="AU31"/>
  <c r="AU30" s="1"/>
  <c r="AT31"/>
  <c r="AT30" s="1"/>
  <c r="AS31"/>
  <c r="AS30" s="1"/>
  <c r="AR31"/>
  <c r="AQ31"/>
  <c r="AQ30" s="1"/>
  <c r="AP31"/>
  <c r="AP30" s="1"/>
  <c r="AO31"/>
  <c r="AN31"/>
  <c r="AM31"/>
  <c r="AM30" s="1"/>
  <c r="AL31"/>
  <c r="AL30" s="1"/>
  <c r="AK31"/>
  <c r="AK30" s="1"/>
  <c r="AJ31"/>
  <c r="AI31"/>
  <c r="AI30" s="1"/>
  <c r="AH31"/>
  <c r="AH30" s="1"/>
  <c r="AG31"/>
  <c r="AF31"/>
  <c r="AE31"/>
  <c r="AE30" s="1"/>
  <c r="AD31"/>
  <c r="AD30" s="1"/>
  <c r="AC31"/>
  <c r="AC30" s="1"/>
  <c r="AB31"/>
  <c r="AA31"/>
  <c r="AA30" s="1"/>
  <c r="Z31"/>
  <c r="Z30" s="1"/>
  <c r="Y31"/>
  <c r="X31"/>
  <c r="W31"/>
  <c r="W30" s="1"/>
  <c r="V31"/>
  <c r="V30" s="1"/>
  <c r="U31"/>
  <c r="U30" s="1"/>
  <c r="T31"/>
  <c r="S31"/>
  <c r="S30" s="1"/>
  <c r="R31"/>
  <c r="R30" s="1"/>
  <c r="Q31"/>
  <c r="P31"/>
  <c r="O31"/>
  <c r="O30" s="1"/>
  <c r="N31"/>
  <c r="N30" s="1"/>
  <c r="M31"/>
  <c r="M30" s="1"/>
  <c r="L31"/>
  <c r="K31"/>
  <c r="K30" s="1"/>
  <c r="J31"/>
  <c r="J30" s="1"/>
  <c r="I31"/>
  <c r="H31"/>
  <c r="G31"/>
  <c r="G30" s="1"/>
  <c r="F31"/>
  <c r="F30" s="1"/>
  <c r="E31"/>
  <c r="E30" s="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8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AY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7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X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R30" s="1"/>
  <c r="CQ31"/>
  <c r="CP31"/>
  <c r="CO31"/>
  <c r="CO30" s="1"/>
  <c r="CN31"/>
  <c r="CN30" s="1"/>
  <c r="CM31"/>
  <c r="CL31"/>
  <c r="CK31"/>
  <c r="CK30" s="1"/>
  <c r="CJ31"/>
  <c r="CJ30" s="1"/>
  <c r="CI31"/>
  <c r="CH31"/>
  <c r="CG31"/>
  <c r="CG30" s="1"/>
  <c r="CF31"/>
  <c r="CF30" s="1"/>
  <c r="CE31"/>
  <c r="CD31"/>
  <c r="CC31"/>
  <c r="CC30" s="1"/>
  <c r="CB31"/>
  <c r="CB30" s="1"/>
  <c r="CA31"/>
  <c r="BZ31"/>
  <c r="BY31"/>
  <c r="BY30" s="1"/>
  <c r="BX31"/>
  <c r="BX30" s="1"/>
  <c r="BW31"/>
  <c r="BV31"/>
  <c r="BU31"/>
  <c r="BU30" s="1"/>
  <c r="BT31"/>
  <c r="BT30" s="1"/>
  <c r="BS31"/>
  <c r="BR31"/>
  <c r="BQ31"/>
  <c r="BQ30" s="1"/>
  <c r="BP31"/>
  <c r="BP30" s="1"/>
  <c r="BO31"/>
  <c r="BN31"/>
  <c r="BM31"/>
  <c r="BM30" s="1"/>
  <c r="BL31"/>
  <c r="BL30" s="1"/>
  <c r="BK31"/>
  <c r="BJ31"/>
  <c r="BI31"/>
  <c r="BI30" s="1"/>
  <c r="BH31"/>
  <c r="BH30" s="1"/>
  <c r="BG31"/>
  <c r="BF31"/>
  <c r="BE31"/>
  <c r="BE30" s="1"/>
  <c r="BD31"/>
  <c r="BD30" s="1"/>
  <c r="BC31"/>
  <c r="BB31"/>
  <c r="BA31"/>
  <c r="BA30" s="1"/>
  <c r="AZ31"/>
  <c r="AZ30" s="1"/>
  <c r="AY31"/>
  <c r="AX31"/>
  <c r="AW31"/>
  <c r="AW30" s="1"/>
  <c r="AV31"/>
  <c r="AV30" s="1"/>
  <c r="AU31"/>
  <c r="AT31"/>
  <c r="AS31"/>
  <c r="AS30" s="1"/>
  <c r="AR31"/>
  <c r="AR30" s="1"/>
  <c r="AQ31"/>
  <c r="AP31"/>
  <c r="AO31"/>
  <c r="AO30" s="1"/>
  <c r="AN31"/>
  <c r="AN30" s="1"/>
  <c r="AM31"/>
  <c r="AL31"/>
  <c r="AK31"/>
  <c r="AK30" s="1"/>
  <c r="AJ31"/>
  <c r="AJ30" s="1"/>
  <c r="AI31"/>
  <c r="AH31"/>
  <c r="AG31"/>
  <c r="AG30" s="1"/>
  <c r="AF31"/>
  <c r="AF30" s="1"/>
  <c r="AE31"/>
  <c r="AD31"/>
  <c r="AC31"/>
  <c r="AC30" s="1"/>
  <c r="AB31"/>
  <c r="AB30" s="1"/>
  <c r="AA31"/>
  <c r="Z31"/>
  <c r="Y31"/>
  <c r="Y30" s="1"/>
  <c r="X31"/>
  <c r="X30" s="1"/>
  <c r="W31"/>
  <c r="V31"/>
  <c r="U31"/>
  <c r="U30" s="1"/>
  <c r="T31"/>
  <c r="T30" s="1"/>
  <c r="S31"/>
  <c r="R31"/>
  <c r="Q31"/>
  <c r="Q30" s="1"/>
  <c r="P31"/>
  <c r="P30" s="1"/>
  <c r="O31"/>
  <c r="N31"/>
  <c r="M31"/>
  <c r="M30" s="1"/>
  <c r="L31"/>
  <c r="L30" s="1"/>
  <c r="K31"/>
  <c r="J31"/>
  <c r="I31"/>
  <c r="I30" s="1"/>
  <c r="H31"/>
  <c r="H30" s="1"/>
  <c r="G31"/>
  <c r="F31"/>
  <c r="E31"/>
  <c r="E30" s="1"/>
  <c r="D31"/>
  <c r="D30" s="1"/>
  <c r="C3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6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I47"/>
  <c r="W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O31"/>
  <c r="CN31"/>
  <c r="CM31"/>
  <c r="CM30" s="1"/>
  <c r="CL31"/>
  <c r="CK31"/>
  <c r="CJ31"/>
  <c r="CI31"/>
  <c r="CI30" s="1"/>
  <c r="CH31"/>
  <c r="CG31"/>
  <c r="CF31"/>
  <c r="CE31"/>
  <c r="CE30" s="1"/>
  <c r="CD31"/>
  <c r="CC31"/>
  <c r="CB31"/>
  <c r="CA31"/>
  <c r="CA30" s="1"/>
  <c r="BZ31"/>
  <c r="BY31"/>
  <c r="BX31"/>
  <c r="BW31"/>
  <c r="BW30" s="1"/>
  <c r="BV31"/>
  <c r="BU31"/>
  <c r="BT31"/>
  <c r="BS31"/>
  <c r="BS30" s="1"/>
  <c r="BR31"/>
  <c r="BQ31"/>
  <c r="BP31"/>
  <c r="BO31"/>
  <c r="BO30" s="1"/>
  <c r="BN31"/>
  <c r="BM31"/>
  <c r="BL31"/>
  <c r="BK31"/>
  <c r="BK30" s="1"/>
  <c r="BJ31"/>
  <c r="BI31"/>
  <c r="BH31"/>
  <c r="BG31"/>
  <c r="BG30" s="1"/>
  <c r="BF31"/>
  <c r="BE31"/>
  <c r="BD31"/>
  <c r="BC31"/>
  <c r="BC30" s="1"/>
  <c r="BB31"/>
  <c r="BA31"/>
  <c r="AZ31"/>
  <c r="AY31"/>
  <c r="AY30" s="1"/>
  <c r="AX31"/>
  <c r="AW31"/>
  <c r="AV31"/>
  <c r="AU31"/>
  <c r="AU30" s="1"/>
  <c r="AT31"/>
  <c r="AS31"/>
  <c r="AR31"/>
  <c r="AQ31"/>
  <c r="AQ30" s="1"/>
  <c r="AP31"/>
  <c r="AO31"/>
  <c r="AN31"/>
  <c r="AM31"/>
  <c r="AM30" s="1"/>
  <c r="AL31"/>
  <c r="AK31"/>
  <c r="AJ31"/>
  <c r="AI31"/>
  <c r="AI30" s="1"/>
  <c r="AH31"/>
  <c r="AG31"/>
  <c r="AF31"/>
  <c r="AE31"/>
  <c r="AE30" s="1"/>
  <c r="AD31"/>
  <c r="AC31"/>
  <c r="AB31"/>
  <c r="AA31"/>
  <c r="AA30" s="1"/>
  <c r="Z31"/>
  <c r="Y31"/>
  <c r="X31"/>
  <c r="W31"/>
  <c r="W30" s="1"/>
  <c r="V31"/>
  <c r="U31"/>
  <c r="T31"/>
  <c r="S31"/>
  <c r="S30" s="1"/>
  <c r="R31"/>
  <c r="Q31"/>
  <c r="P31"/>
  <c r="O31"/>
  <c r="O30" s="1"/>
  <c r="N31"/>
  <c r="M31"/>
  <c r="L31"/>
  <c r="K31"/>
  <c r="K30" s="1"/>
  <c r="J31"/>
  <c r="I31"/>
  <c r="H31"/>
  <c r="G31"/>
  <c r="G30" s="1"/>
  <c r="F3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5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I47"/>
  <c r="BC47"/>
  <c r="AM47"/>
  <c r="G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G47"/>
  <c r="BQ47"/>
  <c r="BA47"/>
  <c r="AK47"/>
  <c r="U47"/>
  <c r="E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O30" s="1"/>
  <c r="CN31"/>
  <c r="CM31"/>
  <c r="CM30" s="1"/>
  <c r="CL31"/>
  <c r="CL30" s="1"/>
  <c r="CK31"/>
  <c r="CK30" s="1"/>
  <c r="CJ31"/>
  <c r="CI31"/>
  <c r="CI30" s="1"/>
  <c r="CH31"/>
  <c r="CH30" s="1"/>
  <c r="CG31"/>
  <c r="CG30" s="1"/>
  <c r="CF31"/>
  <c r="CE31"/>
  <c r="CE30" s="1"/>
  <c r="CD31"/>
  <c r="CD30" s="1"/>
  <c r="CC31"/>
  <c r="CC30" s="1"/>
  <c r="CB31"/>
  <c r="CA31"/>
  <c r="CA30" s="1"/>
  <c r="BZ31"/>
  <c r="BZ30" s="1"/>
  <c r="BY31"/>
  <c r="BY30" s="1"/>
  <c r="BX31"/>
  <c r="BW31"/>
  <c r="BW30" s="1"/>
  <c r="BV31"/>
  <c r="BV30" s="1"/>
  <c r="BU31"/>
  <c r="BU30" s="1"/>
  <c r="BT31"/>
  <c r="BS31"/>
  <c r="BS30" s="1"/>
  <c r="BR31"/>
  <c r="BR30" s="1"/>
  <c r="BQ31"/>
  <c r="BQ30" s="1"/>
  <c r="BP31"/>
  <c r="BO31"/>
  <c r="BO30" s="1"/>
  <c r="BN31"/>
  <c r="BN30" s="1"/>
  <c r="BM31"/>
  <c r="BM30" s="1"/>
  <c r="BL31"/>
  <c r="BK31"/>
  <c r="BK30" s="1"/>
  <c r="BJ31"/>
  <c r="BJ30" s="1"/>
  <c r="BI31"/>
  <c r="BI30" s="1"/>
  <c r="BH31"/>
  <c r="BG31"/>
  <c r="BG30" s="1"/>
  <c r="BF31"/>
  <c r="BF30" s="1"/>
  <c r="BE31"/>
  <c r="BE30" s="1"/>
  <c r="BD31"/>
  <c r="BC31"/>
  <c r="BC30" s="1"/>
  <c r="BB31"/>
  <c r="BB30" s="1"/>
  <c r="BA31"/>
  <c r="BA30" s="1"/>
  <c r="AZ31"/>
  <c r="AY31"/>
  <c r="AY30" s="1"/>
  <c r="AX31"/>
  <c r="AX30" s="1"/>
  <c r="AW31"/>
  <c r="AW30" s="1"/>
  <c r="AV31"/>
  <c r="AU31"/>
  <c r="AU30" s="1"/>
  <c r="AT31"/>
  <c r="AT30" s="1"/>
  <c r="AS31"/>
  <c r="AS30" s="1"/>
  <c r="AR31"/>
  <c r="AQ31"/>
  <c r="AQ30" s="1"/>
  <c r="AP31"/>
  <c r="AP30" s="1"/>
  <c r="AO31"/>
  <c r="AO30" s="1"/>
  <c r="AN31"/>
  <c r="AM31"/>
  <c r="AM30" s="1"/>
  <c r="AL31"/>
  <c r="AL30" s="1"/>
  <c r="AK31"/>
  <c r="AK30" s="1"/>
  <c r="AK53" s="1"/>
  <c r="AJ31"/>
  <c r="AI31"/>
  <c r="AI30" s="1"/>
  <c r="AH31"/>
  <c r="AH30" s="1"/>
  <c r="AG31"/>
  <c r="AG30" s="1"/>
  <c r="AF31"/>
  <c r="AE31"/>
  <c r="AE30" s="1"/>
  <c r="AD31"/>
  <c r="AD30" s="1"/>
  <c r="AC31"/>
  <c r="AC30" s="1"/>
  <c r="AB31"/>
  <c r="AA31"/>
  <c r="AA30" s="1"/>
  <c r="Z31"/>
  <c r="Z30" s="1"/>
  <c r="Y31"/>
  <c r="Y30" s="1"/>
  <c r="X31"/>
  <c r="W31"/>
  <c r="W30" s="1"/>
  <c r="V31"/>
  <c r="V30" s="1"/>
  <c r="U31"/>
  <c r="U30" s="1"/>
  <c r="T31"/>
  <c r="S31"/>
  <c r="S30" s="1"/>
  <c r="R31"/>
  <c r="R30" s="1"/>
  <c r="Q31"/>
  <c r="Q30" s="1"/>
  <c r="P31"/>
  <c r="O31"/>
  <c r="O30" s="1"/>
  <c r="N31"/>
  <c r="N30" s="1"/>
  <c r="M31"/>
  <c r="M30" s="1"/>
  <c r="L31"/>
  <c r="K31"/>
  <c r="K30" s="1"/>
  <c r="J31"/>
  <c r="J30" s="1"/>
  <c r="I31"/>
  <c r="I30" s="1"/>
  <c r="H31"/>
  <c r="G31"/>
  <c r="G30" s="1"/>
  <c r="F31"/>
  <c r="F30" s="1"/>
  <c r="E31"/>
  <c r="E30" s="1"/>
  <c r="D31"/>
  <c r="C31"/>
  <c r="C30" s="1"/>
  <c r="B31"/>
  <c r="CS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F47"/>
  <c r="BP47"/>
  <c r="AZ47"/>
  <c r="AJ47"/>
  <c r="T47"/>
  <c r="D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L31"/>
  <c r="BL30" s="1"/>
  <c r="BD31"/>
  <c r="BD30" s="1"/>
  <c r="CS31"/>
  <c r="CS30" s="1"/>
  <c r="CR31"/>
  <c r="CR30" s="1"/>
  <c r="CQ31"/>
  <c r="CQ30" s="1"/>
  <c r="CP31"/>
  <c r="CO31"/>
  <c r="CO30" s="1"/>
  <c r="CN31"/>
  <c r="CN30" s="1"/>
  <c r="CM31"/>
  <c r="CL31"/>
  <c r="CK31"/>
  <c r="CK30" s="1"/>
  <c r="CJ31"/>
  <c r="CJ30" s="1"/>
  <c r="CI31"/>
  <c r="CI30" s="1"/>
  <c r="CH31"/>
  <c r="CG31"/>
  <c r="CG30" s="1"/>
  <c r="CF31"/>
  <c r="CF30" s="1"/>
  <c r="CE31"/>
  <c r="CD31"/>
  <c r="CC31"/>
  <c r="CC30" s="1"/>
  <c r="CB31"/>
  <c r="CB30" s="1"/>
  <c r="CA31"/>
  <c r="CA30" s="1"/>
  <c r="BZ31"/>
  <c r="BY31"/>
  <c r="BY30" s="1"/>
  <c r="BX31"/>
  <c r="BX30" s="1"/>
  <c r="BW31"/>
  <c r="BV31"/>
  <c r="BU31"/>
  <c r="BU30" s="1"/>
  <c r="BT31"/>
  <c r="BT30" s="1"/>
  <c r="BS31"/>
  <c r="BS30" s="1"/>
  <c r="BR31"/>
  <c r="BQ31"/>
  <c r="BQ30" s="1"/>
  <c r="BP31"/>
  <c r="BP30" s="1"/>
  <c r="BO31"/>
  <c r="BN31"/>
  <c r="BM31"/>
  <c r="BM30" s="1"/>
  <c r="BK31"/>
  <c r="BK30" s="1"/>
  <c r="BJ31"/>
  <c r="BI31"/>
  <c r="BI30" s="1"/>
  <c r="BH31"/>
  <c r="BH30" s="1"/>
  <c r="BG31"/>
  <c r="BF31"/>
  <c r="BE31"/>
  <c r="BE30" s="1"/>
  <c r="BC31"/>
  <c r="BC30" s="1"/>
  <c r="BB31"/>
  <c r="BA31"/>
  <c r="BA30" s="1"/>
  <c r="AZ31"/>
  <c r="AZ30" s="1"/>
  <c r="AY31"/>
  <c r="AX31"/>
  <c r="AW31"/>
  <c r="AW30" s="1"/>
  <c r="AV31"/>
  <c r="AV30" s="1"/>
  <c r="AU31"/>
  <c r="AU30" s="1"/>
  <c r="AT31"/>
  <c r="AS31"/>
  <c r="AS30" s="1"/>
  <c r="AR31"/>
  <c r="AR30" s="1"/>
  <c r="AQ31"/>
  <c r="AP31"/>
  <c r="AO31"/>
  <c r="AO30" s="1"/>
  <c r="AN31"/>
  <c r="AN30" s="1"/>
  <c r="AM31"/>
  <c r="AM30" s="1"/>
  <c r="AL31"/>
  <c r="AK31"/>
  <c r="AK30" s="1"/>
  <c r="AJ31"/>
  <c r="AJ30" s="1"/>
  <c r="AI31"/>
  <c r="AH31"/>
  <c r="AG31"/>
  <c r="AG30" s="1"/>
  <c r="AF31"/>
  <c r="AF30" s="1"/>
  <c r="AE31"/>
  <c r="AE30" s="1"/>
  <c r="AD31"/>
  <c r="AC31"/>
  <c r="AC30" s="1"/>
  <c r="AB31"/>
  <c r="AB30" s="1"/>
  <c r="AA31"/>
  <c r="Z31"/>
  <c r="Y31"/>
  <c r="Y30" s="1"/>
  <c r="X31"/>
  <c r="X30" s="1"/>
  <c r="W31"/>
  <c r="W30" s="1"/>
  <c r="V31"/>
  <c r="U31"/>
  <c r="U30" s="1"/>
  <c r="T31"/>
  <c r="T30" s="1"/>
  <c r="S31"/>
  <c r="R31"/>
  <c r="Q31"/>
  <c r="Q30" s="1"/>
  <c r="P31"/>
  <c r="P30" s="1"/>
  <c r="O31"/>
  <c r="O30" s="1"/>
  <c r="N31"/>
  <c r="M31"/>
  <c r="M30" s="1"/>
  <c r="L31"/>
  <c r="L30" s="1"/>
  <c r="K31"/>
  <c r="J31"/>
  <c r="I31"/>
  <c r="I30" s="1"/>
  <c r="H31"/>
  <c r="H30" s="1"/>
  <c r="G31"/>
  <c r="G30" s="1"/>
  <c r="F31"/>
  <c r="E31"/>
  <c r="E30" s="1"/>
  <c r="D31"/>
  <c r="D30" s="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E47"/>
  <c r="BO47"/>
  <c r="AY47"/>
  <c r="AI47"/>
  <c r="S47"/>
  <c r="C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O31"/>
  <c r="BO30" s="1"/>
  <c r="BM31"/>
  <c r="BL31"/>
  <c r="BL30" s="1"/>
  <c r="BK31"/>
  <c r="BK30" s="1"/>
  <c r="BH31"/>
  <c r="BH30" s="1"/>
  <c r="BG31"/>
  <c r="BG30" s="1"/>
  <c r="BC31"/>
  <c r="BC30" s="1"/>
  <c r="AY31"/>
  <c r="AY30" s="1"/>
  <c r="AV31"/>
  <c r="AV30" s="1"/>
  <c r="AU31"/>
  <c r="AU30" s="1"/>
  <c r="AR31"/>
  <c r="AR30" s="1"/>
  <c r="AQ31"/>
  <c r="AQ30" s="1"/>
  <c r="AM31"/>
  <c r="AM30" s="1"/>
  <c r="AI31"/>
  <c r="AI30" s="1"/>
  <c r="AF31"/>
  <c r="AF30" s="1"/>
  <c r="AE31"/>
  <c r="AE30" s="1"/>
  <c r="AB31"/>
  <c r="AB30" s="1"/>
  <c r="AA31"/>
  <c r="AA30" s="1"/>
  <c r="W31"/>
  <c r="W30" s="1"/>
  <c r="T31"/>
  <c r="T30" s="1"/>
  <c r="S31"/>
  <c r="S30" s="1"/>
  <c r="P31"/>
  <c r="P30" s="1"/>
  <c r="O31"/>
  <c r="O30" s="1"/>
  <c r="L31"/>
  <c r="L30" s="1"/>
  <c r="K31"/>
  <c r="K30" s="1"/>
  <c r="H31"/>
  <c r="H30" s="1"/>
  <c r="G31"/>
  <c r="G30" s="1"/>
  <c r="C31"/>
  <c r="C30" s="1"/>
  <c r="B31"/>
  <c r="CS31"/>
  <c r="CR31"/>
  <c r="CR30" s="1"/>
  <c r="CQ31"/>
  <c r="CQ30" s="1"/>
  <c r="CP31"/>
  <c r="CO31"/>
  <c r="CN31"/>
  <c r="CN30" s="1"/>
  <c r="CM31"/>
  <c r="CM30" s="1"/>
  <c r="CL31"/>
  <c r="CK31"/>
  <c r="CJ31"/>
  <c r="CJ30" s="1"/>
  <c r="CI31"/>
  <c r="CI30" s="1"/>
  <c r="CH31"/>
  <c r="CH30" s="1"/>
  <c r="CG31"/>
  <c r="CF31"/>
  <c r="CF30" s="1"/>
  <c r="CE31"/>
  <c r="CE30" s="1"/>
  <c r="CD31"/>
  <c r="CC31"/>
  <c r="CB31"/>
  <c r="CB30" s="1"/>
  <c r="CA31"/>
  <c r="CA30" s="1"/>
  <c r="BZ31"/>
  <c r="BY31"/>
  <c r="BX31"/>
  <c r="BX30" s="1"/>
  <c r="BW31"/>
  <c r="BW30" s="1"/>
  <c r="BV31"/>
  <c r="BU31"/>
  <c r="BT31"/>
  <c r="BT30" s="1"/>
  <c r="BS31"/>
  <c r="BS30" s="1"/>
  <c r="BR31"/>
  <c r="BQ31"/>
  <c r="BP31"/>
  <c r="BP30" s="1"/>
  <c r="BD31"/>
  <c r="BD30" s="1"/>
  <c r="AZ31"/>
  <c r="AZ30" s="1"/>
  <c r="AN31"/>
  <c r="AN30" s="1"/>
  <c r="AJ31"/>
  <c r="AJ30" s="1"/>
  <c r="X31"/>
  <c r="X30" s="1"/>
  <c r="D31"/>
  <c r="D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5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C47"/>
  <c r="BM47"/>
  <c r="BE47"/>
  <c r="AW47"/>
  <c r="AO47"/>
  <c r="AG47"/>
  <c r="Y47"/>
  <c r="Q47"/>
  <c r="I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Q30" s="1"/>
  <c r="CP31"/>
  <c r="CP30" s="1"/>
  <c r="CO31"/>
  <c r="CN31"/>
  <c r="CM31"/>
  <c r="CM30" s="1"/>
  <c r="CL31"/>
  <c r="CL30" s="1"/>
  <c r="CK31"/>
  <c r="CJ31"/>
  <c r="CI31"/>
  <c r="CI30" s="1"/>
  <c r="CH31"/>
  <c r="CH30" s="1"/>
  <c r="CG31"/>
  <c r="CF31"/>
  <c r="CE31"/>
  <c r="CE30" s="1"/>
  <c r="CD31"/>
  <c r="CD30" s="1"/>
  <c r="CC31"/>
  <c r="CB31"/>
  <c r="CA31"/>
  <c r="CA30" s="1"/>
  <c r="BZ31"/>
  <c r="BZ30" s="1"/>
  <c r="BY31"/>
  <c r="BX31"/>
  <c r="BW31"/>
  <c r="BW30" s="1"/>
  <c r="BV31"/>
  <c r="BV30" s="1"/>
  <c r="BU31"/>
  <c r="BT31"/>
  <c r="BS31"/>
  <c r="BS30" s="1"/>
  <c r="BR31"/>
  <c r="BR30" s="1"/>
  <c r="BQ31"/>
  <c r="BP31"/>
  <c r="BO31"/>
  <c r="BO30" s="1"/>
  <c r="BN31"/>
  <c r="BN30" s="1"/>
  <c r="BM31"/>
  <c r="BL31"/>
  <c r="BK31"/>
  <c r="BK30" s="1"/>
  <c r="BJ31"/>
  <c r="BJ30" s="1"/>
  <c r="BI31"/>
  <c r="BH31"/>
  <c r="BG31"/>
  <c r="BG30" s="1"/>
  <c r="BF31"/>
  <c r="BF30" s="1"/>
  <c r="BE31"/>
  <c r="BD31"/>
  <c r="BC31"/>
  <c r="BC30" s="1"/>
  <c r="BB31"/>
  <c r="BB30" s="1"/>
  <c r="BA31"/>
  <c r="AZ31"/>
  <c r="AY31"/>
  <c r="AY30" s="1"/>
  <c r="AX31"/>
  <c r="AX30" s="1"/>
  <c r="AW31"/>
  <c r="AV31"/>
  <c r="AU31"/>
  <c r="AU30" s="1"/>
  <c r="AT31"/>
  <c r="AT30" s="1"/>
  <c r="AS31"/>
  <c r="AR31"/>
  <c r="AQ31"/>
  <c r="AQ30" s="1"/>
  <c r="AP31"/>
  <c r="AP30" s="1"/>
  <c r="AO31"/>
  <c r="AN31"/>
  <c r="AM31"/>
  <c r="AM30" s="1"/>
  <c r="AL31"/>
  <c r="AL30" s="1"/>
  <c r="AK31"/>
  <c r="AJ31"/>
  <c r="AI31"/>
  <c r="AI30" s="1"/>
  <c r="AH31"/>
  <c r="AH30" s="1"/>
  <c r="AG31"/>
  <c r="AF31"/>
  <c r="AE31"/>
  <c r="AE30" s="1"/>
  <c r="AD31"/>
  <c r="AD30" s="1"/>
  <c r="AC31"/>
  <c r="AB31"/>
  <c r="AA31"/>
  <c r="AA30" s="1"/>
  <c r="Z31"/>
  <c r="Z30" s="1"/>
  <c r="Y31"/>
  <c r="X31"/>
  <c r="W31"/>
  <c r="W30" s="1"/>
  <c r="V31"/>
  <c r="V30" s="1"/>
  <c r="U31"/>
  <c r="T31"/>
  <c r="S31"/>
  <c r="S30" s="1"/>
  <c r="R31"/>
  <c r="R30" s="1"/>
  <c r="Q31"/>
  <c r="P31"/>
  <c r="O31"/>
  <c r="O30" s="1"/>
  <c r="N31"/>
  <c r="N30" s="1"/>
  <c r="M31"/>
  <c r="L31"/>
  <c r="K31"/>
  <c r="K30" s="1"/>
  <c r="J31"/>
  <c r="J30" s="1"/>
  <c r="I31"/>
  <c r="H31"/>
  <c r="G31"/>
  <c r="G30" s="1"/>
  <c r="F31"/>
  <c r="F30" s="1"/>
  <c r="E31"/>
  <c r="D31"/>
  <c r="C31"/>
  <c r="C30" s="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AJ53" i="53" l="1"/>
  <c r="BA53" i="54"/>
  <c r="W53" i="56"/>
  <c r="CT40" i="62"/>
  <c r="CT20" i="54"/>
  <c r="CT20" i="55"/>
  <c r="CT20" i="57"/>
  <c r="CT20" i="63"/>
  <c r="CT20" i="64"/>
  <c r="CT20" i="65"/>
  <c r="CT20" i="58"/>
  <c r="CT20" i="52"/>
  <c r="CT20" i="51"/>
  <c r="CT20" i="53"/>
  <c r="CT20" i="59"/>
  <c r="CT20" i="61"/>
  <c r="CT20" i="60"/>
  <c r="CT20" i="56"/>
  <c r="CT20" i="62"/>
  <c r="G53" i="55"/>
  <c r="CT40" i="65"/>
  <c r="CI53" i="55"/>
  <c r="CI53" i="56"/>
  <c r="CT40" i="58"/>
  <c r="CT40" i="59"/>
  <c r="CT40" i="52"/>
  <c r="CT40" i="51"/>
  <c r="CT40" i="54"/>
  <c r="CT40" i="55"/>
  <c r="CT40" i="60"/>
  <c r="CT40" i="63"/>
  <c r="CT40" i="64"/>
  <c r="CT40" i="57"/>
  <c r="CT40" i="53"/>
  <c r="CT40" i="56"/>
  <c r="CT40" i="61"/>
  <c r="CT42" i="62"/>
  <c r="CT42" i="65"/>
  <c r="CT13" i="57"/>
  <c r="CT13" i="63"/>
  <c r="CT13" i="64"/>
  <c r="CT13" i="65"/>
  <c r="CT13" i="58"/>
  <c r="CT13" i="54"/>
  <c r="CT13" i="55"/>
  <c r="CT13" i="51"/>
  <c r="CT13" i="59"/>
  <c r="CT13" i="61"/>
  <c r="CT13" i="53"/>
  <c r="CT13" i="60"/>
  <c r="CT13" i="52"/>
  <c r="CT13" i="56"/>
  <c r="CT13" i="62"/>
  <c r="X53" i="57"/>
  <c r="CT42" i="63"/>
  <c r="CT42" i="64"/>
  <c r="CT42" i="52"/>
  <c r="CT42" i="57"/>
  <c r="CT42" i="58"/>
  <c r="CT42" i="51"/>
  <c r="CT42" i="54"/>
  <c r="CT42" i="55"/>
  <c r="CT42" i="59"/>
  <c r="CT42" i="53"/>
  <c r="CT42" i="60"/>
  <c r="CT42" i="56"/>
  <c r="CT42" i="61"/>
  <c r="CT15" i="54"/>
  <c r="CT15" i="55"/>
  <c r="CT15" i="63"/>
  <c r="CT15" i="58"/>
  <c r="CT15" i="51"/>
  <c r="CT15" i="59"/>
  <c r="CT15" i="61"/>
  <c r="CT15" i="53"/>
  <c r="CT15" i="60"/>
  <c r="CT15" i="57"/>
  <c r="CT15" i="64"/>
  <c r="CT15" i="65"/>
  <c r="CT15" i="52"/>
  <c r="CT15" i="56"/>
  <c r="CT15" i="62"/>
  <c r="CT91" i="65"/>
  <c r="AS37" i="68" s="1"/>
  <c r="AT37" s="1"/>
  <c r="CT91" i="56"/>
  <c r="AS28" i="68" s="1"/>
  <c r="AT28" s="1"/>
  <c r="CT91" i="62"/>
  <c r="AS34" i="68" s="1"/>
  <c r="AT34" s="1"/>
  <c r="CT91" i="63"/>
  <c r="AS35" i="68" s="1"/>
  <c r="AT35" s="1"/>
  <c r="CT91" i="64"/>
  <c r="AS36" i="68" s="1"/>
  <c r="AT36" s="1"/>
  <c r="CT91" i="54"/>
  <c r="AS26" i="68" s="1"/>
  <c r="AT26" s="1"/>
  <c r="CT91" i="57"/>
  <c r="AS29" i="68" s="1"/>
  <c r="AT29" s="1"/>
  <c r="CT91" i="52"/>
  <c r="AS24" i="68" s="1"/>
  <c r="AT24" s="1"/>
  <c r="CT91" i="53"/>
  <c r="AS25" i="68" s="1"/>
  <c r="AT25" s="1"/>
  <c r="CT91" i="51"/>
  <c r="AS23" i="68" s="1"/>
  <c r="AT23" s="1"/>
  <c r="CT91" i="58"/>
  <c r="AS30" i="68" s="1"/>
  <c r="AT30" s="1"/>
  <c r="CT91" i="60"/>
  <c r="AS32" i="68" s="1"/>
  <c r="AT32" s="1"/>
  <c r="CT91" i="59"/>
  <c r="AS31" i="68" s="1"/>
  <c r="AT31" s="1"/>
  <c r="CT91" i="55"/>
  <c r="AS27" i="68" s="1"/>
  <c r="AT27" s="1"/>
  <c r="CT91" i="61"/>
  <c r="AS33" i="68" s="1"/>
  <c r="AT33" s="1"/>
  <c r="CT31" i="57"/>
  <c r="CT31" i="63"/>
  <c r="CT31" i="51"/>
  <c r="CT31" i="54"/>
  <c r="CT31" i="55"/>
  <c r="CT31" i="64"/>
  <c r="CT31" i="53"/>
  <c r="CT31" i="58"/>
  <c r="CT31" i="59"/>
  <c r="CT31" i="60"/>
  <c r="CT31" i="56"/>
  <c r="CT31" i="61"/>
  <c r="CT31" i="62"/>
  <c r="BO53" i="52"/>
  <c r="AI53"/>
  <c r="S53"/>
  <c r="C53"/>
  <c r="D53" i="53"/>
  <c r="E53" i="54"/>
  <c r="AM53" i="55"/>
  <c r="T53" i="53"/>
  <c r="U53" i="54"/>
  <c r="BC53" i="55"/>
  <c r="AY53" i="58"/>
  <c r="BP53" i="53"/>
  <c r="BQ53" i="54"/>
  <c r="CF53" i="53"/>
  <c r="AY53" i="52"/>
  <c r="CG53" i="54"/>
  <c r="CE53" i="52"/>
  <c r="B30" i="53"/>
  <c r="AZ53"/>
  <c r="B30" i="61"/>
  <c r="B30" i="57"/>
  <c r="B30" i="58"/>
  <c r="CS30" i="59"/>
  <c r="O47" i="64"/>
  <c r="O53" s="1"/>
  <c r="AW47" i="61"/>
  <c r="AW53" s="1"/>
  <c r="AI47" i="60"/>
  <c r="AI53" s="1"/>
  <c r="T47" i="59"/>
  <c r="CD47" i="57"/>
  <c r="BC47" i="56"/>
  <c r="BC53" s="1"/>
  <c r="BS47" i="55"/>
  <c r="BS53" s="1"/>
  <c r="W47"/>
  <c r="W53" s="1"/>
  <c r="I30" i="59"/>
  <c r="Q30"/>
  <c r="Y30"/>
  <c r="AG30"/>
  <c r="AO30"/>
  <c r="AW30"/>
  <c r="BE30"/>
  <c r="BM30"/>
  <c r="BU30"/>
  <c r="CC30"/>
  <c r="CK30"/>
  <c r="B30"/>
  <c r="E30" i="63"/>
  <c r="M30"/>
  <c r="U30"/>
  <c r="AC30"/>
  <c r="AK30"/>
  <c r="AS30"/>
  <c r="BA30"/>
  <c r="BI30"/>
  <c r="BQ30"/>
  <c r="BY30"/>
  <c r="CG30"/>
  <c r="CO30"/>
  <c r="C30" i="53"/>
  <c r="K30"/>
  <c r="S30"/>
  <c r="AA30"/>
  <c r="AI30"/>
  <c r="AQ30"/>
  <c r="AY30"/>
  <c r="BG30"/>
  <c r="BO30"/>
  <c r="BW30"/>
  <c r="CE30"/>
  <c r="CM30"/>
  <c r="J30" i="60"/>
  <c r="R30"/>
  <c r="Z30"/>
  <c r="AH30"/>
  <c r="AP30"/>
  <c r="AX30"/>
  <c r="BF30"/>
  <c r="BV30"/>
  <c r="CD30"/>
  <c r="CL30"/>
  <c r="B47" i="63"/>
  <c r="BE31" i="65"/>
  <c r="CT31" s="1"/>
  <c r="E31" i="52"/>
  <c r="I31"/>
  <c r="I30" s="1"/>
  <c r="M31"/>
  <c r="Q31"/>
  <c r="Q30" s="1"/>
  <c r="U31"/>
  <c r="U30" s="1"/>
  <c r="Y31"/>
  <c r="Y30" s="1"/>
  <c r="AC31"/>
  <c r="AC30" s="1"/>
  <c r="AG31"/>
  <c r="AG30" s="1"/>
  <c r="AK31"/>
  <c r="AK30" s="1"/>
  <c r="AO31"/>
  <c r="AO30" s="1"/>
  <c r="AS31"/>
  <c r="AW31"/>
  <c r="AW30" s="1"/>
  <c r="BA31"/>
  <c r="BE31"/>
  <c r="BE30" s="1"/>
  <c r="BI31"/>
  <c r="BI30" s="1"/>
  <c r="F31"/>
  <c r="F30" s="1"/>
  <c r="J31"/>
  <c r="J30" s="1"/>
  <c r="N31"/>
  <c r="N30" s="1"/>
  <c r="R31"/>
  <c r="R30" s="1"/>
  <c r="V31"/>
  <c r="V30" s="1"/>
  <c r="Z31"/>
  <c r="Z30" s="1"/>
  <c r="AD31"/>
  <c r="AD30" s="1"/>
  <c r="AH31"/>
  <c r="AH30" s="1"/>
  <c r="AL31"/>
  <c r="AL30" s="1"/>
  <c r="AP31"/>
  <c r="AP30" s="1"/>
  <c r="AT31"/>
  <c r="AT30" s="1"/>
  <c r="AX31"/>
  <c r="AX30" s="1"/>
  <c r="BB31"/>
  <c r="BB30" s="1"/>
  <c r="BF31"/>
  <c r="BF30" s="1"/>
  <c r="BJ31"/>
  <c r="BJ30" s="1"/>
  <c r="BN31"/>
  <c r="BN30" s="1"/>
  <c r="CS30" i="65"/>
  <c r="CB30" i="64"/>
  <c r="AB30"/>
  <c r="D30"/>
  <c r="BH30" i="56"/>
  <c r="H30" i="64"/>
  <c r="L30"/>
  <c r="P30"/>
  <c r="T30"/>
  <c r="X30"/>
  <c r="AF30"/>
  <c r="AJ30"/>
  <c r="AN30"/>
  <c r="AR30"/>
  <c r="AV30"/>
  <c r="AZ30"/>
  <c r="BD30"/>
  <c r="BL30"/>
  <c r="BP30"/>
  <c r="BT30"/>
  <c r="BX30"/>
  <c r="CF30"/>
  <c r="CJ30"/>
  <c r="CN30"/>
  <c r="CR30"/>
  <c r="I30" i="65"/>
  <c r="Y30"/>
  <c r="AO30"/>
  <c r="BU30"/>
  <c r="BY30"/>
  <c r="CC30"/>
  <c r="CG30"/>
  <c r="CK30"/>
  <c r="CO30"/>
  <c r="B47" i="60"/>
  <c r="B47" i="52"/>
  <c r="B47" i="51"/>
  <c r="B47" i="59"/>
  <c r="B47" i="58"/>
  <c r="B47" i="57"/>
  <c r="B47" i="56"/>
  <c r="B47" i="55"/>
  <c r="B47" i="53"/>
  <c r="CO47" i="51"/>
  <c r="CK47"/>
  <c r="CG47"/>
  <c r="BY47"/>
  <c r="BU47"/>
  <c r="BQ47"/>
  <c r="BI47"/>
  <c r="BA47"/>
  <c r="AS47"/>
  <c r="AK47"/>
  <c r="AC47"/>
  <c r="U47"/>
  <c r="M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 i="65"/>
  <c r="CL47"/>
  <c r="CH47"/>
  <c r="BZ47"/>
  <c r="BV47"/>
  <c r="BJ47"/>
  <c r="BB47"/>
  <c r="AP47"/>
  <c r="AL47"/>
  <c r="AD47"/>
  <c r="Z47"/>
  <c r="V47"/>
  <c r="N47"/>
  <c r="J47"/>
  <c r="CS47"/>
  <c r="CG47"/>
  <c r="CC47"/>
  <c r="BU47"/>
  <c r="BQ47"/>
  <c r="BM47"/>
  <c r="BI47"/>
  <c r="BE47"/>
  <c r="AW47"/>
  <c r="AS47"/>
  <c r="AK47"/>
  <c r="AG47"/>
  <c r="Y47"/>
  <c r="U47"/>
  <c r="M47"/>
  <c r="I47"/>
  <c r="E47"/>
  <c r="CS47" i="64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H53" s="1"/>
  <c r="BD47"/>
  <c r="AZ47"/>
  <c r="AV47"/>
  <c r="AR47"/>
  <c r="AN47"/>
  <c r="AJ47"/>
  <c r="AF47"/>
  <c r="AB47"/>
  <c r="X47"/>
  <c r="T47"/>
  <c r="P47"/>
  <c r="L47"/>
  <c r="H47"/>
  <c r="D47"/>
  <c r="CS47" i="63"/>
  <c r="CS53" s="1"/>
  <c r="CO47"/>
  <c r="CK47"/>
  <c r="CK53" s="1"/>
  <c r="CG47"/>
  <c r="CC47"/>
  <c r="CC53" s="1"/>
  <c r="BY47"/>
  <c r="BU47"/>
  <c r="BU53" s="1"/>
  <c r="BQ47"/>
  <c r="BM47"/>
  <c r="BM53" s="1"/>
  <c r="BI47"/>
  <c r="BE47"/>
  <c r="BE53" s="1"/>
  <c r="BA47"/>
  <c r="AW47"/>
  <c r="AW53" s="1"/>
  <c r="AS47"/>
  <c r="AO47"/>
  <c r="AO53" s="1"/>
  <c r="AK47"/>
  <c r="AG47"/>
  <c r="AG53" s="1"/>
  <c r="AC47"/>
  <c r="Y47"/>
  <c r="Y53" s="1"/>
  <c r="U47"/>
  <c r="Q47"/>
  <c r="Q53" s="1"/>
  <c r="M47"/>
  <c r="I47"/>
  <c r="I53" s="1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62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Q47" i="61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P47" i="60"/>
  <c r="CP53" s="1"/>
  <c r="CL47"/>
  <c r="CH47"/>
  <c r="CH53" s="1"/>
  <c r="CD47"/>
  <c r="BZ47"/>
  <c r="BZ53" s="1"/>
  <c r="BV47"/>
  <c r="BR47"/>
  <c r="BR53" s="1"/>
  <c r="BN47"/>
  <c r="BN53" s="1"/>
  <c r="BJ47"/>
  <c r="BJ53" s="1"/>
  <c r="BF47"/>
  <c r="BB47"/>
  <c r="BB53" s="1"/>
  <c r="AX47"/>
  <c r="AT47"/>
  <c r="AT53" s="1"/>
  <c r="AP47"/>
  <c r="AL47"/>
  <c r="AL53" s="1"/>
  <c r="AH47"/>
  <c r="AD47"/>
  <c r="AD53" s="1"/>
  <c r="Z47"/>
  <c r="V47"/>
  <c r="V53" s="1"/>
  <c r="R47"/>
  <c r="N47"/>
  <c r="N53" s="1"/>
  <c r="J47"/>
  <c r="F47"/>
  <c r="F53" s="1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S47" i="59"/>
  <c r="CO47"/>
  <c r="CO53" s="1"/>
  <c r="CK47"/>
  <c r="CG47"/>
  <c r="CG53" s="1"/>
  <c r="CC47"/>
  <c r="BY47"/>
  <c r="BY53" s="1"/>
  <c r="BU47"/>
  <c r="BQ47"/>
  <c r="BQ53" s="1"/>
  <c r="BM47"/>
  <c r="BI47"/>
  <c r="BI53" s="1"/>
  <c r="BE47"/>
  <c r="BA47"/>
  <c r="BA53" s="1"/>
  <c r="AW47"/>
  <c r="AS47"/>
  <c r="AS53" s="1"/>
  <c r="AO47"/>
  <c r="AK47"/>
  <c r="AK53" s="1"/>
  <c r="AG47"/>
  <c r="AC47"/>
  <c r="AC53" s="1"/>
  <c r="Y47"/>
  <c r="U47"/>
  <c r="U53" s="1"/>
  <c r="Q47"/>
  <c r="M47"/>
  <c r="M53" s="1"/>
  <c r="I47"/>
  <c r="E47"/>
  <c r="E53" s="1"/>
  <c r="CR47"/>
  <c r="CN47"/>
  <c r="CJ47"/>
  <c r="CB47"/>
  <c r="BX47"/>
  <c r="BT47"/>
  <c r="BP47"/>
  <c r="BL47"/>
  <c r="BH47"/>
  <c r="BD47"/>
  <c r="AZ47"/>
  <c r="AV47"/>
  <c r="AR47"/>
  <c r="AN47"/>
  <c r="AJ47"/>
  <c r="AF47"/>
  <c r="AB47"/>
  <c r="X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R47" i="58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53" s="1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Q47" i="5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CP47"/>
  <c r="CL47"/>
  <c r="CH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P47"/>
  <c r="P53" s="1"/>
  <c r="H47"/>
  <c r="H53" s="1"/>
  <c r="CP47" i="56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A47"/>
  <c r="CA53" s="1"/>
  <c r="BS47"/>
  <c r="BS53" s="1"/>
  <c r="BK47"/>
  <c r="BK53" s="1"/>
  <c r="AU47"/>
  <c r="AU53" s="1"/>
  <c r="AM47"/>
  <c r="AM53" s="1"/>
  <c r="AE47"/>
  <c r="AE53" s="1"/>
  <c r="O47"/>
  <c r="O53" s="1"/>
  <c r="G47"/>
  <c r="G53" s="1"/>
  <c r="CS47" i="55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E47"/>
  <c r="CE53" s="1"/>
  <c r="CA47"/>
  <c r="CA53" s="1"/>
  <c r="BW47"/>
  <c r="BW53" s="1"/>
  <c r="BO47"/>
  <c r="BO53" s="1"/>
  <c r="BK47"/>
  <c r="BK53" s="1"/>
  <c r="BG47"/>
  <c r="BG53" s="1"/>
  <c r="AY47"/>
  <c r="AY53" s="1"/>
  <c r="AU47"/>
  <c r="AU53" s="1"/>
  <c r="AQ47"/>
  <c r="AQ53" s="1"/>
  <c r="AI47"/>
  <c r="AI53" s="1"/>
  <c r="AE47"/>
  <c r="AE53" s="1"/>
  <c r="AA47"/>
  <c r="AA53" s="1"/>
  <c r="S47"/>
  <c r="S53" s="1"/>
  <c r="O47"/>
  <c r="O53" s="1"/>
  <c r="K47"/>
  <c r="K53" s="1"/>
  <c r="C47"/>
  <c r="C53" s="1"/>
  <c r="CR47" i="54"/>
  <c r="CN47"/>
  <c r="CJ47"/>
  <c r="CF47"/>
  <c r="CB47"/>
  <c r="BX47"/>
  <c r="BT47"/>
  <c r="BP47"/>
  <c r="BL47"/>
  <c r="BH47"/>
  <c r="BD47"/>
  <c r="AZ47"/>
  <c r="AV47"/>
  <c r="AR47"/>
  <c r="AN47"/>
  <c r="AJ47"/>
  <c r="AF47"/>
  <c r="AB47"/>
  <c r="X47"/>
  <c r="T47"/>
  <c r="P47"/>
  <c r="L47"/>
  <c r="H47"/>
  <c r="D47"/>
  <c r="CQ47"/>
  <c r="CQ53" s="1"/>
  <c r="CM47"/>
  <c r="CM53" s="1"/>
  <c r="CI47"/>
  <c r="CI53" s="1"/>
  <c r="CE47"/>
  <c r="CE53" s="1"/>
  <c r="CA47"/>
  <c r="CA53" s="1"/>
  <c r="BW47"/>
  <c r="BW53" s="1"/>
  <c r="BS47"/>
  <c r="BS53" s="1"/>
  <c r="BO47"/>
  <c r="BO53" s="1"/>
  <c r="BK47"/>
  <c r="BK53" s="1"/>
  <c r="BG47"/>
  <c r="BG53" s="1"/>
  <c r="BC47"/>
  <c r="BC53" s="1"/>
  <c r="AY47"/>
  <c r="AY53" s="1"/>
  <c r="AU47"/>
  <c r="AU53" s="1"/>
  <c r="AQ47"/>
  <c r="AQ53" s="1"/>
  <c r="AM47"/>
  <c r="AM53" s="1"/>
  <c r="AI47"/>
  <c r="AI53" s="1"/>
  <c r="AE47"/>
  <c r="AE53" s="1"/>
  <c r="AA47"/>
  <c r="AA53" s="1"/>
  <c r="W47"/>
  <c r="W53" s="1"/>
  <c r="S47"/>
  <c r="S53" s="1"/>
  <c r="O47"/>
  <c r="O53" s="1"/>
  <c r="K47"/>
  <c r="K53" s="1"/>
  <c r="G47"/>
  <c r="G53" s="1"/>
  <c r="C47"/>
  <c r="CP47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CS47"/>
  <c r="CS53" s="1"/>
  <c r="CO47"/>
  <c r="CO53" s="1"/>
  <c r="CK47"/>
  <c r="CK53" s="1"/>
  <c r="CC47"/>
  <c r="CC53" s="1"/>
  <c r="BY47"/>
  <c r="BY53" s="1"/>
  <c r="BU47"/>
  <c r="BU53" s="1"/>
  <c r="BM47"/>
  <c r="BM53" s="1"/>
  <c r="BI47"/>
  <c r="BI53" s="1"/>
  <c r="BE47"/>
  <c r="BE53" s="1"/>
  <c r="AW47"/>
  <c r="AW53" s="1"/>
  <c r="AS47"/>
  <c r="AS53" s="1"/>
  <c r="AO47"/>
  <c r="AO53" s="1"/>
  <c r="AG47"/>
  <c r="AG53" s="1"/>
  <c r="AC47"/>
  <c r="AC53" s="1"/>
  <c r="Y47"/>
  <c r="Y53" s="1"/>
  <c r="Q47"/>
  <c r="Q53" s="1"/>
  <c r="M47"/>
  <c r="M53" s="1"/>
  <c r="I47"/>
  <c r="I53" s="1"/>
  <c r="CQ47" i="53"/>
  <c r="CQ53" s="1"/>
  <c r="CM47"/>
  <c r="CI47"/>
  <c r="CI53" s="1"/>
  <c r="CE47"/>
  <c r="CA47"/>
  <c r="CA53" s="1"/>
  <c r="BW47"/>
  <c r="BS47"/>
  <c r="BS53" s="1"/>
  <c r="BO47"/>
  <c r="BK47"/>
  <c r="BK53" s="1"/>
  <c r="BG47"/>
  <c r="BC47"/>
  <c r="BC53" s="1"/>
  <c r="AY47"/>
  <c r="AU47"/>
  <c r="AU53" s="1"/>
  <c r="AQ47"/>
  <c r="AM47"/>
  <c r="AM53" s="1"/>
  <c r="AI47"/>
  <c r="AE47"/>
  <c r="AE53" s="1"/>
  <c r="AA47"/>
  <c r="W47"/>
  <c r="W53" s="1"/>
  <c r="S47"/>
  <c r="O47"/>
  <c r="O53" s="1"/>
  <c r="K47"/>
  <c r="G47"/>
  <c r="G53" s="1"/>
  <c r="C47"/>
  <c r="CP47"/>
  <c r="CL47"/>
  <c r="CH47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S53" s="1"/>
  <c r="CO47"/>
  <c r="CO53" s="1"/>
  <c r="CK47"/>
  <c r="CK53" s="1"/>
  <c r="CG47"/>
  <c r="CG53" s="1"/>
  <c r="CC47"/>
  <c r="CC53" s="1"/>
  <c r="BY47"/>
  <c r="BY53" s="1"/>
  <c r="BU47"/>
  <c r="BU53" s="1"/>
  <c r="BQ47"/>
  <c r="BQ53" s="1"/>
  <c r="BM47"/>
  <c r="BM53" s="1"/>
  <c r="BI47"/>
  <c r="BI53" s="1"/>
  <c r="BE47"/>
  <c r="BE53" s="1"/>
  <c r="BA47"/>
  <c r="BA53" s="1"/>
  <c r="AW47"/>
  <c r="AW53" s="1"/>
  <c r="AS47"/>
  <c r="AS53" s="1"/>
  <c r="AO47"/>
  <c r="AO53" s="1"/>
  <c r="AK47"/>
  <c r="AK53" s="1"/>
  <c r="AG47"/>
  <c r="AG53" s="1"/>
  <c r="AC47"/>
  <c r="AC53" s="1"/>
  <c r="Y47"/>
  <c r="Y53" s="1"/>
  <c r="U47"/>
  <c r="U53" s="1"/>
  <c r="Q47"/>
  <c r="Q53" s="1"/>
  <c r="M47"/>
  <c r="M53" s="1"/>
  <c r="I47"/>
  <c r="I53" s="1"/>
  <c r="E47"/>
  <c r="E53" s="1"/>
  <c r="CR47"/>
  <c r="CR53" s="1"/>
  <c r="CN47"/>
  <c r="CN53" s="1"/>
  <c r="CJ47"/>
  <c r="CJ53" s="1"/>
  <c r="CB47"/>
  <c r="CB53" s="1"/>
  <c r="BX47"/>
  <c r="BX53" s="1"/>
  <c r="BT47"/>
  <c r="BT53" s="1"/>
  <c r="BL47"/>
  <c r="BL53" s="1"/>
  <c r="BH47"/>
  <c r="BH53" s="1"/>
  <c r="BD47"/>
  <c r="BD53" s="1"/>
  <c r="AV47"/>
  <c r="AV53" s="1"/>
  <c r="AR47"/>
  <c r="AR53" s="1"/>
  <c r="AN47"/>
  <c r="AN53" s="1"/>
  <c r="AF47"/>
  <c r="AF53" s="1"/>
  <c r="AB47"/>
  <c r="AB53" s="1"/>
  <c r="X47"/>
  <c r="X53" s="1"/>
  <c r="P47"/>
  <c r="P53" s="1"/>
  <c r="L47"/>
  <c r="L53" s="1"/>
  <c r="H47"/>
  <c r="H53" s="1"/>
  <c r="CP47" i="52"/>
  <c r="CL47"/>
  <c r="CH47"/>
  <c r="CH53" s="1"/>
  <c r="CD47"/>
  <c r="BZ47"/>
  <c r="BV47"/>
  <c r="BR47"/>
  <c r="BN47"/>
  <c r="BJ47"/>
  <c r="BF47"/>
  <c r="BB47"/>
  <c r="AX47"/>
  <c r="AT47"/>
  <c r="AP47"/>
  <c r="AL47"/>
  <c r="AH47"/>
  <c r="AD47"/>
  <c r="Z47"/>
  <c r="V47"/>
  <c r="R47"/>
  <c r="N47"/>
  <c r="J47"/>
  <c r="F47"/>
  <c r="CS47"/>
  <c r="CO47"/>
  <c r="CK47"/>
  <c r="CG47"/>
  <c r="CC47"/>
  <c r="BY47"/>
  <c r="BU47"/>
  <c r="BQ47"/>
  <c r="BM47"/>
  <c r="BI47"/>
  <c r="BE47"/>
  <c r="BA47"/>
  <c r="AW47"/>
  <c r="AS47"/>
  <c r="AO47"/>
  <c r="AK47"/>
  <c r="AG47"/>
  <c r="AC47"/>
  <c r="Y47"/>
  <c r="U47"/>
  <c r="Q47"/>
  <c r="M47"/>
  <c r="I47"/>
  <c r="E47"/>
  <c r="CR47"/>
  <c r="CR53" s="1"/>
  <c r="CN47"/>
  <c r="CN53" s="1"/>
  <c r="CJ47"/>
  <c r="CJ53" s="1"/>
  <c r="CF47"/>
  <c r="CF53" s="1"/>
  <c r="CB47"/>
  <c r="CB53" s="1"/>
  <c r="BX47"/>
  <c r="BX53" s="1"/>
  <c r="BT47"/>
  <c r="BT53" s="1"/>
  <c r="BP47"/>
  <c r="BP53" s="1"/>
  <c r="BL47"/>
  <c r="BL53" s="1"/>
  <c r="BH47"/>
  <c r="BH53" s="1"/>
  <c r="BD47"/>
  <c r="BD53" s="1"/>
  <c r="AZ47"/>
  <c r="AZ53" s="1"/>
  <c r="AV47"/>
  <c r="AV53" s="1"/>
  <c r="AR47"/>
  <c r="AR53" s="1"/>
  <c r="AN47"/>
  <c r="AN53" s="1"/>
  <c r="AJ47"/>
  <c r="AJ53" s="1"/>
  <c r="AF47"/>
  <c r="AF53" s="1"/>
  <c r="AB47"/>
  <c r="AB53" s="1"/>
  <c r="X47"/>
  <c r="X53" s="1"/>
  <c r="T47"/>
  <c r="T53" s="1"/>
  <c r="P47"/>
  <c r="P53" s="1"/>
  <c r="L47"/>
  <c r="L53" s="1"/>
  <c r="H47"/>
  <c r="H53" s="1"/>
  <c r="D47"/>
  <c r="D53" s="1"/>
  <c r="CQ47"/>
  <c r="CQ53" s="1"/>
  <c r="CM47"/>
  <c r="CM53" s="1"/>
  <c r="CI47"/>
  <c r="CI53" s="1"/>
  <c r="CA47"/>
  <c r="CA53" s="1"/>
  <c r="BW47"/>
  <c r="BW53" s="1"/>
  <c r="BS47"/>
  <c r="BS53" s="1"/>
  <c r="BK47"/>
  <c r="BK53" s="1"/>
  <c r="BG47"/>
  <c r="BG53" s="1"/>
  <c r="BC47"/>
  <c r="BC53" s="1"/>
  <c r="AU47"/>
  <c r="AU53" s="1"/>
  <c r="AQ47"/>
  <c r="AQ53" s="1"/>
  <c r="AM47"/>
  <c r="AM53" s="1"/>
  <c r="AE47"/>
  <c r="AE53" s="1"/>
  <c r="AA47"/>
  <c r="AA53" s="1"/>
  <c r="W47"/>
  <c r="W53" s="1"/>
  <c r="O47"/>
  <c r="O53" s="1"/>
  <c r="K47"/>
  <c r="K53" s="1"/>
  <c r="G47"/>
  <c r="G53" s="1"/>
  <c r="B30" i="63"/>
  <c r="BT30" i="56"/>
  <c r="BZ30" i="52"/>
  <c r="BV30"/>
  <c r="CP30"/>
  <c r="CJ30" i="56"/>
  <c r="CB30"/>
  <c r="CD30" i="52"/>
  <c r="CL30"/>
  <c r="CR30" i="56"/>
  <c r="BP30"/>
  <c r="BX30"/>
  <c r="CF30"/>
  <c r="CN30"/>
  <c r="CR30" i="51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S30" i="64"/>
  <c r="CO30"/>
  <c r="CK30"/>
  <c r="CG30"/>
  <c r="CC30"/>
  <c r="D30" i="56"/>
  <c r="L30"/>
  <c r="T30"/>
  <c r="AB30"/>
  <c r="AJ30"/>
  <c r="AR30"/>
  <c r="AZ30"/>
  <c r="BR30" i="52"/>
  <c r="H30" i="56"/>
  <c r="P30"/>
  <c r="X30"/>
  <c r="X53" s="1"/>
  <c r="AF30"/>
  <c r="AN30"/>
  <c r="AV30"/>
  <c r="BD30"/>
  <c r="BL30"/>
  <c r="BY30" i="64"/>
  <c r="BU30"/>
  <c r="BQ30"/>
  <c r="BM30"/>
  <c r="BI30"/>
  <c r="BE30"/>
  <c r="BA30"/>
  <c r="AW30"/>
  <c r="AS30"/>
  <c r="AO30"/>
  <c r="AK30"/>
  <c r="AG30"/>
  <c r="AC30"/>
  <c r="Y30"/>
  <c r="U30"/>
  <c r="Q30"/>
  <c r="M30"/>
  <c r="I30"/>
  <c r="E30"/>
  <c r="CR30" i="63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62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 i="61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60"/>
  <c r="CS53" s="1"/>
  <c r="CO30"/>
  <c r="CK30"/>
  <c r="CG30"/>
  <c r="CG53" s="1"/>
  <c r="CC30"/>
  <c r="CC53" s="1"/>
  <c r="BY30"/>
  <c r="BY53" s="1"/>
  <c r="BU30"/>
  <c r="BQ30"/>
  <c r="BM30"/>
  <c r="BM53" s="1"/>
  <c r="BI30"/>
  <c r="BE30"/>
  <c r="BA30"/>
  <c r="AW30"/>
  <c r="AW53" s="1"/>
  <c r="AS30"/>
  <c r="AS53" s="1"/>
  <c r="AO30"/>
  <c r="AK30"/>
  <c r="AG30"/>
  <c r="AG53" s="1"/>
  <c r="AC30"/>
  <c r="Y30"/>
  <c r="U30"/>
  <c r="Q30"/>
  <c r="Q53" s="1"/>
  <c r="M30"/>
  <c r="I30"/>
  <c r="E30"/>
  <c r="CR30" i="59"/>
  <c r="CR53" s="1"/>
  <c r="CN30"/>
  <c r="CJ30"/>
  <c r="CF30"/>
  <c r="CF53" s="1"/>
  <c r="CB30"/>
  <c r="BX30"/>
  <c r="BT30"/>
  <c r="BT53" s="1"/>
  <c r="BP30"/>
  <c r="BL30"/>
  <c r="BH30"/>
  <c r="BD30"/>
  <c r="AZ30"/>
  <c r="AV30"/>
  <c r="AR30"/>
  <c r="AN30"/>
  <c r="AN53" s="1"/>
  <c r="AJ30"/>
  <c r="AF30"/>
  <c r="AB30"/>
  <c r="X30"/>
  <c r="T30"/>
  <c r="P30"/>
  <c r="L30"/>
  <c r="H30"/>
  <c r="D30"/>
  <c r="CP30" i="57"/>
  <c r="CL30"/>
  <c r="CH30"/>
  <c r="CD30"/>
  <c r="BZ30"/>
  <c r="BV30"/>
  <c r="BR30"/>
  <c r="BN30"/>
  <c r="BJ30"/>
  <c r="BF30"/>
  <c r="BB30"/>
  <c r="AX30"/>
  <c r="AT30"/>
  <c r="AP30"/>
  <c r="AL30"/>
  <c r="AH30"/>
  <c r="AD30"/>
  <c r="Z30"/>
  <c r="V30"/>
  <c r="R30"/>
  <c r="N30"/>
  <c r="J30"/>
  <c r="F30"/>
  <c r="CS30" i="56"/>
  <c r="CO30"/>
  <c r="CK30"/>
  <c r="CG30"/>
  <c r="CC30"/>
  <c r="BY30"/>
  <c r="BU30"/>
  <c r="BQ30"/>
  <c r="BM30"/>
  <c r="BI30"/>
  <c r="BE30"/>
  <c r="BE53" s="1"/>
  <c r="BA30"/>
  <c r="AW30"/>
  <c r="AS30"/>
  <c r="AO30"/>
  <c r="AK30"/>
  <c r="AG30"/>
  <c r="AC30"/>
  <c r="Y30"/>
  <c r="Y53" s="1"/>
  <c r="U30"/>
  <c r="Q30"/>
  <c r="M30"/>
  <c r="I30"/>
  <c r="E30"/>
  <c r="CR30" i="55"/>
  <c r="CN30"/>
  <c r="CN53" s="1"/>
  <c r="CJ30"/>
  <c r="CF30"/>
  <c r="CB30"/>
  <c r="BX30"/>
  <c r="BT30"/>
  <c r="BP30"/>
  <c r="BL30"/>
  <c r="BH30"/>
  <c r="BH53" s="1"/>
  <c r="BD30"/>
  <c r="AZ30"/>
  <c r="AV30"/>
  <c r="AR30"/>
  <c r="AN30"/>
  <c r="AJ30"/>
  <c r="AF30"/>
  <c r="AB30"/>
  <c r="X30"/>
  <c r="T30"/>
  <c r="P30"/>
  <c r="L30"/>
  <c r="H30"/>
  <c r="D30"/>
  <c r="CP30" i="53"/>
  <c r="CL30"/>
  <c r="CH30"/>
  <c r="CD30"/>
  <c r="BZ30"/>
  <c r="BZ53" s="1"/>
  <c r="BV30"/>
  <c r="BV53" s="1"/>
  <c r="BR30"/>
  <c r="BN30"/>
  <c r="BJ30"/>
  <c r="BF30"/>
  <c r="BB30"/>
  <c r="AX30"/>
  <c r="AT30"/>
  <c r="AT53" s="1"/>
  <c r="AP30"/>
  <c r="AL30"/>
  <c r="AH30"/>
  <c r="AD30"/>
  <c r="Z30"/>
  <c r="V30"/>
  <c r="R30"/>
  <c r="N30"/>
  <c r="J30"/>
  <c r="J53" s="1"/>
  <c r="F30"/>
  <c r="CS30" i="52"/>
  <c r="CO30"/>
  <c r="CK30"/>
  <c r="CG30"/>
  <c r="CC30"/>
  <c r="BY30"/>
  <c r="BU30"/>
  <c r="BQ30"/>
  <c r="BM30"/>
  <c r="CS30" i="51"/>
  <c r="CS53" s="1"/>
  <c r="CO30"/>
  <c r="CK30"/>
  <c r="CG30"/>
  <c r="CC30"/>
  <c r="CC53" s="1"/>
  <c r="BY30"/>
  <c r="BU30"/>
  <c r="BQ30"/>
  <c r="BM30"/>
  <c r="BM53" s="1"/>
  <c r="BI30"/>
  <c r="BE30"/>
  <c r="BE53" s="1"/>
  <c r="BA30"/>
  <c r="AW30"/>
  <c r="AW53" s="1"/>
  <c r="AS30"/>
  <c r="AO30"/>
  <c r="AO53" s="1"/>
  <c r="AK30"/>
  <c r="AG30"/>
  <c r="AG53" s="1"/>
  <c r="AC30"/>
  <c r="Y30"/>
  <c r="Y53" s="1"/>
  <c r="U30"/>
  <c r="Q30"/>
  <c r="Q53" s="1"/>
  <c r="M30"/>
  <c r="I30"/>
  <c r="I53" s="1"/>
  <c r="E30"/>
  <c r="CR30" i="62"/>
  <c r="CN30"/>
  <c r="CJ30"/>
  <c r="CJ53" s="1"/>
  <c r="CF30"/>
  <c r="CB30"/>
  <c r="BX30"/>
  <c r="BT30"/>
  <c r="BP30"/>
  <c r="BL30"/>
  <c r="BH30"/>
  <c r="BD30"/>
  <c r="BD53" s="1"/>
  <c r="AZ30"/>
  <c r="AV30"/>
  <c r="AR30"/>
  <c r="AN30"/>
  <c r="AJ30"/>
  <c r="AF30"/>
  <c r="AB30"/>
  <c r="X30"/>
  <c r="T30"/>
  <c r="P30"/>
  <c r="L30"/>
  <c r="H30"/>
  <c r="D30"/>
  <c r="CQ30" i="61"/>
  <c r="CM30"/>
  <c r="CI30"/>
  <c r="CI53" s="1"/>
  <c r="CE30"/>
  <c r="CA30"/>
  <c r="BW30"/>
  <c r="BS30"/>
  <c r="BO30"/>
  <c r="BK30"/>
  <c r="BG30"/>
  <c r="BC30"/>
  <c r="BC53" s="1"/>
  <c r="AY30"/>
  <c r="AU30"/>
  <c r="AQ30"/>
  <c r="AM30"/>
  <c r="AI30"/>
  <c r="AE30"/>
  <c r="AA30"/>
  <c r="W30"/>
  <c r="S30"/>
  <c r="O30"/>
  <c r="K30"/>
  <c r="G30"/>
  <c r="C30"/>
  <c r="CR30" i="58"/>
  <c r="CN30"/>
  <c r="CJ30"/>
  <c r="CF30"/>
  <c r="CB30"/>
  <c r="BX30"/>
  <c r="BT30"/>
  <c r="BP30"/>
  <c r="BL30"/>
  <c r="BH30"/>
  <c r="BD30"/>
  <c r="AZ30"/>
  <c r="AV30"/>
  <c r="AR30"/>
  <c r="AN30"/>
  <c r="AJ30"/>
  <c r="AF30"/>
  <c r="AB30"/>
  <c r="X30"/>
  <c r="T30"/>
  <c r="P30"/>
  <c r="L30"/>
  <c r="H30"/>
  <c r="D30"/>
  <c r="CQ30" i="57"/>
  <c r="CM30"/>
  <c r="CI30"/>
  <c r="CE30"/>
  <c r="CA30"/>
  <c r="BW30"/>
  <c r="BS30"/>
  <c r="BO30"/>
  <c r="BK30"/>
  <c r="BG30"/>
  <c r="BG53" s="1"/>
  <c r="BC30"/>
  <c r="AY30"/>
  <c r="AU30"/>
  <c r="AQ30"/>
  <c r="AM30"/>
  <c r="AI30"/>
  <c r="AE30"/>
  <c r="AA30"/>
  <c r="AA53" s="1"/>
  <c r="W30"/>
  <c r="S30"/>
  <c r="O30"/>
  <c r="K30"/>
  <c r="G30"/>
  <c r="C30"/>
  <c r="CP30" i="56"/>
  <c r="CL30"/>
  <c r="CH30"/>
  <c r="CD30"/>
  <c r="BZ30"/>
  <c r="BV30"/>
  <c r="BR30"/>
  <c r="BN30"/>
  <c r="BJ30"/>
  <c r="BF30"/>
  <c r="BF53" s="1"/>
  <c r="BB30"/>
  <c r="AX30"/>
  <c r="AT30"/>
  <c r="AP30"/>
  <c r="AL30"/>
  <c r="AH30"/>
  <c r="AD30"/>
  <c r="Z30"/>
  <c r="Z53" s="1"/>
  <c r="V30"/>
  <c r="R30"/>
  <c r="N30"/>
  <c r="J30"/>
  <c r="F30"/>
  <c r="CR30" i="54"/>
  <c r="CN30"/>
  <c r="CJ30"/>
  <c r="CJ53" s="1"/>
  <c r="CF30"/>
  <c r="CF53" s="1"/>
  <c r="CB30"/>
  <c r="CB53" s="1"/>
  <c r="BX30"/>
  <c r="BX53" s="1"/>
  <c r="BT30"/>
  <c r="BT53" s="1"/>
  <c r="BP30"/>
  <c r="BP53" s="1"/>
  <c r="BL30"/>
  <c r="BH30"/>
  <c r="BD30"/>
  <c r="BD53" s="1"/>
  <c r="AZ30"/>
  <c r="AV30"/>
  <c r="AR30"/>
  <c r="AN30"/>
  <c r="AN53" s="1"/>
  <c r="AJ30"/>
  <c r="AJ53" s="1"/>
  <c r="AF30"/>
  <c r="AB30"/>
  <c r="X30"/>
  <c r="X53" s="1"/>
  <c r="T30"/>
  <c r="P30"/>
  <c r="P53" s="1"/>
  <c r="L30"/>
  <c r="L53" s="1"/>
  <c r="H30"/>
  <c r="H53" s="1"/>
  <c r="D30"/>
  <c r="B30" i="51"/>
  <c r="B30" i="55"/>
  <c r="B30" i="54"/>
  <c r="CP47" i="51"/>
  <c r="CP53" s="1"/>
  <c r="CD47"/>
  <c r="CD53" s="1"/>
  <c r="BR47"/>
  <c r="BR53" s="1"/>
  <c r="BF47"/>
  <c r="BF53" s="1"/>
  <c r="AT47"/>
  <c r="AT53" s="1"/>
  <c r="AD47"/>
  <c r="AD53" s="1"/>
  <c r="R47"/>
  <c r="R53" s="1"/>
  <c r="N47"/>
  <c r="N53" s="1"/>
  <c r="CJ47" i="65"/>
  <c r="CJ53" s="1"/>
  <c r="BX47"/>
  <c r="BL47"/>
  <c r="AZ47"/>
  <c r="AN47"/>
  <c r="AB47"/>
  <c r="P47"/>
  <c r="D47"/>
  <c r="CI47" i="64"/>
  <c r="CI53" s="1"/>
  <c r="BW47"/>
  <c r="BW53" s="1"/>
  <c r="BK47"/>
  <c r="BK53" s="1"/>
  <c r="AY47"/>
  <c r="AY53" s="1"/>
  <c r="AQ47"/>
  <c r="AQ53" s="1"/>
  <c r="AI47"/>
  <c r="AI53" s="1"/>
  <c r="W47"/>
  <c r="W53" s="1"/>
  <c r="K47"/>
  <c r="K53" s="1"/>
  <c r="CH47" i="63"/>
  <c r="CH53" s="1"/>
  <c r="BV47"/>
  <c r="BV53" s="1"/>
  <c r="BJ47"/>
  <c r="BJ53" s="1"/>
  <c r="AX47"/>
  <c r="AX53" s="1"/>
  <c r="AL47"/>
  <c r="AL53" s="1"/>
  <c r="Z47"/>
  <c r="Z53" s="1"/>
  <c r="N47"/>
  <c r="N53" s="1"/>
  <c r="CO47" i="62"/>
  <c r="CO53" s="1"/>
  <c r="CG47"/>
  <c r="CG53" s="1"/>
  <c r="BU47"/>
  <c r="BU53" s="1"/>
  <c r="BI47"/>
  <c r="BI53" s="1"/>
  <c r="AW47"/>
  <c r="AW53" s="1"/>
  <c r="AK47"/>
  <c r="AK53" s="1"/>
  <c r="Y47"/>
  <c r="Y53" s="1"/>
  <c r="E47"/>
  <c r="E53" s="1"/>
  <c r="CJ47" i="61"/>
  <c r="CJ53" s="1"/>
  <c r="BX47"/>
  <c r="BX53" s="1"/>
  <c r="BP47"/>
  <c r="BP53" s="1"/>
  <c r="BH47"/>
  <c r="BH53" s="1"/>
  <c r="AV47"/>
  <c r="AV53" s="1"/>
  <c r="AJ47"/>
  <c r="AJ53" s="1"/>
  <c r="X47"/>
  <c r="X53" s="1"/>
  <c r="L47"/>
  <c r="L53" s="1"/>
  <c r="CM47" i="60"/>
  <c r="CM53" s="1"/>
  <c r="CA47"/>
  <c r="CA53" s="1"/>
  <c r="BO47"/>
  <c r="BO53" s="1"/>
  <c r="BC47"/>
  <c r="BC53" s="1"/>
  <c r="AU47"/>
  <c r="AU53" s="1"/>
  <c r="AE47"/>
  <c r="AE53" s="1"/>
  <c r="S47"/>
  <c r="S53" s="1"/>
  <c r="C47"/>
  <c r="C53" s="1"/>
  <c r="CP47" i="59"/>
  <c r="CP53" s="1"/>
  <c r="CD47"/>
  <c r="CD53" s="1"/>
  <c r="BR47"/>
  <c r="BR53" s="1"/>
  <c r="BF47"/>
  <c r="BF53" s="1"/>
  <c r="AT47"/>
  <c r="AT53" s="1"/>
  <c r="AL47"/>
  <c r="AL53" s="1"/>
  <c r="Z47"/>
  <c r="Z53" s="1"/>
  <c r="J47"/>
  <c r="J53" s="1"/>
  <c r="CK47" i="58"/>
  <c r="CK53" s="1"/>
  <c r="BY47"/>
  <c r="BY53" s="1"/>
  <c r="BQ47"/>
  <c r="BQ53" s="1"/>
  <c r="BE47"/>
  <c r="BE53" s="1"/>
  <c r="AS47"/>
  <c r="AS53" s="1"/>
  <c r="AG47"/>
  <c r="AG53" s="1"/>
  <c r="U47"/>
  <c r="U53" s="1"/>
  <c r="E47"/>
  <c r="E53" s="1"/>
  <c r="CR47" i="57"/>
  <c r="CR53" s="1"/>
  <c r="CF47"/>
  <c r="CF53" s="1"/>
  <c r="BT47"/>
  <c r="BT53" s="1"/>
  <c r="BD47"/>
  <c r="BD53" s="1"/>
  <c r="AR47"/>
  <c r="AR53" s="1"/>
  <c r="AF47"/>
  <c r="AF53" s="1"/>
  <c r="L47"/>
  <c r="L53" s="1"/>
  <c r="BO47" i="56"/>
  <c r="BO53" s="1"/>
  <c r="AI47"/>
  <c r="AI53" s="1"/>
  <c r="S47"/>
  <c r="S53" s="1"/>
  <c r="CP47" i="55"/>
  <c r="CP53" s="1"/>
  <c r="CD47"/>
  <c r="CD53" s="1"/>
  <c r="BR47"/>
  <c r="BR53" s="1"/>
  <c r="BJ47"/>
  <c r="BJ53" s="1"/>
  <c r="AX47"/>
  <c r="AX53" s="1"/>
  <c r="AL47"/>
  <c r="AL53" s="1"/>
  <c r="V47"/>
  <c r="V53" s="1"/>
  <c r="F47"/>
  <c r="F53" s="1"/>
  <c r="CL47" i="51"/>
  <c r="CL53" s="1"/>
  <c r="BV47"/>
  <c r="BV53" s="1"/>
  <c r="BJ47"/>
  <c r="BJ53" s="1"/>
  <c r="AX47"/>
  <c r="AX53" s="1"/>
  <c r="AL47"/>
  <c r="AL53" s="1"/>
  <c r="Z47"/>
  <c r="Z53" s="1"/>
  <c r="J47"/>
  <c r="J53" s="1"/>
  <c r="CR47" i="65"/>
  <c r="CR53" s="1"/>
  <c r="CF47"/>
  <c r="CF53" s="1"/>
  <c r="BT47"/>
  <c r="BT53" s="1"/>
  <c r="BH47"/>
  <c r="AV47"/>
  <c r="AJ47"/>
  <c r="X47"/>
  <c r="X53" s="1"/>
  <c r="H47"/>
  <c r="CM47" i="64"/>
  <c r="CM53" s="1"/>
  <c r="CA47"/>
  <c r="CA53" s="1"/>
  <c r="BO47"/>
  <c r="BO53" s="1"/>
  <c r="BC47"/>
  <c r="BC53" s="1"/>
  <c r="AM47"/>
  <c r="AM53" s="1"/>
  <c r="AA47"/>
  <c r="AA53" s="1"/>
  <c r="C47"/>
  <c r="C53" s="1"/>
  <c r="CP47" i="63"/>
  <c r="CP53" s="1"/>
  <c r="CD47"/>
  <c r="CD53" s="1"/>
  <c r="BR47"/>
  <c r="BR53" s="1"/>
  <c r="BB47"/>
  <c r="BB53" s="1"/>
  <c r="AP47"/>
  <c r="AP53" s="1"/>
  <c r="AD47"/>
  <c r="AD53" s="1"/>
  <c r="R47"/>
  <c r="R53" s="1"/>
  <c r="F47"/>
  <c r="F53" s="1"/>
  <c r="CC47" i="62"/>
  <c r="CC53" s="1"/>
  <c r="BM47"/>
  <c r="BM53" s="1"/>
  <c r="BA47"/>
  <c r="BA53" s="1"/>
  <c r="AO47"/>
  <c r="AO53" s="1"/>
  <c r="AC47"/>
  <c r="AC53" s="1"/>
  <c r="Q47"/>
  <c r="Q53" s="1"/>
  <c r="I47"/>
  <c r="I53" s="1"/>
  <c r="CN47" i="61"/>
  <c r="CN53" s="1"/>
  <c r="CB47"/>
  <c r="CB53" s="1"/>
  <c r="BL47"/>
  <c r="BL53" s="1"/>
  <c r="AZ47"/>
  <c r="AZ53" s="1"/>
  <c r="AN47"/>
  <c r="AN53" s="1"/>
  <c r="AB47"/>
  <c r="AB53" s="1"/>
  <c r="P47"/>
  <c r="P53" s="1"/>
  <c r="D47"/>
  <c r="D53" s="1"/>
  <c r="CQ47" i="60"/>
  <c r="CQ53" s="1"/>
  <c r="CE47"/>
  <c r="CE53" s="1"/>
  <c r="BS47"/>
  <c r="BS53" s="1"/>
  <c r="BG47"/>
  <c r="BG53" s="1"/>
  <c r="AM47"/>
  <c r="AM53" s="1"/>
  <c r="W47"/>
  <c r="W53" s="1"/>
  <c r="G47"/>
  <c r="G53" s="1"/>
  <c r="CH47" i="59"/>
  <c r="CH53" s="1"/>
  <c r="BV47"/>
  <c r="BV53" s="1"/>
  <c r="BJ47"/>
  <c r="BJ53" s="1"/>
  <c r="AX47"/>
  <c r="AX53" s="1"/>
  <c r="AH47"/>
  <c r="AH53" s="1"/>
  <c r="V47"/>
  <c r="V53" s="1"/>
  <c r="N47"/>
  <c r="N53" s="1"/>
  <c r="CO47" i="58"/>
  <c r="CO53" s="1"/>
  <c r="CC47"/>
  <c r="CC53" s="1"/>
  <c r="BM47"/>
  <c r="BM53" s="1"/>
  <c r="BA47"/>
  <c r="BA53" s="1"/>
  <c r="AO47"/>
  <c r="AO53" s="1"/>
  <c r="AC47"/>
  <c r="AC53" s="1"/>
  <c r="Q47"/>
  <c r="Q53" s="1"/>
  <c r="I47"/>
  <c r="I53" s="1"/>
  <c r="CN47" i="57"/>
  <c r="CN53" s="1"/>
  <c r="CB47"/>
  <c r="CB53" s="1"/>
  <c r="BP47"/>
  <c r="BP53" s="1"/>
  <c r="BH47"/>
  <c r="BH53" s="1"/>
  <c r="AV47"/>
  <c r="AV53" s="1"/>
  <c r="AJ47"/>
  <c r="AJ53" s="1"/>
  <c r="T47"/>
  <c r="T53" s="1"/>
  <c r="CE47" i="56"/>
  <c r="CE53" s="1"/>
  <c r="AY47"/>
  <c r="AY53" s="1"/>
  <c r="AA47"/>
  <c r="AA53" s="1"/>
  <c r="K47"/>
  <c r="K53" s="1"/>
  <c r="CL47" i="55"/>
  <c r="CL53" s="1"/>
  <c r="BV47"/>
  <c r="BV53" s="1"/>
  <c r="BF47"/>
  <c r="BF53" s="1"/>
  <c r="AP47"/>
  <c r="AP53" s="1"/>
  <c r="AD47"/>
  <c r="AD53" s="1"/>
  <c r="R47"/>
  <c r="R53" s="1"/>
  <c r="J47"/>
  <c r="J53" s="1"/>
  <c r="CH47" i="51"/>
  <c r="CH53" s="1"/>
  <c r="BZ47"/>
  <c r="BZ53" s="1"/>
  <c r="BN47"/>
  <c r="BN53" s="1"/>
  <c r="BB47"/>
  <c r="BB53" s="1"/>
  <c r="AP47"/>
  <c r="AP53" s="1"/>
  <c r="AH47"/>
  <c r="AH53" s="1"/>
  <c r="V47"/>
  <c r="V53" s="1"/>
  <c r="F47"/>
  <c r="F53" s="1"/>
  <c r="CN47" i="65"/>
  <c r="CB47"/>
  <c r="CB53" s="1"/>
  <c r="BP47"/>
  <c r="BD47"/>
  <c r="AR47"/>
  <c r="AF47"/>
  <c r="T47"/>
  <c r="L47"/>
  <c r="CQ47" i="64"/>
  <c r="CQ53" s="1"/>
  <c r="CE47"/>
  <c r="CE53" s="1"/>
  <c r="BS47"/>
  <c r="BS53" s="1"/>
  <c r="BG47"/>
  <c r="BG53" s="1"/>
  <c r="AU47"/>
  <c r="AU53" s="1"/>
  <c r="AE47"/>
  <c r="AE53" s="1"/>
  <c r="S47"/>
  <c r="S53" s="1"/>
  <c r="G47"/>
  <c r="G53" s="1"/>
  <c r="CL47" i="63"/>
  <c r="CL53" s="1"/>
  <c r="BZ47"/>
  <c r="BZ53" s="1"/>
  <c r="BN47"/>
  <c r="BN53" s="1"/>
  <c r="BF47"/>
  <c r="BF53" s="1"/>
  <c r="AT47"/>
  <c r="AT53" s="1"/>
  <c r="AH47"/>
  <c r="AH53" s="1"/>
  <c r="V47"/>
  <c r="V53" s="1"/>
  <c r="J47"/>
  <c r="J53" s="1"/>
  <c r="CK47" i="62"/>
  <c r="CK53" s="1"/>
  <c r="BY47"/>
  <c r="BY53" s="1"/>
  <c r="BQ47"/>
  <c r="BQ53" s="1"/>
  <c r="BE47"/>
  <c r="BE53" s="1"/>
  <c r="AS47"/>
  <c r="AS53" s="1"/>
  <c r="AG47"/>
  <c r="AG53" s="1"/>
  <c r="U47"/>
  <c r="U53" s="1"/>
  <c r="M47"/>
  <c r="M53" s="1"/>
  <c r="CR47" i="61"/>
  <c r="CR53" s="1"/>
  <c r="CF47"/>
  <c r="CF53" s="1"/>
  <c r="BT47"/>
  <c r="BT53" s="1"/>
  <c r="BD47"/>
  <c r="BD53" s="1"/>
  <c r="AR47"/>
  <c r="AR53" s="1"/>
  <c r="AF47"/>
  <c r="AF53" s="1"/>
  <c r="T47"/>
  <c r="T53" s="1"/>
  <c r="H47"/>
  <c r="H53" s="1"/>
  <c r="CI47" i="60"/>
  <c r="CI53" s="1"/>
  <c r="BW47"/>
  <c r="BW53" s="1"/>
  <c r="BK47"/>
  <c r="BK53" s="1"/>
  <c r="AY47"/>
  <c r="AY53" s="1"/>
  <c r="AQ47"/>
  <c r="AQ53" s="1"/>
  <c r="AA47"/>
  <c r="AA53" s="1"/>
  <c r="O47"/>
  <c r="O53" s="1"/>
  <c r="K47"/>
  <c r="K53" s="1"/>
  <c r="CL47" i="59"/>
  <c r="CL53" s="1"/>
  <c r="BZ47"/>
  <c r="BZ53" s="1"/>
  <c r="BN47"/>
  <c r="BN53" s="1"/>
  <c r="BB47"/>
  <c r="BB53" s="1"/>
  <c r="AP47"/>
  <c r="AP53" s="1"/>
  <c r="AD47"/>
  <c r="AD53" s="1"/>
  <c r="R47"/>
  <c r="R53" s="1"/>
  <c r="F47"/>
  <c r="F53" s="1"/>
  <c r="CS47" i="58"/>
  <c r="CS53" s="1"/>
  <c r="CG47"/>
  <c r="CG53" s="1"/>
  <c r="BU47"/>
  <c r="BU53" s="1"/>
  <c r="BI47"/>
  <c r="BI53" s="1"/>
  <c r="AW47"/>
  <c r="AW53" s="1"/>
  <c r="AK47"/>
  <c r="AK53" s="1"/>
  <c r="Y47"/>
  <c r="Y53" s="1"/>
  <c r="M47"/>
  <c r="M53" s="1"/>
  <c r="CJ47" i="57"/>
  <c r="CJ53" s="1"/>
  <c r="BX47"/>
  <c r="BX53" s="1"/>
  <c r="BL47"/>
  <c r="BL53" s="1"/>
  <c r="AZ47"/>
  <c r="AZ53" s="1"/>
  <c r="AN47"/>
  <c r="AN53" s="1"/>
  <c r="AB47"/>
  <c r="AB53" s="1"/>
  <c r="D47"/>
  <c r="D53" s="1"/>
  <c r="CM47" i="56"/>
  <c r="CM53" s="1"/>
  <c r="BW47"/>
  <c r="BW53" s="1"/>
  <c r="BG47"/>
  <c r="BG53" s="1"/>
  <c r="AQ47"/>
  <c r="AQ53" s="1"/>
  <c r="C47"/>
  <c r="C53" s="1"/>
  <c r="CH47" i="55"/>
  <c r="CH53" s="1"/>
  <c r="BZ47"/>
  <c r="BZ53" s="1"/>
  <c r="BN47"/>
  <c r="BN53" s="1"/>
  <c r="BB47"/>
  <c r="BB53" s="1"/>
  <c r="AT47"/>
  <c r="AT53" s="1"/>
  <c r="AH47"/>
  <c r="AH53" s="1"/>
  <c r="Z47"/>
  <c r="Z53" s="1"/>
  <c r="N47"/>
  <c r="N53" s="1"/>
  <c r="CK47" i="65"/>
  <c r="BA47"/>
  <c r="AO47"/>
  <c r="AC47"/>
  <c r="Q47"/>
  <c r="CP47" i="64"/>
  <c r="CP53" s="1"/>
  <c r="CL47"/>
  <c r="CL53" s="1"/>
  <c r="CH47"/>
  <c r="CH53" s="1"/>
  <c r="CD47"/>
  <c r="CD53" s="1"/>
  <c r="BZ47"/>
  <c r="BZ53" s="1"/>
  <c r="BV47"/>
  <c r="BV53" s="1"/>
  <c r="BR47"/>
  <c r="BR53" s="1"/>
  <c r="BN47"/>
  <c r="BN53" s="1"/>
  <c r="BJ47"/>
  <c r="BJ53" s="1"/>
  <c r="BF47"/>
  <c r="BF53" s="1"/>
  <c r="BB47"/>
  <c r="BB53" s="1"/>
  <c r="AX47"/>
  <c r="AX53" s="1"/>
  <c r="AT47"/>
  <c r="AT53" s="1"/>
  <c r="AP47"/>
  <c r="AP53" s="1"/>
  <c r="AL47"/>
  <c r="AL53" s="1"/>
  <c r="AH47"/>
  <c r="AH53" s="1"/>
  <c r="AD47"/>
  <c r="AD53" s="1"/>
  <c r="Z47"/>
  <c r="Z53" s="1"/>
  <c r="V47"/>
  <c r="V53" s="1"/>
  <c r="R47"/>
  <c r="R53" s="1"/>
  <c r="N47"/>
  <c r="N53" s="1"/>
  <c r="J47"/>
  <c r="J53" s="1"/>
  <c r="F47"/>
  <c r="F53" s="1"/>
  <c r="BR47" i="65"/>
  <c r="BF47"/>
  <c r="AT47"/>
  <c r="F47"/>
  <c r="CD47"/>
  <c r="BN47"/>
  <c r="AX47"/>
  <c r="AH47"/>
  <c r="R47"/>
  <c r="CO47"/>
  <c r="BY47"/>
  <c r="B47" i="61"/>
  <c r="B47" i="65"/>
  <c r="B47" i="64"/>
  <c r="BD30" i="65"/>
  <c r="BM30"/>
  <c r="H30"/>
  <c r="AN30"/>
  <c r="AN53" s="1"/>
  <c r="BL30"/>
  <c r="BX30"/>
  <c r="CN30"/>
  <c r="CQ47"/>
  <c r="CM47"/>
  <c r="CI47"/>
  <c r="CE47"/>
  <c r="CA47"/>
  <c r="BW47"/>
  <c r="BS47"/>
  <c r="BO47"/>
  <c r="BK47"/>
  <c r="BG47"/>
  <c r="BC47"/>
  <c r="AY47"/>
  <c r="AU47"/>
  <c r="AQ47"/>
  <c r="AM47"/>
  <c r="AI47"/>
  <c r="AE47"/>
  <c r="AA47"/>
  <c r="W47"/>
  <c r="S47"/>
  <c r="O47"/>
  <c r="K47"/>
  <c r="G47"/>
  <c r="C47"/>
  <c r="B30" i="60"/>
  <c r="B30" i="56"/>
  <c r="B30" i="52"/>
  <c r="P30" i="65"/>
  <c r="AF30"/>
  <c r="AV30"/>
  <c r="Q30"/>
  <c r="AG30"/>
  <c r="AW30"/>
  <c r="B30" i="64"/>
  <c r="E30" i="65"/>
  <c r="M30"/>
  <c r="U30"/>
  <c r="AC30"/>
  <c r="AK30"/>
  <c r="AS30"/>
  <c r="AS53" s="1"/>
  <c r="BA30"/>
  <c r="BA53" s="1"/>
  <c r="BI30"/>
  <c r="BQ30"/>
  <c r="CQ30"/>
  <c r="CM30"/>
  <c r="CI30"/>
  <c r="CE30"/>
  <c r="CA30"/>
  <c r="BW30"/>
  <c r="BS30"/>
  <c r="BO30"/>
  <c r="BK30"/>
  <c r="BG30"/>
  <c r="BC30"/>
  <c r="AY30"/>
  <c r="AU30"/>
  <c r="AQ30"/>
  <c r="AM30"/>
  <c r="AI30"/>
  <c r="AE30"/>
  <c r="AA30"/>
  <c r="W30"/>
  <c r="S30"/>
  <c r="O30"/>
  <c r="K30"/>
  <c r="G30"/>
  <c r="C30"/>
  <c r="CP30"/>
  <c r="CL30"/>
  <c r="CH30"/>
  <c r="CD30"/>
  <c r="BZ30"/>
  <c r="BV30"/>
  <c r="BR30"/>
  <c r="BN30"/>
  <c r="BJ30"/>
  <c r="BF30"/>
  <c r="BF53" s="1"/>
  <c r="BB30"/>
  <c r="AX30"/>
  <c r="AT30"/>
  <c r="AP30"/>
  <c r="AP53" s="1"/>
  <c r="AL30"/>
  <c r="AH30"/>
  <c r="AD30"/>
  <c r="AD53" s="1"/>
  <c r="Z30"/>
  <c r="V30"/>
  <c r="R30"/>
  <c r="N30"/>
  <c r="J30"/>
  <c r="F30"/>
  <c r="D30"/>
  <c r="L30"/>
  <c r="T30"/>
  <c r="AB30"/>
  <c r="AJ30"/>
  <c r="AR30"/>
  <c r="AZ30"/>
  <c r="AZ53" s="1"/>
  <c r="BH30"/>
  <c r="BP30"/>
  <c r="B30"/>
  <c r="B30" i="62"/>
  <c r="W53" i="61" l="1"/>
  <c r="X53" i="62"/>
  <c r="CK53" i="56"/>
  <c r="CL53" i="57"/>
  <c r="AB53" i="55"/>
  <c r="AV53" i="54"/>
  <c r="AR53"/>
  <c r="N53" i="53"/>
  <c r="T53" i="59"/>
  <c r="U53" i="60"/>
  <c r="CL53" i="65"/>
  <c r="CL53" i="56"/>
  <c r="CM53" i="57"/>
  <c r="M53" i="60"/>
  <c r="D53" i="54"/>
  <c r="D53" i="59"/>
  <c r="BA53" i="60"/>
  <c r="AR53" i="65"/>
  <c r="AP53" i="53"/>
  <c r="CJ53" i="56"/>
  <c r="AB53" i="54"/>
  <c r="BH53"/>
  <c r="CN53"/>
  <c r="AD53" i="53"/>
  <c r="BJ53"/>
  <c r="CP53"/>
  <c r="E53" i="60"/>
  <c r="AK53"/>
  <c r="BQ53"/>
  <c r="P53" i="56"/>
  <c r="BV53" i="52"/>
  <c r="F53" i="53"/>
  <c r="AL53"/>
  <c r="BR53"/>
  <c r="V53" i="57"/>
  <c r="BB53"/>
  <c r="BA53" i="51"/>
  <c r="AB53"/>
  <c r="BH53"/>
  <c r="CN53"/>
  <c r="BU53" i="52"/>
  <c r="BD53" i="56"/>
  <c r="AG53" i="65"/>
  <c r="V53" i="61"/>
  <c r="BB53"/>
  <c r="CH53"/>
  <c r="W53" i="62"/>
  <c r="BC53"/>
  <c r="CI53"/>
  <c r="X53" i="63"/>
  <c r="BD53"/>
  <c r="CJ53"/>
  <c r="Y53" i="64"/>
  <c r="BE53"/>
  <c r="CK53"/>
  <c r="P53" i="59"/>
  <c r="AW53" i="65"/>
  <c r="AH53" i="61"/>
  <c r="BN53"/>
  <c r="AV53" i="59"/>
  <c r="CB53"/>
  <c r="D53" i="58"/>
  <c r="AJ53"/>
  <c r="BP53"/>
  <c r="L53"/>
  <c r="AR53"/>
  <c r="BX53"/>
  <c r="P53"/>
  <c r="AV53"/>
  <c r="CB53"/>
  <c r="BQ53" i="64"/>
  <c r="AK53"/>
  <c r="E53"/>
  <c r="D53" i="63"/>
  <c r="AJ53"/>
  <c r="BP53"/>
  <c r="C53" i="62"/>
  <c r="AI53"/>
  <c r="BO53"/>
  <c r="M53" i="51"/>
  <c r="L53" i="65"/>
  <c r="BJ53"/>
  <c r="AF53" i="58"/>
  <c r="BL53"/>
  <c r="CR53"/>
  <c r="I53" i="64"/>
  <c r="AO53"/>
  <c r="BU53"/>
  <c r="F53" i="57"/>
  <c r="H53" i="56"/>
  <c r="G53" i="61"/>
  <c r="AM53"/>
  <c r="BS53"/>
  <c r="H53" i="62"/>
  <c r="AN53"/>
  <c r="BT53"/>
  <c r="I53" i="56"/>
  <c r="AO53"/>
  <c r="BU53"/>
  <c r="AL53" i="57"/>
  <c r="AR53" i="51"/>
  <c r="J53" i="65"/>
  <c r="BV53"/>
  <c r="K53" i="57"/>
  <c r="AQ53"/>
  <c r="K53" i="61"/>
  <c r="AQ53"/>
  <c r="BW53"/>
  <c r="L53" i="62"/>
  <c r="AR53"/>
  <c r="BX53"/>
  <c r="BY53" i="51"/>
  <c r="L53" i="55"/>
  <c r="AR53"/>
  <c r="BX53"/>
  <c r="M53" i="56"/>
  <c r="AS53"/>
  <c r="BY53"/>
  <c r="BR53" i="57"/>
  <c r="L53" i="51"/>
  <c r="N53" i="65"/>
  <c r="N53" i="56"/>
  <c r="AT53"/>
  <c r="BZ53"/>
  <c r="O53" i="57"/>
  <c r="AU53"/>
  <c r="CA53"/>
  <c r="P53" i="55"/>
  <c r="AV53"/>
  <c r="CB53"/>
  <c r="BX53" i="51"/>
  <c r="T53" i="58"/>
  <c r="AZ53"/>
  <c r="CF53"/>
  <c r="U53" i="51"/>
  <c r="BM53" i="52"/>
  <c r="BR53" i="65"/>
  <c r="N53" i="61"/>
  <c r="AT53"/>
  <c r="BZ53"/>
  <c r="O53" i="62"/>
  <c r="AU53"/>
  <c r="CA53"/>
  <c r="P53" i="63"/>
  <c r="AV53"/>
  <c r="CB53"/>
  <c r="Q53" i="64"/>
  <c r="AW53"/>
  <c r="CC53"/>
  <c r="CT47" i="54"/>
  <c r="CS53" i="52"/>
  <c r="AS53" i="51"/>
  <c r="N53" i="57"/>
  <c r="AT53"/>
  <c r="BZ53"/>
  <c r="T53" i="51"/>
  <c r="AZ53"/>
  <c r="CF53"/>
  <c r="AK53"/>
  <c r="BZ53" i="65"/>
  <c r="CN53"/>
  <c r="O53" i="61"/>
  <c r="AU53"/>
  <c r="CA53"/>
  <c r="P53" i="62"/>
  <c r="AV53"/>
  <c r="CB53"/>
  <c r="Q53" i="56"/>
  <c r="AW53"/>
  <c r="CC53"/>
  <c r="AV53"/>
  <c r="X53" i="51"/>
  <c r="BD53"/>
  <c r="CJ53"/>
  <c r="AJ53" i="65"/>
  <c r="CT47" i="61"/>
  <c r="R53" i="56"/>
  <c r="AX53"/>
  <c r="CD53"/>
  <c r="S53" i="57"/>
  <c r="AY53"/>
  <c r="CE53"/>
  <c r="T53" i="55"/>
  <c r="AZ53"/>
  <c r="CF53"/>
  <c r="U53" i="56"/>
  <c r="BA53"/>
  <c r="CG53"/>
  <c r="CH53" i="57"/>
  <c r="CT47" i="62"/>
  <c r="V53" i="65"/>
  <c r="CK53" i="51"/>
  <c r="CB53" i="56"/>
  <c r="BM53" i="65"/>
  <c r="R53"/>
  <c r="AB53"/>
  <c r="U53"/>
  <c r="AB53" i="58"/>
  <c r="BH53"/>
  <c r="CN53"/>
  <c r="CO53" i="51"/>
  <c r="AF53" i="59"/>
  <c r="BL53"/>
  <c r="CC53" i="52"/>
  <c r="AA53" i="62"/>
  <c r="AB53" i="63"/>
  <c r="CN53"/>
  <c r="CO53" i="64"/>
  <c r="CD53" i="52"/>
  <c r="BB53" i="65"/>
  <c r="W53"/>
  <c r="BC53"/>
  <c r="CI53"/>
  <c r="AC53"/>
  <c r="AV53"/>
  <c r="X53" i="58"/>
  <c r="BD53"/>
  <c r="CJ53"/>
  <c r="Z53" i="57"/>
  <c r="BF53"/>
  <c r="AB53" i="59"/>
  <c r="BH53"/>
  <c r="AD53" i="61"/>
  <c r="BJ53"/>
  <c r="CP53"/>
  <c r="AE53" i="62"/>
  <c r="BK53"/>
  <c r="CQ53"/>
  <c r="AF53" i="63"/>
  <c r="BL53"/>
  <c r="CR53"/>
  <c r="AG53" i="64"/>
  <c r="BM53"/>
  <c r="AB53" i="56"/>
  <c r="CS53" i="64"/>
  <c r="AF53" i="51"/>
  <c r="BL53"/>
  <c r="CR53"/>
  <c r="BJ53" i="52"/>
  <c r="AD53"/>
  <c r="AK53" i="65"/>
  <c r="BF53" i="61"/>
  <c r="CM53" i="62"/>
  <c r="BI53" i="64"/>
  <c r="AA53" i="61"/>
  <c r="CM53"/>
  <c r="CN53" i="62"/>
  <c r="BI53" i="56"/>
  <c r="BJ53" i="57"/>
  <c r="CN53" i="56"/>
  <c r="CP53" i="65"/>
  <c r="AE53"/>
  <c r="BK53"/>
  <c r="CQ53"/>
  <c r="M53"/>
  <c r="AD53" i="56"/>
  <c r="BJ53"/>
  <c r="CP53"/>
  <c r="AE53" i="57"/>
  <c r="BK53"/>
  <c r="CQ53"/>
  <c r="AE53" i="61"/>
  <c r="BK53"/>
  <c r="CQ53"/>
  <c r="AF53" i="62"/>
  <c r="BL53"/>
  <c r="CR53"/>
  <c r="CO53" i="52"/>
  <c r="AF53" i="55"/>
  <c r="BL53"/>
  <c r="CR53"/>
  <c r="AG53" i="56"/>
  <c r="BM53"/>
  <c r="CS53"/>
  <c r="L53"/>
  <c r="H53" i="51"/>
  <c r="AN53"/>
  <c r="BT53"/>
  <c r="BY53" i="52"/>
  <c r="CD53" i="65"/>
  <c r="CL53" i="61"/>
  <c r="BH53" i="63"/>
  <c r="AB53" i="62"/>
  <c r="BI53" i="51"/>
  <c r="AC53" i="56"/>
  <c r="AD53" i="57"/>
  <c r="D53" i="51"/>
  <c r="BP53"/>
  <c r="D53" i="65"/>
  <c r="AH53" i="56"/>
  <c r="BN53"/>
  <c r="C53" i="57"/>
  <c r="AI53"/>
  <c r="BO53"/>
  <c r="C53" i="61"/>
  <c r="AI53"/>
  <c r="BO53"/>
  <c r="D53" i="62"/>
  <c r="AJ53"/>
  <c r="BP53"/>
  <c r="E53" i="51"/>
  <c r="BQ53"/>
  <c r="D53" i="55"/>
  <c r="AJ53"/>
  <c r="BP53"/>
  <c r="E53" i="56"/>
  <c r="AK53"/>
  <c r="BQ53"/>
  <c r="H53" i="59"/>
  <c r="J53" i="61"/>
  <c r="AP53"/>
  <c r="BV53"/>
  <c r="K53" i="62"/>
  <c r="AQ53"/>
  <c r="BW53"/>
  <c r="L53" i="63"/>
  <c r="AR53"/>
  <c r="BX53"/>
  <c r="M53" i="64"/>
  <c r="AS53"/>
  <c r="BY53"/>
  <c r="D53" i="56"/>
  <c r="CD53" i="57"/>
  <c r="Z53" i="61"/>
  <c r="BG53" i="62"/>
  <c r="AC53" i="64"/>
  <c r="AF53" i="65"/>
  <c r="BG53" i="61"/>
  <c r="BH53" i="62"/>
  <c r="CO53" i="56"/>
  <c r="CP53" i="57"/>
  <c r="AJ53" i="51"/>
  <c r="E53" i="65"/>
  <c r="AL53"/>
  <c r="BI53"/>
  <c r="F53" i="56"/>
  <c r="AL53"/>
  <c r="BR53"/>
  <c r="G53" i="57"/>
  <c r="AM53"/>
  <c r="BS53"/>
  <c r="H53" i="58"/>
  <c r="AN53"/>
  <c r="BT53"/>
  <c r="BU53" i="51"/>
  <c r="H53" i="55"/>
  <c r="AN53"/>
  <c r="BT53"/>
  <c r="J53" i="57"/>
  <c r="AP53"/>
  <c r="BV53"/>
  <c r="L53" i="59"/>
  <c r="AR53"/>
  <c r="BX53"/>
  <c r="BL53" i="56"/>
  <c r="AO53" i="52"/>
  <c r="I53"/>
  <c r="CT47" i="55"/>
  <c r="CT47" i="53"/>
  <c r="CT47" i="56"/>
  <c r="CT47" i="57"/>
  <c r="CT47" i="63"/>
  <c r="CT47" i="58"/>
  <c r="CT47" i="59"/>
  <c r="CT47" i="64"/>
  <c r="CT47" i="51"/>
  <c r="CT47" i="60"/>
  <c r="CT47" i="65"/>
  <c r="CT47" i="52"/>
  <c r="CT30" i="60"/>
  <c r="CT31" i="52"/>
  <c r="CT30" i="57"/>
  <c r="CT30" i="59"/>
  <c r="CT30" i="54"/>
  <c r="CT30" i="63"/>
  <c r="CT30" i="53"/>
  <c r="CT30" i="55"/>
  <c r="CT30" i="61"/>
  <c r="CT30" i="51"/>
  <c r="CT30" i="58"/>
  <c r="CT30" i="62"/>
  <c r="CT30" i="64"/>
  <c r="CT30" i="56"/>
  <c r="H53" i="65"/>
  <c r="AX53"/>
  <c r="S53"/>
  <c r="AY53"/>
  <c r="CE53"/>
  <c r="CR53" i="64"/>
  <c r="BD53"/>
  <c r="CO53" i="63"/>
  <c r="AC53"/>
  <c r="S53" i="61"/>
  <c r="AY53"/>
  <c r="CE53"/>
  <c r="T53" i="62"/>
  <c r="AZ53"/>
  <c r="CF53"/>
  <c r="CG53" i="51"/>
  <c r="BQ53" i="52"/>
  <c r="BR53"/>
  <c r="CH53" i="65"/>
  <c r="P53"/>
  <c r="V53" i="56"/>
  <c r="BB53"/>
  <c r="CH53"/>
  <c r="W53" i="57"/>
  <c r="BC53"/>
  <c r="CI53"/>
  <c r="R53" i="61"/>
  <c r="AX53"/>
  <c r="CD53"/>
  <c r="S53" i="62"/>
  <c r="AY53"/>
  <c r="CE53"/>
  <c r="T53" i="63"/>
  <c r="AZ53"/>
  <c r="CF53"/>
  <c r="U53" i="64"/>
  <c r="BA53"/>
  <c r="P53" i="51"/>
  <c r="AV53"/>
  <c r="CB53"/>
  <c r="CF53" i="56"/>
  <c r="CG53" i="65"/>
  <c r="P53" i="64"/>
  <c r="Z53" i="65"/>
  <c r="AA53"/>
  <c r="BG53"/>
  <c r="AC53" i="51"/>
  <c r="R53" i="57"/>
  <c r="AX53"/>
  <c r="AZ53" i="56"/>
  <c r="CG53" i="64"/>
  <c r="AF53" i="54"/>
  <c r="BL53"/>
  <c r="CR53"/>
  <c r="X53" i="55"/>
  <c r="BD53"/>
  <c r="CJ53"/>
  <c r="BQ53" i="65"/>
  <c r="AJ53" i="59"/>
  <c r="BP53"/>
  <c r="T53" i="56"/>
  <c r="AT53" i="65"/>
  <c r="O53"/>
  <c r="AU53"/>
  <c r="CA53"/>
  <c r="AH53" i="53"/>
  <c r="BN53"/>
  <c r="I53" i="60"/>
  <c r="AO53"/>
  <c r="BU53"/>
  <c r="X53" i="64"/>
  <c r="T53" i="65"/>
  <c r="CM53"/>
  <c r="AZ53" i="59"/>
  <c r="BX53" i="56"/>
  <c r="CP53" i="52"/>
  <c r="CC53" i="65"/>
  <c r="CJ53" i="64"/>
  <c r="R53" i="53"/>
  <c r="AX53"/>
  <c r="CD53"/>
  <c r="X53" i="59"/>
  <c r="BD53"/>
  <c r="CJ53"/>
  <c r="Y53" i="60"/>
  <c r="BE53"/>
  <c r="CK53"/>
  <c r="AN53" i="56"/>
  <c r="AR53"/>
  <c r="BP53"/>
  <c r="BD53" i="65"/>
  <c r="C53"/>
  <c r="AI53"/>
  <c r="BO53"/>
  <c r="CN53" i="59"/>
  <c r="AC53" i="60"/>
  <c r="BI53"/>
  <c r="CO53"/>
  <c r="BZ53" i="52"/>
  <c r="K53" i="65"/>
  <c r="AQ53"/>
  <c r="BW53"/>
  <c r="J53" i="56"/>
  <c r="AP53"/>
  <c r="BV53"/>
  <c r="BW53" i="57"/>
  <c r="AH53"/>
  <c r="BN53"/>
  <c r="F53" i="61"/>
  <c r="AL53"/>
  <c r="BR53"/>
  <c r="G53" i="62"/>
  <c r="AM53"/>
  <c r="BS53"/>
  <c r="H53" i="63"/>
  <c r="AN53"/>
  <c r="BT53"/>
  <c r="AT53" i="52"/>
  <c r="AB53" i="64"/>
  <c r="T53" i="54"/>
  <c r="AZ53"/>
  <c r="BB53" i="52"/>
  <c r="CN53" i="64"/>
  <c r="R53" i="60"/>
  <c r="B53" i="56"/>
  <c r="BP53" i="65"/>
  <c r="AH53"/>
  <c r="BN53"/>
  <c r="Q53"/>
  <c r="B53" i="60"/>
  <c r="BX53" i="65"/>
  <c r="B53" i="51"/>
  <c r="CG53" i="52"/>
  <c r="V53" i="53"/>
  <c r="BB53"/>
  <c r="CH53"/>
  <c r="AF53" i="56"/>
  <c r="AJ53"/>
  <c r="CR53"/>
  <c r="C53" i="54"/>
  <c r="BU53" i="65"/>
  <c r="BX53" i="64"/>
  <c r="AN53"/>
  <c r="BH53" i="56"/>
  <c r="V53" i="52"/>
  <c r="AW53"/>
  <c r="Q53"/>
  <c r="BF53" i="60"/>
  <c r="CE53" i="53"/>
  <c r="S53"/>
  <c r="BI53" i="63"/>
  <c r="B53" i="59"/>
  <c r="AG53"/>
  <c r="B53" i="65"/>
  <c r="BH53"/>
  <c r="F53"/>
  <c r="G53"/>
  <c r="AM53"/>
  <c r="BS53"/>
  <c r="BL53"/>
  <c r="Y53" i="52"/>
  <c r="CK53"/>
  <c r="Z53" i="53"/>
  <c r="BF53"/>
  <c r="CL53"/>
  <c r="CL53" i="52"/>
  <c r="BT53" i="56"/>
  <c r="AO53" i="65"/>
  <c r="BT53" i="64"/>
  <c r="AJ53"/>
  <c r="D53"/>
  <c r="AX53" i="52"/>
  <c r="R53"/>
  <c r="AX53" i="60"/>
  <c r="BW53" i="53"/>
  <c r="K53"/>
  <c r="BA53" i="63"/>
  <c r="CK53" i="59"/>
  <c r="Y53"/>
  <c r="B53" i="63"/>
  <c r="Y53" i="65"/>
  <c r="BP53" i="64"/>
  <c r="AF53"/>
  <c r="N53" i="52"/>
  <c r="AP53" i="60"/>
  <c r="BO53" i="53"/>
  <c r="C53"/>
  <c r="AS53" i="63"/>
  <c r="CC53" i="59"/>
  <c r="Q53"/>
  <c r="B53" i="64"/>
  <c r="CO53" i="65"/>
  <c r="I53"/>
  <c r="BL53" i="64"/>
  <c r="CB53"/>
  <c r="AP53" i="52"/>
  <c r="J53"/>
  <c r="AK53"/>
  <c r="AH53" i="60"/>
  <c r="BG53" i="53"/>
  <c r="AK53" i="63"/>
  <c r="BU53" i="59"/>
  <c r="I53"/>
  <c r="CS53"/>
  <c r="CK53" i="65"/>
  <c r="T53" i="64"/>
  <c r="CS53" i="65"/>
  <c r="AL53" i="52"/>
  <c r="F53"/>
  <c r="AG53"/>
  <c r="BE30" i="65"/>
  <c r="BE53" s="1"/>
  <c r="Z53" i="60"/>
  <c r="AY53" i="53"/>
  <c r="BM53" i="59"/>
  <c r="AZ53" i="64"/>
  <c r="BN53" i="52"/>
  <c r="AH53"/>
  <c r="BI53"/>
  <c r="AC53"/>
  <c r="CL53" i="60"/>
  <c r="AQ53" i="53"/>
  <c r="CG53" i="63"/>
  <c r="U53"/>
  <c r="BE53" i="59"/>
  <c r="B53" i="52"/>
  <c r="B53" i="54"/>
  <c r="AV53" i="64"/>
  <c r="L53"/>
  <c r="BE53" i="52"/>
  <c r="CD53" i="60"/>
  <c r="J53"/>
  <c r="AI53" i="53"/>
  <c r="BY53" i="63"/>
  <c r="M53"/>
  <c r="AW53" i="59"/>
  <c r="B53" i="62"/>
  <c r="B53" i="55"/>
  <c r="BY53" i="65"/>
  <c r="CF53" i="64"/>
  <c r="AR53"/>
  <c r="H53"/>
  <c r="BF53" i="52"/>
  <c r="Z53"/>
  <c r="U53"/>
  <c r="BV53" i="60"/>
  <c r="CM53" i="53"/>
  <c r="AA53"/>
  <c r="BQ53" i="63"/>
  <c r="E53"/>
  <c r="AO53" i="59"/>
  <c r="B53" i="53"/>
  <c r="B53" i="61"/>
  <c r="B53" i="58"/>
  <c r="B53" i="57"/>
  <c r="AS30" i="52"/>
  <c r="AS53" s="1"/>
  <c r="BA30"/>
  <c r="BA53" s="1"/>
  <c r="M30"/>
  <c r="M53" s="1"/>
  <c r="E30"/>
  <c r="E53" s="1"/>
  <c r="CT53" i="58" l="1"/>
  <c r="CT53" i="54"/>
  <c r="CT53" i="53"/>
  <c r="CT53" i="60"/>
  <c r="CT30" i="52"/>
  <c r="CT53" i="65"/>
  <c r="CT53" i="52"/>
  <c r="CT53" i="64"/>
  <c r="CT53" i="59"/>
  <c r="CT30" i="65"/>
  <c r="CT53" i="55"/>
  <c r="CT53" i="56"/>
  <c r="CT53" i="57"/>
  <c r="CT53" i="61"/>
  <c r="CT53" i="62"/>
  <c r="CT53" i="63"/>
  <c r="CT53" i="51"/>
  <c r="CS91" i="3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M30" s="1"/>
  <c r="CM53" s="1"/>
  <c r="CL31"/>
  <c r="CL30" s="1"/>
  <c r="CK31"/>
  <c r="CJ31"/>
  <c r="CJ30" s="1"/>
  <c r="CI31"/>
  <c r="CI30" s="1"/>
  <c r="CH31"/>
  <c r="CH30" s="1"/>
  <c r="CG31"/>
  <c r="CG30" s="1"/>
  <c r="CF31"/>
  <c r="CF30" s="1"/>
  <c r="CE31"/>
  <c r="CE30" s="1"/>
  <c r="CD31"/>
  <c r="CD30" s="1"/>
  <c r="CC31"/>
  <c r="CB31"/>
  <c r="CA31"/>
  <c r="BZ31"/>
  <c r="BZ30" s="1"/>
  <c r="BY31"/>
  <c r="BY30" s="1"/>
  <c r="BX31"/>
  <c r="BX30" s="1"/>
  <c r="BW31"/>
  <c r="BW30" s="1"/>
  <c r="BV31"/>
  <c r="BV30" s="1"/>
  <c r="BU31"/>
  <c r="BU30" s="1"/>
  <c r="BT31"/>
  <c r="BT30" s="1"/>
  <c r="BS31"/>
  <c r="BS30" s="1"/>
  <c r="BR31"/>
  <c r="BR30" s="1"/>
  <c r="BQ31"/>
  <c r="BQ30" s="1"/>
  <c r="BP31"/>
  <c r="BP30" s="1"/>
  <c r="BO31"/>
  <c r="BO30" s="1"/>
  <c r="BN31"/>
  <c r="BN30" s="1"/>
  <c r="BM31"/>
  <c r="BM30" s="1"/>
  <c r="BL31"/>
  <c r="BL30" s="1"/>
  <c r="BK31"/>
  <c r="BK30" s="1"/>
  <c r="BJ31"/>
  <c r="BJ30" s="1"/>
  <c r="BI31"/>
  <c r="BI30" s="1"/>
  <c r="BH31"/>
  <c r="BH30" s="1"/>
  <c r="BG31"/>
  <c r="BG30" s="1"/>
  <c r="BF31"/>
  <c r="BE31"/>
  <c r="BD31"/>
  <c r="BC31"/>
  <c r="BC30" s="1"/>
  <c r="BB31"/>
  <c r="BB30" s="1"/>
  <c r="BA31"/>
  <c r="BA30" s="1"/>
  <c r="AZ31"/>
  <c r="AZ30" s="1"/>
  <c r="AY31"/>
  <c r="AY30" s="1"/>
  <c r="AX31"/>
  <c r="AX30" s="1"/>
  <c r="AW31"/>
  <c r="AV31"/>
  <c r="AU31"/>
  <c r="AT31"/>
  <c r="AS31"/>
  <c r="AS30" s="1"/>
  <c r="AR31"/>
  <c r="AR30" s="1"/>
  <c r="AQ31"/>
  <c r="AQ30" s="1"/>
  <c r="AP31"/>
  <c r="AP30" s="1"/>
  <c r="AO31"/>
  <c r="AO30" s="1"/>
  <c r="AN31"/>
  <c r="AN30" s="1"/>
  <c r="AM31"/>
  <c r="AM30" s="1"/>
  <c r="AL31"/>
  <c r="AL30" s="1"/>
  <c r="AK31"/>
  <c r="AK30" s="1"/>
  <c r="AJ31"/>
  <c r="AJ30" s="1"/>
  <c r="AI31"/>
  <c r="AI30" s="1"/>
  <c r="AH31"/>
  <c r="AH30" s="1"/>
  <c r="AG31"/>
  <c r="AF31"/>
  <c r="AE31"/>
  <c r="AE30" s="1"/>
  <c r="AD31"/>
  <c r="AC31"/>
  <c r="AC30" s="1"/>
  <c r="AB31"/>
  <c r="AB30" s="1"/>
  <c r="AA31"/>
  <c r="AA30" s="1"/>
  <c r="Z31"/>
  <c r="Y31"/>
  <c r="Y30" s="1"/>
  <c r="X31"/>
  <c r="W31"/>
  <c r="W30" s="1"/>
  <c r="W53" s="1"/>
  <c r="V31"/>
  <c r="U31"/>
  <c r="T31"/>
  <c r="S31"/>
  <c r="R31"/>
  <c r="Q31"/>
  <c r="P31"/>
  <c r="O31"/>
  <c r="O30" s="1"/>
  <c r="O53" s="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K30"/>
  <c r="CC30"/>
  <c r="CB30"/>
  <c r="CA30"/>
  <c r="BF30"/>
  <c r="BE30"/>
  <c r="BD30"/>
  <c r="AW30"/>
  <c r="AV30"/>
  <c r="AU30"/>
  <c r="AT30"/>
  <c r="AG30"/>
  <c r="AF30"/>
  <c r="AD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CA30" s="1"/>
  <c r="CA53" s="1"/>
  <c r="BZ31"/>
  <c r="BZ30" s="1"/>
  <c r="BY31"/>
  <c r="BY30" s="1"/>
  <c r="BX31"/>
  <c r="BX30" s="1"/>
  <c r="BX53" s="1"/>
  <c r="BW31"/>
  <c r="BW30" s="1"/>
  <c r="BV31"/>
  <c r="BV30" s="1"/>
  <c r="BU31"/>
  <c r="BU30" s="1"/>
  <c r="BU53" s="1"/>
  <c r="BT31"/>
  <c r="BT30" s="1"/>
  <c r="BS31"/>
  <c r="BS30" s="1"/>
  <c r="BS53" s="1"/>
  <c r="BR31"/>
  <c r="BR30" s="1"/>
  <c r="BR53" s="1"/>
  <c r="BQ31"/>
  <c r="BQ30" s="1"/>
  <c r="BQ53" s="1"/>
  <c r="BP31"/>
  <c r="BP30" s="1"/>
  <c r="BP53" s="1"/>
  <c r="BO31"/>
  <c r="BO30" s="1"/>
  <c r="BO53" s="1"/>
  <c r="BN31"/>
  <c r="BN30" s="1"/>
  <c r="BM31"/>
  <c r="BM30" s="1"/>
  <c r="BM53" s="1"/>
  <c r="BL31"/>
  <c r="BL30" s="1"/>
  <c r="BK31"/>
  <c r="BK30" s="1"/>
  <c r="BK53" s="1"/>
  <c r="BJ31"/>
  <c r="BJ30" s="1"/>
  <c r="BJ53" s="1"/>
  <c r="BI31"/>
  <c r="BI30" s="1"/>
  <c r="BI53" s="1"/>
  <c r="BH31"/>
  <c r="BH30" s="1"/>
  <c r="BH53" s="1"/>
  <c r="BG31"/>
  <c r="BG30" s="1"/>
  <c r="BF31"/>
  <c r="BF30" s="1"/>
  <c r="BE31"/>
  <c r="BE30" s="1"/>
  <c r="BD31"/>
  <c r="BD30" s="1"/>
  <c r="BC31"/>
  <c r="BC30" s="1"/>
  <c r="BB31"/>
  <c r="BB30" s="1"/>
  <c r="BB53" s="1"/>
  <c r="BA31"/>
  <c r="BA30" s="1"/>
  <c r="BA53" s="1"/>
  <c r="AZ31"/>
  <c r="AZ30" s="1"/>
  <c r="AZ53" s="1"/>
  <c r="AY31"/>
  <c r="AY30" s="1"/>
  <c r="AY53" s="1"/>
  <c r="AX31"/>
  <c r="AX30" s="1"/>
  <c r="AW31"/>
  <c r="AW30" s="1"/>
  <c r="AW53" s="1"/>
  <c r="AV31"/>
  <c r="AV30" s="1"/>
  <c r="AU31"/>
  <c r="AU30" s="1"/>
  <c r="AT31"/>
  <c r="AT30" s="1"/>
  <c r="AT53" s="1"/>
  <c r="AS31"/>
  <c r="AR31"/>
  <c r="AR30" s="1"/>
  <c r="AR53" s="1"/>
  <c r="AQ31"/>
  <c r="AQ30" s="1"/>
  <c r="AQ53" s="1"/>
  <c r="AP31"/>
  <c r="AP30" s="1"/>
  <c r="AP53" s="1"/>
  <c r="AO31"/>
  <c r="AO30" s="1"/>
  <c r="AN31"/>
  <c r="AN30" s="1"/>
  <c r="AN53" s="1"/>
  <c r="AM31"/>
  <c r="AM30" s="1"/>
  <c r="AM53" s="1"/>
  <c r="AL31"/>
  <c r="AL30" s="1"/>
  <c r="AL53" s="1"/>
  <c r="AK31"/>
  <c r="AK30" s="1"/>
  <c r="AK53" s="1"/>
  <c r="AJ31"/>
  <c r="AJ30" s="1"/>
  <c r="AJ53" s="1"/>
  <c r="AI31"/>
  <c r="AI30" s="1"/>
  <c r="AH31"/>
  <c r="AG31"/>
  <c r="AG30" s="1"/>
  <c r="AF31"/>
  <c r="AF30" s="1"/>
  <c r="AF53" s="1"/>
  <c r="AE31"/>
  <c r="AE30" s="1"/>
  <c r="AE53" s="1"/>
  <c r="AD31"/>
  <c r="AD30" s="1"/>
  <c r="AD53" s="1"/>
  <c r="AC31"/>
  <c r="AC30" s="1"/>
  <c r="AC53" s="1"/>
  <c r="AB31"/>
  <c r="AB30" s="1"/>
  <c r="AB53" s="1"/>
  <c r="AA31"/>
  <c r="AA30" s="1"/>
  <c r="Z31"/>
  <c r="Y31"/>
  <c r="Y30" s="1"/>
  <c r="X31"/>
  <c r="X30" s="1"/>
  <c r="W31"/>
  <c r="W30" s="1"/>
  <c r="V31"/>
  <c r="V30" s="1"/>
  <c r="V53" s="1"/>
  <c r="U31"/>
  <c r="U30" s="1"/>
  <c r="U53" s="1"/>
  <c r="T31"/>
  <c r="T30" s="1"/>
  <c r="T53" s="1"/>
  <c r="S31"/>
  <c r="S30" s="1"/>
  <c r="R31"/>
  <c r="Q31"/>
  <c r="P31"/>
  <c r="O31"/>
  <c r="N31"/>
  <c r="N30" s="1"/>
  <c r="N53" s="1"/>
  <c r="M31"/>
  <c r="L31"/>
  <c r="K31"/>
  <c r="J31"/>
  <c r="I31"/>
  <c r="H31"/>
  <c r="G31"/>
  <c r="G30" s="1"/>
  <c r="F31"/>
  <c r="F30" s="1"/>
  <c r="F53" s="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AS30"/>
  <c r="AS53" s="1"/>
  <c r="AH30"/>
  <c r="Z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W30" s="1"/>
  <c r="BV31"/>
  <c r="BU31"/>
  <c r="BT31"/>
  <c r="BS31"/>
  <c r="BR31"/>
  <c r="BR30" s="1"/>
  <c r="BR53" s="1"/>
  <c r="BQ31"/>
  <c r="BP31"/>
  <c r="BO31"/>
  <c r="BO30" s="1"/>
  <c r="BN31"/>
  <c r="BM31"/>
  <c r="BL31"/>
  <c r="BK31"/>
  <c r="BJ31"/>
  <c r="BI31"/>
  <c r="BH31"/>
  <c r="BG31"/>
  <c r="BG30" s="1"/>
  <c r="BF31"/>
  <c r="BE31"/>
  <c r="BE30" s="1"/>
  <c r="BE53" s="1"/>
  <c r="BD31"/>
  <c r="BC31"/>
  <c r="BB31"/>
  <c r="BB30" s="1"/>
  <c r="BA31"/>
  <c r="AZ31"/>
  <c r="AY31"/>
  <c r="AX31"/>
  <c r="AW31"/>
  <c r="AV31"/>
  <c r="AU31"/>
  <c r="AT31"/>
  <c r="AT30" s="1"/>
  <c r="AT53" s="1"/>
  <c r="AS31"/>
  <c r="AR31"/>
  <c r="AQ31"/>
  <c r="AP31"/>
  <c r="AP30" s="1"/>
  <c r="AO31"/>
  <c r="AN31"/>
  <c r="AM31"/>
  <c r="AL31"/>
  <c r="AK31"/>
  <c r="AJ31"/>
  <c r="AI31"/>
  <c r="AH31"/>
  <c r="AG31"/>
  <c r="AF31"/>
  <c r="AE31"/>
  <c r="AD31"/>
  <c r="AD30" s="1"/>
  <c r="AD53" s="1"/>
  <c r="AC31"/>
  <c r="AB31"/>
  <c r="AA31"/>
  <c r="Z31"/>
  <c r="Y31"/>
  <c r="X31"/>
  <c r="W31"/>
  <c r="V31"/>
  <c r="U31"/>
  <c r="T31"/>
  <c r="S31"/>
  <c r="R31"/>
  <c r="Q31"/>
  <c r="P31"/>
  <c r="O31"/>
  <c r="N31"/>
  <c r="N30" s="1"/>
  <c r="N53" s="1"/>
  <c r="M31"/>
  <c r="M30" s="1"/>
  <c r="M53" s="1"/>
  <c r="L31"/>
  <c r="K31"/>
  <c r="K30" s="1"/>
  <c r="K53" s="1"/>
  <c r="J31"/>
  <c r="I31"/>
  <c r="H31"/>
  <c r="G31"/>
  <c r="F31"/>
  <c r="E31"/>
  <c r="D31"/>
  <c r="D30" s="1"/>
  <c r="D53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I30" s="1"/>
  <c r="CI53" s="1"/>
  <c r="CH31"/>
  <c r="CH30" s="1"/>
  <c r="CG31"/>
  <c r="CG30" s="1"/>
  <c r="CG53" s="1"/>
  <c r="CF31"/>
  <c r="CF30" s="1"/>
  <c r="CF53" s="1"/>
  <c r="CE31"/>
  <c r="CE30" s="1"/>
  <c r="CE53" s="1"/>
  <c r="CD31"/>
  <c r="CC31"/>
  <c r="CB31"/>
  <c r="CB30" s="1"/>
  <c r="CB53" s="1"/>
  <c r="CA31"/>
  <c r="BZ31"/>
  <c r="BY31"/>
  <c r="BY30" s="1"/>
  <c r="BX31"/>
  <c r="BX30" s="1"/>
  <c r="BW31"/>
  <c r="BV31"/>
  <c r="BU31"/>
  <c r="BT31"/>
  <c r="BT30" s="1"/>
  <c r="BT53" s="1"/>
  <c r="BS31"/>
  <c r="BR31"/>
  <c r="BQ31"/>
  <c r="BQ30" s="1"/>
  <c r="BP31"/>
  <c r="BP30" s="1"/>
  <c r="BO31"/>
  <c r="BN31"/>
  <c r="BM31"/>
  <c r="BL31"/>
  <c r="BL30" s="1"/>
  <c r="BL53" s="1"/>
  <c r="BK31"/>
  <c r="BJ31"/>
  <c r="BI31"/>
  <c r="BI30" s="1"/>
  <c r="BH31"/>
  <c r="BH30" s="1"/>
  <c r="BG31"/>
  <c r="BF31"/>
  <c r="BE31"/>
  <c r="BD31"/>
  <c r="BD30" s="1"/>
  <c r="BC31"/>
  <c r="BB31"/>
  <c r="BA31"/>
  <c r="BA30" s="1"/>
  <c r="BA53" s="1"/>
  <c r="AZ31"/>
  <c r="AZ30" s="1"/>
  <c r="AY31"/>
  <c r="AX31"/>
  <c r="AW31"/>
  <c r="AV31"/>
  <c r="AV30" s="1"/>
  <c r="AV53" s="1"/>
  <c r="AU31"/>
  <c r="AT31"/>
  <c r="AS31"/>
  <c r="AS30" s="1"/>
  <c r="AR31"/>
  <c r="AR30" s="1"/>
  <c r="AQ31"/>
  <c r="AP31"/>
  <c r="AO31"/>
  <c r="AN31"/>
  <c r="AN30" s="1"/>
  <c r="AN53" s="1"/>
  <c r="AM31"/>
  <c r="AL31"/>
  <c r="AK31"/>
  <c r="AK30" s="1"/>
  <c r="AJ31"/>
  <c r="AJ30" s="1"/>
  <c r="AI31"/>
  <c r="AH31"/>
  <c r="AG31"/>
  <c r="AF31"/>
  <c r="AF30" s="1"/>
  <c r="AF53" s="1"/>
  <c r="AE31"/>
  <c r="AD31"/>
  <c r="AC31"/>
  <c r="AC30" s="1"/>
  <c r="AB31"/>
  <c r="AB30" s="1"/>
  <c r="AB53" s="1"/>
  <c r="AA31"/>
  <c r="Z31"/>
  <c r="Y31"/>
  <c r="X31"/>
  <c r="X30" s="1"/>
  <c r="X53" s="1"/>
  <c r="W31"/>
  <c r="V31"/>
  <c r="U31"/>
  <c r="U30" s="1"/>
  <c r="T31"/>
  <c r="T30" s="1"/>
  <c r="S31"/>
  <c r="R31"/>
  <c r="Q31"/>
  <c r="P31"/>
  <c r="O31"/>
  <c r="O30" s="1"/>
  <c r="O53" s="1"/>
  <c r="N31"/>
  <c r="M31"/>
  <c r="M30" s="1"/>
  <c r="L31"/>
  <c r="L30" s="1"/>
  <c r="K31"/>
  <c r="J31"/>
  <c r="I31"/>
  <c r="H31"/>
  <c r="G31"/>
  <c r="F31"/>
  <c r="E31"/>
  <c r="E30" s="1"/>
  <c r="D31"/>
  <c r="D30" s="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30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R31"/>
  <c r="BQ31"/>
  <c r="BP31"/>
  <c r="BO31"/>
  <c r="BN31"/>
  <c r="BM31"/>
  <c r="BL31"/>
  <c r="BK31"/>
  <c r="BJ31"/>
  <c r="BI31"/>
  <c r="BH31"/>
  <c r="BG31"/>
  <c r="BF31"/>
  <c r="BE31"/>
  <c r="BD31"/>
  <c r="BC3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9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I31"/>
  <c r="CH31"/>
  <c r="CG31"/>
  <c r="CF31"/>
  <c r="CE31"/>
  <c r="CD31"/>
  <c r="CC31"/>
  <c r="CB31"/>
  <c r="CA31"/>
  <c r="BZ31"/>
  <c r="BY31"/>
  <c r="BX31"/>
  <c r="BW31"/>
  <c r="BV31"/>
  <c r="BU31"/>
  <c r="BT31"/>
  <c r="BS31"/>
  <c r="BS30" s="1"/>
  <c r="BS53" s="1"/>
  <c r="BR31"/>
  <c r="BQ31"/>
  <c r="BQ30" s="1"/>
  <c r="BQ53" s="1"/>
  <c r="BP31"/>
  <c r="BP30" s="1"/>
  <c r="BP53" s="1"/>
  <c r="BO31"/>
  <c r="BO30" s="1"/>
  <c r="BO53" s="1"/>
  <c r="BN31"/>
  <c r="BM31"/>
  <c r="BM30" s="1"/>
  <c r="BM53" s="1"/>
  <c r="BL31"/>
  <c r="BL30" s="1"/>
  <c r="BL53" s="1"/>
  <c r="BK31"/>
  <c r="BK30" s="1"/>
  <c r="BK53" s="1"/>
  <c r="BJ31"/>
  <c r="BJ30" s="1"/>
  <c r="BJ53" s="1"/>
  <c r="BI31"/>
  <c r="BI30" s="1"/>
  <c r="BI53" s="1"/>
  <c r="BH31"/>
  <c r="BH30" s="1"/>
  <c r="BH53" s="1"/>
  <c r="BG31"/>
  <c r="BG30" s="1"/>
  <c r="BG53" s="1"/>
  <c r="BF31"/>
  <c r="BE31"/>
  <c r="BD31"/>
  <c r="BC31"/>
  <c r="BB31"/>
  <c r="BB30" s="1"/>
  <c r="BA31"/>
  <c r="BA30" s="1"/>
  <c r="AZ31"/>
  <c r="AY31"/>
  <c r="AX31"/>
  <c r="AW31"/>
  <c r="AV31"/>
  <c r="AU31"/>
  <c r="AT31"/>
  <c r="AT30" s="1"/>
  <c r="AS31"/>
  <c r="AS30" s="1"/>
  <c r="AR31"/>
  <c r="AQ31"/>
  <c r="AP31"/>
  <c r="AO31"/>
  <c r="AN31"/>
  <c r="AM31"/>
  <c r="AL31"/>
  <c r="AL30" s="1"/>
  <c r="AK31"/>
  <c r="AK30" s="1"/>
  <c r="AK53" s="1"/>
  <c r="AJ31"/>
  <c r="AI31"/>
  <c r="AI30" s="1"/>
  <c r="AI53" s="1"/>
  <c r="AH31"/>
  <c r="AG31"/>
  <c r="AF31"/>
  <c r="AE31"/>
  <c r="AD31"/>
  <c r="AD30" s="1"/>
  <c r="AC31"/>
  <c r="AC30" s="1"/>
  <c r="AB31"/>
  <c r="AA31"/>
  <c r="Z31"/>
  <c r="Z30" s="1"/>
  <c r="Z53" s="1"/>
  <c r="Y31"/>
  <c r="X31"/>
  <c r="W31"/>
  <c r="V31"/>
  <c r="V30" s="1"/>
  <c r="U31"/>
  <c r="U30" s="1"/>
  <c r="T31"/>
  <c r="S31"/>
  <c r="R31"/>
  <c r="Q31"/>
  <c r="P31"/>
  <c r="O31"/>
  <c r="N31"/>
  <c r="N30" s="1"/>
  <c r="M31"/>
  <c r="M30" s="1"/>
  <c r="L31"/>
  <c r="K31"/>
  <c r="J31"/>
  <c r="J30" s="1"/>
  <c r="I31"/>
  <c r="H31"/>
  <c r="G31"/>
  <c r="F31"/>
  <c r="F30" s="1"/>
  <c r="E31"/>
  <c r="E30" s="1"/>
  <c r="D31"/>
  <c r="C31"/>
  <c r="C30" s="1"/>
  <c r="C53" s="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K30"/>
  <c r="CK53" s="1"/>
  <c r="CJ30"/>
  <c r="CJ53" s="1"/>
  <c r="CI30"/>
  <c r="CI53" s="1"/>
  <c r="CH30"/>
  <c r="CH53" s="1"/>
  <c r="CG30"/>
  <c r="CG53" s="1"/>
  <c r="CF30"/>
  <c r="CF53" s="1"/>
  <c r="CE30"/>
  <c r="CE53" s="1"/>
  <c r="CD30"/>
  <c r="CD53" s="1"/>
  <c r="CC30"/>
  <c r="CC53" s="1"/>
  <c r="CB30"/>
  <c r="CB53" s="1"/>
  <c r="CA30"/>
  <c r="CA53" s="1"/>
  <c r="BZ30"/>
  <c r="BZ53" s="1"/>
  <c r="BY30"/>
  <c r="BY53" s="1"/>
  <c r="BX30"/>
  <c r="BX53" s="1"/>
  <c r="BW30"/>
  <c r="BW53" s="1"/>
  <c r="BV30"/>
  <c r="BV53" s="1"/>
  <c r="BU30"/>
  <c r="BU53" s="1"/>
  <c r="BT30"/>
  <c r="BT53" s="1"/>
  <c r="BR30"/>
  <c r="BR53" s="1"/>
  <c r="BN30"/>
  <c r="BN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8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N31"/>
  <c r="M31"/>
  <c r="L31"/>
  <c r="K31"/>
  <c r="J31"/>
  <c r="I31"/>
  <c r="E31"/>
  <c r="D31"/>
  <c r="C31"/>
  <c r="B31"/>
  <c r="CS31"/>
  <c r="CR31"/>
  <c r="CQ31"/>
  <c r="CQ30" s="1"/>
  <c r="CP31"/>
  <c r="CO31"/>
  <c r="CN31"/>
  <c r="CM31"/>
  <c r="CL31"/>
  <c r="CK31"/>
  <c r="CJ31"/>
  <c r="CJ30" s="1"/>
  <c r="CI31"/>
  <c r="CI30" s="1"/>
  <c r="CH31"/>
  <c r="CG31"/>
  <c r="CF31"/>
  <c r="CE31"/>
  <c r="CD31"/>
  <c r="CC31"/>
  <c r="CB31"/>
  <c r="CA31"/>
  <c r="CA30" s="1"/>
  <c r="BZ31"/>
  <c r="BY31"/>
  <c r="BX31"/>
  <c r="BW31"/>
  <c r="BV31"/>
  <c r="BU31"/>
  <c r="BT31"/>
  <c r="BT30" s="1"/>
  <c r="BS31"/>
  <c r="BS30" s="1"/>
  <c r="BR31"/>
  <c r="BQ31"/>
  <c r="BP31"/>
  <c r="BO31"/>
  <c r="BN31"/>
  <c r="BM31"/>
  <c r="BL31"/>
  <c r="BK31"/>
  <c r="BK30" s="1"/>
  <c r="BJ31"/>
  <c r="BI31"/>
  <c r="BH31"/>
  <c r="BG31"/>
  <c r="BF31"/>
  <c r="BE31"/>
  <c r="BD31"/>
  <c r="BC31"/>
  <c r="BC30" s="1"/>
  <c r="BB31"/>
  <c r="BA31"/>
  <c r="AZ31"/>
  <c r="AY31"/>
  <c r="AX31"/>
  <c r="AW31"/>
  <c r="AV31"/>
  <c r="AU31"/>
  <c r="AT31"/>
  <c r="AS31"/>
  <c r="AR31"/>
  <c r="AQ31"/>
  <c r="AP31"/>
  <c r="AO31"/>
  <c r="AN31"/>
  <c r="AM31"/>
  <c r="AL31"/>
  <c r="AK31"/>
  <c r="AJ31"/>
  <c r="AI31"/>
  <c r="AH31"/>
  <c r="AG31"/>
  <c r="AF31"/>
  <c r="AE31"/>
  <c r="AD31"/>
  <c r="AC31"/>
  <c r="AB31"/>
  <c r="AA31"/>
  <c r="Z31"/>
  <c r="Y31"/>
  <c r="X31"/>
  <c r="W31"/>
  <c r="V31"/>
  <c r="U31"/>
  <c r="T31"/>
  <c r="S31"/>
  <c r="R31"/>
  <c r="P31"/>
  <c r="O31"/>
  <c r="H31"/>
  <c r="G31"/>
  <c r="F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7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AT31"/>
  <c r="AS31"/>
  <c r="AR31"/>
  <c r="AO31"/>
  <c r="AM31"/>
  <c r="AK31"/>
  <c r="AJ31"/>
  <c r="AG31"/>
  <c r="AC31"/>
  <c r="AB31"/>
  <c r="Y31"/>
  <c r="W31"/>
  <c r="U31"/>
  <c r="Q31"/>
  <c r="O31"/>
  <c r="M31"/>
  <c r="L31"/>
  <c r="I31"/>
  <c r="G31"/>
  <c r="E31"/>
  <c r="D31"/>
  <c r="CS31"/>
  <c r="CR31"/>
  <c r="CR30" s="1"/>
  <c r="CQ31"/>
  <c r="CP31"/>
  <c r="CO31"/>
  <c r="CN31"/>
  <c r="CM31"/>
  <c r="CM30" s="1"/>
  <c r="CL31"/>
  <c r="CK31"/>
  <c r="CJ31"/>
  <c r="CI31"/>
  <c r="CH31"/>
  <c r="CG31"/>
  <c r="CF31"/>
  <c r="CE31"/>
  <c r="CE30" s="1"/>
  <c r="CD31"/>
  <c r="CC31"/>
  <c r="CB31"/>
  <c r="CB30" s="1"/>
  <c r="CA31"/>
  <c r="BZ31"/>
  <c r="BY31"/>
  <c r="BX31"/>
  <c r="BW31"/>
  <c r="BW30" s="1"/>
  <c r="BV31"/>
  <c r="BU31"/>
  <c r="BT31"/>
  <c r="BS31"/>
  <c r="BR31"/>
  <c r="BQ31"/>
  <c r="BP31"/>
  <c r="BO31"/>
  <c r="BO30" s="1"/>
  <c r="BN31"/>
  <c r="BM31"/>
  <c r="BL31"/>
  <c r="BK31"/>
  <c r="BJ31"/>
  <c r="BI31"/>
  <c r="BH31"/>
  <c r="BG31"/>
  <c r="BG30" s="1"/>
  <c r="BF31"/>
  <c r="BE31"/>
  <c r="BD31"/>
  <c r="BC31"/>
  <c r="BB31"/>
  <c r="BA31"/>
  <c r="AZ31"/>
  <c r="AY31"/>
  <c r="AY30" s="1"/>
  <c r="AX31"/>
  <c r="AW31"/>
  <c r="AV31"/>
  <c r="AU31"/>
  <c r="AQ31"/>
  <c r="AP31"/>
  <c r="AN31"/>
  <c r="AL31"/>
  <c r="AI31"/>
  <c r="AH31"/>
  <c r="AF31"/>
  <c r="AE31"/>
  <c r="AD31"/>
  <c r="AA31"/>
  <c r="Z31"/>
  <c r="X31"/>
  <c r="V31"/>
  <c r="T31"/>
  <c r="S31"/>
  <c r="R31"/>
  <c r="P31"/>
  <c r="N31"/>
  <c r="K31"/>
  <c r="J31"/>
  <c r="H31"/>
  <c r="F31"/>
  <c r="C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6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BJ31"/>
  <c r="BG31"/>
  <c r="BD31"/>
  <c r="AY31"/>
  <c r="AV31"/>
  <c r="AT31"/>
  <c r="AQ31"/>
  <c r="AN31"/>
  <c r="AI31"/>
  <c r="AF31"/>
  <c r="AA31"/>
  <c r="X31"/>
  <c r="S31"/>
  <c r="P31"/>
  <c r="K31"/>
  <c r="H31"/>
  <c r="C31"/>
  <c r="CS31"/>
  <c r="CR31"/>
  <c r="CQ31"/>
  <c r="CQ30" s="1"/>
  <c r="CP31"/>
  <c r="CP30" s="1"/>
  <c r="CO31"/>
  <c r="CO30" s="1"/>
  <c r="CN31"/>
  <c r="CM31"/>
  <c r="CL31"/>
  <c r="CK31"/>
  <c r="CJ31"/>
  <c r="CI31"/>
  <c r="CI30" s="1"/>
  <c r="CH31"/>
  <c r="CH30" s="1"/>
  <c r="CG31"/>
  <c r="CG30" s="1"/>
  <c r="CF31"/>
  <c r="CE31"/>
  <c r="CD31"/>
  <c r="CC31"/>
  <c r="CB31"/>
  <c r="CA31"/>
  <c r="CA30" s="1"/>
  <c r="BZ31"/>
  <c r="BZ30" s="1"/>
  <c r="BY31"/>
  <c r="BY30" s="1"/>
  <c r="BX31"/>
  <c r="BW31"/>
  <c r="BV31"/>
  <c r="BU31"/>
  <c r="BT31"/>
  <c r="BS31"/>
  <c r="BS30" s="1"/>
  <c r="BR31"/>
  <c r="BR30" s="1"/>
  <c r="BQ31"/>
  <c r="BQ30" s="1"/>
  <c r="BP31"/>
  <c r="BO31"/>
  <c r="BN31"/>
  <c r="BM31"/>
  <c r="BL31"/>
  <c r="BK31"/>
  <c r="BK30" s="1"/>
  <c r="BI31"/>
  <c r="BH31"/>
  <c r="BF31"/>
  <c r="BE31"/>
  <c r="BC31"/>
  <c r="BB31"/>
  <c r="BB30" s="1"/>
  <c r="BA31"/>
  <c r="BA30" s="1"/>
  <c r="AZ31"/>
  <c r="AZ30" s="1"/>
  <c r="AX31"/>
  <c r="AW31"/>
  <c r="AW30" s="1"/>
  <c r="AU31"/>
  <c r="AS31"/>
  <c r="AS30" s="1"/>
  <c r="AR31"/>
  <c r="AP31"/>
  <c r="AO31"/>
  <c r="AM31"/>
  <c r="AM30" s="1"/>
  <c r="AL31"/>
  <c r="AK31"/>
  <c r="AK30" s="1"/>
  <c r="AJ31"/>
  <c r="AH31"/>
  <c r="AG31"/>
  <c r="AE31"/>
  <c r="AD31"/>
  <c r="AC31"/>
  <c r="AB31"/>
  <c r="AB30" s="1"/>
  <c r="Z31"/>
  <c r="Z30" s="1"/>
  <c r="Y31"/>
  <c r="W31"/>
  <c r="V31"/>
  <c r="U31"/>
  <c r="U30" s="1"/>
  <c r="T31"/>
  <c r="T30" s="1"/>
  <c r="R31"/>
  <c r="R30" s="1"/>
  <c r="Q31"/>
  <c r="O31"/>
  <c r="O30" s="1"/>
  <c r="N31"/>
  <c r="M31"/>
  <c r="M30" s="1"/>
  <c r="L31"/>
  <c r="J31"/>
  <c r="I31"/>
  <c r="G31"/>
  <c r="F31"/>
  <c r="E31"/>
  <c r="E30" s="1"/>
  <c r="D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5"/>
  <c r="CR91"/>
  <c r="CQ91"/>
  <c r="CP91"/>
  <c r="CO91"/>
  <c r="CN91"/>
  <c r="CM91"/>
  <c r="CL91"/>
  <c r="CK91"/>
  <c r="CJ91"/>
  <c r="CI91"/>
  <c r="CH91"/>
  <c r="CG91"/>
  <c r="CF91"/>
  <c r="CE91"/>
  <c r="CD91"/>
  <c r="CC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R31"/>
  <c r="CR30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4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D31"/>
  <c r="CA31"/>
  <c r="BV31"/>
  <c r="BS31"/>
  <c r="BN31"/>
  <c r="BK31"/>
  <c r="BF31"/>
  <c r="BC31"/>
  <c r="AX31"/>
  <c r="AU31"/>
  <c r="AP31"/>
  <c r="AM31"/>
  <c r="AH31"/>
  <c r="AE31"/>
  <c r="Z31"/>
  <c r="W31"/>
  <c r="R31"/>
  <c r="O31"/>
  <c r="J31"/>
  <c r="G31"/>
  <c r="B31"/>
  <c r="CS31"/>
  <c r="CS30" s="1"/>
  <c r="CR31"/>
  <c r="CQ31"/>
  <c r="CP31"/>
  <c r="CO31"/>
  <c r="CN31"/>
  <c r="CM31"/>
  <c r="CM30" s="1"/>
  <c r="CL31"/>
  <c r="CL30" s="1"/>
  <c r="CK31"/>
  <c r="CK30" s="1"/>
  <c r="CJ31"/>
  <c r="CI31"/>
  <c r="CH31"/>
  <c r="CG31"/>
  <c r="CF31"/>
  <c r="CE31"/>
  <c r="CC31"/>
  <c r="CB31"/>
  <c r="BZ31"/>
  <c r="BY31"/>
  <c r="BX31"/>
  <c r="BW31"/>
  <c r="BU31"/>
  <c r="BT31"/>
  <c r="BT30" s="1"/>
  <c r="BR31"/>
  <c r="BQ31"/>
  <c r="BP31"/>
  <c r="BO31"/>
  <c r="BM31"/>
  <c r="BL31"/>
  <c r="BJ31"/>
  <c r="BI31"/>
  <c r="BH31"/>
  <c r="BH30" s="1"/>
  <c r="BG31"/>
  <c r="BE31"/>
  <c r="BD31"/>
  <c r="BB31"/>
  <c r="BA31"/>
  <c r="AZ31"/>
  <c r="AY31"/>
  <c r="AW31"/>
  <c r="AV31"/>
  <c r="AT31"/>
  <c r="AS31"/>
  <c r="AR31"/>
  <c r="AQ31"/>
  <c r="AO31"/>
  <c r="AN31"/>
  <c r="AL31"/>
  <c r="AK31"/>
  <c r="AJ31"/>
  <c r="AI31"/>
  <c r="AG31"/>
  <c r="AF31"/>
  <c r="AD31"/>
  <c r="AC31"/>
  <c r="AB31"/>
  <c r="AB30" s="1"/>
  <c r="AA31"/>
  <c r="Y31"/>
  <c r="X31"/>
  <c r="V31"/>
  <c r="U31"/>
  <c r="T31"/>
  <c r="S31"/>
  <c r="Q31"/>
  <c r="P31"/>
  <c r="N31"/>
  <c r="M31"/>
  <c r="L31"/>
  <c r="K31"/>
  <c r="I31"/>
  <c r="H31"/>
  <c r="F31"/>
  <c r="E31"/>
  <c r="D31"/>
  <c r="C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3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Q31"/>
  <c r="CM31"/>
  <c r="CI31"/>
  <c r="CE31"/>
  <c r="CA31"/>
  <c r="BS31"/>
  <c r="BO31"/>
  <c r="BK31"/>
  <c r="BG31"/>
  <c r="BC31"/>
  <c r="AY31"/>
  <c r="AU31"/>
  <c r="AQ31"/>
  <c r="AM31"/>
  <c r="AI31"/>
  <c r="AE31"/>
  <c r="AA31"/>
  <c r="W31"/>
  <c r="S31"/>
  <c r="O31"/>
  <c r="K31"/>
  <c r="G31"/>
  <c r="C31"/>
  <c r="BW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2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S31"/>
  <c r="CR31"/>
  <c r="CQ31"/>
  <c r="CP31"/>
  <c r="CO31"/>
  <c r="CN31"/>
  <c r="CM31"/>
  <c r="CL31"/>
  <c r="CK31"/>
  <c r="CJ31"/>
  <c r="CJ30" s="1"/>
  <c r="CJ53" s="1"/>
  <c r="CI31"/>
  <c r="CH31"/>
  <c r="CG31"/>
  <c r="CF31"/>
  <c r="CE31"/>
  <c r="CD31"/>
  <c r="CC31"/>
  <c r="CB31"/>
  <c r="CB30" s="1"/>
  <c r="CB53" s="1"/>
  <c r="CA31"/>
  <c r="BZ31"/>
  <c r="BY31"/>
  <c r="BX31"/>
  <c r="BW31"/>
  <c r="BV31"/>
  <c r="BU31"/>
  <c r="BT31"/>
  <c r="BT30" s="1"/>
  <c r="BT53" s="1"/>
  <c r="BS31"/>
  <c r="BR31"/>
  <c r="BQ31"/>
  <c r="BP31"/>
  <c r="BO31"/>
  <c r="BN31"/>
  <c r="BM31"/>
  <c r="BL31"/>
  <c r="BL30" s="1"/>
  <c r="BL53" s="1"/>
  <c r="BK31"/>
  <c r="BJ31"/>
  <c r="BI31"/>
  <c r="BH31"/>
  <c r="BG31"/>
  <c r="BF31"/>
  <c r="BE31"/>
  <c r="BD31"/>
  <c r="BD30" s="1"/>
  <c r="BD53" s="1"/>
  <c r="BC31"/>
  <c r="BB31"/>
  <c r="BA31"/>
  <c r="BA30" s="1"/>
  <c r="BA53" s="1"/>
  <c r="AZ31"/>
  <c r="AY31"/>
  <c r="AX31"/>
  <c r="AW31"/>
  <c r="AV31"/>
  <c r="AV30" s="1"/>
  <c r="AV53" s="1"/>
  <c r="AU31"/>
  <c r="AT31"/>
  <c r="AS31"/>
  <c r="AR31"/>
  <c r="AQ31"/>
  <c r="AP31"/>
  <c r="AO31"/>
  <c r="AN31"/>
  <c r="AN30" s="1"/>
  <c r="AN53" s="1"/>
  <c r="AM31"/>
  <c r="AL31"/>
  <c r="AK31"/>
  <c r="AJ31"/>
  <c r="AI31"/>
  <c r="AH31"/>
  <c r="AG31"/>
  <c r="AF31"/>
  <c r="AF30" s="1"/>
  <c r="AF53" s="1"/>
  <c r="AE31"/>
  <c r="AD31"/>
  <c r="AC31"/>
  <c r="AB31"/>
  <c r="AA31"/>
  <c r="Z31"/>
  <c r="Y31"/>
  <c r="X31"/>
  <c r="W31"/>
  <c r="V31"/>
  <c r="U31"/>
  <c r="T31"/>
  <c r="S31"/>
  <c r="R31"/>
  <c r="Q31"/>
  <c r="P31"/>
  <c r="O31"/>
  <c r="N31"/>
  <c r="M31"/>
  <c r="L31"/>
  <c r="K31"/>
  <c r="J31"/>
  <c r="I31"/>
  <c r="H31"/>
  <c r="G31"/>
  <c r="F31"/>
  <c r="E31"/>
  <c r="D31"/>
  <c r="C31"/>
  <c r="B31"/>
  <c r="CS30"/>
  <c r="CS53" s="1"/>
  <c r="CR30"/>
  <c r="CR53" s="1"/>
  <c r="CQ30"/>
  <c r="CQ53" s="1"/>
  <c r="CP30"/>
  <c r="CP53" s="1"/>
  <c r="CO30"/>
  <c r="CO53" s="1"/>
  <c r="CN30"/>
  <c r="CN53" s="1"/>
  <c r="CM30"/>
  <c r="CM53" s="1"/>
  <c r="CL30"/>
  <c r="CL53" s="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CS91" i="21"/>
  <c r="CR91"/>
  <c r="CQ91"/>
  <c r="CP91"/>
  <c r="CO91"/>
  <c r="CN91"/>
  <c r="CM91"/>
  <c r="CL91"/>
  <c r="CK91"/>
  <c r="CJ91"/>
  <c r="CI91"/>
  <c r="CH91"/>
  <c r="CG91"/>
  <c r="CF91"/>
  <c r="CE91"/>
  <c r="CD91"/>
  <c r="CC91"/>
  <c r="CB91"/>
  <c r="CA91"/>
  <c r="BZ91"/>
  <c r="BY91"/>
  <c r="BX91"/>
  <c r="BW91"/>
  <c r="BV91"/>
  <c r="BU91"/>
  <c r="BT91"/>
  <c r="BS91"/>
  <c r="BR91"/>
  <c r="BQ91"/>
  <c r="BP91"/>
  <c r="BO91"/>
  <c r="BN91"/>
  <c r="BM91"/>
  <c r="BL91"/>
  <c r="BK91"/>
  <c r="BJ91"/>
  <c r="BI91"/>
  <c r="BH91"/>
  <c r="BG91"/>
  <c r="BF91"/>
  <c r="BE91"/>
  <c r="BD91"/>
  <c r="BC91"/>
  <c r="BB91"/>
  <c r="BA91"/>
  <c r="AZ91"/>
  <c r="AY91"/>
  <c r="AX91"/>
  <c r="AW91"/>
  <c r="AV91"/>
  <c r="AU91"/>
  <c r="AT91"/>
  <c r="AS91"/>
  <c r="AR91"/>
  <c r="AQ91"/>
  <c r="AP91"/>
  <c r="AO91"/>
  <c r="AN91"/>
  <c r="AM91"/>
  <c r="AL91"/>
  <c r="AK91"/>
  <c r="AJ91"/>
  <c r="AI91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N91"/>
  <c r="M91"/>
  <c r="L91"/>
  <c r="K91"/>
  <c r="J91"/>
  <c r="I91"/>
  <c r="H91"/>
  <c r="G91"/>
  <c r="F91"/>
  <c r="E91"/>
  <c r="D91"/>
  <c r="C91"/>
  <c r="B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B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L31"/>
  <c r="CK31"/>
  <c r="CK30" s="1"/>
  <c r="CJ31"/>
  <c r="CI31"/>
  <c r="CH31"/>
  <c r="CG31"/>
  <c r="CG30" s="1"/>
  <c r="CF31"/>
  <c r="CE31"/>
  <c r="CC31"/>
  <c r="CC30" s="1"/>
  <c r="CB31"/>
  <c r="BZ31"/>
  <c r="BY31"/>
  <c r="BY30" s="1"/>
  <c r="BX31"/>
  <c r="BW31"/>
  <c r="BU31"/>
  <c r="BU30" s="1"/>
  <c r="BT31"/>
  <c r="BS31"/>
  <c r="BR31"/>
  <c r="BQ31"/>
  <c r="BQ30" s="1"/>
  <c r="BP31"/>
  <c r="BO31"/>
  <c r="BM31"/>
  <c r="BM30" s="1"/>
  <c r="BL31"/>
  <c r="BK31"/>
  <c r="BJ31"/>
  <c r="BI31"/>
  <c r="BI30" s="1"/>
  <c r="BH31"/>
  <c r="BG31"/>
  <c r="BE31"/>
  <c r="BE30" s="1"/>
  <c r="BD31"/>
  <c r="BC31"/>
  <c r="BB31"/>
  <c r="BA31"/>
  <c r="BA30" s="1"/>
  <c r="AZ31"/>
  <c r="AY31"/>
  <c r="AW31"/>
  <c r="AW30" s="1"/>
  <c r="AV31"/>
  <c r="AT31"/>
  <c r="AS31"/>
  <c r="AS30" s="1"/>
  <c r="AR31"/>
  <c r="AQ31"/>
  <c r="AO31"/>
  <c r="AO30" s="1"/>
  <c r="AN31"/>
  <c r="AM31"/>
  <c r="AL31"/>
  <c r="AK31"/>
  <c r="AJ31"/>
  <c r="AI31"/>
  <c r="AG31"/>
  <c r="AG30" s="1"/>
  <c r="AG53" s="1"/>
  <c r="AF31"/>
  <c r="AE31"/>
  <c r="AD31"/>
  <c r="AC31"/>
  <c r="AC30" s="1"/>
  <c r="AC53" s="1"/>
  <c r="AB31"/>
  <c r="Y31"/>
  <c r="Y30" s="1"/>
  <c r="X31"/>
  <c r="W31"/>
  <c r="V31"/>
  <c r="U31"/>
  <c r="U30" s="1"/>
  <c r="T31"/>
  <c r="S31"/>
  <c r="Q31"/>
  <c r="Q30" s="1"/>
  <c r="P31"/>
  <c r="O31"/>
  <c r="N31"/>
  <c r="M31"/>
  <c r="M30" s="1"/>
  <c r="L31"/>
  <c r="K31"/>
  <c r="I31"/>
  <c r="I30" s="1"/>
  <c r="H31"/>
  <c r="G31"/>
  <c r="E31"/>
  <c r="E30" s="1"/>
  <c r="D31"/>
  <c r="C31"/>
  <c r="CS31"/>
  <c r="CR31"/>
  <c r="CQ31"/>
  <c r="CP31"/>
  <c r="CO31"/>
  <c r="CN31"/>
  <c r="CD31"/>
  <c r="CA31"/>
  <c r="BV31"/>
  <c r="BN31"/>
  <c r="BF31"/>
  <c r="AX31"/>
  <c r="AU31"/>
  <c r="AP31"/>
  <c r="AH31"/>
  <c r="AA31"/>
  <c r="Z31"/>
  <c r="R31"/>
  <c r="J31"/>
  <c r="F31"/>
  <c r="B31"/>
  <c r="CS20"/>
  <c r="CR20"/>
  <c r="CQ20"/>
  <c r="CP20"/>
  <c r="CO20"/>
  <c r="CN20"/>
  <c r="CM20"/>
  <c r="CL20"/>
  <c r="CK20"/>
  <c r="CJ20"/>
  <c r="CI20"/>
  <c r="CH20"/>
  <c r="CG20"/>
  <c r="CF20"/>
  <c r="CE20"/>
  <c r="CD20"/>
  <c r="CC20"/>
  <c r="CB20"/>
  <c r="CA20"/>
  <c r="BZ20"/>
  <c r="BY20"/>
  <c r="BX20"/>
  <c r="BW20"/>
  <c r="BV20"/>
  <c r="BU20"/>
  <c r="BT20"/>
  <c r="BS20"/>
  <c r="BR20"/>
  <c r="BQ20"/>
  <c r="BP20"/>
  <c r="BO20"/>
  <c r="BN20"/>
  <c r="BM20"/>
  <c r="BL20"/>
  <c r="BK20"/>
  <c r="BJ20"/>
  <c r="BI20"/>
  <c r="BH20"/>
  <c r="BG20"/>
  <c r="BF20"/>
  <c r="BE20"/>
  <c r="BD20"/>
  <c r="BC20"/>
  <c r="BB20"/>
  <c r="BA20"/>
  <c r="AZ20"/>
  <c r="AY20"/>
  <c r="AX20"/>
  <c r="AW20"/>
  <c r="AV20"/>
  <c r="AU20"/>
  <c r="AT20"/>
  <c r="AS20"/>
  <c r="AR20"/>
  <c r="AQ20"/>
  <c r="AP20"/>
  <c r="AO20"/>
  <c r="AN20"/>
  <c r="AM20"/>
  <c r="AL20"/>
  <c r="AK20"/>
  <c r="AJ20"/>
  <c r="AI20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N20"/>
  <c r="M20"/>
  <c r="L20"/>
  <c r="K20"/>
  <c r="J20"/>
  <c r="I20"/>
  <c r="H20"/>
  <c r="G20"/>
  <c r="F20"/>
  <c r="E20"/>
  <c r="D20"/>
  <c r="C20"/>
  <c r="B20"/>
  <c r="CS15"/>
  <c r="CR15"/>
  <c r="CQ15"/>
  <c r="CP15"/>
  <c r="CO15"/>
  <c r="CN15"/>
  <c r="CM15"/>
  <c r="CL15"/>
  <c r="CK15"/>
  <c r="CJ15"/>
  <c r="CI15"/>
  <c r="CH15"/>
  <c r="CG15"/>
  <c r="CF15"/>
  <c r="CE15"/>
  <c r="CD15"/>
  <c r="CC15"/>
  <c r="CB15"/>
  <c r="CA15"/>
  <c r="BZ15"/>
  <c r="BY15"/>
  <c r="BX15"/>
  <c r="BW15"/>
  <c r="BV15"/>
  <c r="BU15"/>
  <c r="BT15"/>
  <c r="BS15"/>
  <c r="BR15"/>
  <c r="BQ15"/>
  <c r="BP15"/>
  <c r="BO15"/>
  <c r="BN15"/>
  <c r="BM15"/>
  <c r="BL15"/>
  <c r="BK15"/>
  <c r="BJ15"/>
  <c r="BI15"/>
  <c r="BH15"/>
  <c r="BG15"/>
  <c r="BF15"/>
  <c r="BE15"/>
  <c r="BD15"/>
  <c r="BC15"/>
  <c r="BB15"/>
  <c r="BA15"/>
  <c r="AZ15"/>
  <c r="AY15"/>
  <c r="AX15"/>
  <c r="AW15"/>
  <c r="AV15"/>
  <c r="AU15"/>
  <c r="AT15"/>
  <c r="AS15"/>
  <c r="AR15"/>
  <c r="AQ15"/>
  <c r="AP15"/>
  <c r="AO15"/>
  <c r="AN15"/>
  <c r="AM15"/>
  <c r="AL15"/>
  <c r="AK15"/>
  <c r="AJ15"/>
  <c r="AI15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N15"/>
  <c r="M15"/>
  <c r="L15"/>
  <c r="K15"/>
  <c r="J15"/>
  <c r="I15"/>
  <c r="H15"/>
  <c r="G15"/>
  <c r="F15"/>
  <c r="E15"/>
  <c r="D15"/>
  <c r="C15"/>
  <c r="B15"/>
  <c r="CS13"/>
  <c r="CR13"/>
  <c r="CQ13"/>
  <c r="CP13"/>
  <c r="CO13"/>
  <c r="CN13"/>
  <c r="CM13"/>
  <c r="CL13"/>
  <c r="CK13"/>
  <c r="CJ13"/>
  <c r="CI13"/>
  <c r="CH13"/>
  <c r="CG13"/>
  <c r="CF13"/>
  <c r="CE13"/>
  <c r="CD13"/>
  <c r="CC13"/>
  <c r="CB13"/>
  <c r="CA13"/>
  <c r="BZ13"/>
  <c r="BY13"/>
  <c r="BX13"/>
  <c r="BW13"/>
  <c r="BV13"/>
  <c r="BU13"/>
  <c r="BT13"/>
  <c r="BS13"/>
  <c r="BR13"/>
  <c r="BQ13"/>
  <c r="BP13"/>
  <c r="BO13"/>
  <c r="BN13"/>
  <c r="BM13"/>
  <c r="BL13"/>
  <c r="BK13"/>
  <c r="BJ13"/>
  <c r="BI13"/>
  <c r="BH13"/>
  <c r="BG13"/>
  <c r="BF13"/>
  <c r="BE13"/>
  <c r="BD13"/>
  <c r="BC13"/>
  <c r="BB13"/>
  <c r="BA13"/>
  <c r="AZ13"/>
  <c r="AY13"/>
  <c r="AX13"/>
  <c r="AW13"/>
  <c r="AV13"/>
  <c r="AU13"/>
  <c r="AT13"/>
  <c r="AS13"/>
  <c r="AR13"/>
  <c r="AQ13"/>
  <c r="AP13"/>
  <c r="AO13"/>
  <c r="AN13"/>
  <c r="AM13"/>
  <c r="AL13"/>
  <c r="AK13"/>
  <c r="AJ13"/>
  <c r="AI13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N13"/>
  <c r="M13"/>
  <c r="L13"/>
  <c r="K13"/>
  <c r="J13"/>
  <c r="I13"/>
  <c r="H13"/>
  <c r="G13"/>
  <c r="F13"/>
  <c r="E13"/>
  <c r="D13"/>
  <c r="C13"/>
  <c r="B13"/>
  <c r="B42" i="4"/>
  <c r="H91"/>
  <c r="I91"/>
  <c r="J91"/>
  <c r="K91"/>
  <c r="L91"/>
  <c r="M91"/>
  <c r="N91"/>
  <c r="O91"/>
  <c r="P91"/>
  <c r="Q91"/>
  <c r="R91"/>
  <c r="S91"/>
  <c r="T91"/>
  <c r="U91"/>
  <c r="V91"/>
  <c r="W91"/>
  <c r="X91"/>
  <c r="Y91"/>
  <c r="Z91"/>
  <c r="AA91"/>
  <c r="AB91"/>
  <c r="AC91"/>
  <c r="AD91"/>
  <c r="AE91"/>
  <c r="AF91"/>
  <c r="AG91"/>
  <c r="AH91"/>
  <c r="AI91"/>
  <c r="AJ91"/>
  <c r="AK91"/>
  <c r="AL91"/>
  <c r="AM91"/>
  <c r="AN91"/>
  <c r="AO91"/>
  <c r="AP91"/>
  <c r="AQ91"/>
  <c r="AR91"/>
  <c r="AS91"/>
  <c r="AT91"/>
  <c r="AU91"/>
  <c r="AV91"/>
  <c r="AW91"/>
  <c r="AX91"/>
  <c r="AY91"/>
  <c r="AZ91"/>
  <c r="BA91"/>
  <c r="BB91"/>
  <c r="BC91"/>
  <c r="BD91"/>
  <c r="BE91"/>
  <c r="BF91"/>
  <c r="BG91"/>
  <c r="BH91"/>
  <c r="BI91"/>
  <c r="BJ91"/>
  <c r="BK91"/>
  <c r="BL91"/>
  <c r="BM91"/>
  <c r="BN91"/>
  <c r="BO91"/>
  <c r="BP91"/>
  <c r="BQ91"/>
  <c r="BR91"/>
  <c r="BS91"/>
  <c r="BT91"/>
  <c r="BU91"/>
  <c r="BV91"/>
  <c r="BW91"/>
  <c r="BX91"/>
  <c r="BY91"/>
  <c r="BZ91"/>
  <c r="CA91"/>
  <c r="CB91"/>
  <c r="CC91"/>
  <c r="CD91"/>
  <c r="CE91"/>
  <c r="CF91"/>
  <c r="CG91"/>
  <c r="CH91"/>
  <c r="CI91"/>
  <c r="CJ91"/>
  <c r="CK91"/>
  <c r="CL91"/>
  <c r="CM91"/>
  <c r="CN91"/>
  <c r="CO91"/>
  <c r="CP91"/>
  <c r="CQ91"/>
  <c r="CR91"/>
  <c r="CS91"/>
  <c r="CS47"/>
  <c r="CR47"/>
  <c r="CQ47"/>
  <c r="CP47"/>
  <c r="CO47"/>
  <c r="CN47"/>
  <c r="CM47"/>
  <c r="CL47"/>
  <c r="CK47"/>
  <c r="CJ47"/>
  <c r="CI47"/>
  <c r="CH47"/>
  <c r="CG47"/>
  <c r="CF47"/>
  <c r="CE47"/>
  <c r="CD47"/>
  <c r="CC47"/>
  <c r="CB47"/>
  <c r="CA47"/>
  <c r="BZ47"/>
  <c r="BY47"/>
  <c r="BX47"/>
  <c r="BW47"/>
  <c r="BV47"/>
  <c r="BU47"/>
  <c r="BT47"/>
  <c r="BS47"/>
  <c r="BR47"/>
  <c r="BQ47"/>
  <c r="BP47"/>
  <c r="BO47"/>
  <c r="BN47"/>
  <c r="BM47"/>
  <c r="BL47"/>
  <c r="BK47"/>
  <c r="BJ47"/>
  <c r="BI47"/>
  <c r="BH47"/>
  <c r="BG47"/>
  <c r="BF47"/>
  <c r="BE47"/>
  <c r="BD47"/>
  <c r="BC47"/>
  <c r="BB47"/>
  <c r="BA47"/>
  <c r="AZ47"/>
  <c r="AY47"/>
  <c r="AX47"/>
  <c r="AW47"/>
  <c r="AV47"/>
  <c r="AU47"/>
  <c r="AT47"/>
  <c r="AS47"/>
  <c r="AR47"/>
  <c r="AQ47"/>
  <c r="AP47"/>
  <c r="AO47"/>
  <c r="AN47"/>
  <c r="AM47"/>
  <c r="AL47"/>
  <c r="AK47"/>
  <c r="AJ47"/>
  <c r="AI47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N47"/>
  <c r="M47"/>
  <c r="L47"/>
  <c r="K47"/>
  <c r="J47"/>
  <c r="I47"/>
  <c r="H47"/>
  <c r="G47"/>
  <c r="F47"/>
  <c r="E47"/>
  <c r="D47"/>
  <c r="C47"/>
  <c r="B47"/>
  <c r="CS42"/>
  <c r="CR42"/>
  <c r="CQ42"/>
  <c r="CP42"/>
  <c r="CO42"/>
  <c r="CN42"/>
  <c r="CM42"/>
  <c r="CL42"/>
  <c r="CK42"/>
  <c r="CJ42"/>
  <c r="CI42"/>
  <c r="CH42"/>
  <c r="CG42"/>
  <c r="CF42"/>
  <c r="CE42"/>
  <c r="CD42"/>
  <c r="CC42"/>
  <c r="CB42"/>
  <c r="CA42"/>
  <c r="BZ42"/>
  <c r="BY42"/>
  <c r="BX42"/>
  <c r="BW42"/>
  <c r="BV42"/>
  <c r="BU42"/>
  <c r="BT42"/>
  <c r="BS42"/>
  <c r="BR42"/>
  <c r="BQ42"/>
  <c r="BP42"/>
  <c r="BO42"/>
  <c r="BN42"/>
  <c r="BM42"/>
  <c r="BL42"/>
  <c r="BK42"/>
  <c r="BJ42"/>
  <c r="BI42"/>
  <c r="BH42"/>
  <c r="BG42"/>
  <c r="BF42"/>
  <c r="BE42"/>
  <c r="BD42"/>
  <c r="BC42"/>
  <c r="BB42"/>
  <c r="BA42"/>
  <c r="AZ42"/>
  <c r="AY42"/>
  <c r="AX42"/>
  <c r="AW42"/>
  <c r="AV42"/>
  <c r="AU42"/>
  <c r="AT42"/>
  <c r="AS42"/>
  <c r="AR42"/>
  <c r="AQ42"/>
  <c r="AP42"/>
  <c r="AO42"/>
  <c r="AN42"/>
  <c r="AM42"/>
  <c r="AL42"/>
  <c r="AK42"/>
  <c r="AJ42"/>
  <c r="AI42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N42"/>
  <c r="M42"/>
  <c r="L42"/>
  <c r="K42"/>
  <c r="J42"/>
  <c r="I42"/>
  <c r="H42"/>
  <c r="G42"/>
  <c r="F42"/>
  <c r="E42"/>
  <c r="D42"/>
  <c r="C42"/>
  <c r="CS40"/>
  <c r="CR40"/>
  <c r="CQ40"/>
  <c r="CP40"/>
  <c r="CO40"/>
  <c r="CN40"/>
  <c r="CM40"/>
  <c r="CL40"/>
  <c r="CK40"/>
  <c r="CJ40"/>
  <c r="CI40"/>
  <c r="CH40"/>
  <c r="CG40"/>
  <c r="CF40"/>
  <c r="CE40"/>
  <c r="CD40"/>
  <c r="CC40"/>
  <c r="CB40"/>
  <c r="CA40"/>
  <c r="BZ40"/>
  <c r="BY40"/>
  <c r="BX40"/>
  <c r="BW40"/>
  <c r="BV40"/>
  <c r="BU40"/>
  <c r="BT40"/>
  <c r="BS40"/>
  <c r="BR40"/>
  <c r="BQ40"/>
  <c r="BP40"/>
  <c r="BO40"/>
  <c r="BN40"/>
  <c r="BM40"/>
  <c r="BL40"/>
  <c r="BK40"/>
  <c r="BJ40"/>
  <c r="BI40"/>
  <c r="BH40"/>
  <c r="BG40"/>
  <c r="BF40"/>
  <c r="BE40"/>
  <c r="BD40"/>
  <c r="BC40"/>
  <c r="BB40"/>
  <c r="BA40"/>
  <c r="AZ40"/>
  <c r="AY40"/>
  <c r="AX40"/>
  <c r="AW40"/>
  <c r="AV40"/>
  <c r="AU40"/>
  <c r="AT40"/>
  <c r="AS40"/>
  <c r="AR40"/>
  <c r="AQ40"/>
  <c r="AP40"/>
  <c r="AO40"/>
  <c r="AN40"/>
  <c r="AM40"/>
  <c r="AL40"/>
  <c r="AK40"/>
  <c r="AJ40"/>
  <c r="AI40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N40"/>
  <c r="M40"/>
  <c r="L40"/>
  <c r="K40"/>
  <c r="J40"/>
  <c r="I40"/>
  <c r="H40"/>
  <c r="G40"/>
  <c r="F40"/>
  <c r="E40"/>
  <c r="D40"/>
  <c r="C40"/>
  <c r="B40"/>
  <c r="C20"/>
  <c r="D20"/>
  <c r="E20"/>
  <c r="F20"/>
  <c r="G20"/>
  <c r="H20"/>
  <c r="I20"/>
  <c r="J20"/>
  <c r="K20"/>
  <c r="L20"/>
  <c r="M20"/>
  <c r="N20"/>
  <c r="O20"/>
  <c r="P20"/>
  <c r="Q20"/>
  <c r="R20"/>
  <c r="S20"/>
  <c r="T20"/>
  <c r="U20"/>
  <c r="V20"/>
  <c r="W20"/>
  <c r="X20"/>
  <c r="Y20"/>
  <c r="Z20"/>
  <c r="AA20"/>
  <c r="AB20"/>
  <c r="AC20"/>
  <c r="AD20"/>
  <c r="AE20"/>
  <c r="AF20"/>
  <c r="AG20"/>
  <c r="AH20"/>
  <c r="AI20"/>
  <c r="AJ20"/>
  <c r="AK20"/>
  <c r="AL20"/>
  <c r="AM20"/>
  <c r="AN20"/>
  <c r="AO20"/>
  <c r="AP20"/>
  <c r="AQ20"/>
  <c r="AR20"/>
  <c r="AS20"/>
  <c r="AT20"/>
  <c r="AU20"/>
  <c r="AV20"/>
  <c r="AW20"/>
  <c r="AX20"/>
  <c r="AY20"/>
  <c r="AZ20"/>
  <c r="BA20"/>
  <c r="BB20"/>
  <c r="BC20"/>
  <c r="BD20"/>
  <c r="BE20"/>
  <c r="BF20"/>
  <c r="BG20"/>
  <c r="BH20"/>
  <c r="BI20"/>
  <c r="BJ20"/>
  <c r="BK20"/>
  <c r="BL20"/>
  <c r="BM20"/>
  <c r="BN20"/>
  <c r="BO20"/>
  <c r="BP20"/>
  <c r="BQ20"/>
  <c r="BR20"/>
  <c r="BS20"/>
  <c r="BT20"/>
  <c r="BU20"/>
  <c r="BV20"/>
  <c r="BW20"/>
  <c r="BX20"/>
  <c r="BY20"/>
  <c r="BZ20"/>
  <c r="CA20"/>
  <c r="CB20"/>
  <c r="CC20"/>
  <c r="CD20"/>
  <c r="CE20"/>
  <c r="CF20"/>
  <c r="CG20"/>
  <c r="CH20"/>
  <c r="CI20"/>
  <c r="CJ20"/>
  <c r="CK20"/>
  <c r="CL20"/>
  <c r="CM20"/>
  <c r="CN20"/>
  <c r="CO20"/>
  <c r="CP20"/>
  <c r="CQ20"/>
  <c r="CR20"/>
  <c r="CS20"/>
  <c r="B20"/>
  <c r="C13"/>
  <c r="D13"/>
  <c r="E13"/>
  <c r="F13"/>
  <c r="G13"/>
  <c r="H13"/>
  <c r="I13"/>
  <c r="J13"/>
  <c r="K13"/>
  <c r="L13"/>
  <c r="M13"/>
  <c r="N13"/>
  <c r="O13"/>
  <c r="P13"/>
  <c r="Q13"/>
  <c r="R13"/>
  <c r="S13"/>
  <c r="T13"/>
  <c r="U13"/>
  <c r="V13"/>
  <c r="W13"/>
  <c r="X13"/>
  <c r="Y13"/>
  <c r="Z13"/>
  <c r="AA13"/>
  <c r="AB13"/>
  <c r="AC13"/>
  <c r="AD13"/>
  <c r="AE13"/>
  <c r="AF13"/>
  <c r="AG13"/>
  <c r="AH13"/>
  <c r="AI13"/>
  <c r="AJ13"/>
  <c r="AK13"/>
  <c r="AL13"/>
  <c r="AM13"/>
  <c r="AN13"/>
  <c r="AO13"/>
  <c r="AP13"/>
  <c r="AQ13"/>
  <c r="AR13"/>
  <c r="AS13"/>
  <c r="AT13"/>
  <c r="AU13"/>
  <c r="AV13"/>
  <c r="AW13"/>
  <c r="AX13"/>
  <c r="AY13"/>
  <c r="AZ13"/>
  <c r="BA13"/>
  <c r="BB13"/>
  <c r="BC13"/>
  <c r="BD13"/>
  <c r="BE13"/>
  <c r="BF13"/>
  <c r="BG13"/>
  <c r="BH13"/>
  <c r="BI13"/>
  <c r="BJ13"/>
  <c r="BK13"/>
  <c r="BL13"/>
  <c r="BM13"/>
  <c r="BN13"/>
  <c r="BO13"/>
  <c r="BP13"/>
  <c r="BQ13"/>
  <c r="BR13"/>
  <c r="BS13"/>
  <c r="BT13"/>
  <c r="BU13"/>
  <c r="BV13"/>
  <c r="BW13"/>
  <c r="BX13"/>
  <c r="BY13"/>
  <c r="BZ13"/>
  <c r="CA13"/>
  <c r="CB13"/>
  <c r="CC13"/>
  <c r="CD13"/>
  <c r="CE13"/>
  <c r="CF13"/>
  <c r="CG13"/>
  <c r="CH13"/>
  <c r="CI13"/>
  <c r="CJ13"/>
  <c r="CK13"/>
  <c r="CL13"/>
  <c r="CM13"/>
  <c r="CN13"/>
  <c r="CO13"/>
  <c r="CP13"/>
  <c r="CQ13"/>
  <c r="CR13"/>
  <c r="CS13"/>
  <c r="B13"/>
  <c r="I15"/>
  <c r="K15"/>
  <c r="M15"/>
  <c r="O15"/>
  <c r="Q15"/>
  <c r="S15"/>
  <c r="U15"/>
  <c r="W15"/>
  <c r="Y15"/>
  <c r="AA15"/>
  <c r="AC15"/>
  <c r="AE15"/>
  <c r="AG15"/>
  <c r="AI15"/>
  <c r="AK15"/>
  <c r="AM15"/>
  <c r="AO15"/>
  <c r="AQ15"/>
  <c r="AS15"/>
  <c r="AU15"/>
  <c r="AW15"/>
  <c r="AY15"/>
  <c r="BA15"/>
  <c r="BC15"/>
  <c r="BE15"/>
  <c r="BG15"/>
  <c r="BI15"/>
  <c r="BK15"/>
  <c r="BM15"/>
  <c r="BO15"/>
  <c r="BQ15"/>
  <c r="BS15"/>
  <c r="BU15"/>
  <c r="BW15"/>
  <c r="BY15"/>
  <c r="CA15"/>
  <c r="CC15"/>
  <c r="CE15"/>
  <c r="CG15"/>
  <c r="CI15"/>
  <c r="CK15"/>
  <c r="CM15"/>
  <c r="CO15"/>
  <c r="CQ15"/>
  <c r="CS15"/>
  <c r="AF15"/>
  <c r="AJ15"/>
  <c r="AN15"/>
  <c r="AR15"/>
  <c r="AV15"/>
  <c r="AZ15"/>
  <c r="BD15"/>
  <c r="BH15"/>
  <c r="BL15"/>
  <c r="BP15"/>
  <c r="BT15"/>
  <c r="BX15"/>
  <c r="CB15"/>
  <c r="CF15"/>
  <c r="CJ15"/>
  <c r="CN15"/>
  <c r="CR15"/>
  <c r="BV53" i="33" l="1"/>
  <c r="CC53" i="21"/>
  <c r="CT20" i="30"/>
  <c r="BC53" i="28"/>
  <c r="BK53"/>
  <c r="CT20" i="21"/>
  <c r="CT20" i="31"/>
  <c r="CT20" i="33"/>
  <c r="CT20" i="22"/>
  <c r="CT20" i="27"/>
  <c r="CT20" i="28"/>
  <c r="CT20" i="29"/>
  <c r="CT20" i="34"/>
  <c r="CT20" i="25"/>
  <c r="CT20" i="32"/>
  <c r="CT20" i="26"/>
  <c r="CT20" i="24"/>
  <c r="CT20" i="23"/>
  <c r="CT20" i="4"/>
  <c r="CX20" s="1"/>
  <c r="BO53" i="32"/>
  <c r="BD53" i="31"/>
  <c r="Z53" i="33"/>
  <c r="BC53"/>
  <c r="BL53"/>
  <c r="AG53" i="34"/>
  <c r="AO53"/>
  <c r="AW53"/>
  <c r="BE53"/>
  <c r="BM53"/>
  <c r="BU53"/>
  <c r="CC53"/>
  <c r="CK53"/>
  <c r="W53" i="33"/>
  <c r="AE53" i="34"/>
  <c r="AM53"/>
  <c r="AU53"/>
  <c r="BC53"/>
  <c r="BK53"/>
  <c r="BS53"/>
  <c r="CA53"/>
  <c r="CI53"/>
  <c r="BT53" i="33"/>
  <c r="BG53"/>
  <c r="AI53" i="34"/>
  <c r="BO53"/>
  <c r="AJ53"/>
  <c r="BH53"/>
  <c r="AY53"/>
  <c r="CE53"/>
  <c r="AR53"/>
  <c r="BP53"/>
  <c r="AQ53"/>
  <c r="BW53"/>
  <c r="AZ53"/>
  <c r="CF53"/>
  <c r="AA53"/>
  <c r="BG53"/>
  <c r="AB53"/>
  <c r="BX53"/>
  <c r="AK53"/>
  <c r="BY53"/>
  <c r="AH53"/>
  <c r="AP53"/>
  <c r="AX53"/>
  <c r="BF53"/>
  <c r="BN53"/>
  <c r="BV53"/>
  <c r="CD53"/>
  <c r="CL53"/>
  <c r="BI53"/>
  <c r="AC53"/>
  <c r="AS53"/>
  <c r="BQ53"/>
  <c r="AD53"/>
  <c r="AL53"/>
  <c r="AT53"/>
  <c r="BB53"/>
  <c r="BJ53"/>
  <c r="BR53"/>
  <c r="BZ53"/>
  <c r="CH53"/>
  <c r="CG53"/>
  <c r="AF53"/>
  <c r="AN53"/>
  <c r="AV53"/>
  <c r="BD53"/>
  <c r="BL53"/>
  <c r="BT53"/>
  <c r="CB53"/>
  <c r="CJ53"/>
  <c r="BA53"/>
  <c r="BY53" i="32"/>
  <c r="BW53" i="33"/>
  <c r="CT40" i="32"/>
  <c r="CT40" i="30"/>
  <c r="CL53" i="24"/>
  <c r="CT40" i="31"/>
  <c r="CT40" i="24"/>
  <c r="CT40" i="33"/>
  <c r="CT40" i="26"/>
  <c r="CT40" i="29"/>
  <c r="CT40" i="23"/>
  <c r="CT40" i="28"/>
  <c r="CT40" i="25"/>
  <c r="CT40" i="22"/>
  <c r="CT40" i="27"/>
  <c r="CT40" i="34"/>
  <c r="CT47"/>
  <c r="CT47" i="32"/>
  <c r="CT47" i="25"/>
  <c r="CT47" i="27"/>
  <c r="CT47" i="24"/>
  <c r="AW53" i="26"/>
  <c r="CT47" i="30"/>
  <c r="CT47" i="33"/>
  <c r="CT47" i="23"/>
  <c r="CT47" i="26"/>
  <c r="CT47" i="22"/>
  <c r="CT47" i="29"/>
  <c r="CT91"/>
  <c r="AS17" i="68" s="1"/>
  <c r="AT17" s="1"/>
  <c r="CT47" i="31"/>
  <c r="CT91"/>
  <c r="AS19" i="68" s="1"/>
  <c r="AT19" s="1"/>
  <c r="CT47" i="28"/>
  <c r="CT13" i="34"/>
  <c r="CT13" i="27"/>
  <c r="CT13" i="28"/>
  <c r="CT13" i="29"/>
  <c r="CT13" i="4"/>
  <c r="CX13" s="1"/>
  <c r="CT13" i="33"/>
  <c r="CT13" i="24"/>
  <c r="CT13" i="25"/>
  <c r="CT13" i="26"/>
  <c r="CT13" i="31"/>
  <c r="CT13" i="23"/>
  <c r="CT13" i="22"/>
  <c r="CT13" i="30"/>
  <c r="CT13" i="32"/>
  <c r="CT40" i="4"/>
  <c r="CX40" s="1"/>
  <c r="BT53" i="24"/>
  <c r="AG53" i="33"/>
  <c r="AV53"/>
  <c r="BZ53"/>
  <c r="Z53" i="26"/>
  <c r="AO53" i="33"/>
  <c r="CH53" i="31"/>
  <c r="AL53" i="29"/>
  <c r="X53" i="33"/>
  <c r="CK53" i="24"/>
  <c r="CS53"/>
  <c r="R53" i="26"/>
  <c r="Y53" i="33"/>
  <c r="BD53"/>
  <c r="BE53"/>
  <c r="AA53"/>
  <c r="AU53"/>
  <c r="BF53"/>
  <c r="BY53"/>
  <c r="CT42" i="27"/>
  <c r="CT42" i="28"/>
  <c r="CT42" i="34"/>
  <c r="CT42" i="25"/>
  <c r="CT42" i="26"/>
  <c r="AH53" i="33"/>
  <c r="CT42" i="32"/>
  <c r="S53" i="33"/>
  <c r="AI53"/>
  <c r="AX53"/>
  <c r="BN53"/>
  <c r="CT42" i="24"/>
  <c r="CT42" i="30"/>
  <c r="CT42" i="33"/>
  <c r="CT42" i="23"/>
  <c r="CT42" i="22"/>
  <c r="CT42" i="29"/>
  <c r="CT42" i="31"/>
  <c r="CT15" i="22"/>
  <c r="CT15" i="30"/>
  <c r="CT15" i="32"/>
  <c r="CT15" i="27"/>
  <c r="CT15" i="34"/>
  <c r="CT15" i="33"/>
  <c r="CT15" i="28"/>
  <c r="CT15" i="24"/>
  <c r="CT15" i="25"/>
  <c r="CT15" i="26"/>
  <c r="CT15" i="31"/>
  <c r="CT15" i="29"/>
  <c r="CT15" i="23"/>
  <c r="CT91" i="26"/>
  <c r="AS14" i="68" s="1"/>
  <c r="AT14" s="1"/>
  <c r="CT91" i="27"/>
  <c r="AS15" i="68" s="1"/>
  <c r="AT15" s="1"/>
  <c r="CT91" i="28"/>
  <c r="AS16" i="68" s="1"/>
  <c r="AT16" s="1"/>
  <c r="CT91" i="34"/>
  <c r="AS22" i="68" s="1"/>
  <c r="AT22" s="1"/>
  <c r="CT91" i="33"/>
  <c r="AS21" i="68" s="1"/>
  <c r="AT21" s="1"/>
  <c r="CT91" i="32"/>
  <c r="AS20" i="68" s="1"/>
  <c r="AT20" s="1"/>
  <c r="CT91" i="23"/>
  <c r="AS11" i="68" s="1"/>
  <c r="AT11" s="1"/>
  <c r="CT91" i="24"/>
  <c r="AS12" i="68" s="1"/>
  <c r="AT12" s="1"/>
  <c r="CT91" i="30"/>
  <c r="AS18" i="68" s="1"/>
  <c r="AT18" s="1"/>
  <c r="CT91" i="22"/>
  <c r="AS10" i="68" s="1"/>
  <c r="AT10" s="1"/>
  <c r="CT91" i="25"/>
  <c r="AS13" i="68" s="1"/>
  <c r="AT13" s="1"/>
  <c r="CT31" i="29"/>
  <c r="CT31" i="24"/>
  <c r="CT31" i="31"/>
  <c r="CT31" i="27"/>
  <c r="CT31" i="34"/>
  <c r="CT31" i="26"/>
  <c r="CT31" i="33"/>
  <c r="CT31" i="22"/>
  <c r="CT31" i="30"/>
  <c r="CT31" i="32"/>
  <c r="CT40" i="21"/>
  <c r="CT42"/>
  <c r="CT47"/>
  <c r="CT91"/>
  <c r="AS9" i="68" s="1"/>
  <c r="AT9" s="1"/>
  <c r="CT13" i="21"/>
  <c r="CT15"/>
  <c r="CV41" i="4"/>
  <c r="CU14"/>
  <c r="CY14" s="1"/>
  <c r="CT42"/>
  <c r="CX42" s="1"/>
  <c r="CT47"/>
  <c r="CX47" s="1"/>
  <c r="AC53" i="31"/>
  <c r="BW53" i="32"/>
  <c r="AY53" i="27"/>
  <c r="BG53"/>
  <c r="BO53"/>
  <c r="BW53"/>
  <c r="CE53"/>
  <c r="CM53"/>
  <c r="J53" i="29"/>
  <c r="BA53" i="26"/>
  <c r="U53"/>
  <c r="CI53" i="28"/>
  <c r="M53" i="26"/>
  <c r="AS53"/>
  <c r="E53"/>
  <c r="AK53"/>
  <c r="BQ53"/>
  <c r="BY53"/>
  <c r="CG53"/>
  <c r="CO53"/>
  <c r="BS53" i="28"/>
  <c r="CA53"/>
  <c r="CQ53"/>
  <c r="BR53" i="26"/>
  <c r="BZ53"/>
  <c r="CP53"/>
  <c r="N53" i="29"/>
  <c r="CH53" i="26"/>
  <c r="AT53" i="29"/>
  <c r="D53" i="31"/>
  <c r="BI53"/>
  <c r="BB53" i="26"/>
  <c r="V53" i="29"/>
  <c r="E53" i="31"/>
  <c r="AJ53"/>
  <c r="BP53"/>
  <c r="BB53" i="29"/>
  <c r="L53" i="31"/>
  <c r="AK53"/>
  <c r="BQ53"/>
  <c r="M53"/>
  <c r="AR53"/>
  <c r="BX53"/>
  <c r="F53" i="29"/>
  <c r="AD53"/>
  <c r="AS53" i="31"/>
  <c r="BY53"/>
  <c r="U53"/>
  <c r="AZ53"/>
  <c r="BY53" i="21"/>
  <c r="M53" i="29"/>
  <c r="BB53" i="32"/>
  <c r="Y53" i="34"/>
  <c r="U53" i="21"/>
  <c r="BQ53"/>
  <c r="AS53" i="29"/>
  <c r="M53" i="21"/>
  <c r="BI53"/>
  <c r="CM53" i="24"/>
  <c r="U53" i="29"/>
  <c r="BG53" i="32"/>
  <c r="G53" i="33"/>
  <c r="BA53" i="21"/>
  <c r="BA53" i="29"/>
  <c r="E53" i="21"/>
  <c r="AS53"/>
  <c r="E53" i="29"/>
  <c r="AC53"/>
  <c r="CG53" i="21"/>
  <c r="T53" i="31"/>
  <c r="AP53" i="32"/>
  <c r="BH53" i="31"/>
  <c r="AO53" i="21"/>
  <c r="CK53"/>
  <c r="CA53" i="26"/>
  <c r="CI53"/>
  <c r="Y53" i="21"/>
  <c r="BU53"/>
  <c r="CQ53" i="26"/>
  <c r="Q53" i="21"/>
  <c r="BM53"/>
  <c r="CB53" i="27"/>
  <c r="CR53"/>
  <c r="I53" i="21"/>
  <c r="BE53"/>
  <c r="AM53" i="26"/>
  <c r="AW53" i="21"/>
  <c r="BK53" i="26"/>
  <c r="O53"/>
  <c r="BS53"/>
  <c r="BT53" i="28"/>
  <c r="CJ53"/>
  <c r="AB53" i="24"/>
  <c r="AB53" i="26"/>
  <c r="AZ53"/>
  <c r="BH53" i="24"/>
  <c r="T53" i="26"/>
  <c r="CR53" i="25"/>
  <c r="B30" i="29"/>
  <c r="BZ30" i="22"/>
  <c r="BZ53" s="1"/>
  <c r="AF30" i="29"/>
  <c r="AF53" s="1"/>
  <c r="BV30" i="32"/>
  <c r="BV53" s="1"/>
  <c r="P30" i="29"/>
  <c r="P53" s="1"/>
  <c r="BD30"/>
  <c r="BD53" s="1"/>
  <c r="BB30" i="22"/>
  <c r="BB53" s="1"/>
  <c r="R30" i="27"/>
  <c r="R53" s="1"/>
  <c r="AN30" i="29"/>
  <c r="AN53" s="1"/>
  <c r="AL30" i="31"/>
  <c r="AL53" s="1"/>
  <c r="BF30" i="32"/>
  <c r="BF53" s="1"/>
  <c r="X30" i="29"/>
  <c r="X53" s="1"/>
  <c r="BH30" i="26"/>
  <c r="BH53" s="1"/>
  <c r="H30" i="29"/>
  <c r="H53" s="1"/>
  <c r="BN30" i="32"/>
  <c r="BN53" s="1"/>
  <c r="F30" i="22"/>
  <c r="F53" s="1"/>
  <c r="BR30"/>
  <c r="BR53" s="1"/>
  <c r="BI30" i="26"/>
  <c r="BI53" s="1"/>
  <c r="AV30" i="29"/>
  <c r="AV53" s="1"/>
  <c r="AH30" i="32"/>
  <c r="AH53" s="1"/>
  <c r="Q30" i="22"/>
  <c r="Q53" s="1"/>
  <c r="C30" i="34"/>
  <c r="C53" s="1"/>
  <c r="K30" i="33"/>
  <c r="K53" s="1"/>
  <c r="L30" i="34"/>
  <c r="L53" s="1"/>
  <c r="F30" i="30"/>
  <c r="F53" s="1"/>
  <c r="BJ30" i="31"/>
  <c r="BJ53" s="1"/>
  <c r="BZ30"/>
  <c r="BZ53" s="1"/>
  <c r="AS30" i="32"/>
  <c r="AS53" s="1"/>
  <c r="V30" i="30"/>
  <c r="V53" s="1"/>
  <c r="BQ30" i="32"/>
  <c r="BQ53" s="1"/>
  <c r="G30" i="29"/>
  <c r="G53" s="1"/>
  <c r="AT30" i="30"/>
  <c r="AT53" s="1"/>
  <c r="BA30" i="32"/>
  <c r="BA53" s="1"/>
  <c r="AK30" i="24"/>
  <c r="AK53" s="1"/>
  <c r="BB30" i="31"/>
  <c r="BB53" s="1"/>
  <c r="BR30"/>
  <c r="BR53" s="1"/>
  <c r="AC30" i="32"/>
  <c r="AC53" s="1"/>
  <c r="N30" i="22"/>
  <c r="N53" s="1"/>
  <c r="AE30" i="29"/>
  <c r="AE53" s="1"/>
  <c r="AP30"/>
  <c r="AP53" s="1"/>
  <c r="H30" i="32"/>
  <c r="H53" s="1"/>
  <c r="AF30"/>
  <c r="AF53" s="1"/>
  <c r="BD30"/>
  <c r="BD53" s="1"/>
  <c r="AN30"/>
  <c r="AN53" s="1"/>
  <c r="R30" i="29"/>
  <c r="R53" s="1"/>
  <c r="AH30"/>
  <c r="AH53" s="1"/>
  <c r="AX30"/>
  <c r="AX53" s="1"/>
  <c r="P30" i="32"/>
  <c r="P53" s="1"/>
  <c r="X30"/>
  <c r="X53" s="1"/>
  <c r="BL30"/>
  <c r="BL53" s="1"/>
  <c r="AV30"/>
  <c r="AV53" s="1"/>
  <c r="L30" i="29"/>
  <c r="L53" s="1"/>
  <c r="AJ30"/>
  <c r="AJ53" s="1"/>
  <c r="BK30" i="31"/>
  <c r="BK53" s="1"/>
  <c r="T30" i="32"/>
  <c r="T53" s="1"/>
  <c r="CA30" i="31"/>
  <c r="CA53" s="1"/>
  <c r="P30" i="33"/>
  <c r="P53" s="1"/>
  <c r="M30" i="24"/>
  <c r="M53" s="1"/>
  <c r="CD30" i="27"/>
  <c r="CD53" s="1"/>
  <c r="D30" i="29"/>
  <c r="D53" s="1"/>
  <c r="AB30"/>
  <c r="AB53" s="1"/>
  <c r="AZ30"/>
  <c r="AZ53" s="1"/>
  <c r="P30" i="34"/>
  <c r="P53" s="1"/>
  <c r="T30" i="29"/>
  <c r="T53" s="1"/>
  <c r="AR30"/>
  <c r="AR53" s="1"/>
  <c r="W30" i="31"/>
  <c r="W53" s="1"/>
  <c r="D30" i="33"/>
  <c r="D53" s="1"/>
  <c r="X30" i="34"/>
  <c r="X53" s="1"/>
  <c r="AF30" i="21"/>
  <c r="AF53" s="1"/>
  <c r="D30" i="34"/>
  <c r="D53" s="1"/>
  <c r="T30"/>
  <c r="T53" s="1"/>
  <c r="B30" i="33"/>
  <c r="H30"/>
  <c r="H53" s="1"/>
  <c r="J30"/>
  <c r="J53" s="1"/>
  <c r="BU30" i="32"/>
  <c r="BU53" s="1"/>
  <c r="AG30"/>
  <c r="AG53" s="1"/>
  <c r="AW30"/>
  <c r="AW53" s="1"/>
  <c r="BM30"/>
  <c r="BM53" s="1"/>
  <c r="AO30"/>
  <c r="AO53" s="1"/>
  <c r="W30" i="29"/>
  <c r="W53" s="1"/>
  <c r="BC30"/>
  <c r="BC53" s="1"/>
  <c r="O30"/>
  <c r="O53" s="1"/>
  <c r="AU30"/>
  <c r="AU53" s="1"/>
  <c r="AM30"/>
  <c r="AM53" s="1"/>
  <c r="P30" i="24"/>
  <c r="P53" s="1"/>
  <c r="AS30"/>
  <c r="AS53" s="1"/>
  <c r="BM30" i="22"/>
  <c r="BM53" s="1"/>
  <c r="BU30"/>
  <c r="BU53" s="1"/>
  <c r="BE30"/>
  <c r="BE53" s="1"/>
  <c r="CC30"/>
  <c r="CC53" s="1"/>
  <c r="E30" i="32"/>
  <c r="E53" s="1"/>
  <c r="U30"/>
  <c r="U53" s="1"/>
  <c r="AK30"/>
  <c r="AK53" s="1"/>
  <c r="BI30"/>
  <c r="BI53" s="1"/>
  <c r="BT30"/>
  <c r="BT53" s="1"/>
  <c r="F30"/>
  <c r="F53" s="1"/>
  <c r="V30"/>
  <c r="V53" s="1"/>
  <c r="AL30"/>
  <c r="AL53" s="1"/>
  <c r="AY30"/>
  <c r="AY53" s="1"/>
  <c r="BJ30"/>
  <c r="BJ53" s="1"/>
  <c r="G30" i="34"/>
  <c r="G53" s="1"/>
  <c r="Q30"/>
  <c r="Q53" s="1"/>
  <c r="H30"/>
  <c r="H53" s="1"/>
  <c r="R30"/>
  <c r="R53" s="1"/>
  <c r="I30"/>
  <c r="I53" s="1"/>
  <c r="S30"/>
  <c r="S53" s="1"/>
  <c r="J30"/>
  <c r="J53" s="1"/>
  <c r="K30"/>
  <c r="K53" s="1"/>
  <c r="E30"/>
  <c r="E53" s="1"/>
  <c r="M30"/>
  <c r="M53" s="1"/>
  <c r="U30"/>
  <c r="U53" s="1"/>
  <c r="F30"/>
  <c r="F53" s="1"/>
  <c r="N30"/>
  <c r="N53" s="1"/>
  <c r="V30"/>
  <c r="V53" s="1"/>
  <c r="B30"/>
  <c r="Z30"/>
  <c r="Z53" s="1"/>
  <c r="I30" i="33"/>
  <c r="I53" s="1"/>
  <c r="Q30"/>
  <c r="Q53" s="1"/>
  <c r="C30"/>
  <c r="C53" s="1"/>
  <c r="L30"/>
  <c r="L53" s="1"/>
  <c r="O30"/>
  <c r="O53" s="1"/>
  <c r="C30" i="32"/>
  <c r="C53" s="1"/>
  <c r="L30"/>
  <c r="L53" s="1"/>
  <c r="BC30"/>
  <c r="BC53" s="1"/>
  <c r="BK30"/>
  <c r="BK53" s="1"/>
  <c r="BS30"/>
  <c r="BS53" s="1"/>
  <c r="AE30"/>
  <c r="AE53" s="1"/>
  <c r="AM30"/>
  <c r="AM53" s="1"/>
  <c r="AU30"/>
  <c r="AU53" s="1"/>
  <c r="W30"/>
  <c r="W53" s="1"/>
  <c r="O30"/>
  <c r="O53" s="1"/>
  <c r="G30"/>
  <c r="G53" s="1"/>
  <c r="Y30"/>
  <c r="Y53" s="1"/>
  <c r="Q30"/>
  <c r="Q53" s="1"/>
  <c r="AA30"/>
  <c r="AA53" s="1"/>
  <c r="AI30"/>
  <c r="AI53" s="1"/>
  <c r="AQ30"/>
  <c r="AQ53" s="1"/>
  <c r="AZ30"/>
  <c r="AZ53" s="1"/>
  <c r="BH30"/>
  <c r="BH53" s="1"/>
  <c r="BP30"/>
  <c r="BP53" s="1"/>
  <c r="I30"/>
  <c r="I53" s="1"/>
  <c r="S30"/>
  <c r="S53" s="1"/>
  <c r="AB30"/>
  <c r="AB53" s="1"/>
  <c r="AJ30"/>
  <c r="AJ53" s="1"/>
  <c r="AR30"/>
  <c r="AR53" s="1"/>
  <c r="P30" i="31"/>
  <c r="P53" s="1"/>
  <c r="AD30"/>
  <c r="AD53" s="1"/>
  <c r="BC30"/>
  <c r="BC53" s="1"/>
  <c r="F30"/>
  <c r="F53" s="1"/>
  <c r="AE30"/>
  <c r="AE53" s="1"/>
  <c r="G30"/>
  <c r="G53" s="1"/>
  <c r="AT30"/>
  <c r="AT53" s="1"/>
  <c r="BS30"/>
  <c r="BS53" s="1"/>
  <c r="H30"/>
  <c r="H53" s="1"/>
  <c r="V30"/>
  <c r="V53" s="1"/>
  <c r="AU30"/>
  <c r="AU53" s="1"/>
  <c r="N30"/>
  <c r="N53" s="1"/>
  <c r="AM30"/>
  <c r="AM53" s="1"/>
  <c r="Y30"/>
  <c r="Y53" s="1"/>
  <c r="BM30"/>
  <c r="BM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O30"/>
  <c r="BO53" s="1"/>
  <c r="BW30"/>
  <c r="BW53" s="1"/>
  <c r="I30"/>
  <c r="I53" s="1"/>
  <c r="AW30"/>
  <c r="AW53" s="1"/>
  <c r="J30"/>
  <c r="J53" s="1"/>
  <c r="AH30"/>
  <c r="AH53" s="1"/>
  <c r="BF30"/>
  <c r="BF53" s="1"/>
  <c r="Q30"/>
  <c r="Q53" s="1"/>
  <c r="BE30"/>
  <c r="BE53" s="1"/>
  <c r="BU30"/>
  <c r="BU53" s="1"/>
  <c r="Z30"/>
  <c r="Z53" s="1"/>
  <c r="AP30"/>
  <c r="AP53" s="1"/>
  <c r="AX30"/>
  <c r="AX53" s="1"/>
  <c r="BV30"/>
  <c r="BV53" s="1"/>
  <c r="AG30"/>
  <c r="AG53" s="1"/>
  <c r="CC30"/>
  <c r="CC53" s="1"/>
  <c r="AO30"/>
  <c r="AO53" s="1"/>
  <c r="R30"/>
  <c r="R53" s="1"/>
  <c r="BN30"/>
  <c r="BN53" s="1"/>
  <c r="BF30" i="30"/>
  <c r="BF53" s="1"/>
  <c r="S30" i="29"/>
  <c r="S53" s="1"/>
  <c r="K30"/>
  <c r="K53" s="1"/>
  <c r="AY30"/>
  <c r="AY53" s="1"/>
  <c r="AQ30"/>
  <c r="AQ53" s="1"/>
  <c r="AA30"/>
  <c r="AA53" s="1"/>
  <c r="BY30" i="28"/>
  <c r="BY53" s="1"/>
  <c r="AH30" i="27"/>
  <c r="AH53" s="1"/>
  <c r="AL30"/>
  <c r="AL53" s="1"/>
  <c r="L30" i="24"/>
  <c r="L53" s="1"/>
  <c r="AV30"/>
  <c r="AV53" s="1"/>
  <c r="BG30"/>
  <c r="BG53" s="1"/>
  <c r="CR30"/>
  <c r="CR53" s="1"/>
  <c r="AA30"/>
  <c r="AA53" s="1"/>
  <c r="BQ30"/>
  <c r="BQ53" s="1"/>
  <c r="BX30"/>
  <c r="BX53" s="1"/>
  <c r="AR30"/>
  <c r="AR53" s="1"/>
  <c r="CB30"/>
  <c r="CB53" s="1"/>
  <c r="E30"/>
  <c r="E53" s="1"/>
  <c r="AY30" i="22"/>
  <c r="AY53" s="1"/>
  <c r="Z30" i="21"/>
  <c r="Z53" s="1"/>
  <c r="E30" i="33"/>
  <c r="E53" s="1"/>
  <c r="M30"/>
  <c r="M53" s="1"/>
  <c r="R30"/>
  <c r="R53" s="1"/>
  <c r="B30" i="32"/>
  <c r="J30"/>
  <c r="J53" s="1"/>
  <c r="R30"/>
  <c r="R53" s="1"/>
  <c r="Z30"/>
  <c r="Z53" s="1"/>
  <c r="AX30"/>
  <c r="AX53" s="1"/>
  <c r="I30" i="29"/>
  <c r="I53" s="1"/>
  <c r="Q30"/>
  <c r="Q53" s="1"/>
  <c r="Y30"/>
  <c r="Y53" s="1"/>
  <c r="AG30"/>
  <c r="AG53" s="1"/>
  <c r="AO30"/>
  <c r="AO53" s="1"/>
  <c r="AW30"/>
  <c r="AW53" s="1"/>
  <c r="BE30"/>
  <c r="BE53" s="1"/>
  <c r="AX30" i="27"/>
  <c r="AX53" s="1"/>
  <c r="CL30"/>
  <c r="CL53" s="1"/>
  <c r="BF30" i="29"/>
  <c r="BF53" s="1"/>
  <c r="BR30" i="28"/>
  <c r="BR53" s="1"/>
  <c r="BN30" i="27"/>
  <c r="BN53" s="1"/>
  <c r="CJ30"/>
  <c r="CJ53" s="1"/>
  <c r="AC30" i="26"/>
  <c r="AC53" s="1"/>
  <c r="J30"/>
  <c r="J53" s="1"/>
  <c r="BM30"/>
  <c r="BM53" s="1"/>
  <c r="BY30" i="24"/>
  <c r="BY53" s="1"/>
  <c r="X30"/>
  <c r="X53" s="1"/>
  <c r="BD30"/>
  <c r="BD53" s="1"/>
  <c r="CH30"/>
  <c r="CH53" s="1"/>
  <c r="C30"/>
  <c r="C53" s="1"/>
  <c r="AI30"/>
  <c r="AI53" s="1"/>
  <c r="BO30"/>
  <c r="BO53" s="1"/>
  <c r="CP30"/>
  <c r="CP53" s="1"/>
  <c r="BQ30" i="22"/>
  <c r="BQ53" s="1"/>
  <c r="CD30" i="21"/>
  <c r="CD53" s="1"/>
  <c r="CC30" i="26"/>
  <c r="CC53" s="1"/>
  <c r="AH30"/>
  <c r="AH53" s="1"/>
  <c r="AE30"/>
  <c r="AE53" s="1"/>
  <c r="BE30"/>
  <c r="BE53" s="1"/>
  <c r="BU30"/>
  <c r="BU53" s="1"/>
  <c r="B30"/>
  <c r="BX30"/>
  <c r="BX53" s="1"/>
  <c r="CK30"/>
  <c r="CK53" s="1"/>
  <c r="CS30"/>
  <c r="CS53" s="1"/>
  <c r="W30"/>
  <c r="W53" s="1"/>
  <c r="AP30"/>
  <c r="AP53" s="1"/>
  <c r="G30"/>
  <c r="G53" s="1"/>
  <c r="AK30" i="22"/>
  <c r="AK53" s="1"/>
  <c r="CE30"/>
  <c r="CE53" s="1"/>
  <c r="K30"/>
  <c r="K53" s="1"/>
  <c r="BO30"/>
  <c r="BO53" s="1"/>
  <c r="AJ30"/>
  <c r="AJ53" s="1"/>
  <c r="S30"/>
  <c r="S53" s="1"/>
  <c r="CG30"/>
  <c r="CG53" s="1"/>
  <c r="AI30"/>
  <c r="AI53" s="1"/>
  <c r="V30"/>
  <c r="V53" s="1"/>
  <c r="AQ30"/>
  <c r="AQ53" s="1"/>
  <c r="BG30"/>
  <c r="BG53" s="1"/>
  <c r="CH30"/>
  <c r="CH53" s="1"/>
  <c r="AA30"/>
  <c r="AA53" s="1"/>
  <c r="AS30"/>
  <c r="AS53" s="1"/>
  <c r="BJ30"/>
  <c r="BJ53" s="1"/>
  <c r="BW30"/>
  <c r="BW53" s="1"/>
  <c r="C30"/>
  <c r="C53" s="1"/>
  <c r="AC30"/>
  <c r="AC53" s="1"/>
  <c r="BY30"/>
  <c r="BY53" s="1"/>
  <c r="BX30" i="32"/>
  <c r="BX53" s="1"/>
  <c r="CD30" i="31"/>
  <c r="CD53" s="1"/>
  <c r="BJ30" i="30"/>
  <c r="BJ53" s="1"/>
  <c r="BR30"/>
  <c r="BR53" s="1"/>
  <c r="CH30"/>
  <c r="CH53" s="1"/>
  <c r="AA30" i="28"/>
  <c r="AA53" s="1"/>
  <c r="AD30"/>
  <c r="AD53" s="1"/>
  <c r="BJ30" i="27"/>
  <c r="BJ53" s="1"/>
  <c r="CH30"/>
  <c r="CH53" s="1"/>
  <c r="AD30"/>
  <c r="AD53" s="1"/>
  <c r="BR30"/>
  <c r="BR53" s="1"/>
  <c r="BV30"/>
  <c r="BV53" s="1"/>
  <c r="BB30"/>
  <c r="BB53" s="1"/>
  <c r="CP30"/>
  <c r="CP53" s="1"/>
  <c r="F30"/>
  <c r="F53" s="1"/>
  <c r="BF30"/>
  <c r="BF53" s="1"/>
  <c r="CQ30"/>
  <c r="CQ53" s="1"/>
  <c r="CN30" i="26"/>
  <c r="CN53" s="1"/>
  <c r="BP30"/>
  <c r="BP53" s="1"/>
  <c r="AJ30"/>
  <c r="AJ53" s="1"/>
  <c r="CF30"/>
  <c r="CF53" s="1"/>
  <c r="D30"/>
  <c r="D53" s="1"/>
  <c r="AY30" i="24"/>
  <c r="AY53" s="1"/>
  <c r="H30"/>
  <c r="H53" s="1"/>
  <c r="AC30"/>
  <c r="AC53" s="1"/>
  <c r="CE30"/>
  <c r="CE53" s="1"/>
  <c r="AN30"/>
  <c r="AN53" s="1"/>
  <c r="BI30"/>
  <c r="BI53" s="1"/>
  <c r="S30"/>
  <c r="S53" s="1"/>
  <c r="T30"/>
  <c r="T53" s="1"/>
  <c r="U30"/>
  <c r="U53" s="1"/>
  <c r="CF30"/>
  <c r="CF53" s="1"/>
  <c r="AZ30"/>
  <c r="AZ53" s="1"/>
  <c r="CN30"/>
  <c r="CN53" s="1"/>
  <c r="AE30" i="22"/>
  <c r="AE53" s="1"/>
  <c r="AU30"/>
  <c r="AU53" s="1"/>
  <c r="AM30"/>
  <c r="AM53" s="1"/>
  <c r="J30" i="21"/>
  <c r="J53" s="1"/>
  <c r="J30" i="30"/>
  <c r="J53" s="1"/>
  <c r="AF30" i="24"/>
  <c r="AF53" s="1"/>
  <c r="BL30"/>
  <c r="BL53" s="1"/>
  <c r="CL30" i="21"/>
  <c r="CL53" s="1"/>
  <c r="AG30" i="22"/>
  <c r="AG53" s="1"/>
  <c r="AR30"/>
  <c r="AR53" s="1"/>
  <c r="BP30"/>
  <c r="BP53" s="1"/>
  <c r="CO30" i="24"/>
  <c r="CO53" s="1"/>
  <c r="CL30" i="26"/>
  <c r="CL53" s="1"/>
  <c r="Z30" i="27"/>
  <c r="Z53" s="1"/>
  <c r="BZ30" i="30"/>
  <c r="BZ53" s="1"/>
  <c r="D30" i="22"/>
  <c r="D53" s="1"/>
  <c r="T30"/>
  <c r="T53" s="1"/>
  <c r="D30" i="24"/>
  <c r="D53" s="1"/>
  <c r="AJ30"/>
  <c r="AJ53" s="1"/>
  <c r="BP30"/>
  <c r="BP53" s="1"/>
  <c r="N30" i="30"/>
  <c r="N53" s="1"/>
  <c r="BA30" i="24"/>
  <c r="BA53" s="1"/>
  <c r="CG30"/>
  <c r="CG53" s="1"/>
  <c r="CD30" i="26"/>
  <c r="CD53" s="1"/>
  <c r="CF30" i="27"/>
  <c r="CF53" s="1"/>
  <c r="I30" i="22"/>
  <c r="I53" s="1"/>
  <c r="BH30"/>
  <c r="BH53" s="1"/>
  <c r="L30" i="26"/>
  <c r="L53" s="1"/>
  <c r="AR30"/>
  <c r="AR53" s="1"/>
  <c r="AL30" i="30"/>
  <c r="AL53" s="1"/>
  <c r="AB30" i="22"/>
  <c r="AB53" s="1"/>
  <c r="CF30"/>
  <c r="CF53" s="1"/>
  <c r="K30" i="24"/>
  <c r="K53" s="1"/>
  <c r="AQ30"/>
  <c r="AQ53" s="1"/>
  <c r="BW30"/>
  <c r="BW53" s="1"/>
  <c r="CJ30"/>
  <c r="CJ53" s="1"/>
  <c r="BV30" i="26"/>
  <c r="BV53" s="1"/>
  <c r="AM30" i="28"/>
  <c r="AM53" s="1"/>
  <c r="L30" i="22"/>
  <c r="L53" s="1"/>
  <c r="AZ30"/>
  <c r="AZ53" s="1"/>
  <c r="AR30" i="28"/>
  <c r="AR53" s="1"/>
  <c r="AO30" i="22"/>
  <c r="AO53" s="1"/>
  <c r="BX30"/>
  <c r="BX53" s="1"/>
  <c r="BN30" i="26"/>
  <c r="BN53" s="1"/>
  <c r="B30" i="31"/>
  <c r="B30" i="27"/>
  <c r="H30" i="26"/>
  <c r="H53" s="1"/>
  <c r="AX30" i="24"/>
  <c r="AX53" s="1"/>
  <c r="X30" i="26"/>
  <c r="X53" s="1"/>
  <c r="BD30"/>
  <c r="BD53" s="1"/>
  <c r="J30" i="24"/>
  <c r="J53" s="1"/>
  <c r="AH30"/>
  <c r="AH53" s="1"/>
  <c r="BV30"/>
  <c r="BV53" s="1"/>
  <c r="AV30" i="26"/>
  <c r="AV53" s="1"/>
  <c r="BF30" i="24"/>
  <c r="BF53" s="1"/>
  <c r="AN30" i="26"/>
  <c r="AN53" s="1"/>
  <c r="AF30"/>
  <c r="AF53" s="1"/>
  <c r="C30"/>
  <c r="C53" s="1"/>
  <c r="K30"/>
  <c r="K53" s="1"/>
  <c r="S30"/>
  <c r="S53" s="1"/>
  <c r="AA30"/>
  <c r="AA53" s="1"/>
  <c r="AI30"/>
  <c r="AI53" s="1"/>
  <c r="AQ30"/>
  <c r="AQ53" s="1"/>
  <c r="AY30"/>
  <c r="AY53" s="1"/>
  <c r="BG30"/>
  <c r="BG53" s="1"/>
  <c r="B30" i="24"/>
  <c r="R30"/>
  <c r="R53" s="1"/>
  <c r="Z30"/>
  <c r="Z53" s="1"/>
  <c r="BN30"/>
  <c r="BN53" s="1"/>
  <c r="AP30"/>
  <c r="AP53" s="1"/>
  <c r="P30" i="26"/>
  <c r="P53" s="1"/>
  <c r="N30" i="21"/>
  <c r="N53" s="1"/>
  <c r="AD30"/>
  <c r="AD53" s="1"/>
  <c r="G30" i="24"/>
  <c r="G53" s="1"/>
  <c r="O30"/>
  <c r="O53" s="1"/>
  <c r="W30"/>
  <c r="W53" s="1"/>
  <c r="AE30"/>
  <c r="AE53" s="1"/>
  <c r="AM30"/>
  <c r="AM53" s="1"/>
  <c r="AU30"/>
  <c r="AU53" s="1"/>
  <c r="BC30"/>
  <c r="BC53" s="1"/>
  <c r="BK30"/>
  <c r="BK53" s="1"/>
  <c r="BS30"/>
  <c r="BS53" s="1"/>
  <c r="CA30"/>
  <c r="CA53" s="1"/>
  <c r="BK30" i="22"/>
  <c r="BK53" s="1"/>
  <c r="BS30"/>
  <c r="BS53" s="1"/>
  <c r="CA30"/>
  <c r="CA53" s="1"/>
  <c r="CI30"/>
  <c r="CI53" s="1"/>
  <c r="F30" i="24"/>
  <c r="F53" s="1"/>
  <c r="N30"/>
  <c r="N53" s="1"/>
  <c r="V30"/>
  <c r="V53" s="1"/>
  <c r="AD30"/>
  <c r="AD53" s="1"/>
  <c r="AL30"/>
  <c r="AL53" s="1"/>
  <c r="AT30"/>
  <c r="AT53" s="1"/>
  <c r="BB30"/>
  <c r="BB53" s="1"/>
  <c r="BJ30"/>
  <c r="BJ53" s="1"/>
  <c r="BR30"/>
  <c r="BR53" s="1"/>
  <c r="BZ30"/>
  <c r="BZ53" s="1"/>
  <c r="CI30"/>
  <c r="CI53" s="1"/>
  <c r="CQ30"/>
  <c r="CQ53" s="1"/>
  <c r="BC30" i="27"/>
  <c r="BC53" s="1"/>
  <c r="BS30"/>
  <c r="BS53" s="1"/>
  <c r="CP30" i="21"/>
  <c r="CP53" s="1"/>
  <c r="E30" i="22"/>
  <c r="E53" s="1"/>
  <c r="M30"/>
  <c r="M53" s="1"/>
  <c r="U30"/>
  <c r="U53" s="1"/>
  <c r="AD30"/>
  <c r="AD53" s="1"/>
  <c r="AL30"/>
  <c r="AL53" s="1"/>
  <c r="AT30"/>
  <c r="AT53" s="1"/>
  <c r="BC30"/>
  <c r="BC53" s="1"/>
  <c r="F30" i="26"/>
  <c r="F53" s="1"/>
  <c r="N30"/>
  <c r="N53" s="1"/>
  <c r="V30"/>
  <c r="V53" s="1"/>
  <c r="AD30"/>
  <c r="AD53" s="1"/>
  <c r="AL30"/>
  <c r="AL53" s="1"/>
  <c r="AU30"/>
  <c r="AU53" s="1"/>
  <c r="BC30"/>
  <c r="BC53" s="1"/>
  <c r="BL30"/>
  <c r="BL53" s="1"/>
  <c r="BT30"/>
  <c r="BT53" s="1"/>
  <c r="CB30"/>
  <c r="CB53" s="1"/>
  <c r="CJ30"/>
  <c r="CJ53" s="1"/>
  <c r="CR30"/>
  <c r="CR53" s="1"/>
  <c r="CI30" i="27"/>
  <c r="CI53" s="1"/>
  <c r="AP30" i="21"/>
  <c r="AP53" s="1"/>
  <c r="G30" i="22"/>
  <c r="G53" s="1"/>
  <c r="O30"/>
  <c r="O53" s="1"/>
  <c r="W30"/>
  <c r="W53" s="1"/>
  <c r="BN30"/>
  <c r="BN53" s="1"/>
  <c r="BV30"/>
  <c r="BV53" s="1"/>
  <c r="CD30"/>
  <c r="CD53" s="1"/>
  <c r="I30" i="24"/>
  <c r="I53" s="1"/>
  <c r="Q30"/>
  <c r="Q53" s="1"/>
  <c r="Y30"/>
  <c r="Y53" s="1"/>
  <c r="AG30"/>
  <c r="AG53" s="1"/>
  <c r="AO30"/>
  <c r="AO53" s="1"/>
  <c r="AW30"/>
  <c r="AW53" s="1"/>
  <c r="BE30"/>
  <c r="BE53" s="1"/>
  <c r="BM30"/>
  <c r="BM53" s="1"/>
  <c r="BU30"/>
  <c r="BU53" s="1"/>
  <c r="CC30"/>
  <c r="CC53" s="1"/>
  <c r="J30" i="27"/>
  <c r="J53" s="1"/>
  <c r="AP30"/>
  <c r="AP53" s="1"/>
  <c r="CA30"/>
  <c r="CA53" s="1"/>
  <c r="L30" i="21"/>
  <c r="L53" s="1"/>
  <c r="AX30"/>
  <c r="AX53" s="1"/>
  <c r="H30" i="22"/>
  <c r="H53" s="1"/>
  <c r="P30"/>
  <c r="P53" s="1"/>
  <c r="X30"/>
  <c r="X53" s="1"/>
  <c r="AX30"/>
  <c r="AX53" s="1"/>
  <c r="BF30"/>
  <c r="BF53" s="1"/>
  <c r="I30" i="26"/>
  <c r="I53" s="1"/>
  <c r="Q30"/>
  <c r="Q53" s="1"/>
  <c r="Y30"/>
  <c r="Y53" s="1"/>
  <c r="AG30"/>
  <c r="AG53" s="1"/>
  <c r="AO30"/>
  <c r="AO53" s="1"/>
  <c r="AX30"/>
  <c r="AX53" s="1"/>
  <c r="BF30"/>
  <c r="BF53" s="1"/>
  <c r="BO30"/>
  <c r="BO53" s="1"/>
  <c r="BW30"/>
  <c r="BW53" s="1"/>
  <c r="CE30"/>
  <c r="CE53" s="1"/>
  <c r="CM30"/>
  <c r="CM53" s="1"/>
  <c r="N30" i="27"/>
  <c r="N53" s="1"/>
  <c r="AU30"/>
  <c r="AU53" s="1"/>
  <c r="BK30"/>
  <c r="BK53" s="1"/>
  <c r="BF30" i="28"/>
  <c r="BF53" s="1"/>
  <c r="Z30" i="22"/>
  <c r="Z53" s="1"/>
  <c r="AH30"/>
  <c r="AH53" s="1"/>
  <c r="AP30"/>
  <c r="AP53" s="1"/>
  <c r="CN30" i="27"/>
  <c r="CN53" s="1"/>
  <c r="G30" i="28"/>
  <c r="G53" s="1"/>
  <c r="BV30" i="21"/>
  <c r="BV53" s="1"/>
  <c r="T30"/>
  <c r="T53" s="1"/>
  <c r="B30" i="22"/>
  <c r="J30"/>
  <c r="J53" s="1"/>
  <c r="R30"/>
  <c r="R53" s="1"/>
  <c r="V30" i="27"/>
  <c r="V53" s="1"/>
  <c r="W30" i="28"/>
  <c r="W53" s="1"/>
  <c r="BQ30"/>
  <c r="BQ53" s="1"/>
  <c r="CO30"/>
  <c r="CO53" s="1"/>
  <c r="E30" i="27"/>
  <c r="E53" s="1"/>
  <c r="M30"/>
  <c r="M53" s="1"/>
  <c r="U30"/>
  <c r="U53" s="1"/>
  <c r="AC30"/>
  <c r="AC53" s="1"/>
  <c r="AK30"/>
  <c r="AK53" s="1"/>
  <c r="AS30"/>
  <c r="AS53" s="1"/>
  <c r="CD30" i="24"/>
  <c r="CD53" s="1"/>
  <c r="N30" i="28"/>
  <c r="N53" s="1"/>
  <c r="I30" i="27"/>
  <c r="I53" s="1"/>
  <c r="Q30"/>
  <c r="Q53" s="1"/>
  <c r="Y30"/>
  <c r="Y53" s="1"/>
  <c r="AG30"/>
  <c r="AG53" s="1"/>
  <c r="AO30"/>
  <c r="AO53" s="1"/>
  <c r="AT30" i="26"/>
  <c r="AT53" s="1"/>
  <c r="BJ30"/>
  <c r="BJ53" s="1"/>
  <c r="G30" i="27"/>
  <c r="G53" s="1"/>
  <c r="O30"/>
  <c r="O53" s="1"/>
  <c r="W30"/>
  <c r="W53" s="1"/>
  <c r="AE30"/>
  <c r="AE53" s="1"/>
  <c r="AM30"/>
  <c r="AM53" s="1"/>
  <c r="AV30"/>
  <c r="AV53" s="1"/>
  <c r="BD30"/>
  <c r="BD53" s="1"/>
  <c r="BL30"/>
  <c r="BL53" s="1"/>
  <c r="BT30"/>
  <c r="BT53" s="1"/>
  <c r="CC30"/>
  <c r="CC53" s="1"/>
  <c r="CK30"/>
  <c r="CK53" s="1"/>
  <c r="CS30"/>
  <c r="CS53" s="1"/>
  <c r="AH30" i="28"/>
  <c r="AH53" s="1"/>
  <c r="BJ30"/>
  <c r="BJ53" s="1"/>
  <c r="BZ30"/>
  <c r="BZ53" s="1"/>
  <c r="CL30"/>
  <c r="CL53" s="1"/>
  <c r="H30" i="27"/>
  <c r="H53" s="1"/>
  <c r="P30"/>
  <c r="P53" s="1"/>
  <c r="X30"/>
  <c r="X53" s="1"/>
  <c r="AF30"/>
  <c r="AF53" s="1"/>
  <c r="AN30"/>
  <c r="AN53" s="1"/>
  <c r="AW30"/>
  <c r="AW53" s="1"/>
  <c r="BE30"/>
  <c r="BE53" s="1"/>
  <c r="BM30"/>
  <c r="BM53" s="1"/>
  <c r="BU30"/>
  <c r="BU53" s="1"/>
  <c r="R30" i="28"/>
  <c r="R53" s="1"/>
  <c r="AP30"/>
  <c r="AP53" s="1"/>
  <c r="CB30"/>
  <c r="CB53" s="1"/>
  <c r="CP30"/>
  <c r="CP53" s="1"/>
  <c r="Y30" i="22"/>
  <c r="Y53" s="1"/>
  <c r="AW30"/>
  <c r="AW53" s="1"/>
  <c r="CK30"/>
  <c r="CK53" s="1"/>
  <c r="CD30" i="28"/>
  <c r="CD53" s="1"/>
  <c r="CN30" i="21"/>
  <c r="CN53" s="1"/>
  <c r="C30" i="27"/>
  <c r="C53" s="1"/>
  <c r="K30"/>
  <c r="K53" s="1"/>
  <c r="S30"/>
  <c r="S53" s="1"/>
  <c r="AA30"/>
  <c r="AA53" s="1"/>
  <c r="AI30"/>
  <c r="AI53" s="1"/>
  <c r="AQ30"/>
  <c r="AQ53" s="1"/>
  <c r="AZ30"/>
  <c r="AZ53" s="1"/>
  <c r="BH30"/>
  <c r="BH53" s="1"/>
  <c r="BP30"/>
  <c r="BP53" s="1"/>
  <c r="BX30"/>
  <c r="BX53" s="1"/>
  <c r="CG30"/>
  <c r="CG53" s="1"/>
  <c r="CO30"/>
  <c r="CO53" s="1"/>
  <c r="X30" i="28"/>
  <c r="X53" s="1"/>
  <c r="AT30"/>
  <c r="AT53" s="1"/>
  <c r="CG30"/>
  <c r="CG53" s="1"/>
  <c r="CR30"/>
  <c r="CR53" s="1"/>
  <c r="D30" i="27"/>
  <c r="D53" s="1"/>
  <c r="L30"/>
  <c r="L53" s="1"/>
  <c r="T30"/>
  <c r="T53" s="1"/>
  <c r="AB30"/>
  <c r="AB53" s="1"/>
  <c r="AJ30"/>
  <c r="AJ53" s="1"/>
  <c r="AR30"/>
  <c r="AR53" s="1"/>
  <c r="BA30"/>
  <c r="BA53" s="1"/>
  <c r="BI30"/>
  <c r="BI53" s="1"/>
  <c r="BQ30"/>
  <c r="BQ53" s="1"/>
  <c r="BY30"/>
  <c r="BY53" s="1"/>
  <c r="Z30" i="28"/>
  <c r="Z53" s="1"/>
  <c r="AX30"/>
  <c r="AX53" s="1"/>
  <c r="CH30"/>
  <c r="CH53" s="1"/>
  <c r="BI30" i="22"/>
  <c r="BI53" s="1"/>
  <c r="BV30" i="28"/>
  <c r="BV53" s="1"/>
  <c r="CR30" i="21"/>
  <c r="CR53" s="1"/>
  <c r="BD31" i="23"/>
  <c r="BL31"/>
  <c r="BL30" s="1"/>
  <c r="BL53" s="1"/>
  <c r="BT31"/>
  <c r="CB31"/>
  <c r="CJ31"/>
  <c r="CR31"/>
  <c r="H31"/>
  <c r="P31"/>
  <c r="X31"/>
  <c r="AF31"/>
  <c r="AN31"/>
  <c r="AV31"/>
  <c r="S30"/>
  <c r="S53" s="1"/>
  <c r="AX31"/>
  <c r="BF31"/>
  <c r="BN31"/>
  <c r="BV31"/>
  <c r="CD31"/>
  <c r="CL31"/>
  <c r="J31"/>
  <c r="R31"/>
  <c r="Z31"/>
  <c r="AH31"/>
  <c r="AP31"/>
  <c r="AY30" i="21"/>
  <c r="AY53" s="1"/>
  <c r="BO30"/>
  <c r="BO53" s="1"/>
  <c r="CE30"/>
  <c r="CE53" s="1"/>
  <c r="C30" i="28"/>
  <c r="C53" s="1"/>
  <c r="K30"/>
  <c r="K53" s="1"/>
  <c r="AT30" i="27"/>
  <c r="AT53" s="1"/>
  <c r="CA30" i="21"/>
  <c r="CA53" s="1"/>
  <c r="Q31" i="28"/>
  <c r="CT31" s="1"/>
  <c r="AJ30" i="21"/>
  <c r="AJ53" s="1"/>
  <c r="BN30"/>
  <c r="BN53" s="1"/>
  <c r="CQ30"/>
  <c r="CQ53" s="1"/>
  <c r="J30" i="28"/>
  <c r="J53" s="1"/>
  <c r="AQ30"/>
  <c r="AQ53" s="1"/>
  <c r="BG30"/>
  <c r="BG53" s="1"/>
  <c r="BU30"/>
  <c r="BU53" s="1"/>
  <c r="CC30"/>
  <c r="CC53" s="1"/>
  <c r="CK30"/>
  <c r="CK53" s="1"/>
  <c r="CS30"/>
  <c r="CS53" s="1"/>
  <c r="AX30" i="30"/>
  <c r="AX53" s="1"/>
  <c r="CL30"/>
  <c r="CL53" s="1"/>
  <c r="BW30" i="28"/>
  <c r="BW53" s="1"/>
  <c r="CE30"/>
  <c r="CE53" s="1"/>
  <c r="CM30"/>
  <c r="CM53" s="1"/>
  <c r="AB30" i="21"/>
  <c r="AB53" s="1"/>
  <c r="AQ30"/>
  <c r="AQ53" s="1"/>
  <c r="BF30"/>
  <c r="BF53" s="1"/>
  <c r="AZ31" i="23"/>
  <c r="BH31"/>
  <c r="BP31"/>
  <c r="BX31"/>
  <c r="CF31"/>
  <c r="CN31"/>
  <c r="D31"/>
  <c r="L31"/>
  <c r="T31"/>
  <c r="AB31"/>
  <c r="AJ31"/>
  <c r="AR31"/>
  <c r="CA31" i="25"/>
  <c r="CA30" s="1"/>
  <c r="CA53" s="1"/>
  <c r="AN31"/>
  <c r="AN30" s="1"/>
  <c r="AN53" s="1"/>
  <c r="O30" i="28"/>
  <c r="O53" s="1"/>
  <c r="AE30"/>
  <c r="AE53" s="1"/>
  <c r="AU30"/>
  <c r="AU53" s="1"/>
  <c r="BO30"/>
  <c r="BO53" s="1"/>
  <c r="BX30"/>
  <c r="BX53" s="1"/>
  <c r="CF30"/>
  <c r="CF53" s="1"/>
  <c r="CN30"/>
  <c r="CN53" s="1"/>
  <c r="BZ30" i="27"/>
  <c r="BZ53" s="1"/>
  <c r="BG30" i="21"/>
  <c r="BG53" s="1"/>
  <c r="Z30" i="30"/>
  <c r="Z53" s="1"/>
  <c r="BV30"/>
  <c r="BV53" s="1"/>
  <c r="P30" i="21"/>
  <c r="P53" s="1"/>
  <c r="AU30"/>
  <c r="AU53" s="1"/>
  <c r="BW30"/>
  <c r="BW53" s="1"/>
  <c r="BB31" i="23"/>
  <c r="BJ31"/>
  <c r="BR31"/>
  <c r="BZ31"/>
  <c r="CH31"/>
  <c r="CP31"/>
  <c r="F31"/>
  <c r="N31"/>
  <c r="V31"/>
  <c r="AD31"/>
  <c r="AL31"/>
  <c r="AT31"/>
  <c r="B30" i="28"/>
  <c r="S30"/>
  <c r="S53" s="1"/>
  <c r="AI30"/>
  <c r="AI53" s="1"/>
  <c r="AY30"/>
  <c r="AY53" s="1"/>
  <c r="AH30" i="30"/>
  <c r="AH53" s="1"/>
  <c r="BK30" i="21"/>
  <c r="BK53" s="1"/>
  <c r="CD30" i="30"/>
  <c r="CD53" s="1"/>
  <c r="D30" i="21"/>
  <c r="D53" s="1"/>
  <c r="D30" i="28"/>
  <c r="D53" s="1"/>
  <c r="P30"/>
  <c r="P53" s="1"/>
  <c r="T30"/>
  <c r="T53" s="1"/>
  <c r="AF30"/>
  <c r="AF53" s="1"/>
  <c r="AJ30"/>
  <c r="AJ53" s="1"/>
  <c r="AV30"/>
  <c r="AV53" s="1"/>
  <c r="AZ30"/>
  <c r="AZ53" s="1"/>
  <c r="BR30" i="21"/>
  <c r="BR53" s="1"/>
  <c r="O30"/>
  <c r="O53" s="1"/>
  <c r="AE30"/>
  <c r="AE53" s="1"/>
  <c r="BB30"/>
  <c r="BB53" s="1"/>
  <c r="CH30"/>
  <c r="CH53" s="1"/>
  <c r="G30"/>
  <c r="G53" s="1"/>
  <c r="W30"/>
  <c r="W53" s="1"/>
  <c r="I30" i="28"/>
  <c r="I53" s="1"/>
  <c r="M30"/>
  <c r="M53" s="1"/>
  <c r="U30"/>
  <c r="U53" s="1"/>
  <c r="AC30"/>
  <c r="AC53" s="1"/>
  <c r="AG30"/>
  <c r="AG53" s="1"/>
  <c r="AO30"/>
  <c r="AO53" s="1"/>
  <c r="AW30"/>
  <c r="AW53" s="1"/>
  <c r="BE30"/>
  <c r="BE53" s="1"/>
  <c r="BM30"/>
  <c r="BM53" s="1"/>
  <c r="CA30" i="30"/>
  <c r="CA53" s="1"/>
  <c r="F30" i="21"/>
  <c r="F53" s="1"/>
  <c r="V30"/>
  <c r="V53" s="1"/>
  <c r="AM30"/>
  <c r="AM53" s="1"/>
  <c r="BC30"/>
  <c r="BC53" s="1"/>
  <c r="BS30"/>
  <c r="BS53" s="1"/>
  <c r="CI30"/>
  <c r="CI53" s="1"/>
  <c r="C30"/>
  <c r="C53" s="1"/>
  <c r="AN30"/>
  <c r="AN53" s="1"/>
  <c r="AR30"/>
  <c r="AR53" s="1"/>
  <c r="AV30"/>
  <c r="AV53" s="1"/>
  <c r="AZ30"/>
  <c r="AZ53" s="1"/>
  <c r="BD30"/>
  <c r="BD53" s="1"/>
  <c r="BH30"/>
  <c r="BH53" s="1"/>
  <c r="BL30"/>
  <c r="BL53" s="1"/>
  <c r="BP30"/>
  <c r="BP53" s="1"/>
  <c r="BT30"/>
  <c r="BT53" s="1"/>
  <c r="BX30"/>
  <c r="BX53" s="1"/>
  <c r="CB30"/>
  <c r="CB53" s="1"/>
  <c r="CF30"/>
  <c r="CF53" s="1"/>
  <c r="CJ30"/>
  <c r="CJ53" s="1"/>
  <c r="K31" i="25"/>
  <c r="K30" s="1"/>
  <c r="K53" s="1"/>
  <c r="L30" i="28"/>
  <c r="L53" s="1"/>
  <c r="BD30"/>
  <c r="BD53" s="1"/>
  <c r="BG30" i="30"/>
  <c r="BG53" s="1"/>
  <c r="AL30" i="21"/>
  <c r="AL53" s="1"/>
  <c r="BK31" i="25"/>
  <c r="BK30" s="1"/>
  <c r="BK53" s="1"/>
  <c r="CJ31"/>
  <c r="CJ30" s="1"/>
  <c r="CJ53" s="1"/>
  <c r="AN30" i="28"/>
  <c r="AN53" s="1"/>
  <c r="BH30"/>
  <c r="BH53" s="1"/>
  <c r="E30"/>
  <c r="E53" s="1"/>
  <c r="Y30"/>
  <c r="Y53" s="1"/>
  <c r="AK30"/>
  <c r="AK53" s="1"/>
  <c r="AS30"/>
  <c r="AS53" s="1"/>
  <c r="BA30"/>
  <c r="BA53" s="1"/>
  <c r="BI30"/>
  <c r="BI53" s="1"/>
  <c r="AE30" i="30"/>
  <c r="AE53" s="1"/>
  <c r="AU30"/>
  <c r="AU53" s="1"/>
  <c r="B30" i="21"/>
  <c r="H30"/>
  <c r="H53" s="1"/>
  <c r="R30"/>
  <c r="R53" s="1"/>
  <c r="X30"/>
  <c r="X53" s="1"/>
  <c r="AH30"/>
  <c r="AH53" s="1"/>
  <c r="AT30"/>
  <c r="AT53" s="1"/>
  <c r="BJ30"/>
  <c r="BJ53" s="1"/>
  <c r="BZ30"/>
  <c r="BZ53" s="1"/>
  <c r="K30"/>
  <c r="K53" s="1"/>
  <c r="S30"/>
  <c r="S53" s="1"/>
  <c r="AA30"/>
  <c r="AA53" s="1"/>
  <c r="AI30"/>
  <c r="AI53" s="1"/>
  <c r="CO30"/>
  <c r="CO53" s="1"/>
  <c r="CS30"/>
  <c r="CS53" s="1"/>
  <c r="H30" i="28"/>
  <c r="H53" s="1"/>
  <c r="AB30"/>
  <c r="AB53" s="1"/>
  <c r="BS31" i="25"/>
  <c r="BS30" s="1"/>
  <c r="BS53" s="1"/>
  <c r="BT31"/>
  <c r="BT30" s="1"/>
  <c r="BT53" s="1"/>
  <c r="CK31"/>
  <c r="CK30" s="1"/>
  <c r="CK53" s="1"/>
  <c r="BN30" i="28"/>
  <c r="BN53" s="1"/>
  <c r="BF31" i="4"/>
  <c r="BF30" s="1"/>
  <c r="BF53" s="1"/>
  <c r="Z31"/>
  <c r="Z30" s="1"/>
  <c r="Z53" s="1"/>
  <c r="BA31" i="23"/>
  <c r="BE31"/>
  <c r="BI31"/>
  <c r="BM31"/>
  <c r="BQ31"/>
  <c r="BU31"/>
  <c r="BY31"/>
  <c r="CC31"/>
  <c r="CG31"/>
  <c r="CK31"/>
  <c r="CO31"/>
  <c r="CS31"/>
  <c r="E31"/>
  <c r="I31"/>
  <c r="M31"/>
  <c r="Q31"/>
  <c r="U31"/>
  <c r="Y31"/>
  <c r="AC31"/>
  <c r="AG31"/>
  <c r="AK31"/>
  <c r="AO31"/>
  <c r="AS31"/>
  <c r="AW31"/>
  <c r="F30" i="28"/>
  <c r="F53" s="1"/>
  <c r="V30"/>
  <c r="V53" s="1"/>
  <c r="AL30"/>
  <c r="AL53" s="1"/>
  <c r="BB30"/>
  <c r="BB53" s="1"/>
  <c r="CM31" i="21"/>
  <c r="CT31" s="1"/>
  <c r="AK30"/>
  <c r="AK53" s="1"/>
  <c r="AI30" i="23"/>
  <c r="AI53" s="1"/>
  <c r="CI30"/>
  <c r="CI53" s="1"/>
  <c r="C31" i="25"/>
  <c r="C30" s="1"/>
  <c r="C53" s="1"/>
  <c r="G31"/>
  <c r="G30" s="1"/>
  <c r="G53" s="1"/>
  <c r="O31"/>
  <c r="O30" s="1"/>
  <c r="O53" s="1"/>
  <c r="S31"/>
  <c r="S30" s="1"/>
  <c r="S53" s="1"/>
  <c r="W31"/>
  <c r="W30" s="1"/>
  <c r="W53" s="1"/>
  <c r="AA31"/>
  <c r="AA30" s="1"/>
  <c r="AA53" s="1"/>
  <c r="AE31"/>
  <c r="AE30" s="1"/>
  <c r="AE53" s="1"/>
  <c r="AI31"/>
  <c r="AI30" s="1"/>
  <c r="AI53" s="1"/>
  <c r="AM31"/>
  <c r="AM30" s="1"/>
  <c r="AM53" s="1"/>
  <c r="AQ31"/>
  <c r="AQ30" s="1"/>
  <c r="AQ53" s="1"/>
  <c r="AU31"/>
  <c r="AU30" s="1"/>
  <c r="AU53" s="1"/>
  <c r="AY31"/>
  <c r="AY30" s="1"/>
  <c r="AY53" s="1"/>
  <c r="BC31"/>
  <c r="BC30" s="1"/>
  <c r="BC53" s="1"/>
  <c r="BG31"/>
  <c r="BG30" s="1"/>
  <c r="BG53" s="1"/>
  <c r="BO31"/>
  <c r="BO30" s="1"/>
  <c r="BO53" s="1"/>
  <c r="BW31"/>
  <c r="BW30" s="1"/>
  <c r="BW53" s="1"/>
  <c r="CF31"/>
  <c r="CF30" s="1"/>
  <c r="CF53" s="1"/>
  <c r="CN31"/>
  <c r="CN30" s="1"/>
  <c r="CN53" s="1"/>
  <c r="W30" i="30"/>
  <c r="W53" s="1"/>
  <c r="G30" i="23"/>
  <c r="G53" s="1"/>
  <c r="AM30"/>
  <c r="AM53" s="1"/>
  <c r="BO30"/>
  <c r="BO53" s="1"/>
  <c r="B31"/>
  <c r="D31" i="25"/>
  <c r="D30" s="1"/>
  <c r="D53" s="1"/>
  <c r="H31"/>
  <c r="L31"/>
  <c r="P31"/>
  <c r="P30" s="1"/>
  <c r="P53" s="1"/>
  <c r="T31"/>
  <c r="T30" s="1"/>
  <c r="T53" s="1"/>
  <c r="X31"/>
  <c r="X30" s="1"/>
  <c r="X53" s="1"/>
  <c r="AB31"/>
  <c r="AB30" s="1"/>
  <c r="AB53" s="1"/>
  <c r="AF31"/>
  <c r="AF30" s="1"/>
  <c r="AF53" s="1"/>
  <c r="AJ31"/>
  <c r="AJ30" s="1"/>
  <c r="AJ53" s="1"/>
  <c r="AR31"/>
  <c r="AR30" s="1"/>
  <c r="AR53" s="1"/>
  <c r="AV31"/>
  <c r="AV30" s="1"/>
  <c r="AV53" s="1"/>
  <c r="AZ31"/>
  <c r="AZ30" s="1"/>
  <c r="AZ53" s="1"/>
  <c r="BD31"/>
  <c r="BD30" s="1"/>
  <c r="BD53" s="1"/>
  <c r="BH31"/>
  <c r="BH30" s="1"/>
  <c r="BH53" s="1"/>
  <c r="BL31"/>
  <c r="BL30" s="1"/>
  <c r="BL53" s="1"/>
  <c r="BP31"/>
  <c r="BP30" s="1"/>
  <c r="BP53" s="1"/>
  <c r="BX31"/>
  <c r="BX30" s="1"/>
  <c r="BX53" s="1"/>
  <c r="CC31"/>
  <c r="CC30" s="1"/>
  <c r="CC53" s="1"/>
  <c r="CG31"/>
  <c r="CG30" s="1"/>
  <c r="CG53" s="1"/>
  <c r="CO31"/>
  <c r="CO30" s="1"/>
  <c r="CO53" s="1"/>
  <c r="CS31"/>
  <c r="CS30" s="1"/>
  <c r="CS53" s="1"/>
  <c r="BL30" i="28"/>
  <c r="BL53" s="1"/>
  <c r="BP30"/>
  <c r="BP53" s="1"/>
  <c r="W30" i="23"/>
  <c r="W53" s="1"/>
  <c r="BC30"/>
  <c r="BC53" s="1"/>
  <c r="CE30"/>
  <c r="CE53" s="1"/>
  <c r="C30"/>
  <c r="C53" s="1"/>
  <c r="AY30"/>
  <c r="AY53" s="1"/>
  <c r="BS30"/>
  <c r="BS53" s="1"/>
  <c r="R30" i="30"/>
  <c r="R53" s="1"/>
  <c r="AD30"/>
  <c r="AD53" s="1"/>
  <c r="AP30"/>
  <c r="AP53" s="1"/>
  <c r="BB30"/>
  <c r="BB53" s="1"/>
  <c r="BN30"/>
  <c r="BN53" s="1"/>
  <c r="I31" i="4"/>
  <c r="I30" s="1"/>
  <c r="I53" s="1"/>
  <c r="E31" i="25"/>
  <c r="I31"/>
  <c r="M31"/>
  <c r="M30" s="1"/>
  <c r="M53" s="1"/>
  <c r="Q31"/>
  <c r="U31"/>
  <c r="Y31"/>
  <c r="AC31"/>
  <c r="AG31"/>
  <c r="AG30" s="1"/>
  <c r="AG53" s="1"/>
  <c r="AK31"/>
  <c r="AO31"/>
  <c r="AO30" s="1"/>
  <c r="AO53" s="1"/>
  <c r="AS31"/>
  <c r="AS30" s="1"/>
  <c r="AS53" s="1"/>
  <c r="AW31"/>
  <c r="AW30" s="1"/>
  <c r="AW53" s="1"/>
  <c r="BA31"/>
  <c r="BA30" s="1"/>
  <c r="BA53" s="1"/>
  <c r="BE31"/>
  <c r="BE30" s="1"/>
  <c r="BE53" s="1"/>
  <c r="BI31"/>
  <c r="BM31"/>
  <c r="BM30" s="1"/>
  <c r="BM53" s="1"/>
  <c r="BQ31"/>
  <c r="BU31"/>
  <c r="BU30" s="1"/>
  <c r="BU53" s="1"/>
  <c r="BY31"/>
  <c r="BY30" s="1"/>
  <c r="BY53" s="1"/>
  <c r="CD31"/>
  <c r="CD30" s="1"/>
  <c r="CD53" s="1"/>
  <c r="CH31"/>
  <c r="CL31"/>
  <c r="CP31"/>
  <c r="AL31" i="4"/>
  <c r="AL30" s="1"/>
  <c r="AL53" s="1"/>
  <c r="N31"/>
  <c r="N30" s="1"/>
  <c r="N53" s="1"/>
  <c r="BZ31"/>
  <c r="AK31"/>
  <c r="AK30" s="1"/>
  <c r="AK53" s="1"/>
  <c r="U31"/>
  <c r="U30" s="1"/>
  <c r="U53" s="1"/>
  <c r="M31"/>
  <c r="M30" s="1"/>
  <c r="M53" s="1"/>
  <c r="AB31"/>
  <c r="AB30" s="1"/>
  <c r="AB53" s="1"/>
  <c r="D31"/>
  <c r="D30" s="1"/>
  <c r="D53" s="1"/>
  <c r="AJ30" i="30"/>
  <c r="AJ53" s="1"/>
  <c r="BP31" i="4"/>
  <c r="B31" i="25"/>
  <c r="AI30" i="30"/>
  <c r="AI53" s="1"/>
  <c r="AQ30"/>
  <c r="AQ53" s="1"/>
  <c r="BK30"/>
  <c r="BK53" s="1"/>
  <c r="BW30"/>
  <c r="BW53" s="1"/>
  <c r="CF30"/>
  <c r="CF53" s="1"/>
  <c r="CL31" i="4"/>
  <c r="CL30" s="1"/>
  <c r="CL53" s="1"/>
  <c r="CH31"/>
  <c r="CD31"/>
  <c r="BR31"/>
  <c r="BR30" s="1"/>
  <c r="BR53" s="1"/>
  <c r="BN31"/>
  <c r="BN30" s="1"/>
  <c r="BN53" s="1"/>
  <c r="BB31"/>
  <c r="BB30" s="1"/>
  <c r="BB53" s="1"/>
  <c r="AX31"/>
  <c r="AT31"/>
  <c r="AT30" s="1"/>
  <c r="AT53" s="1"/>
  <c r="AD31"/>
  <c r="AD30" s="1"/>
  <c r="AD53" s="1"/>
  <c r="V31"/>
  <c r="R31"/>
  <c r="J31"/>
  <c r="F31"/>
  <c r="CN31"/>
  <c r="CN30" s="1"/>
  <c r="CN53" s="1"/>
  <c r="H31"/>
  <c r="H30" s="1"/>
  <c r="H53" s="1"/>
  <c r="K30" i="30"/>
  <c r="K53" s="1"/>
  <c r="P30"/>
  <c r="P53" s="1"/>
  <c r="AZ30"/>
  <c r="AZ53" s="1"/>
  <c r="Q31" i="4"/>
  <c r="Q30" s="1"/>
  <c r="Q53" s="1"/>
  <c r="E31"/>
  <c r="E30" s="1"/>
  <c r="E53" s="1"/>
  <c r="BP30" i="30"/>
  <c r="BP53" s="1"/>
  <c r="K30" i="23"/>
  <c r="K53" s="1"/>
  <c r="AA30"/>
  <c r="AA53" s="1"/>
  <c r="AQ30"/>
  <c r="AQ53" s="1"/>
  <c r="BG30"/>
  <c r="BG53" s="1"/>
  <c r="BW30"/>
  <c r="BW53" s="1"/>
  <c r="CM30"/>
  <c r="CM53" s="1"/>
  <c r="AV30" i="30"/>
  <c r="AV53" s="1"/>
  <c r="BL30"/>
  <c r="BL53" s="1"/>
  <c r="CB30"/>
  <c r="CB53" s="1"/>
  <c r="CP31" i="4"/>
  <c r="CP30" s="1"/>
  <c r="CP53" s="1"/>
  <c r="BV31"/>
  <c r="BJ31"/>
  <c r="AP31"/>
  <c r="AP30" s="1"/>
  <c r="AP53" s="1"/>
  <c r="BX31"/>
  <c r="BH31"/>
  <c r="BH30" s="1"/>
  <c r="BH53" s="1"/>
  <c r="AR31"/>
  <c r="AJ31"/>
  <c r="AF31"/>
  <c r="AF30" s="1"/>
  <c r="AF53" s="1"/>
  <c r="P31"/>
  <c r="P30" s="1"/>
  <c r="P53" s="1"/>
  <c r="L31"/>
  <c r="O30" i="23"/>
  <c r="O53" s="1"/>
  <c r="AE30"/>
  <c r="AE53" s="1"/>
  <c r="AU30"/>
  <c r="AU53" s="1"/>
  <c r="BK30"/>
  <c r="BK53" s="1"/>
  <c r="CA30"/>
  <c r="CA53" s="1"/>
  <c r="CQ30"/>
  <c r="CQ53" s="1"/>
  <c r="F31" i="25"/>
  <c r="F30" s="1"/>
  <c r="F53" s="1"/>
  <c r="J31"/>
  <c r="N31"/>
  <c r="R31"/>
  <c r="V31"/>
  <c r="V30" s="1"/>
  <c r="V53" s="1"/>
  <c r="Z31"/>
  <c r="Z30" s="1"/>
  <c r="Z53" s="1"/>
  <c r="AD31"/>
  <c r="AD30" s="1"/>
  <c r="AD53" s="1"/>
  <c r="AH31"/>
  <c r="AH30" s="1"/>
  <c r="AH53" s="1"/>
  <c r="AL31"/>
  <c r="AL30" s="1"/>
  <c r="AL53" s="1"/>
  <c r="AP31"/>
  <c r="AP30" s="1"/>
  <c r="AP53" s="1"/>
  <c r="AT31"/>
  <c r="AX31"/>
  <c r="BB31"/>
  <c r="BB30" s="1"/>
  <c r="BB53" s="1"/>
  <c r="BF31"/>
  <c r="BF30" s="1"/>
  <c r="BF53" s="1"/>
  <c r="BJ31"/>
  <c r="BN31"/>
  <c r="BN30" s="1"/>
  <c r="BN53" s="1"/>
  <c r="BR31"/>
  <c r="BR30" s="1"/>
  <c r="BR53" s="1"/>
  <c r="BV31"/>
  <c r="BV30" s="1"/>
  <c r="BV53" s="1"/>
  <c r="BZ31"/>
  <c r="BZ30" s="1"/>
  <c r="BZ53" s="1"/>
  <c r="CE31"/>
  <c r="CE30" s="1"/>
  <c r="CE53" s="1"/>
  <c r="CI31"/>
  <c r="CI30" s="1"/>
  <c r="CI53" s="1"/>
  <c r="CM31"/>
  <c r="CM30" s="1"/>
  <c r="CM53" s="1"/>
  <c r="CQ31"/>
  <c r="CQ30" s="1"/>
  <c r="CQ53" s="1"/>
  <c r="L30" i="30"/>
  <c r="L53" s="1"/>
  <c r="CS31" i="4"/>
  <c r="CO31"/>
  <c r="CO30" s="1"/>
  <c r="CO53" s="1"/>
  <c r="CK31"/>
  <c r="CK30" s="1"/>
  <c r="CK53" s="1"/>
  <c r="CG31"/>
  <c r="CC31"/>
  <c r="CC30" s="1"/>
  <c r="CC53" s="1"/>
  <c r="BY31"/>
  <c r="BU31"/>
  <c r="BU30" s="1"/>
  <c r="BU53" s="1"/>
  <c r="BQ31"/>
  <c r="BM31"/>
  <c r="BI31"/>
  <c r="BI30" s="1"/>
  <c r="BI53" s="1"/>
  <c r="BE31"/>
  <c r="BE30" s="1"/>
  <c r="BE53" s="1"/>
  <c r="BA31"/>
  <c r="AW31"/>
  <c r="AS31"/>
  <c r="AS30" s="1"/>
  <c r="AS53" s="1"/>
  <c r="AO31"/>
  <c r="AG31"/>
  <c r="AG30" s="1"/>
  <c r="AG53" s="1"/>
  <c r="AC31"/>
  <c r="AC30" s="1"/>
  <c r="AC53" s="1"/>
  <c r="Y31"/>
  <c r="T30" i="30"/>
  <c r="T53" s="1"/>
  <c r="AA30"/>
  <c r="AA53" s="1"/>
  <c r="AF30"/>
  <c r="AF53" s="1"/>
  <c r="AR30"/>
  <c r="AR53" s="1"/>
  <c r="BC30"/>
  <c r="BC53" s="1"/>
  <c r="BH30"/>
  <c r="BH53" s="1"/>
  <c r="BS30"/>
  <c r="BS53" s="1"/>
  <c r="BX30"/>
  <c r="BX53" s="1"/>
  <c r="CI30"/>
  <c r="CI53" s="1"/>
  <c r="CF31" i="4"/>
  <c r="CF30" s="1"/>
  <c r="CF53" s="1"/>
  <c r="AZ31"/>
  <c r="AZ30" s="1"/>
  <c r="AZ53" s="1"/>
  <c r="X31"/>
  <c r="X30" s="1"/>
  <c r="X53" s="1"/>
  <c r="T31"/>
  <c r="O30" i="30"/>
  <c r="O53" s="1"/>
  <c r="AB30"/>
  <c r="AB53" s="1"/>
  <c r="AM30"/>
  <c r="AM53" s="1"/>
  <c r="AY30"/>
  <c r="AY53" s="1"/>
  <c r="BD30"/>
  <c r="BD53" s="1"/>
  <c r="BO30"/>
  <c r="BO53" s="1"/>
  <c r="BT30"/>
  <c r="BT53" s="1"/>
  <c r="CE30"/>
  <c r="CE53" s="1"/>
  <c r="CJ30"/>
  <c r="CJ53" s="1"/>
  <c r="S31" i="4"/>
  <c r="S30" s="1"/>
  <c r="S53" s="1"/>
  <c r="O31"/>
  <c r="O30" s="1"/>
  <c r="O53" s="1"/>
  <c r="K31"/>
  <c r="K30" s="1"/>
  <c r="K53" s="1"/>
  <c r="G31"/>
  <c r="G30" s="1"/>
  <c r="G53" s="1"/>
  <c r="C31"/>
  <c r="C30" s="1"/>
  <c r="C53" s="1"/>
  <c r="AH31"/>
  <c r="CR31"/>
  <c r="CJ31"/>
  <c r="CB31"/>
  <c r="BT31"/>
  <c r="BL31"/>
  <c r="BD31"/>
  <c r="AV31"/>
  <c r="AN31"/>
  <c r="G30" i="30"/>
  <c r="G53" s="1"/>
  <c r="S30"/>
  <c r="S53" s="1"/>
  <c r="X30"/>
  <c r="X53" s="1"/>
  <c r="AN30"/>
  <c r="AN53" s="1"/>
  <c r="E30"/>
  <c r="E53" s="1"/>
  <c r="CQ31" i="4"/>
  <c r="CM31"/>
  <c r="CI31"/>
  <c r="CI30" s="1"/>
  <c r="CI53" s="1"/>
  <c r="CE31"/>
  <c r="CE30" s="1"/>
  <c r="CE53" s="1"/>
  <c r="CA31"/>
  <c r="BW31"/>
  <c r="BW30" s="1"/>
  <c r="BW53" s="1"/>
  <c r="BS31"/>
  <c r="BS30" s="1"/>
  <c r="BS53" s="1"/>
  <c r="BO31"/>
  <c r="BK31"/>
  <c r="BG31"/>
  <c r="BG30" s="1"/>
  <c r="BG53" s="1"/>
  <c r="BC31"/>
  <c r="AY31"/>
  <c r="AU31"/>
  <c r="AQ31"/>
  <c r="AM31"/>
  <c r="AM30" s="1"/>
  <c r="AM53" s="1"/>
  <c r="AI31"/>
  <c r="AI30" s="1"/>
  <c r="AI53" s="1"/>
  <c r="AE31"/>
  <c r="AA31"/>
  <c r="W31"/>
  <c r="W30" s="1"/>
  <c r="W53" s="1"/>
  <c r="C30" i="30"/>
  <c r="C53" s="1"/>
  <c r="I30"/>
  <c r="I53" s="1"/>
  <c r="M30"/>
  <c r="M53" s="1"/>
  <c r="Q30"/>
  <c r="Q53" s="1"/>
  <c r="U30"/>
  <c r="U53" s="1"/>
  <c r="Y30"/>
  <c r="Y53" s="1"/>
  <c r="AC30"/>
  <c r="AC53" s="1"/>
  <c r="AG30"/>
  <c r="AG53" s="1"/>
  <c r="AK30"/>
  <c r="AK53" s="1"/>
  <c r="AO30"/>
  <c r="AO53" s="1"/>
  <c r="AS30"/>
  <c r="AS53" s="1"/>
  <c r="AW30"/>
  <c r="AW53" s="1"/>
  <c r="BA30"/>
  <c r="BA53" s="1"/>
  <c r="BE30"/>
  <c r="BE53" s="1"/>
  <c r="BI30"/>
  <c r="BI53" s="1"/>
  <c r="BM30"/>
  <c r="BM53" s="1"/>
  <c r="BQ30"/>
  <c r="BQ53" s="1"/>
  <c r="BU30"/>
  <c r="BU53" s="1"/>
  <c r="BY30"/>
  <c r="BY53" s="1"/>
  <c r="CC30"/>
  <c r="CC53" s="1"/>
  <c r="CG30"/>
  <c r="CG53" s="1"/>
  <c r="CK30"/>
  <c r="CK53" s="1"/>
  <c r="D30"/>
  <c r="D53" s="1"/>
  <c r="H30"/>
  <c r="H53" s="1"/>
  <c r="B30"/>
  <c r="CM30"/>
  <c r="CM53" s="1"/>
  <c r="B31" i="4"/>
  <c r="D91"/>
  <c r="G91"/>
  <c r="C91"/>
  <c r="F91"/>
  <c r="B91"/>
  <c r="E91"/>
  <c r="AB15"/>
  <c r="T15"/>
  <c r="L15"/>
  <c r="CL15"/>
  <c r="CD15"/>
  <c r="BZ15"/>
  <c r="BR15"/>
  <c r="BB15"/>
  <c r="AT15"/>
  <c r="AL15"/>
  <c r="AD15"/>
  <c r="V15"/>
  <c r="N15"/>
  <c r="X15"/>
  <c r="P15"/>
  <c r="H15"/>
  <c r="CP15"/>
  <c r="CH15"/>
  <c r="BV15"/>
  <c r="BN15"/>
  <c r="BJ15"/>
  <c r="BF15"/>
  <c r="AX15"/>
  <c r="AP15"/>
  <c r="AH15"/>
  <c r="Z15"/>
  <c r="R15"/>
  <c r="J15"/>
  <c r="CV14" l="1"/>
  <c r="CZ14"/>
  <c r="CU40"/>
  <c r="CY40" s="1"/>
  <c r="CU42"/>
  <c r="CY42" s="1"/>
  <c r="CU20"/>
  <c r="CY20" s="1"/>
  <c r="CU47"/>
  <c r="CY47" s="1"/>
  <c r="CT91"/>
  <c r="CX91" s="1"/>
  <c r="CT30" i="32"/>
  <c r="CT31" i="25"/>
  <c r="CT30" i="24"/>
  <c r="CT30" i="34"/>
  <c r="CT30" i="30"/>
  <c r="CT30" i="26"/>
  <c r="CT30" i="33"/>
  <c r="CT30" i="27"/>
  <c r="CT31" i="23"/>
  <c r="CT30" i="31"/>
  <c r="CT31" i="4"/>
  <c r="CX31" s="1"/>
  <c r="CT30" i="22"/>
  <c r="CT30" i="29"/>
  <c r="CU13" i="4"/>
  <c r="CY13" s="1"/>
  <c r="CV48"/>
  <c r="CV43"/>
  <c r="CV92"/>
  <c r="CV32"/>
  <c r="B53" i="21"/>
  <c r="B53" i="24"/>
  <c r="CT53" s="1"/>
  <c r="B53" i="29"/>
  <c r="CT53" s="1"/>
  <c r="B30" i="4"/>
  <c r="B53" i="34"/>
  <c r="CT53" s="1"/>
  <c r="B53" i="26"/>
  <c r="CT53" s="1"/>
  <c r="B53" i="27"/>
  <c r="CT53" s="1"/>
  <c r="B53" i="33"/>
  <c r="CT53" s="1"/>
  <c r="B30" i="23"/>
  <c r="B53" i="31"/>
  <c r="CT53" s="1"/>
  <c r="B53" i="28"/>
  <c r="B53" i="22"/>
  <c r="CT53" s="1"/>
  <c r="B53" i="30"/>
  <c r="CT53" s="1"/>
  <c r="B53" i="32"/>
  <c r="CT53" s="1"/>
  <c r="CC30" i="23"/>
  <c r="CC53" s="1"/>
  <c r="AA30" i="4"/>
  <c r="AA53" s="1"/>
  <c r="N30" i="23"/>
  <c r="N53" s="1"/>
  <c r="Z30"/>
  <c r="Z53" s="1"/>
  <c r="BY30" i="4"/>
  <c r="BY53" s="1"/>
  <c r="L30" i="23"/>
  <c r="L53" s="1"/>
  <c r="AX30" i="4"/>
  <c r="AX53" s="1"/>
  <c r="X30" i="23"/>
  <c r="X53" s="1"/>
  <c r="CK30"/>
  <c r="CK53" s="1"/>
  <c r="BX30"/>
  <c r="BX53" s="1"/>
  <c r="CO30"/>
  <c r="CO53" s="1"/>
  <c r="AZ30"/>
  <c r="AZ53" s="1"/>
  <c r="H30"/>
  <c r="H53" s="1"/>
  <c r="CR30"/>
  <c r="CR53" s="1"/>
  <c r="AB30"/>
  <c r="AB53" s="1"/>
  <c r="BF30"/>
  <c r="BF53" s="1"/>
  <c r="BI30"/>
  <c r="BI53" s="1"/>
  <c r="AC30"/>
  <c r="AC53" s="1"/>
  <c r="AW30"/>
  <c r="AW53" s="1"/>
  <c r="AV30"/>
  <c r="AV53" s="1"/>
  <c r="J30"/>
  <c r="J53" s="1"/>
  <c r="BT30"/>
  <c r="BT53" s="1"/>
  <c r="CB30"/>
  <c r="CB53" s="1"/>
  <c r="CN30"/>
  <c r="CN53" s="1"/>
  <c r="CM30" i="4"/>
  <c r="CM53" s="1"/>
  <c r="CH30"/>
  <c r="CH53" s="1"/>
  <c r="AH30" i="23"/>
  <c r="AH53" s="1"/>
  <c r="V30"/>
  <c r="V53" s="1"/>
  <c r="T30"/>
  <c r="T53" s="1"/>
  <c r="BJ30"/>
  <c r="BJ53" s="1"/>
  <c r="BB30"/>
  <c r="BB53" s="1"/>
  <c r="E30"/>
  <c r="E53" s="1"/>
  <c r="BQ30"/>
  <c r="BQ53" s="1"/>
  <c r="AP30"/>
  <c r="AP53" s="1"/>
  <c r="BQ30" i="25"/>
  <c r="BQ53" s="1"/>
  <c r="AK30"/>
  <c r="AK53" s="1"/>
  <c r="H30"/>
  <c r="H53" s="1"/>
  <c r="BE30" i="23"/>
  <c r="BE53" s="1"/>
  <c r="AF30"/>
  <c r="AF53" s="1"/>
  <c r="BN30"/>
  <c r="BN53" s="1"/>
  <c r="BD30"/>
  <c r="BD53" s="1"/>
  <c r="AT30"/>
  <c r="AT53" s="1"/>
  <c r="AK30"/>
  <c r="AK53" s="1"/>
  <c r="BH30"/>
  <c r="BH53" s="1"/>
  <c r="P30"/>
  <c r="P53" s="1"/>
  <c r="AR30"/>
  <c r="AR53" s="1"/>
  <c r="CD30"/>
  <c r="CD53" s="1"/>
  <c r="BZ30"/>
  <c r="BZ53" s="1"/>
  <c r="R30"/>
  <c r="R53" s="1"/>
  <c r="Y30" i="4"/>
  <c r="Y53" s="1"/>
  <c r="BV30"/>
  <c r="BV53" s="1"/>
  <c r="J30"/>
  <c r="J53" s="1"/>
  <c r="Q30" i="28"/>
  <c r="Q53" s="1"/>
  <c r="CP30" i="25"/>
  <c r="CP53" s="1"/>
  <c r="BI30"/>
  <c r="BI53" s="1"/>
  <c r="AC30"/>
  <c r="AC53" s="1"/>
  <c r="CS30" i="23"/>
  <c r="CS53" s="1"/>
  <c r="AJ30"/>
  <c r="AJ53" s="1"/>
  <c r="AL30"/>
  <c r="AL53" s="1"/>
  <c r="BV30"/>
  <c r="BV53" s="1"/>
  <c r="AG30"/>
  <c r="AG53" s="1"/>
  <c r="CF30"/>
  <c r="CF53" s="1"/>
  <c r="BU30"/>
  <c r="BU53" s="1"/>
  <c r="I30"/>
  <c r="I53" s="1"/>
  <c r="BP30"/>
  <c r="BP53" s="1"/>
  <c r="CH30"/>
  <c r="CH53" s="1"/>
  <c r="CL30"/>
  <c r="CL53" s="1"/>
  <c r="AN30"/>
  <c r="AN53" s="1"/>
  <c r="AD30"/>
  <c r="AD53" s="1"/>
  <c r="F30" i="4"/>
  <c r="F53" s="1"/>
  <c r="E30" i="25"/>
  <c r="E53" s="1"/>
  <c r="Q30" i="23"/>
  <c r="Q53" s="1"/>
  <c r="D30"/>
  <c r="D53" s="1"/>
  <c r="CS30" i="4"/>
  <c r="CS53" s="1"/>
  <c r="J30" i="25"/>
  <c r="J53" s="1"/>
  <c r="BM30" i="4"/>
  <c r="BM53" s="1"/>
  <c r="AQ30"/>
  <c r="AQ53" s="1"/>
  <c r="AW30"/>
  <c r="AW53" s="1"/>
  <c r="BC30"/>
  <c r="BC53" s="1"/>
  <c r="BM30" i="23"/>
  <c r="BM53" s="1"/>
  <c r="Y30"/>
  <c r="Y53" s="1"/>
  <c r="F30"/>
  <c r="F53" s="1"/>
  <c r="AX30"/>
  <c r="AX53" s="1"/>
  <c r="CJ30"/>
  <c r="CJ53" s="1"/>
  <c r="CA30" i="4"/>
  <c r="CA53" s="1"/>
  <c r="BX30"/>
  <c r="BX53" s="1"/>
  <c r="AO30" i="23"/>
  <c r="AO53" s="1"/>
  <c r="BR30"/>
  <c r="BR53" s="1"/>
  <c r="CM30" i="21"/>
  <c r="CM53" s="1"/>
  <c r="L30" i="25"/>
  <c r="L53" s="1"/>
  <c r="CH30"/>
  <c r="CH53" s="1"/>
  <c r="R30" i="4"/>
  <c r="R53" s="1"/>
  <c r="CG30" i="23"/>
  <c r="CG53" s="1"/>
  <c r="BA30"/>
  <c r="BA53" s="1"/>
  <c r="U30"/>
  <c r="U53" s="1"/>
  <c r="CP30"/>
  <c r="CP53" s="1"/>
  <c r="CD30" i="4"/>
  <c r="CD53" s="1"/>
  <c r="CR30"/>
  <c r="CR53" s="1"/>
  <c r="BY30" i="23"/>
  <c r="BY53" s="1"/>
  <c r="AS30"/>
  <c r="AS53" s="1"/>
  <c r="M30"/>
  <c r="M53" s="1"/>
  <c r="N30" i="25"/>
  <c r="N53" s="1"/>
  <c r="U30"/>
  <c r="U53" s="1"/>
  <c r="T30" i="4"/>
  <c r="T53" s="1"/>
  <c r="BP30"/>
  <c r="BP53" s="1"/>
  <c r="BZ30"/>
  <c r="BZ53" s="1"/>
  <c r="CG30"/>
  <c r="CG53" s="1"/>
  <c r="BQ30"/>
  <c r="BQ53" s="1"/>
  <c r="V30"/>
  <c r="V53" s="1"/>
  <c r="B30" i="25"/>
  <c r="AT30"/>
  <c r="AT53" s="1"/>
  <c r="Q30"/>
  <c r="Q53" s="1"/>
  <c r="I30"/>
  <c r="I53" s="1"/>
  <c r="CL30"/>
  <c r="CL53" s="1"/>
  <c r="Y30"/>
  <c r="Y53" s="1"/>
  <c r="BJ30"/>
  <c r="BJ53" s="1"/>
  <c r="AX30"/>
  <c r="AX53" s="1"/>
  <c r="AU30" i="4"/>
  <c r="AU53" s="1"/>
  <c r="BA30"/>
  <c r="BA53" s="1"/>
  <c r="L30"/>
  <c r="L53" s="1"/>
  <c r="CJ30"/>
  <c r="CJ53" s="1"/>
  <c r="AR30"/>
  <c r="AR53" s="1"/>
  <c r="BJ30"/>
  <c r="BJ53" s="1"/>
  <c r="BK30"/>
  <c r="BK53" s="1"/>
  <c r="R30" i="25"/>
  <c r="R53" s="1"/>
  <c r="AE30" i="4"/>
  <c r="AE53" s="1"/>
  <c r="CQ30"/>
  <c r="CQ53" s="1"/>
  <c r="AJ30"/>
  <c r="AJ53" s="1"/>
  <c r="BD30"/>
  <c r="BD53" s="1"/>
  <c r="AY30"/>
  <c r="AY53" s="1"/>
  <c r="BO30"/>
  <c r="BO53" s="1"/>
  <c r="AO30"/>
  <c r="AO53" s="1"/>
  <c r="BL30"/>
  <c r="BL53" s="1"/>
  <c r="AN30"/>
  <c r="AN53" s="1"/>
  <c r="BT30"/>
  <c r="BT53" s="1"/>
  <c r="AH30"/>
  <c r="AH53" s="1"/>
  <c r="AV30"/>
  <c r="AV53" s="1"/>
  <c r="CB30"/>
  <c r="CB53" s="1"/>
  <c r="CV42" l="1"/>
  <c r="CZ42"/>
  <c r="CV40"/>
  <c r="CZ40"/>
  <c r="CV47"/>
  <c r="CZ47"/>
  <c r="CV13"/>
  <c r="CZ13"/>
  <c r="CV20"/>
  <c r="CZ20"/>
  <c r="CU31"/>
  <c r="AS8" i="68"/>
  <c r="AS38" s="1"/>
  <c r="AT38" s="1"/>
  <c r="CU91" i="4"/>
  <c r="CT30" i="25"/>
  <c r="CT53" i="21"/>
  <c r="CT30" i="28"/>
  <c r="CT30" i="23"/>
  <c r="CT53" i="28"/>
  <c r="CT30" i="21"/>
  <c r="CT30" i="4"/>
  <c r="B53"/>
  <c r="CT53" s="1"/>
  <c r="CX53" s="1"/>
  <c r="B53" i="23"/>
  <c r="CT53" s="1"/>
  <c r="B53" i="25"/>
  <c r="CT53" s="1"/>
  <c r="C15" i="4"/>
  <c r="D15"/>
  <c r="E15"/>
  <c r="F15"/>
  <c r="G15"/>
  <c r="B15"/>
  <c r="C3"/>
  <c r="D3"/>
  <c r="E3"/>
  <c r="F3"/>
  <c r="G3"/>
  <c r="H3"/>
  <c r="H25" s="1"/>
  <c r="I3"/>
  <c r="I25" s="1"/>
  <c r="L3"/>
  <c r="L25" s="1"/>
  <c r="M3"/>
  <c r="M25" s="1"/>
  <c r="N3"/>
  <c r="N25" s="1"/>
  <c r="O3"/>
  <c r="O25" s="1"/>
  <c r="P3"/>
  <c r="P25" s="1"/>
  <c r="Q3"/>
  <c r="Q25" s="1"/>
  <c r="T3"/>
  <c r="T25" s="1"/>
  <c r="U3"/>
  <c r="U25" s="1"/>
  <c r="V3"/>
  <c r="V25" s="1"/>
  <c r="W3"/>
  <c r="W25" s="1"/>
  <c r="X3"/>
  <c r="X25" s="1"/>
  <c r="Y3"/>
  <c r="Y25" s="1"/>
  <c r="AB3"/>
  <c r="AB25" s="1"/>
  <c r="AC3"/>
  <c r="AC25" s="1"/>
  <c r="AD3"/>
  <c r="AD25" s="1"/>
  <c r="AE3"/>
  <c r="AE25" s="1"/>
  <c r="AF3"/>
  <c r="AF25" s="1"/>
  <c r="AG3"/>
  <c r="AG25" s="1"/>
  <c r="AJ3"/>
  <c r="AJ25" s="1"/>
  <c r="AK3"/>
  <c r="AK25" s="1"/>
  <c r="AL3"/>
  <c r="AL25" s="1"/>
  <c r="AM3"/>
  <c r="AM25" s="1"/>
  <c r="AN3"/>
  <c r="AN25" s="1"/>
  <c r="AO3"/>
  <c r="AO25" s="1"/>
  <c r="AR3"/>
  <c r="AR25" s="1"/>
  <c r="AS3"/>
  <c r="AS25" s="1"/>
  <c r="AT3"/>
  <c r="AT25" s="1"/>
  <c r="AU3"/>
  <c r="AU25" s="1"/>
  <c r="AV3"/>
  <c r="AV25" s="1"/>
  <c r="AW3"/>
  <c r="AW25" s="1"/>
  <c r="AZ3"/>
  <c r="AZ25" s="1"/>
  <c r="BA3"/>
  <c r="BA25" s="1"/>
  <c r="BB3"/>
  <c r="BB25" s="1"/>
  <c r="BC3"/>
  <c r="BC25" s="1"/>
  <c r="BD3"/>
  <c r="BD25" s="1"/>
  <c r="BE3"/>
  <c r="BE25" s="1"/>
  <c r="BH3"/>
  <c r="BH25" s="1"/>
  <c r="BI3"/>
  <c r="BI25" s="1"/>
  <c r="BJ3"/>
  <c r="BJ25" s="1"/>
  <c r="BK3"/>
  <c r="BK25" s="1"/>
  <c r="BL3"/>
  <c r="BL25" s="1"/>
  <c r="BM3"/>
  <c r="BM25" s="1"/>
  <c r="BP3"/>
  <c r="BP25" s="1"/>
  <c r="BQ3"/>
  <c r="BQ25" s="1"/>
  <c r="BR3"/>
  <c r="BR25" s="1"/>
  <c r="BS3"/>
  <c r="BS25" s="1"/>
  <c r="BT3"/>
  <c r="BT25" s="1"/>
  <c r="BU3"/>
  <c r="BU25" s="1"/>
  <c r="BX3"/>
  <c r="BX25" s="1"/>
  <c r="BY3"/>
  <c r="BY25" s="1"/>
  <c r="BZ3"/>
  <c r="BZ25" s="1"/>
  <c r="CA3"/>
  <c r="CA25" s="1"/>
  <c r="CB3"/>
  <c r="CB25" s="1"/>
  <c r="CC3"/>
  <c r="CC25" s="1"/>
  <c r="CF3"/>
  <c r="CG3"/>
  <c r="CG25" s="1"/>
  <c r="CH3"/>
  <c r="CH25" s="1"/>
  <c r="CI3"/>
  <c r="CI25" s="1"/>
  <c r="CJ3"/>
  <c r="CJ25" s="1"/>
  <c r="CK3"/>
  <c r="CK25" s="1"/>
  <c r="CN3"/>
  <c r="CN25" s="1"/>
  <c r="CO3"/>
  <c r="CO25" s="1"/>
  <c r="CP3"/>
  <c r="CP25" s="1"/>
  <c r="CQ3"/>
  <c r="CQ25" s="1"/>
  <c r="CR3"/>
  <c r="CR25" s="1"/>
  <c r="CS3"/>
  <c r="CS25" s="1"/>
  <c r="D3" i="29"/>
  <c r="D25" s="1"/>
  <c r="E3"/>
  <c r="E25" s="1"/>
  <c r="F3"/>
  <c r="F25" s="1"/>
  <c r="G3"/>
  <c r="G25" s="1"/>
  <c r="I3"/>
  <c r="J3"/>
  <c r="J25" s="1"/>
  <c r="L3"/>
  <c r="L25" s="1"/>
  <c r="M3"/>
  <c r="M25" s="1"/>
  <c r="N3"/>
  <c r="N25" s="1"/>
  <c r="Q3"/>
  <c r="Q25" s="1"/>
  <c r="R3"/>
  <c r="R25" s="1"/>
  <c r="T3"/>
  <c r="T25" s="1"/>
  <c r="U3"/>
  <c r="V3"/>
  <c r="V25" s="1"/>
  <c r="Y3"/>
  <c r="Y25" s="1"/>
  <c r="Z3"/>
  <c r="Z25" s="1"/>
  <c r="AB3"/>
  <c r="AB25" s="1"/>
  <c r="AC3"/>
  <c r="AC25" s="1"/>
  <c r="AD3"/>
  <c r="AD25" s="1"/>
  <c r="AG3"/>
  <c r="AG25" s="1"/>
  <c r="AH3"/>
  <c r="AH25" s="1"/>
  <c r="AJ3"/>
  <c r="AJ25" s="1"/>
  <c r="AK3"/>
  <c r="AK25" s="1"/>
  <c r="AL3"/>
  <c r="AL25" s="1"/>
  <c r="AO3"/>
  <c r="AO25" s="1"/>
  <c r="AP3"/>
  <c r="AP25" s="1"/>
  <c r="AS3"/>
  <c r="AS25" s="1"/>
  <c r="AT3"/>
  <c r="AT25" s="1"/>
  <c r="AW3"/>
  <c r="AW25" s="1"/>
  <c r="AX3"/>
  <c r="AX25" s="1"/>
  <c r="BA3"/>
  <c r="BA25" s="1"/>
  <c r="BB3"/>
  <c r="BB25" s="1"/>
  <c r="BE3"/>
  <c r="BE25" s="1"/>
  <c r="BF3"/>
  <c r="BF25" s="1"/>
  <c r="BG3"/>
  <c r="BG25" s="1"/>
  <c r="BI3"/>
  <c r="BI25" s="1"/>
  <c r="BJ3"/>
  <c r="BJ25" s="1"/>
  <c r="BM3"/>
  <c r="BM25" s="1"/>
  <c r="BN3"/>
  <c r="BN25" s="1"/>
  <c r="BQ3"/>
  <c r="BQ25" s="1"/>
  <c r="BR3"/>
  <c r="BR25" s="1"/>
  <c r="BU3"/>
  <c r="BU25" s="1"/>
  <c r="BV3"/>
  <c r="BV25" s="1"/>
  <c r="BY3"/>
  <c r="BY25" s="1"/>
  <c r="BZ3"/>
  <c r="BZ25" s="1"/>
  <c r="CC3"/>
  <c r="CC25" s="1"/>
  <c r="CD3"/>
  <c r="CD25" s="1"/>
  <c r="CG3"/>
  <c r="CG25" s="1"/>
  <c r="CH3"/>
  <c r="CH25" s="1"/>
  <c r="CK3"/>
  <c r="CK25" s="1"/>
  <c r="CL3"/>
  <c r="CL25" s="1"/>
  <c r="CO3"/>
  <c r="CO25" s="1"/>
  <c r="CP3"/>
  <c r="CP25" s="1"/>
  <c r="CS3"/>
  <c r="CS25" s="1"/>
  <c r="G3" i="30"/>
  <c r="G25" s="1"/>
  <c r="H3"/>
  <c r="H25" s="1"/>
  <c r="I3"/>
  <c r="I25" s="1"/>
  <c r="J3"/>
  <c r="J25" s="1"/>
  <c r="L3"/>
  <c r="L25" s="1"/>
  <c r="P3"/>
  <c r="P25" s="1"/>
  <c r="Q3"/>
  <c r="Q25" s="1"/>
  <c r="R3"/>
  <c r="R25" s="1"/>
  <c r="V3"/>
  <c r="V25" s="1"/>
  <c r="W3"/>
  <c r="W25" s="1"/>
  <c r="X3"/>
  <c r="X25" s="1"/>
  <c r="Y3"/>
  <c r="Y25" s="1"/>
  <c r="Z3"/>
  <c r="Z25" s="1"/>
  <c r="AF3"/>
  <c r="AF25" s="1"/>
  <c r="AG3"/>
  <c r="AG25" s="1"/>
  <c r="AH3"/>
  <c r="AH25" s="1"/>
  <c r="AL3"/>
  <c r="AL25" s="1"/>
  <c r="AM3"/>
  <c r="AM25" s="1"/>
  <c r="AN3"/>
  <c r="AN25" s="1"/>
  <c r="AO3"/>
  <c r="AO25" s="1"/>
  <c r="AP3"/>
  <c r="AP25" s="1"/>
  <c r="AQ3"/>
  <c r="AQ25" s="1"/>
  <c r="AV3"/>
  <c r="AV25" s="1"/>
  <c r="AW3"/>
  <c r="AW25" s="1"/>
  <c r="AX3"/>
  <c r="AX25" s="1"/>
  <c r="BB3"/>
  <c r="BB25" s="1"/>
  <c r="BC3"/>
  <c r="BC25" s="1"/>
  <c r="BD3"/>
  <c r="BD25" s="1"/>
  <c r="BE3"/>
  <c r="BE25" s="1"/>
  <c r="BF3"/>
  <c r="BF25" s="1"/>
  <c r="BJ3"/>
  <c r="BJ25" s="1"/>
  <c r="BL3"/>
  <c r="BL25" s="1"/>
  <c r="BM3"/>
  <c r="BM25" s="1"/>
  <c r="BN3"/>
  <c r="BN25" s="1"/>
  <c r="BR3"/>
  <c r="BR25" s="1"/>
  <c r="BS3"/>
  <c r="BS25" s="1"/>
  <c r="BT3"/>
  <c r="BT25" s="1"/>
  <c r="BU3"/>
  <c r="BU25" s="1"/>
  <c r="BV3"/>
  <c r="BV25" s="1"/>
  <c r="BW3"/>
  <c r="BW25" s="1"/>
  <c r="BZ3"/>
  <c r="BZ25" s="1"/>
  <c r="CA3"/>
  <c r="CA25" s="1"/>
  <c r="CB3"/>
  <c r="CB25" s="1"/>
  <c r="CC3"/>
  <c r="CC25" s="1"/>
  <c r="CD3"/>
  <c r="CD25" s="1"/>
  <c r="CH3"/>
  <c r="CH25" s="1"/>
  <c r="CI3"/>
  <c r="CI25" s="1"/>
  <c r="CJ3"/>
  <c r="CJ25" s="1"/>
  <c r="CK3"/>
  <c r="CK25" s="1"/>
  <c r="CL3"/>
  <c r="CL25" s="1"/>
  <c r="CP3"/>
  <c r="CP25" s="1"/>
  <c r="CQ3"/>
  <c r="CQ25" s="1"/>
  <c r="CR3"/>
  <c r="CR25" s="1"/>
  <c r="CS3"/>
  <c r="CS25" s="1"/>
  <c r="D3" i="31"/>
  <c r="D25" s="1"/>
  <c r="F3"/>
  <c r="F25" s="1"/>
  <c r="G3"/>
  <c r="G25" s="1"/>
  <c r="I3"/>
  <c r="I25" s="1"/>
  <c r="L3"/>
  <c r="L25" s="1"/>
  <c r="O3"/>
  <c r="O25" s="1"/>
  <c r="Q3"/>
  <c r="Q25" s="1"/>
  <c r="T3"/>
  <c r="T25" s="1"/>
  <c r="W3"/>
  <c r="W25" s="1"/>
  <c r="Y3"/>
  <c r="Y25" s="1"/>
  <c r="AB3"/>
  <c r="AB25" s="1"/>
  <c r="AE3"/>
  <c r="AE25" s="1"/>
  <c r="AG3"/>
  <c r="AG25" s="1"/>
  <c r="AH3"/>
  <c r="AH25" s="1"/>
  <c r="AJ3"/>
  <c r="AJ25" s="1"/>
  <c r="AL3"/>
  <c r="AL25" s="1"/>
  <c r="AM3"/>
  <c r="AM25" s="1"/>
  <c r="AO3"/>
  <c r="AO25" s="1"/>
  <c r="AR3"/>
  <c r="AR25" s="1"/>
  <c r="AU3"/>
  <c r="AU25" s="1"/>
  <c r="AW3"/>
  <c r="AW25" s="1"/>
  <c r="AZ3"/>
  <c r="AZ25" s="1"/>
  <c r="BC3"/>
  <c r="BC25" s="1"/>
  <c r="BE3"/>
  <c r="BE25" s="1"/>
  <c r="BH3"/>
  <c r="BH25" s="1"/>
  <c r="BK3"/>
  <c r="BK25" s="1"/>
  <c r="BM3"/>
  <c r="BM25" s="1"/>
  <c r="BP3"/>
  <c r="BP25" s="1"/>
  <c r="BR3"/>
  <c r="BR25" s="1"/>
  <c r="BS3"/>
  <c r="BS25" s="1"/>
  <c r="BU3"/>
  <c r="BU25" s="1"/>
  <c r="BV3"/>
  <c r="BV25" s="1"/>
  <c r="BW3"/>
  <c r="BW25" s="1"/>
  <c r="BX3"/>
  <c r="BX25" s="1"/>
  <c r="CA3"/>
  <c r="CA25" s="1"/>
  <c r="CC3"/>
  <c r="CC25" s="1"/>
  <c r="CF3"/>
  <c r="CF25" s="1"/>
  <c r="CI3"/>
  <c r="CI25" s="1"/>
  <c r="CK3"/>
  <c r="CK25" s="1"/>
  <c r="CL3"/>
  <c r="CL25" s="1"/>
  <c r="CN3"/>
  <c r="CN25" s="1"/>
  <c r="CQ3"/>
  <c r="CQ25" s="1"/>
  <c r="CS3"/>
  <c r="CS25" s="1"/>
  <c r="C3" i="32"/>
  <c r="C25" s="1"/>
  <c r="D3"/>
  <c r="D25" s="1"/>
  <c r="E3"/>
  <c r="E25" s="1"/>
  <c r="F3"/>
  <c r="F25" s="1"/>
  <c r="G3"/>
  <c r="G25" s="1"/>
  <c r="J3"/>
  <c r="J25" s="1"/>
  <c r="K3"/>
  <c r="K25" s="1"/>
  <c r="M3"/>
  <c r="M25" s="1"/>
  <c r="N3"/>
  <c r="N25" s="1"/>
  <c r="O3"/>
  <c r="O25" s="1"/>
  <c r="P3"/>
  <c r="P25" s="1"/>
  <c r="R3"/>
  <c r="R25" s="1"/>
  <c r="S3"/>
  <c r="S25" s="1"/>
  <c r="U3"/>
  <c r="U25" s="1"/>
  <c r="V3"/>
  <c r="V25" s="1"/>
  <c r="W3"/>
  <c r="W25" s="1"/>
  <c r="Z3"/>
  <c r="Z25" s="1"/>
  <c r="AA3"/>
  <c r="AA25" s="1"/>
  <c r="AC3"/>
  <c r="AC25" s="1"/>
  <c r="AD3"/>
  <c r="AD25" s="1"/>
  <c r="AE3"/>
  <c r="AE25" s="1"/>
  <c r="AH3"/>
  <c r="AH25" s="1"/>
  <c r="AI3"/>
  <c r="AI25" s="1"/>
  <c r="AK3"/>
  <c r="AK25" s="1"/>
  <c r="AL3"/>
  <c r="AL25" s="1"/>
  <c r="AM3"/>
  <c r="AM25" s="1"/>
  <c r="AP3"/>
  <c r="AP25" s="1"/>
  <c r="AQ3"/>
  <c r="AQ25" s="1"/>
  <c r="AR3"/>
  <c r="AR25" s="1"/>
  <c r="AS3"/>
  <c r="AS25" s="1"/>
  <c r="AT3"/>
  <c r="AT25" s="1"/>
  <c r="AU3"/>
  <c r="AU25" s="1"/>
  <c r="AX3"/>
  <c r="AX25" s="1"/>
  <c r="AY3"/>
  <c r="AY25" s="1"/>
  <c r="BA3"/>
  <c r="BA25" s="1"/>
  <c r="BB3"/>
  <c r="BB25" s="1"/>
  <c r="BC3"/>
  <c r="BC25" s="1"/>
  <c r="BF3"/>
  <c r="BF25" s="1"/>
  <c r="BG3"/>
  <c r="BG25" s="1"/>
  <c r="BI3"/>
  <c r="BI25" s="1"/>
  <c r="BK3"/>
  <c r="BK25" s="1"/>
  <c r="BN3"/>
  <c r="BN25" s="1"/>
  <c r="BO3"/>
  <c r="BO25" s="1"/>
  <c r="BQ3"/>
  <c r="BQ25" s="1"/>
  <c r="BS3"/>
  <c r="BS25" s="1"/>
  <c r="BT3"/>
  <c r="BT25" s="1"/>
  <c r="BV3"/>
  <c r="BV25" s="1"/>
  <c r="BW3"/>
  <c r="BW25" s="1"/>
  <c r="BY3"/>
  <c r="BY25" s="1"/>
  <c r="CA3"/>
  <c r="CA25" s="1"/>
  <c r="CD3"/>
  <c r="CD25" s="1"/>
  <c r="CE3"/>
  <c r="CE25" s="1"/>
  <c r="CF3"/>
  <c r="CF25" s="1"/>
  <c r="CG3"/>
  <c r="CG25" s="1"/>
  <c r="CI3"/>
  <c r="CI25" s="1"/>
  <c r="CL3"/>
  <c r="CL25" s="1"/>
  <c r="CM3"/>
  <c r="CM25" s="1"/>
  <c r="CO3"/>
  <c r="CO25" s="1"/>
  <c r="CQ3"/>
  <c r="CQ25" s="1"/>
  <c r="H3" i="33"/>
  <c r="H25" s="1"/>
  <c r="I3"/>
  <c r="I25" s="1"/>
  <c r="P3"/>
  <c r="P25" s="1"/>
  <c r="U3"/>
  <c r="U25" s="1"/>
  <c r="X3"/>
  <c r="X25" s="1"/>
  <c r="Y3"/>
  <c r="Y25" s="1"/>
  <c r="AF3"/>
  <c r="AF25" s="1"/>
  <c r="AG3"/>
  <c r="AG25" s="1"/>
  <c r="AN3"/>
  <c r="AN25" s="1"/>
  <c r="AO3"/>
  <c r="AO25" s="1"/>
  <c r="AV3"/>
  <c r="AV25" s="1"/>
  <c r="AW3"/>
  <c r="AW25" s="1"/>
  <c r="BD3"/>
  <c r="BD25" s="1"/>
  <c r="BE3"/>
  <c r="BE25" s="1"/>
  <c r="BL3"/>
  <c r="BL25" s="1"/>
  <c r="BM3"/>
  <c r="BM25" s="1"/>
  <c r="BQ3"/>
  <c r="BQ25" s="1"/>
  <c r="BT3"/>
  <c r="BT25" s="1"/>
  <c r="BU3"/>
  <c r="BU25" s="1"/>
  <c r="CA3"/>
  <c r="CA25" s="1"/>
  <c r="CB3"/>
  <c r="CB25" s="1"/>
  <c r="CC3"/>
  <c r="CC25" s="1"/>
  <c r="CF3"/>
  <c r="CF25" s="1"/>
  <c r="CI3"/>
  <c r="CI25" s="1"/>
  <c r="CJ3"/>
  <c r="CJ25" s="1"/>
  <c r="CK3"/>
  <c r="CK25" s="1"/>
  <c r="CN3"/>
  <c r="CN25" s="1"/>
  <c r="CR3"/>
  <c r="CR25" s="1"/>
  <c r="CS3"/>
  <c r="CS25" s="1"/>
  <c r="C3" i="34"/>
  <c r="C25" s="1"/>
  <c r="D3"/>
  <c r="D25" s="1"/>
  <c r="G3"/>
  <c r="G25" s="1"/>
  <c r="H3"/>
  <c r="H25" s="1"/>
  <c r="I3"/>
  <c r="I25" s="1"/>
  <c r="L3"/>
  <c r="L25" s="1"/>
  <c r="M3"/>
  <c r="M25" s="1"/>
  <c r="R3"/>
  <c r="R25" s="1"/>
  <c r="T3"/>
  <c r="T25" s="1"/>
  <c r="U3"/>
  <c r="U25" s="1"/>
  <c r="X3"/>
  <c r="X25" s="1"/>
  <c r="Y3"/>
  <c r="Y25" s="1"/>
  <c r="AB3"/>
  <c r="AB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V3"/>
  <c r="AV25" s="1"/>
  <c r="AW3"/>
  <c r="AW25" s="1"/>
  <c r="AX3"/>
  <c r="AX25" s="1"/>
  <c r="AZ3"/>
  <c r="AZ25" s="1"/>
  <c r="BD3"/>
  <c r="BD25" s="1"/>
  <c r="BE3"/>
  <c r="BE25" s="1"/>
  <c r="BH3"/>
  <c r="BH25" s="1"/>
  <c r="BL3"/>
  <c r="BL25" s="1"/>
  <c r="BM3"/>
  <c r="BM25" s="1"/>
  <c r="BP3"/>
  <c r="BP25" s="1"/>
  <c r="BQ3"/>
  <c r="BQ25" s="1"/>
  <c r="BT3"/>
  <c r="BT25" s="1"/>
  <c r="BU3"/>
  <c r="BU25" s="1"/>
  <c r="CB3"/>
  <c r="CB25" s="1"/>
  <c r="CC3"/>
  <c r="CC25" s="1"/>
  <c r="CD3"/>
  <c r="CD25" s="1"/>
  <c r="CF3"/>
  <c r="CF25" s="1"/>
  <c r="CJ3"/>
  <c r="CJ25" s="1"/>
  <c r="CK3"/>
  <c r="CK25" s="1"/>
  <c r="CN3"/>
  <c r="CN25" s="1"/>
  <c r="CR3"/>
  <c r="CR25" s="1"/>
  <c r="CS3"/>
  <c r="CS25" s="1"/>
  <c r="C3" i="51"/>
  <c r="C25" s="1"/>
  <c r="D3"/>
  <c r="D25" s="1"/>
  <c r="E3"/>
  <c r="E25" s="1"/>
  <c r="G3"/>
  <c r="G25" s="1"/>
  <c r="H3"/>
  <c r="H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X3"/>
  <c r="X25" s="1"/>
  <c r="AB3"/>
  <c r="AB25" s="1"/>
  <c r="AC3"/>
  <c r="AC25" s="1"/>
  <c r="AE3"/>
  <c r="AE25" s="1"/>
  <c r="AF3"/>
  <c r="AF25" s="1"/>
  <c r="AG3"/>
  <c r="AG25" s="1"/>
  <c r="AJ3"/>
  <c r="AJ25" s="1"/>
  <c r="AK3"/>
  <c r="AK25" s="1"/>
  <c r="AM3"/>
  <c r="AM25" s="1"/>
  <c r="AN3"/>
  <c r="AN25" s="1"/>
  <c r="AO3"/>
  <c r="AO25" s="1"/>
  <c r="AR3"/>
  <c r="AR25" s="1"/>
  <c r="AS3"/>
  <c r="AS25" s="1"/>
  <c r="AU3"/>
  <c r="AU25" s="1"/>
  <c r="AV3"/>
  <c r="AV25" s="1"/>
  <c r="AW3"/>
  <c r="AW25" s="1"/>
  <c r="AZ3"/>
  <c r="AZ25" s="1"/>
  <c r="BA3"/>
  <c r="BA25" s="1"/>
  <c r="BC3"/>
  <c r="BC25" s="1"/>
  <c r="BD3"/>
  <c r="BD25" s="1"/>
  <c r="BE3"/>
  <c r="BE25" s="1"/>
  <c r="BH3"/>
  <c r="BH25" s="1"/>
  <c r="BI3"/>
  <c r="BI25" s="1"/>
  <c r="BK3"/>
  <c r="BK25" s="1"/>
  <c r="BL3"/>
  <c r="BL25" s="1"/>
  <c r="BM3"/>
  <c r="BM25" s="1"/>
  <c r="BP3"/>
  <c r="BP25" s="1"/>
  <c r="BQ3"/>
  <c r="BQ25" s="1"/>
  <c r="BS3"/>
  <c r="BS25" s="1"/>
  <c r="BT3"/>
  <c r="BT25" s="1"/>
  <c r="BU3"/>
  <c r="BU25" s="1"/>
  <c r="BX3"/>
  <c r="BX25" s="1"/>
  <c r="BY3"/>
  <c r="BY25" s="1"/>
  <c r="CA3"/>
  <c r="CA25" s="1"/>
  <c r="CB3"/>
  <c r="CB25" s="1"/>
  <c r="CC3"/>
  <c r="CC25" s="1"/>
  <c r="CF3"/>
  <c r="CF25" s="1"/>
  <c r="CG3"/>
  <c r="CG25" s="1"/>
  <c r="CI3"/>
  <c r="CI25" s="1"/>
  <c r="CJ3"/>
  <c r="CJ25" s="1"/>
  <c r="CN3"/>
  <c r="CN25" s="1"/>
  <c r="CO3"/>
  <c r="CO25" s="1"/>
  <c r="CQ3"/>
  <c r="CQ25" s="1"/>
  <c r="CR3"/>
  <c r="CR25" s="1"/>
  <c r="CS3"/>
  <c r="CS25" s="1"/>
  <c r="C3" i="52"/>
  <c r="C25" s="1"/>
  <c r="D3"/>
  <c r="D25" s="1"/>
  <c r="G3"/>
  <c r="G25" s="1"/>
  <c r="I3"/>
  <c r="I25" s="1"/>
  <c r="K3"/>
  <c r="K25" s="1"/>
  <c r="L3"/>
  <c r="L25" s="1"/>
  <c r="M3"/>
  <c r="M25" s="1"/>
  <c r="N3"/>
  <c r="N25" s="1"/>
  <c r="O3"/>
  <c r="O25" s="1"/>
  <c r="Q3"/>
  <c r="Q25" s="1"/>
  <c r="S3"/>
  <c r="S25" s="1"/>
  <c r="T3"/>
  <c r="T25" s="1"/>
  <c r="U3"/>
  <c r="U25" s="1"/>
  <c r="W3"/>
  <c r="W25" s="1"/>
  <c r="Y3"/>
  <c r="Y25" s="1"/>
  <c r="AA3"/>
  <c r="AA25" s="1"/>
  <c r="AB3"/>
  <c r="AB25" s="1"/>
  <c r="AE3"/>
  <c r="AE25" s="1"/>
  <c r="AG3"/>
  <c r="AG25" s="1"/>
  <c r="AI3"/>
  <c r="AI25" s="1"/>
  <c r="AJ3"/>
  <c r="AJ25" s="1"/>
  <c r="AM3"/>
  <c r="AM25" s="1"/>
  <c r="AR3"/>
  <c r="AR25" s="1"/>
  <c r="AW3"/>
  <c r="AW25" s="1"/>
  <c r="AY3"/>
  <c r="AY25" s="1"/>
  <c r="AZ3"/>
  <c r="AZ25" s="1"/>
  <c r="BA3"/>
  <c r="BA25" s="1"/>
  <c r="BE3"/>
  <c r="BE25" s="1"/>
  <c r="BG3"/>
  <c r="BG25" s="1"/>
  <c r="BH3"/>
  <c r="BH25" s="1"/>
  <c r="BI3"/>
  <c r="BI25" s="1"/>
  <c r="BM3"/>
  <c r="BM25" s="1"/>
  <c r="BO3"/>
  <c r="BO25" s="1"/>
  <c r="BP3"/>
  <c r="BP25" s="1"/>
  <c r="BQ3"/>
  <c r="BQ25" s="1"/>
  <c r="BW3"/>
  <c r="BW25" s="1"/>
  <c r="BX3"/>
  <c r="BX25" s="1"/>
  <c r="BZ3"/>
  <c r="BZ25" s="1"/>
  <c r="CA3"/>
  <c r="CA25" s="1"/>
  <c r="CC3"/>
  <c r="CC25" s="1"/>
  <c r="CE3"/>
  <c r="CE25" s="1"/>
  <c r="CF3"/>
  <c r="CF25" s="1"/>
  <c r="CG3"/>
  <c r="CG25" s="1"/>
  <c r="CI3"/>
  <c r="CI25" s="1"/>
  <c r="CK3"/>
  <c r="CK25" s="1"/>
  <c r="CM3"/>
  <c r="CM25" s="1"/>
  <c r="CN3"/>
  <c r="CN25" s="1"/>
  <c r="CS3"/>
  <c r="CS25" s="1"/>
  <c r="C3" i="53"/>
  <c r="C25" s="1"/>
  <c r="D3"/>
  <c r="D25" s="1"/>
  <c r="G3"/>
  <c r="G25" s="1"/>
  <c r="K3"/>
  <c r="K25" s="1"/>
  <c r="L3"/>
  <c r="L25" s="1"/>
  <c r="O3"/>
  <c r="O25" s="1"/>
  <c r="S3"/>
  <c r="S25" s="1"/>
  <c r="T3"/>
  <c r="T25" s="1"/>
  <c r="W3"/>
  <c r="W25" s="1"/>
  <c r="AA3"/>
  <c r="AA25" s="1"/>
  <c r="AB3"/>
  <c r="AB25" s="1"/>
  <c r="AE3"/>
  <c r="AE25" s="1"/>
  <c r="AI3"/>
  <c r="AI25" s="1"/>
  <c r="AJ3"/>
  <c r="AJ25" s="1"/>
  <c r="AM3"/>
  <c r="AM25" s="1"/>
  <c r="AQ3"/>
  <c r="AQ25" s="1"/>
  <c r="AR3"/>
  <c r="AR25" s="1"/>
  <c r="AU3"/>
  <c r="AU25" s="1"/>
  <c r="AV3"/>
  <c r="AV25" s="1"/>
  <c r="AY3"/>
  <c r="AY25" s="1"/>
  <c r="AZ3"/>
  <c r="AZ25" s="1"/>
  <c r="BC3"/>
  <c r="BC25" s="1"/>
  <c r="BG3"/>
  <c r="BG25" s="1"/>
  <c r="BH3"/>
  <c r="BH25" s="1"/>
  <c r="BK3"/>
  <c r="BK25" s="1"/>
  <c r="BO3"/>
  <c r="BO25" s="1"/>
  <c r="BP3"/>
  <c r="BP25" s="1"/>
  <c r="BS3"/>
  <c r="BS25" s="1"/>
  <c r="BW3"/>
  <c r="BW25" s="1"/>
  <c r="BX3"/>
  <c r="BX25" s="1"/>
  <c r="CA3"/>
  <c r="CA25" s="1"/>
  <c r="CE3"/>
  <c r="CE25" s="1"/>
  <c r="CF3"/>
  <c r="CF25" s="1"/>
  <c r="CI3"/>
  <c r="CI25" s="1"/>
  <c r="CM3"/>
  <c r="CM25" s="1"/>
  <c r="CN3"/>
  <c r="CN25" s="1"/>
  <c r="CP3"/>
  <c r="CP25" s="1"/>
  <c r="CQ3"/>
  <c r="CQ25" s="1"/>
  <c r="F3" i="54"/>
  <c r="F25" s="1"/>
  <c r="O3"/>
  <c r="O25" s="1"/>
  <c r="R3"/>
  <c r="R25" s="1"/>
  <c r="S3"/>
  <c r="S25" s="1"/>
  <c r="V3"/>
  <c r="V25" s="1"/>
  <c r="AE3"/>
  <c r="AE25" s="1"/>
  <c r="AI3"/>
  <c r="AI25" s="1"/>
  <c r="AO3"/>
  <c r="AO25" s="1"/>
  <c r="AQ3"/>
  <c r="AQ25" s="1"/>
  <c r="AT3"/>
  <c r="AT25" s="1"/>
  <c r="AY3"/>
  <c r="AY25" s="1"/>
  <c r="BC3"/>
  <c r="BC25" s="1"/>
  <c r="BF3"/>
  <c r="BF25" s="1"/>
  <c r="BG3"/>
  <c r="BG25" s="1"/>
  <c r="BJ3"/>
  <c r="BJ25" s="1"/>
  <c r="BO3"/>
  <c r="BO25" s="1"/>
  <c r="BS3"/>
  <c r="BS25" s="1"/>
  <c r="CC3"/>
  <c r="CC25" s="1"/>
  <c r="CE3"/>
  <c r="CE25" s="1"/>
  <c r="CM3"/>
  <c r="CM25" s="1"/>
  <c r="CQ3"/>
  <c r="CQ25" s="1"/>
  <c r="CS3"/>
  <c r="CS25" s="1"/>
  <c r="C3" i="21"/>
  <c r="C25" s="1"/>
  <c r="D3"/>
  <c r="D25" s="1"/>
  <c r="F3"/>
  <c r="F25" s="1"/>
  <c r="G3"/>
  <c r="G25" s="1"/>
  <c r="H3"/>
  <c r="H25" s="1"/>
  <c r="K3"/>
  <c r="K25" s="1"/>
  <c r="L3"/>
  <c r="L25" s="1"/>
  <c r="N3"/>
  <c r="N25" s="1"/>
  <c r="O3"/>
  <c r="O25" s="1"/>
  <c r="P3"/>
  <c r="P25" s="1"/>
  <c r="T3"/>
  <c r="T25" s="1"/>
  <c r="V3"/>
  <c r="V25" s="1"/>
  <c r="W3"/>
  <c r="W25" s="1"/>
  <c r="X3"/>
  <c r="X25" s="1"/>
  <c r="AA3"/>
  <c r="AA25" s="1"/>
  <c r="AB3"/>
  <c r="AB25" s="1"/>
  <c r="AD3"/>
  <c r="AD25" s="1"/>
  <c r="AE3"/>
  <c r="AE25" s="1"/>
  <c r="AF3"/>
  <c r="AF25" s="1"/>
  <c r="AJ3"/>
  <c r="AJ25" s="1"/>
  <c r="AL3"/>
  <c r="AL25" s="1"/>
  <c r="AM3"/>
  <c r="AM25" s="1"/>
  <c r="AN3"/>
  <c r="AN25" s="1"/>
  <c r="AQ3"/>
  <c r="AQ25" s="1"/>
  <c r="AR3"/>
  <c r="AR25" s="1"/>
  <c r="AT3"/>
  <c r="AT25" s="1"/>
  <c r="AU3"/>
  <c r="AU25" s="1"/>
  <c r="AV3"/>
  <c r="AV25" s="1"/>
  <c r="AZ3"/>
  <c r="AZ25" s="1"/>
  <c r="BB3"/>
  <c r="BB25" s="1"/>
  <c r="BC3"/>
  <c r="BC25" s="1"/>
  <c r="BD3"/>
  <c r="BD25" s="1"/>
  <c r="BG3"/>
  <c r="BG25" s="1"/>
  <c r="BH3"/>
  <c r="BH25" s="1"/>
  <c r="BJ3"/>
  <c r="BJ25" s="1"/>
  <c r="BK3"/>
  <c r="BK25" s="1"/>
  <c r="BL3"/>
  <c r="BL25" s="1"/>
  <c r="BP3"/>
  <c r="BP25" s="1"/>
  <c r="BR3"/>
  <c r="BR25" s="1"/>
  <c r="BS3"/>
  <c r="BS25" s="1"/>
  <c r="BT3"/>
  <c r="BT25" s="1"/>
  <c r="BW3"/>
  <c r="BW25" s="1"/>
  <c r="BX3"/>
  <c r="BX25" s="1"/>
  <c r="BZ3"/>
  <c r="BZ25" s="1"/>
  <c r="CA3"/>
  <c r="CA25" s="1"/>
  <c r="CB3"/>
  <c r="CB25" s="1"/>
  <c r="CF3"/>
  <c r="CF25" s="1"/>
  <c r="CH3"/>
  <c r="CH25" s="1"/>
  <c r="CI3"/>
  <c r="CI25" s="1"/>
  <c r="CJ3"/>
  <c r="CJ25" s="1"/>
  <c r="CM3"/>
  <c r="CM25" s="1"/>
  <c r="CN3"/>
  <c r="CN25" s="1"/>
  <c r="CP3"/>
  <c r="CP25" s="1"/>
  <c r="CQ3"/>
  <c r="CQ25" s="1"/>
  <c r="CR3"/>
  <c r="CR25" s="1"/>
  <c r="F3" i="55"/>
  <c r="F25" s="1"/>
  <c r="G3"/>
  <c r="G25" s="1"/>
  <c r="I3"/>
  <c r="I25" s="1"/>
  <c r="K3"/>
  <c r="K25" s="1"/>
  <c r="L3"/>
  <c r="L25" s="1"/>
  <c r="N3"/>
  <c r="N25" s="1"/>
  <c r="O3"/>
  <c r="O25" s="1"/>
  <c r="Q3"/>
  <c r="Q25" s="1"/>
  <c r="S3"/>
  <c r="S25" s="1"/>
  <c r="V3"/>
  <c r="V25" s="1"/>
  <c r="W3"/>
  <c r="W25" s="1"/>
  <c r="Y3"/>
  <c r="Y25" s="1"/>
  <c r="AA3"/>
  <c r="AA25" s="1"/>
  <c r="AD3"/>
  <c r="AD25" s="1"/>
  <c r="AE3"/>
  <c r="AE25" s="1"/>
  <c r="AH3"/>
  <c r="AH25" s="1"/>
  <c r="AI3"/>
  <c r="AI25" s="1"/>
  <c r="AL3"/>
  <c r="AL25" s="1"/>
  <c r="AM3"/>
  <c r="AM25" s="1"/>
  <c r="AO3"/>
  <c r="AO25" s="1"/>
  <c r="AQ3"/>
  <c r="AQ25" s="1"/>
  <c r="AT3"/>
  <c r="AT25" s="1"/>
  <c r="AU3"/>
  <c r="AU25" s="1"/>
  <c r="AY3"/>
  <c r="AY25" s="1"/>
  <c r="BB3"/>
  <c r="BB25" s="1"/>
  <c r="BC3"/>
  <c r="BC25" s="1"/>
  <c r="BG3"/>
  <c r="BG25" s="1"/>
  <c r="BJ3"/>
  <c r="BJ25" s="1"/>
  <c r="BK3"/>
  <c r="BK25" s="1"/>
  <c r="BM3"/>
  <c r="BM25" s="1"/>
  <c r="BO3"/>
  <c r="BO25" s="1"/>
  <c r="BR3"/>
  <c r="BR25" s="1"/>
  <c r="BS3"/>
  <c r="BS25" s="1"/>
  <c r="BW3"/>
  <c r="BW25" s="1"/>
  <c r="BX3"/>
  <c r="BX25" s="1"/>
  <c r="BZ3"/>
  <c r="BZ25" s="1"/>
  <c r="CA3"/>
  <c r="CA25" s="1"/>
  <c r="CC3"/>
  <c r="CC25" s="1"/>
  <c r="CE3"/>
  <c r="CE25" s="1"/>
  <c r="CH3"/>
  <c r="CH25" s="1"/>
  <c r="CI3"/>
  <c r="CI25" s="1"/>
  <c r="CK3"/>
  <c r="CK25" s="1"/>
  <c r="CM3"/>
  <c r="CM25" s="1"/>
  <c r="CP3"/>
  <c r="CP25" s="1"/>
  <c r="CQ3"/>
  <c r="CQ25" s="1"/>
  <c r="CS3"/>
  <c r="CS25" s="1"/>
  <c r="E3" i="56"/>
  <c r="E25" s="1"/>
  <c r="G3"/>
  <c r="G25" s="1"/>
  <c r="I3"/>
  <c r="I25" s="1"/>
  <c r="L3"/>
  <c r="L25" s="1"/>
  <c r="M3"/>
  <c r="M25" s="1"/>
  <c r="O3"/>
  <c r="O25" s="1"/>
  <c r="P3"/>
  <c r="P25" s="1"/>
  <c r="Q3"/>
  <c r="Q25" s="1"/>
  <c r="T3"/>
  <c r="T25" s="1"/>
  <c r="U3"/>
  <c r="U25" s="1"/>
  <c r="W3"/>
  <c r="W25" s="1"/>
  <c r="Y3"/>
  <c r="Y25" s="1"/>
  <c r="Z3"/>
  <c r="Z25" s="1"/>
  <c r="AB3"/>
  <c r="AB25" s="1"/>
  <c r="AC3"/>
  <c r="AC25" s="1"/>
  <c r="AE3"/>
  <c r="AE25" s="1"/>
  <c r="AG3"/>
  <c r="AG25" s="1"/>
  <c r="AJ3"/>
  <c r="AJ25" s="1"/>
  <c r="AK3"/>
  <c r="AK25" s="1"/>
  <c r="AM3"/>
  <c r="AM25" s="1"/>
  <c r="AO3"/>
  <c r="AO25" s="1"/>
  <c r="AR3"/>
  <c r="AR25" s="1"/>
  <c r="AS3"/>
  <c r="AS25" s="1"/>
  <c r="AU3"/>
  <c r="AU25" s="1"/>
  <c r="AW3"/>
  <c r="AW25" s="1"/>
  <c r="AZ3"/>
  <c r="AZ25" s="1"/>
  <c r="BA3"/>
  <c r="BA25" s="1"/>
  <c r="BC3"/>
  <c r="BC25" s="1"/>
  <c r="BE3"/>
  <c r="BE25" s="1"/>
  <c r="BH3"/>
  <c r="BH25" s="1"/>
  <c r="BI3"/>
  <c r="BI25" s="1"/>
  <c r="BK3"/>
  <c r="BK25" s="1"/>
  <c r="BM3"/>
  <c r="BM25" s="1"/>
  <c r="BP3"/>
  <c r="BP25" s="1"/>
  <c r="BQ3"/>
  <c r="BQ25" s="1"/>
  <c r="BS3"/>
  <c r="BS25" s="1"/>
  <c r="BU3"/>
  <c r="BU25" s="1"/>
  <c r="BY3"/>
  <c r="BY25" s="1"/>
  <c r="CA3"/>
  <c r="CA25" s="1"/>
  <c r="CB3"/>
  <c r="CB25" s="1"/>
  <c r="CC3"/>
  <c r="CC25" s="1"/>
  <c r="CG3"/>
  <c r="CG25" s="1"/>
  <c r="CI3"/>
  <c r="CI25" s="1"/>
  <c r="CK3"/>
  <c r="CK25" s="1"/>
  <c r="CL3"/>
  <c r="CL25" s="1"/>
  <c r="CN3"/>
  <c r="CN25" s="1"/>
  <c r="CO3"/>
  <c r="CO25" s="1"/>
  <c r="CQ3"/>
  <c r="CQ25" s="1"/>
  <c r="CS3"/>
  <c r="CS25" s="1"/>
  <c r="C3" i="57"/>
  <c r="F3"/>
  <c r="F25" s="1"/>
  <c r="J3"/>
  <c r="J25" s="1"/>
  <c r="K3"/>
  <c r="K25" s="1"/>
  <c r="L3"/>
  <c r="L25" s="1"/>
  <c r="N3"/>
  <c r="N25" s="1"/>
  <c r="O3"/>
  <c r="O25" s="1"/>
  <c r="R3"/>
  <c r="R25" s="1"/>
  <c r="S3"/>
  <c r="S25" s="1"/>
  <c r="T3"/>
  <c r="T25" s="1"/>
  <c r="Z3"/>
  <c r="Z25" s="1"/>
  <c r="AA3"/>
  <c r="AA25" s="1"/>
  <c r="AB3"/>
  <c r="AB25" s="1"/>
  <c r="AH3"/>
  <c r="AH25" s="1"/>
  <c r="AI3"/>
  <c r="AI25" s="1"/>
  <c r="AJ3"/>
  <c r="AJ25" s="1"/>
  <c r="AL3"/>
  <c r="AL25" s="1"/>
  <c r="AP3"/>
  <c r="AP25" s="1"/>
  <c r="AQ3"/>
  <c r="AQ25" s="1"/>
  <c r="AR3"/>
  <c r="AR25" s="1"/>
  <c r="AT3"/>
  <c r="AT25" s="1"/>
  <c r="AU3"/>
  <c r="AU25" s="1"/>
  <c r="AX3"/>
  <c r="AX25" s="1"/>
  <c r="AY3"/>
  <c r="AY25" s="1"/>
  <c r="AZ3"/>
  <c r="AZ25" s="1"/>
  <c r="BF3"/>
  <c r="BF25" s="1"/>
  <c r="BG3"/>
  <c r="BG25" s="1"/>
  <c r="BH3"/>
  <c r="BH25" s="1"/>
  <c r="BN3"/>
  <c r="BN25" s="1"/>
  <c r="BO3"/>
  <c r="BO25" s="1"/>
  <c r="BP3"/>
  <c r="BP25" s="1"/>
  <c r="BR3"/>
  <c r="BR25" s="1"/>
  <c r="BV3"/>
  <c r="BV25" s="1"/>
  <c r="BW3"/>
  <c r="BW25" s="1"/>
  <c r="BX3"/>
  <c r="BX25" s="1"/>
  <c r="BZ3"/>
  <c r="BZ25" s="1"/>
  <c r="CA3"/>
  <c r="CA25" s="1"/>
  <c r="CB3"/>
  <c r="CB25" s="1"/>
  <c r="CD3"/>
  <c r="CD25" s="1"/>
  <c r="CE3"/>
  <c r="CE25" s="1"/>
  <c r="CF3"/>
  <c r="CF25" s="1"/>
  <c r="CI3"/>
  <c r="CI25" s="1"/>
  <c r="CJ3"/>
  <c r="CJ25" s="1"/>
  <c r="CL3"/>
  <c r="CL25" s="1"/>
  <c r="CM3"/>
  <c r="CM25" s="1"/>
  <c r="CN3"/>
  <c r="CN25" s="1"/>
  <c r="C3" i="58"/>
  <c r="D3"/>
  <c r="D25" s="1"/>
  <c r="E3"/>
  <c r="E25" s="1"/>
  <c r="I3"/>
  <c r="I25" s="1"/>
  <c r="J3"/>
  <c r="J25" s="1"/>
  <c r="K3"/>
  <c r="K25" s="1"/>
  <c r="L3"/>
  <c r="L25" s="1"/>
  <c r="N3"/>
  <c r="N25" s="1"/>
  <c r="R3"/>
  <c r="R25" s="1"/>
  <c r="S3"/>
  <c r="S25" s="1"/>
  <c r="U3"/>
  <c r="U25" s="1"/>
  <c r="Y3"/>
  <c r="Y25" s="1"/>
  <c r="Z3"/>
  <c r="Z25" s="1"/>
  <c r="AA3"/>
  <c r="AA25" s="1"/>
  <c r="AC3"/>
  <c r="AC25" s="1"/>
  <c r="AD3"/>
  <c r="AD25" s="1"/>
  <c r="AG3"/>
  <c r="AG25" s="1"/>
  <c r="AH3"/>
  <c r="AH25" s="1"/>
  <c r="AI3"/>
  <c r="AI25" s="1"/>
  <c r="AJ3"/>
  <c r="AJ25" s="1"/>
  <c r="AL3"/>
  <c r="AL25" s="1"/>
  <c r="AO3"/>
  <c r="AO25" s="1"/>
  <c r="AP3"/>
  <c r="AP25" s="1"/>
  <c r="AQ3"/>
  <c r="AQ25" s="1"/>
  <c r="AS3"/>
  <c r="AS25" s="1"/>
  <c r="AW3"/>
  <c r="AW25" s="1"/>
  <c r="AY3"/>
  <c r="AY25" s="1"/>
  <c r="AZ3"/>
  <c r="AZ25" s="1"/>
  <c r="BA3"/>
  <c r="BA25" s="1"/>
  <c r="BE3"/>
  <c r="BE25" s="1"/>
  <c r="BF3"/>
  <c r="BF25" s="1"/>
  <c r="BG3"/>
  <c r="BG25" s="1"/>
  <c r="BJ3"/>
  <c r="BJ25" s="1"/>
  <c r="BM3"/>
  <c r="BM25" s="1"/>
  <c r="BN3"/>
  <c r="BN25" s="1"/>
  <c r="BO3"/>
  <c r="BO25" s="1"/>
  <c r="BP3"/>
  <c r="BP25" s="1"/>
  <c r="BQ3"/>
  <c r="BQ25" s="1"/>
  <c r="BR3"/>
  <c r="BR25" s="1"/>
  <c r="BV3"/>
  <c r="BV25" s="1"/>
  <c r="BW3"/>
  <c r="BW25" s="1"/>
  <c r="BY3"/>
  <c r="BY25" s="1"/>
  <c r="BZ3"/>
  <c r="BZ25" s="1"/>
  <c r="CD3"/>
  <c r="CD25" s="1"/>
  <c r="CE3"/>
  <c r="CE25" s="1"/>
  <c r="CG3"/>
  <c r="CG25" s="1"/>
  <c r="CK3"/>
  <c r="CK25" s="1"/>
  <c r="CL3"/>
  <c r="CL25" s="1"/>
  <c r="CM3"/>
  <c r="CM25" s="1"/>
  <c r="CN3"/>
  <c r="CN25" s="1"/>
  <c r="CO3"/>
  <c r="CO25" s="1"/>
  <c r="CP3"/>
  <c r="CP25" s="1"/>
  <c r="D3" i="59"/>
  <c r="D25" s="1"/>
  <c r="F3"/>
  <c r="F25" s="1"/>
  <c r="G3"/>
  <c r="G25" s="1"/>
  <c r="I3"/>
  <c r="I25" s="1"/>
  <c r="J3"/>
  <c r="J25" s="1"/>
  <c r="L3"/>
  <c r="L25" s="1"/>
  <c r="N3"/>
  <c r="N25" s="1"/>
  <c r="O3"/>
  <c r="O25" s="1"/>
  <c r="T3"/>
  <c r="T25" s="1"/>
  <c r="U3"/>
  <c r="U25" s="1"/>
  <c r="V3"/>
  <c r="V25" s="1"/>
  <c r="W3"/>
  <c r="W25" s="1"/>
  <c r="X3"/>
  <c r="X25" s="1"/>
  <c r="AB3"/>
  <c r="AB25" s="1"/>
  <c r="AD3"/>
  <c r="AD25" s="1"/>
  <c r="AE3"/>
  <c r="AE25" s="1"/>
  <c r="AH3"/>
  <c r="AJ3"/>
  <c r="AJ25" s="1"/>
  <c r="AL3"/>
  <c r="AL25" s="1"/>
  <c r="AM3"/>
  <c r="AM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B3"/>
  <c r="BB25" s="1"/>
  <c r="BC3"/>
  <c r="BC25" s="1"/>
  <c r="BH3"/>
  <c r="BH25" s="1"/>
  <c r="BI3"/>
  <c r="BI25" s="1"/>
  <c r="BJ3"/>
  <c r="BJ25" s="1"/>
  <c r="BK3"/>
  <c r="BK25" s="1"/>
  <c r="BN3"/>
  <c r="BN25" s="1"/>
  <c r="BP3"/>
  <c r="BP25" s="1"/>
  <c r="BR3"/>
  <c r="BR25" s="1"/>
  <c r="BS3"/>
  <c r="BS25" s="1"/>
  <c r="BV3"/>
  <c r="BV25" s="1"/>
  <c r="BX3"/>
  <c r="BX25" s="1"/>
  <c r="BY3"/>
  <c r="BY25" s="1"/>
  <c r="BZ3"/>
  <c r="BZ25" s="1"/>
  <c r="CA3"/>
  <c r="CA25" s="1"/>
  <c r="CF3"/>
  <c r="CF25" s="1"/>
  <c r="CH3"/>
  <c r="CH25" s="1"/>
  <c r="CI3"/>
  <c r="CI25" s="1"/>
  <c r="CN3"/>
  <c r="CN25" s="1"/>
  <c r="CP3"/>
  <c r="CP25" s="1"/>
  <c r="CQ3"/>
  <c r="CQ25" s="1"/>
  <c r="CS3"/>
  <c r="CS25" s="1"/>
  <c r="E3" i="60"/>
  <c r="E25" s="1"/>
  <c r="F3"/>
  <c r="F25" s="1"/>
  <c r="G3"/>
  <c r="G25" s="1"/>
  <c r="H3"/>
  <c r="H25" s="1"/>
  <c r="I3"/>
  <c r="I25" s="1"/>
  <c r="J3"/>
  <c r="J25" s="1"/>
  <c r="M3"/>
  <c r="M25" s="1"/>
  <c r="N3"/>
  <c r="N25" s="1"/>
  <c r="P3"/>
  <c r="P25" s="1"/>
  <c r="Q3"/>
  <c r="Q25" s="1"/>
  <c r="R3"/>
  <c r="R25" s="1"/>
  <c r="U3"/>
  <c r="U25" s="1"/>
  <c r="V3"/>
  <c r="V25" s="1"/>
  <c r="X3"/>
  <c r="X25" s="1"/>
  <c r="Y3"/>
  <c r="Y25" s="1"/>
  <c r="AC3"/>
  <c r="AC25" s="1"/>
  <c r="AD3"/>
  <c r="AD25" s="1"/>
  <c r="AF3"/>
  <c r="AF25" s="1"/>
  <c r="AG3"/>
  <c r="AG25" s="1"/>
  <c r="AH3"/>
  <c r="AH25" s="1"/>
  <c r="AK3"/>
  <c r="AK25" s="1"/>
  <c r="AL3"/>
  <c r="AL25" s="1"/>
  <c r="AN3"/>
  <c r="AN25" s="1"/>
  <c r="AO3"/>
  <c r="AO25" s="1"/>
  <c r="AS3"/>
  <c r="AS25" s="1"/>
  <c r="AT3"/>
  <c r="AT25" s="1"/>
  <c r="AV3"/>
  <c r="AV25" s="1"/>
  <c r="AW3"/>
  <c r="AW25" s="1"/>
  <c r="AX3"/>
  <c r="AX25" s="1"/>
  <c r="BA3"/>
  <c r="BA25" s="1"/>
  <c r="BB3"/>
  <c r="BB25" s="1"/>
  <c r="BD3"/>
  <c r="BD25" s="1"/>
  <c r="BE3"/>
  <c r="BE25" s="1"/>
  <c r="BI3"/>
  <c r="BI25" s="1"/>
  <c r="BJ3"/>
  <c r="BJ25" s="1"/>
  <c r="BK3"/>
  <c r="BK25" s="1"/>
  <c r="BL3"/>
  <c r="BL25" s="1"/>
  <c r="BM3"/>
  <c r="BM25" s="1"/>
  <c r="BQ3"/>
  <c r="BQ25" s="1"/>
  <c r="BR3"/>
  <c r="BR25" s="1"/>
  <c r="BS3"/>
  <c r="BS25" s="1"/>
  <c r="BT3"/>
  <c r="BT25" s="1"/>
  <c r="BU3"/>
  <c r="BU25" s="1"/>
  <c r="BV3"/>
  <c r="BV25" s="1"/>
  <c r="BY3"/>
  <c r="BY25" s="1"/>
  <c r="BZ3"/>
  <c r="BZ25" s="1"/>
  <c r="CB3"/>
  <c r="CB25" s="1"/>
  <c r="CC3"/>
  <c r="CC25" s="1"/>
  <c r="CD3"/>
  <c r="CD25" s="1"/>
  <c r="CG3"/>
  <c r="CG25" s="1"/>
  <c r="CH3"/>
  <c r="CH25" s="1"/>
  <c r="CJ3"/>
  <c r="CJ25" s="1"/>
  <c r="CK3"/>
  <c r="CK25" s="1"/>
  <c r="CO3"/>
  <c r="CO25" s="1"/>
  <c r="CP3"/>
  <c r="CP25" s="1"/>
  <c r="CR3"/>
  <c r="CR25" s="1"/>
  <c r="CS3"/>
  <c r="CS25" s="1"/>
  <c r="E3" i="61"/>
  <c r="E25" s="1"/>
  <c r="H3"/>
  <c r="H25" s="1"/>
  <c r="I3"/>
  <c r="I25" s="1"/>
  <c r="P3"/>
  <c r="P25" s="1"/>
  <c r="Q3"/>
  <c r="Q25" s="1"/>
  <c r="X3"/>
  <c r="X25" s="1"/>
  <c r="Y3"/>
  <c r="Y25" s="1"/>
  <c r="AC3"/>
  <c r="AC25" s="1"/>
  <c r="AF3"/>
  <c r="AF25" s="1"/>
  <c r="AG3"/>
  <c r="AG25" s="1"/>
  <c r="AN3"/>
  <c r="AN25" s="1"/>
  <c r="AO3"/>
  <c r="AO25" s="1"/>
  <c r="AP3"/>
  <c r="AP25" s="1"/>
  <c r="AQ3"/>
  <c r="AQ25" s="1"/>
  <c r="AS3"/>
  <c r="AS25" s="1"/>
  <c r="AV3"/>
  <c r="AV25" s="1"/>
  <c r="AW3"/>
  <c r="AW25" s="1"/>
  <c r="BA3"/>
  <c r="BA25" s="1"/>
  <c r="BD3"/>
  <c r="BD25" s="1"/>
  <c r="BE3"/>
  <c r="BE25" s="1"/>
  <c r="BI3"/>
  <c r="BI25" s="1"/>
  <c r="BL3"/>
  <c r="BL25" s="1"/>
  <c r="BM3"/>
  <c r="BM25" s="1"/>
  <c r="BT3"/>
  <c r="BT25" s="1"/>
  <c r="BU3"/>
  <c r="BU25" s="1"/>
  <c r="CB3"/>
  <c r="CB25" s="1"/>
  <c r="CC3"/>
  <c r="CC25" s="1"/>
  <c r="CD3"/>
  <c r="CD25" s="1"/>
  <c r="CE3"/>
  <c r="CE25" s="1"/>
  <c r="CJ3"/>
  <c r="CJ25" s="1"/>
  <c r="CK3"/>
  <c r="CK25" s="1"/>
  <c r="CO3"/>
  <c r="CO25" s="1"/>
  <c r="CR3"/>
  <c r="CR25" s="1"/>
  <c r="CS3"/>
  <c r="CS25" s="1"/>
  <c r="C3" i="62"/>
  <c r="C25" s="1"/>
  <c r="E3"/>
  <c r="E25" s="1"/>
  <c r="F3"/>
  <c r="F25" s="1"/>
  <c r="G3"/>
  <c r="G25" s="1"/>
  <c r="K3"/>
  <c r="K25" s="1"/>
  <c r="M3"/>
  <c r="M25" s="1"/>
  <c r="N3"/>
  <c r="N25" s="1"/>
  <c r="S3"/>
  <c r="S25" s="1"/>
  <c r="U3"/>
  <c r="U25" s="1"/>
  <c r="V3"/>
  <c r="V25" s="1"/>
  <c r="W3"/>
  <c r="W25" s="1"/>
  <c r="X3"/>
  <c r="X25" s="1"/>
  <c r="AA3"/>
  <c r="AA25" s="1"/>
  <c r="AC3"/>
  <c r="AC25" s="1"/>
  <c r="AD3"/>
  <c r="AD25" s="1"/>
  <c r="AE3"/>
  <c r="AE25" s="1"/>
  <c r="AI3"/>
  <c r="AI25" s="1"/>
  <c r="AK3"/>
  <c r="AK25" s="1"/>
  <c r="AL3"/>
  <c r="AL25" s="1"/>
  <c r="AM3"/>
  <c r="AM25" s="1"/>
  <c r="AN3"/>
  <c r="AN25" s="1"/>
  <c r="AQ3"/>
  <c r="AQ25" s="1"/>
  <c r="AS3"/>
  <c r="AS25" s="1"/>
  <c r="AT3"/>
  <c r="AT25" s="1"/>
  <c r="AU3"/>
  <c r="AU25" s="1"/>
  <c r="AV3"/>
  <c r="AV25" s="1"/>
  <c r="AY3"/>
  <c r="AY25" s="1"/>
  <c r="BA3"/>
  <c r="BA25" s="1"/>
  <c r="BB3"/>
  <c r="BB25" s="1"/>
  <c r="BG3"/>
  <c r="BG25" s="1"/>
  <c r="BI3"/>
  <c r="BI25" s="1"/>
  <c r="BJ3"/>
  <c r="BJ25" s="1"/>
  <c r="BK3"/>
  <c r="BK25" s="1"/>
  <c r="BL3"/>
  <c r="BL25" s="1"/>
  <c r="BQ3"/>
  <c r="BQ25" s="1"/>
  <c r="BR3"/>
  <c r="BR25" s="1"/>
  <c r="BS3"/>
  <c r="BS25" s="1"/>
  <c r="BT3"/>
  <c r="BT25" s="1"/>
  <c r="BY3"/>
  <c r="BY25" s="1"/>
  <c r="BZ3"/>
  <c r="BZ25" s="1"/>
  <c r="CB3"/>
  <c r="CB25" s="1"/>
  <c r="CG3"/>
  <c r="CG25" s="1"/>
  <c r="CH3"/>
  <c r="CH25" s="1"/>
  <c r="CI3"/>
  <c r="CI25" s="1"/>
  <c r="CJ3"/>
  <c r="CJ25" s="1"/>
  <c r="CO3"/>
  <c r="CO25" s="1"/>
  <c r="CP3"/>
  <c r="CP25" s="1"/>
  <c r="F3" i="63"/>
  <c r="F25" s="1"/>
  <c r="G3"/>
  <c r="G25" s="1"/>
  <c r="J3"/>
  <c r="J25" s="1"/>
  <c r="N3"/>
  <c r="N25" s="1"/>
  <c r="O3"/>
  <c r="O25" s="1"/>
  <c r="Q3"/>
  <c r="Q25" s="1"/>
  <c r="V3"/>
  <c r="V25" s="1"/>
  <c r="W3"/>
  <c r="W25" s="1"/>
  <c r="X3"/>
  <c r="X25" s="1"/>
  <c r="Y3"/>
  <c r="Y25" s="1"/>
  <c r="Z3"/>
  <c r="Z25" s="1"/>
  <c r="AD3"/>
  <c r="AD25" s="1"/>
  <c r="AM3"/>
  <c r="AM25" s="1"/>
  <c r="AP3"/>
  <c r="AP25" s="1"/>
  <c r="AT3"/>
  <c r="AT25" s="1"/>
  <c r="AU3"/>
  <c r="AU25" s="1"/>
  <c r="AW3"/>
  <c r="AW25" s="1"/>
  <c r="AX3"/>
  <c r="AX25" s="1"/>
  <c r="BC3"/>
  <c r="BC25" s="1"/>
  <c r="BD3"/>
  <c r="BD25" s="1"/>
  <c r="BK3"/>
  <c r="BK25" s="1"/>
  <c r="BL3"/>
  <c r="BL25" s="1"/>
  <c r="BM3"/>
  <c r="BM25" s="1"/>
  <c r="BN3"/>
  <c r="BN25" s="1"/>
  <c r="BS3"/>
  <c r="BS25" s="1"/>
  <c r="CA3"/>
  <c r="CA25" s="1"/>
  <c r="CC3"/>
  <c r="CC25" s="1"/>
  <c r="CH3"/>
  <c r="CH25" s="1"/>
  <c r="CI3"/>
  <c r="CI25" s="1"/>
  <c r="CJ3"/>
  <c r="CJ25" s="1"/>
  <c r="CK3"/>
  <c r="CK25" s="1"/>
  <c r="CL3"/>
  <c r="CL25" s="1"/>
  <c r="CQ3"/>
  <c r="CQ25" s="1"/>
  <c r="D3" i="64"/>
  <c r="D25" s="1"/>
  <c r="J3"/>
  <c r="J25" s="1"/>
  <c r="L3"/>
  <c r="L25" s="1"/>
  <c r="M3"/>
  <c r="M25" s="1"/>
  <c r="N3"/>
  <c r="N25" s="1"/>
  <c r="Q3"/>
  <c r="Q25" s="1"/>
  <c r="R3"/>
  <c r="R25" s="1"/>
  <c r="T3"/>
  <c r="T25" s="1"/>
  <c r="U3"/>
  <c r="U25" s="1"/>
  <c r="Z3"/>
  <c r="Z25" s="1"/>
  <c r="AA3"/>
  <c r="AA25" s="1"/>
  <c r="AG3"/>
  <c r="AG25" s="1"/>
  <c r="AH3"/>
  <c r="AH25" s="1"/>
  <c r="AJ3"/>
  <c r="AJ25" s="1"/>
  <c r="AK3"/>
  <c r="AK25" s="1"/>
  <c r="AL3"/>
  <c r="AL25" s="1"/>
  <c r="AP3"/>
  <c r="AP25" s="1"/>
  <c r="AR3"/>
  <c r="AR25" s="1"/>
  <c r="AW3"/>
  <c r="AW25" s="1"/>
  <c r="AX3"/>
  <c r="AX25" s="1"/>
  <c r="AZ3"/>
  <c r="AZ25" s="1"/>
  <c r="BA3"/>
  <c r="BA25" s="1"/>
  <c r="BB3"/>
  <c r="BB25" s="1"/>
  <c r="BE3"/>
  <c r="BE25" s="1"/>
  <c r="BF3"/>
  <c r="BF25" s="1"/>
  <c r="BH3"/>
  <c r="BH25" s="1"/>
  <c r="BI3"/>
  <c r="BI25" s="1"/>
  <c r="BJ3"/>
  <c r="BJ25" s="1"/>
  <c r="BM3"/>
  <c r="BM25" s="1"/>
  <c r="BN3"/>
  <c r="BN25" s="1"/>
  <c r="BP3"/>
  <c r="BP25" s="1"/>
  <c r="BU3"/>
  <c r="BU25" s="1"/>
  <c r="BV3"/>
  <c r="BV25" s="1"/>
  <c r="BY3"/>
  <c r="BY25" s="1"/>
  <c r="CC3"/>
  <c r="CC25" s="1"/>
  <c r="CD3"/>
  <c r="CD25" s="1"/>
  <c r="CG3"/>
  <c r="CG25" s="1"/>
  <c r="CH3"/>
  <c r="CH25" s="1"/>
  <c r="CL3"/>
  <c r="CL25" s="1"/>
  <c r="CN3"/>
  <c r="CN25" s="1"/>
  <c r="CO3"/>
  <c r="CO25" s="1"/>
  <c r="CP3"/>
  <c r="CP25" s="1"/>
  <c r="CS3"/>
  <c r="CS25" s="1"/>
  <c r="C3" i="22"/>
  <c r="C25" s="1"/>
  <c r="G3"/>
  <c r="G25" s="1"/>
  <c r="H3"/>
  <c r="H25" s="1"/>
  <c r="J3"/>
  <c r="J25" s="1"/>
  <c r="K3"/>
  <c r="K25" s="1"/>
  <c r="P3"/>
  <c r="P25" s="1"/>
  <c r="R3"/>
  <c r="R25" s="1"/>
  <c r="S3"/>
  <c r="S25" s="1"/>
  <c r="X3"/>
  <c r="X25" s="1"/>
  <c r="Z3"/>
  <c r="Z25" s="1"/>
  <c r="AA3"/>
  <c r="AA25" s="1"/>
  <c r="AH3"/>
  <c r="AH25" s="1"/>
  <c r="AI3"/>
  <c r="AN3"/>
  <c r="AN25" s="1"/>
  <c r="AP3"/>
  <c r="AP25" s="1"/>
  <c r="AQ3"/>
  <c r="AQ25" s="1"/>
  <c r="AR3"/>
  <c r="AR25" s="1"/>
  <c r="AV3"/>
  <c r="AV25" s="1"/>
  <c r="AY3"/>
  <c r="AY25" s="1"/>
  <c r="BD3"/>
  <c r="BD25" s="1"/>
  <c r="BF3"/>
  <c r="BF25" s="1"/>
  <c r="BG3"/>
  <c r="BG25" s="1"/>
  <c r="BH3"/>
  <c r="BH25" s="1"/>
  <c r="BL3"/>
  <c r="BL25" s="1"/>
  <c r="BO3"/>
  <c r="BO25" s="1"/>
  <c r="BT3"/>
  <c r="BT25" s="1"/>
  <c r="BV3"/>
  <c r="BV25" s="1"/>
  <c r="BW3"/>
  <c r="BW25" s="1"/>
  <c r="CB3"/>
  <c r="CB25" s="1"/>
  <c r="CE3"/>
  <c r="CE25" s="1"/>
  <c r="CF3"/>
  <c r="CF25" s="1"/>
  <c r="CJ3"/>
  <c r="CJ25" s="1"/>
  <c r="CM3"/>
  <c r="CM25" s="1"/>
  <c r="C3" i="65"/>
  <c r="C25" s="1"/>
  <c r="C55" s="1"/>
  <c r="E3"/>
  <c r="E25" s="1"/>
  <c r="F3"/>
  <c r="F25" s="1"/>
  <c r="J3"/>
  <c r="J25" s="1"/>
  <c r="K3"/>
  <c r="K25" s="1"/>
  <c r="M3"/>
  <c r="M25" s="1"/>
  <c r="R3"/>
  <c r="R25" s="1"/>
  <c r="S3"/>
  <c r="S25" s="1"/>
  <c r="U3"/>
  <c r="U25" s="1"/>
  <c r="Z3"/>
  <c r="Z25" s="1"/>
  <c r="AA3"/>
  <c r="AA25" s="1"/>
  <c r="AC3"/>
  <c r="AC25" s="1"/>
  <c r="AD3"/>
  <c r="AD25" s="1"/>
  <c r="AH3"/>
  <c r="AH25" s="1"/>
  <c r="AI3"/>
  <c r="AI25" s="1"/>
  <c r="AK3"/>
  <c r="AK25" s="1"/>
  <c r="AP3"/>
  <c r="AP25" s="1"/>
  <c r="AQ3"/>
  <c r="AQ25" s="1"/>
  <c r="AS3"/>
  <c r="AS25" s="1"/>
  <c r="AX3"/>
  <c r="AX25" s="1"/>
  <c r="AY3"/>
  <c r="AY25" s="1"/>
  <c r="BA3"/>
  <c r="BA25" s="1"/>
  <c r="BF3"/>
  <c r="BF25" s="1"/>
  <c r="BG3"/>
  <c r="BG25" s="1"/>
  <c r="BI3"/>
  <c r="BI25" s="1"/>
  <c r="BN3"/>
  <c r="BN25" s="1"/>
  <c r="BO3"/>
  <c r="BO25" s="1"/>
  <c r="BQ3"/>
  <c r="BQ25" s="1"/>
  <c r="BS3"/>
  <c r="BS25" s="1"/>
  <c r="BV3"/>
  <c r="BV25" s="1"/>
  <c r="BW3"/>
  <c r="BW25" s="1"/>
  <c r="BY3"/>
  <c r="BY25" s="1"/>
  <c r="CD3"/>
  <c r="CD25" s="1"/>
  <c r="CE3"/>
  <c r="CE25" s="1"/>
  <c r="CG3"/>
  <c r="CG25" s="1"/>
  <c r="CH3"/>
  <c r="CH25" s="1"/>
  <c r="CI3"/>
  <c r="CI25" s="1"/>
  <c r="CL3"/>
  <c r="CL25" s="1"/>
  <c r="CM3"/>
  <c r="CM25" s="1"/>
  <c r="CO3"/>
  <c r="CO25" s="1"/>
  <c r="D3" i="23"/>
  <c r="D25" s="1"/>
  <c r="E3"/>
  <c r="E25" s="1"/>
  <c r="G3"/>
  <c r="G25" s="1"/>
  <c r="I3"/>
  <c r="I25" s="1"/>
  <c r="L3"/>
  <c r="L25" s="1"/>
  <c r="M3"/>
  <c r="M25" s="1"/>
  <c r="O3"/>
  <c r="O25" s="1"/>
  <c r="R3"/>
  <c r="R25" s="1"/>
  <c r="T3"/>
  <c r="T25" s="1"/>
  <c r="U3"/>
  <c r="U25" s="1"/>
  <c r="Y3"/>
  <c r="Y25" s="1"/>
  <c r="Z3"/>
  <c r="Z25" s="1"/>
  <c r="AC3"/>
  <c r="AC25" s="1"/>
  <c r="AE3"/>
  <c r="AE25" s="1"/>
  <c r="AG3"/>
  <c r="AG25" s="1"/>
  <c r="AH3"/>
  <c r="AH25" s="1"/>
  <c r="AJ3"/>
  <c r="AJ25" s="1"/>
  <c r="AL3"/>
  <c r="AL25" s="1"/>
  <c r="AM3"/>
  <c r="AM25" s="1"/>
  <c r="AP3"/>
  <c r="AP25" s="1"/>
  <c r="AS3"/>
  <c r="AS25" s="1"/>
  <c r="AU3"/>
  <c r="AU25" s="1"/>
  <c r="AW3"/>
  <c r="AW25" s="1"/>
  <c r="AZ3"/>
  <c r="AZ25" s="1"/>
  <c r="BA3"/>
  <c r="BA25" s="1"/>
  <c r="BB3"/>
  <c r="BB25" s="1"/>
  <c r="BF3"/>
  <c r="BF25" s="1"/>
  <c r="BH3"/>
  <c r="BH25" s="1"/>
  <c r="BI3"/>
  <c r="BI25" s="1"/>
  <c r="BJ3"/>
  <c r="BJ25" s="1"/>
  <c r="BK3"/>
  <c r="BK25" s="1"/>
  <c r="BM3"/>
  <c r="BM25" s="1"/>
  <c r="BP3"/>
  <c r="BP25" s="1"/>
  <c r="BQ3"/>
  <c r="BQ25" s="1"/>
  <c r="BR3"/>
  <c r="BR25" s="1"/>
  <c r="BV3"/>
  <c r="BV25" s="1"/>
  <c r="BX3"/>
  <c r="BX25" s="1"/>
  <c r="BY3"/>
  <c r="BY25" s="1"/>
  <c r="CA3"/>
  <c r="CA25" s="1"/>
  <c r="CC3"/>
  <c r="CC25" s="1"/>
  <c r="CD3"/>
  <c r="CD25" s="1"/>
  <c r="CG3"/>
  <c r="CG25" s="1"/>
  <c r="CH3"/>
  <c r="CH25" s="1"/>
  <c r="CI3"/>
  <c r="CI25" s="1"/>
  <c r="CK3"/>
  <c r="CK25" s="1"/>
  <c r="CL3"/>
  <c r="CL25" s="1"/>
  <c r="CN3"/>
  <c r="CN25" s="1"/>
  <c r="CO3"/>
  <c r="CO25" s="1"/>
  <c r="CQ3"/>
  <c r="CQ25" s="1"/>
  <c r="CS3"/>
  <c r="CS25" s="1"/>
  <c r="D3" i="24"/>
  <c r="D25" s="1"/>
  <c r="E3"/>
  <c r="E25" s="1"/>
  <c r="F3"/>
  <c r="F25" s="1"/>
  <c r="G3"/>
  <c r="G25" s="1"/>
  <c r="I3"/>
  <c r="I25" s="1"/>
  <c r="J3"/>
  <c r="J25" s="1"/>
  <c r="L3"/>
  <c r="L25" s="1"/>
  <c r="M3"/>
  <c r="M25" s="1"/>
  <c r="N3"/>
  <c r="N25" s="1"/>
  <c r="O3"/>
  <c r="O25" s="1"/>
  <c r="Q3"/>
  <c r="Q25" s="1"/>
  <c r="R3"/>
  <c r="R25" s="1"/>
  <c r="T3"/>
  <c r="T25" s="1"/>
  <c r="U3"/>
  <c r="U25" s="1"/>
  <c r="V3"/>
  <c r="V25" s="1"/>
  <c r="W3"/>
  <c r="W25" s="1"/>
  <c r="Z3"/>
  <c r="Z25" s="1"/>
  <c r="AB3"/>
  <c r="AB25" s="1"/>
  <c r="AC3"/>
  <c r="AC25" s="1"/>
  <c r="AD3"/>
  <c r="AD25" s="1"/>
  <c r="AE3"/>
  <c r="AE25" s="1"/>
  <c r="AG3"/>
  <c r="AG25" s="1"/>
  <c r="AH3"/>
  <c r="AH25" s="1"/>
  <c r="AJ3"/>
  <c r="AJ25" s="1"/>
  <c r="AK3"/>
  <c r="AK25" s="1"/>
  <c r="AL3"/>
  <c r="AL25" s="1"/>
  <c r="AM3"/>
  <c r="AM25" s="1"/>
  <c r="AO3"/>
  <c r="AO25" s="1"/>
  <c r="AP3"/>
  <c r="AP25" s="1"/>
  <c r="AR3"/>
  <c r="AR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C3"/>
  <c r="BC25" s="1"/>
  <c r="BE3"/>
  <c r="BE25" s="1"/>
  <c r="BF3"/>
  <c r="BF25" s="1"/>
  <c r="BH3"/>
  <c r="BH25" s="1"/>
  <c r="BI3"/>
  <c r="BI25" s="1"/>
  <c r="BJ3"/>
  <c r="BJ25" s="1"/>
  <c r="BK3"/>
  <c r="BK25" s="1"/>
  <c r="BM3"/>
  <c r="BM25" s="1"/>
  <c r="BN3"/>
  <c r="BN25" s="1"/>
  <c r="BP3"/>
  <c r="BP25" s="1"/>
  <c r="BQ3"/>
  <c r="BQ25" s="1"/>
  <c r="BR3"/>
  <c r="BR25" s="1"/>
  <c r="BS3"/>
  <c r="BS25" s="1"/>
  <c r="BU3"/>
  <c r="BU25" s="1"/>
  <c r="BV3"/>
  <c r="BV25" s="1"/>
  <c r="BX3"/>
  <c r="BX25" s="1"/>
  <c r="BY3"/>
  <c r="BY25" s="1"/>
  <c r="BZ3"/>
  <c r="BZ25" s="1"/>
  <c r="CA3"/>
  <c r="CA25" s="1"/>
  <c r="CC3"/>
  <c r="CC25" s="1"/>
  <c r="CD3"/>
  <c r="CD25" s="1"/>
  <c r="CF3"/>
  <c r="CF25" s="1"/>
  <c r="CG3"/>
  <c r="CG25" s="1"/>
  <c r="CH3"/>
  <c r="CH25" s="1"/>
  <c r="CI3"/>
  <c r="CI25" s="1"/>
  <c r="CL3"/>
  <c r="CL25" s="1"/>
  <c r="CN3"/>
  <c r="CN25" s="1"/>
  <c r="CO3"/>
  <c r="CO25" s="1"/>
  <c r="CP3"/>
  <c r="CP25" s="1"/>
  <c r="CQ3"/>
  <c r="CQ25" s="1"/>
  <c r="CS3"/>
  <c r="CS25" s="1"/>
  <c r="D3" i="25"/>
  <c r="D25" s="1"/>
  <c r="E3"/>
  <c r="E25" s="1"/>
  <c r="H3"/>
  <c r="H25" s="1"/>
  <c r="I3"/>
  <c r="I25" s="1"/>
  <c r="J3"/>
  <c r="J25" s="1"/>
  <c r="M3"/>
  <c r="M25" s="1"/>
  <c r="P3"/>
  <c r="P25" s="1"/>
  <c r="Q3"/>
  <c r="Q25" s="1"/>
  <c r="R3"/>
  <c r="R25" s="1"/>
  <c r="T3"/>
  <c r="T25" s="1"/>
  <c r="U3"/>
  <c r="U25" s="1"/>
  <c r="X3"/>
  <c r="X25" s="1"/>
  <c r="Y3"/>
  <c r="Y25" s="1"/>
  <c r="Z3"/>
  <c r="Z25" s="1"/>
  <c r="AC3"/>
  <c r="AC25" s="1"/>
  <c r="AF3"/>
  <c r="AF25" s="1"/>
  <c r="AG3"/>
  <c r="AG25" s="1"/>
  <c r="AH3"/>
  <c r="AH25" s="1"/>
  <c r="AJ3"/>
  <c r="AJ25" s="1"/>
  <c r="AK3"/>
  <c r="AK25" s="1"/>
  <c r="AN3"/>
  <c r="AN25" s="1"/>
  <c r="AO3"/>
  <c r="AO25" s="1"/>
  <c r="AP3"/>
  <c r="AP25" s="1"/>
  <c r="AR3"/>
  <c r="AR25" s="1"/>
  <c r="AS3"/>
  <c r="AS25" s="1"/>
  <c r="AV3"/>
  <c r="AV25" s="1"/>
  <c r="AW3"/>
  <c r="AW25" s="1"/>
  <c r="AX3"/>
  <c r="AX25" s="1"/>
  <c r="AZ3"/>
  <c r="AZ25" s="1"/>
  <c r="BA3"/>
  <c r="BA25" s="1"/>
  <c r="BD3"/>
  <c r="BD25" s="1"/>
  <c r="BE3"/>
  <c r="BE25" s="1"/>
  <c r="BF3"/>
  <c r="BF25" s="1"/>
  <c r="BH3"/>
  <c r="BH25" s="1"/>
  <c r="BI3"/>
  <c r="BI25" s="1"/>
  <c r="BL3"/>
  <c r="BL25" s="1"/>
  <c r="BM3"/>
  <c r="BM25" s="1"/>
  <c r="BN3"/>
  <c r="BN25" s="1"/>
  <c r="BP3"/>
  <c r="BP25" s="1"/>
  <c r="BQ3"/>
  <c r="BQ25" s="1"/>
  <c r="BT3"/>
  <c r="BT25" s="1"/>
  <c r="BU3"/>
  <c r="BU25" s="1"/>
  <c r="BV3"/>
  <c r="BV25" s="1"/>
  <c r="BX3"/>
  <c r="BX25" s="1"/>
  <c r="BY3"/>
  <c r="BY25" s="1"/>
  <c r="CB3"/>
  <c r="CB25" s="1"/>
  <c r="CC3"/>
  <c r="CC25" s="1"/>
  <c r="CD3"/>
  <c r="CD25" s="1"/>
  <c r="CF3"/>
  <c r="CF25" s="1"/>
  <c r="CG3"/>
  <c r="CG25" s="1"/>
  <c r="CJ3"/>
  <c r="CJ25" s="1"/>
  <c r="CK3"/>
  <c r="CK25" s="1"/>
  <c r="CL3"/>
  <c r="CL25" s="1"/>
  <c r="CO3"/>
  <c r="CO25" s="1"/>
  <c r="CR3"/>
  <c r="CR25" s="1"/>
  <c r="CS3"/>
  <c r="CS25" s="1"/>
  <c r="C3" i="26"/>
  <c r="D3"/>
  <c r="D25" s="1"/>
  <c r="E3"/>
  <c r="E25" s="1"/>
  <c r="G3"/>
  <c r="G25" s="1"/>
  <c r="H3"/>
  <c r="H25" s="1"/>
  <c r="K3"/>
  <c r="K25" s="1"/>
  <c r="L3"/>
  <c r="L25" s="1"/>
  <c r="M3"/>
  <c r="M25" s="1"/>
  <c r="P3"/>
  <c r="P25" s="1"/>
  <c r="S3"/>
  <c r="S25" s="1"/>
  <c r="T3"/>
  <c r="T25" s="1"/>
  <c r="U3"/>
  <c r="U25" s="1"/>
  <c r="W3"/>
  <c r="W25" s="1"/>
  <c r="X3"/>
  <c r="X25" s="1"/>
  <c r="AA3"/>
  <c r="AA25" s="1"/>
  <c r="AB3"/>
  <c r="AB25" s="1"/>
  <c r="AC3"/>
  <c r="AC25" s="1"/>
  <c r="AE3"/>
  <c r="AE25" s="1"/>
  <c r="AF3"/>
  <c r="AF25" s="1"/>
  <c r="AI3"/>
  <c r="AI25" s="1"/>
  <c r="AJ3"/>
  <c r="AJ25" s="1"/>
  <c r="AK3"/>
  <c r="AK25" s="1"/>
  <c r="AN3"/>
  <c r="AN25" s="1"/>
  <c r="AQ3"/>
  <c r="AR3"/>
  <c r="AR25" s="1"/>
  <c r="AS3"/>
  <c r="AS25" s="1"/>
  <c r="AU3"/>
  <c r="AU25" s="1"/>
  <c r="AV3"/>
  <c r="AV25" s="1"/>
  <c r="AY3"/>
  <c r="AY25" s="1"/>
  <c r="AZ3"/>
  <c r="AZ25" s="1"/>
  <c r="BA3"/>
  <c r="BA25" s="1"/>
  <c r="BC3"/>
  <c r="BC25" s="1"/>
  <c r="BD3"/>
  <c r="BD25" s="1"/>
  <c r="BG3"/>
  <c r="BG25" s="1"/>
  <c r="BH3"/>
  <c r="BH25" s="1"/>
  <c r="BI3"/>
  <c r="BI25" s="1"/>
  <c r="BK3"/>
  <c r="BK25" s="1"/>
  <c r="BL3"/>
  <c r="BL25" s="1"/>
  <c r="BO3"/>
  <c r="BO25" s="1"/>
  <c r="BP3"/>
  <c r="BP25" s="1"/>
  <c r="BQ3"/>
  <c r="BQ25" s="1"/>
  <c r="BS3"/>
  <c r="BS25" s="1"/>
  <c r="BT3"/>
  <c r="BT25" s="1"/>
  <c r="BW3"/>
  <c r="BW25" s="1"/>
  <c r="BX3"/>
  <c r="BX25" s="1"/>
  <c r="BY3"/>
  <c r="BY25" s="1"/>
  <c r="CB3"/>
  <c r="CB25" s="1"/>
  <c r="CE3"/>
  <c r="CE25" s="1"/>
  <c r="CF3"/>
  <c r="CF25" s="1"/>
  <c r="CG3"/>
  <c r="CG25" s="1"/>
  <c r="CI3"/>
  <c r="CI25" s="1"/>
  <c r="CJ3"/>
  <c r="CJ25" s="1"/>
  <c r="CM3"/>
  <c r="CM25" s="1"/>
  <c r="CN3"/>
  <c r="CN25" s="1"/>
  <c r="CO3"/>
  <c r="CO25" s="1"/>
  <c r="CQ3"/>
  <c r="CQ25" s="1"/>
  <c r="CR3"/>
  <c r="CR25" s="1"/>
  <c r="F3" i="27"/>
  <c r="F25" s="1"/>
  <c r="G3"/>
  <c r="G25" s="1"/>
  <c r="H3"/>
  <c r="H25" s="1"/>
  <c r="J3"/>
  <c r="J25" s="1"/>
  <c r="N3"/>
  <c r="N25" s="1"/>
  <c r="O3"/>
  <c r="O25" s="1"/>
  <c r="R3"/>
  <c r="R25" s="1"/>
  <c r="V3"/>
  <c r="V25" s="1"/>
  <c r="W3"/>
  <c r="W25" s="1"/>
  <c r="X3"/>
  <c r="X25" s="1"/>
  <c r="Z3"/>
  <c r="Z25" s="1"/>
  <c r="AD3"/>
  <c r="AD25" s="1"/>
  <c r="AE3"/>
  <c r="AE25" s="1"/>
  <c r="AF3"/>
  <c r="AF25" s="1"/>
  <c r="AH3"/>
  <c r="AH25" s="1"/>
  <c r="AL3"/>
  <c r="AL25" s="1"/>
  <c r="AM3"/>
  <c r="AM25" s="1"/>
  <c r="AN3"/>
  <c r="AN25" s="1"/>
  <c r="AT3"/>
  <c r="AT25" s="1"/>
  <c r="AU3"/>
  <c r="AU25" s="1"/>
  <c r="AV3"/>
  <c r="AV25" s="1"/>
  <c r="AX3"/>
  <c r="AX25" s="1"/>
  <c r="BB3"/>
  <c r="BB25" s="1"/>
  <c r="BC3"/>
  <c r="BC25" s="1"/>
  <c r="BD3"/>
  <c r="BD25" s="1"/>
  <c r="BF3"/>
  <c r="BF25" s="1"/>
  <c r="BG3"/>
  <c r="BG25" s="1"/>
  <c r="BJ3"/>
  <c r="BJ25" s="1"/>
  <c r="BK3"/>
  <c r="BK25" s="1"/>
  <c r="BL3"/>
  <c r="BL25" s="1"/>
  <c r="BN3"/>
  <c r="BN25" s="1"/>
  <c r="BR3"/>
  <c r="BR25" s="1"/>
  <c r="BS3"/>
  <c r="BS25" s="1"/>
  <c r="BT3"/>
  <c r="BT25" s="1"/>
  <c r="BV3"/>
  <c r="BV25" s="1"/>
  <c r="BZ3"/>
  <c r="BZ25" s="1"/>
  <c r="CA3"/>
  <c r="CA25" s="1"/>
  <c r="CD3"/>
  <c r="CD25" s="1"/>
  <c r="CH3"/>
  <c r="CH25" s="1"/>
  <c r="CI3"/>
  <c r="CI25" s="1"/>
  <c r="CJ3"/>
  <c r="CJ25" s="1"/>
  <c r="CL3"/>
  <c r="CL25" s="1"/>
  <c r="CP3"/>
  <c r="CP25" s="1"/>
  <c r="CQ3"/>
  <c r="CQ25" s="1"/>
  <c r="CR3"/>
  <c r="CR25" s="1"/>
  <c r="E3" i="28"/>
  <c r="E25" s="1"/>
  <c r="F3"/>
  <c r="F25" s="1"/>
  <c r="G3"/>
  <c r="G25" s="1"/>
  <c r="J3"/>
  <c r="J25" s="1"/>
  <c r="M3"/>
  <c r="M25" s="1"/>
  <c r="N3"/>
  <c r="N25" s="1"/>
  <c r="O3"/>
  <c r="O25" s="1"/>
  <c r="R3"/>
  <c r="R25" s="1"/>
  <c r="T3"/>
  <c r="T25" s="1"/>
  <c r="U3"/>
  <c r="U25" s="1"/>
  <c r="V3"/>
  <c r="V25" s="1"/>
  <c r="W3"/>
  <c r="W25" s="1"/>
  <c r="Z3"/>
  <c r="Z25" s="1"/>
  <c r="AC3"/>
  <c r="AC25" s="1"/>
  <c r="AD3"/>
  <c r="AD25" s="1"/>
  <c r="AE3"/>
  <c r="AE25" s="1"/>
  <c r="AH3"/>
  <c r="AH25" s="1"/>
  <c r="AI3"/>
  <c r="AI25" s="1"/>
  <c r="AJ3"/>
  <c r="AJ25" s="1"/>
  <c r="AK3"/>
  <c r="AK25" s="1"/>
  <c r="AL3"/>
  <c r="AL25" s="1"/>
  <c r="AM3"/>
  <c r="AM25" s="1"/>
  <c r="AO3"/>
  <c r="AO25" s="1"/>
  <c r="AP3"/>
  <c r="AP25" s="1"/>
  <c r="AS3"/>
  <c r="AS25" s="1"/>
  <c r="AT3"/>
  <c r="AT25" s="1"/>
  <c r="AU3"/>
  <c r="AU25" s="1"/>
  <c r="AW3"/>
  <c r="AW25" s="1"/>
  <c r="AX3"/>
  <c r="AX25" s="1"/>
  <c r="AZ3"/>
  <c r="AZ25" s="1"/>
  <c r="BA3"/>
  <c r="BA25" s="1"/>
  <c r="BB3"/>
  <c r="BB25" s="1"/>
  <c r="BF3"/>
  <c r="BF25" s="1"/>
  <c r="BJ3"/>
  <c r="BJ25" s="1"/>
  <c r="BK3"/>
  <c r="BK25" s="1"/>
  <c r="BM3"/>
  <c r="BM25" s="1"/>
  <c r="BN3"/>
  <c r="BN25" s="1"/>
  <c r="BO3"/>
  <c r="BO25" s="1"/>
  <c r="BP3"/>
  <c r="BP25" s="1"/>
  <c r="BQ3"/>
  <c r="BQ25" s="1"/>
  <c r="BR3"/>
  <c r="BR25" s="1"/>
  <c r="BS3"/>
  <c r="BS25" s="1"/>
  <c r="BV3"/>
  <c r="BV25" s="1"/>
  <c r="BY3"/>
  <c r="BY25" s="1"/>
  <c r="BZ3"/>
  <c r="BZ25" s="1"/>
  <c r="CA3"/>
  <c r="CA25" s="1"/>
  <c r="CD3"/>
  <c r="CD25" s="1"/>
  <c r="CF3"/>
  <c r="CF25" s="1"/>
  <c r="CG3"/>
  <c r="CG25" s="1"/>
  <c r="CH3"/>
  <c r="CH25" s="1"/>
  <c r="CI3"/>
  <c r="CI25" s="1"/>
  <c r="CL3"/>
  <c r="CL25" s="1"/>
  <c r="CO3"/>
  <c r="CO25" s="1"/>
  <c r="CP3"/>
  <c r="CP25" s="1"/>
  <c r="CQ3"/>
  <c r="CQ25" s="1"/>
  <c r="CY91" i="4" l="1"/>
  <c r="CZ91" s="1"/>
  <c r="CW91"/>
  <c r="CX30"/>
  <c r="CU30"/>
  <c r="CY30" s="1"/>
  <c r="CZ31"/>
  <c r="CY31"/>
  <c r="AT8" i="68"/>
  <c r="E25" i="4"/>
  <c r="E55" s="1"/>
  <c r="CV91"/>
  <c r="C25" i="58"/>
  <c r="C55" s="1"/>
  <c r="AI25" i="22"/>
  <c r="AI55" s="1"/>
  <c r="U25" i="29"/>
  <c r="U55" s="1"/>
  <c r="I25"/>
  <c r="I55" s="1"/>
  <c r="CF25" i="4"/>
  <c r="CF55" s="1"/>
  <c r="G25"/>
  <c r="G55" s="1"/>
  <c r="C25" i="26"/>
  <c r="C55" s="1"/>
  <c r="AH25" i="59"/>
  <c r="AH55" s="1"/>
  <c r="F25" i="4"/>
  <c r="F55" s="1"/>
  <c r="AQ25" i="26"/>
  <c r="AQ55" s="1"/>
  <c r="C25" i="57"/>
  <c r="C55" s="1"/>
  <c r="D25" i="4"/>
  <c r="D55" s="1"/>
  <c r="C25"/>
  <c r="C55" s="1"/>
  <c r="C57" i="65"/>
  <c r="CU53" i="4"/>
  <c r="CY53" s="1"/>
  <c r="CT15"/>
  <c r="CV16"/>
  <c r="CV31"/>
  <c r="B3" i="68"/>
  <c r="Z55" i="64"/>
  <c r="C55" i="22"/>
  <c r="AX55" i="32"/>
  <c r="AQ55" i="58"/>
  <c r="C55" i="53"/>
  <c r="C55" i="52"/>
  <c r="AX55" i="30"/>
  <c r="CJ55" i="62"/>
  <c r="CK55" i="29"/>
  <c r="CD55" i="65"/>
  <c r="CS55" i="29"/>
  <c r="CS55" i="64"/>
  <c r="BA55" i="29"/>
  <c r="CD55" i="64"/>
  <c r="BH55" i="53"/>
  <c r="AB55" i="52"/>
  <c r="CM55" i="58"/>
  <c r="CC55" i="29"/>
  <c r="AT55" i="54"/>
  <c r="CP55" i="53"/>
  <c r="AO55" i="29"/>
  <c r="AG55"/>
  <c r="AZ55" i="64"/>
  <c r="D55" i="52"/>
  <c r="CN55"/>
  <c r="D55" i="53"/>
  <c r="AV55" i="26"/>
  <c r="BX55" i="52"/>
  <c r="BW55" i="31"/>
  <c r="CL55" i="30"/>
  <c r="BP55" i="52"/>
  <c r="CD55" i="30"/>
  <c r="T55" i="52"/>
  <c r="BH55"/>
  <c r="AJ55"/>
  <c r="BU55" i="29"/>
  <c r="AJ55" i="56"/>
  <c r="N55" i="55"/>
  <c r="CC55" i="30"/>
  <c r="AX55" i="29"/>
  <c r="M55" i="28"/>
  <c r="AL55" i="27"/>
  <c r="CJ55" i="26"/>
  <c r="Q55" i="30"/>
  <c r="O55" i="24"/>
  <c r="AY55" i="58"/>
  <c r="D55"/>
  <c r="L55" i="56"/>
  <c r="W55"/>
  <c r="Y55" i="33"/>
  <c r="I55"/>
  <c r="AL55" i="29"/>
  <c r="BR55"/>
  <c r="F55" i="28"/>
  <c r="E55"/>
  <c r="AV55" i="27"/>
  <c r="BG55" i="26"/>
  <c r="BP55"/>
  <c r="CK55" i="25"/>
  <c r="BB55" i="24"/>
  <c r="L55" i="23"/>
  <c r="K55" i="21"/>
  <c r="BR55" i="4"/>
  <c r="BM55"/>
  <c r="CS55"/>
  <c r="CP55"/>
  <c r="BQ55"/>
  <c r="AG55"/>
  <c r="AC55"/>
  <c r="AS55"/>
  <c r="BY55"/>
  <c r="AK55"/>
  <c r="V55"/>
  <c r="BI55"/>
  <c r="U55"/>
  <c r="CO55"/>
  <c r="BA55"/>
  <c r="M55"/>
  <c r="CG55"/>
  <c r="AT55"/>
  <c r="AQ55" i="61"/>
  <c r="AI55" i="54"/>
  <c r="K55" i="53"/>
  <c r="AD55" i="65"/>
  <c r="B3"/>
  <c r="B25" s="1"/>
  <c r="D55" i="64"/>
  <c r="B3"/>
  <c r="B25" s="1"/>
  <c r="AU3"/>
  <c r="AU25" s="1"/>
  <c r="B3" i="61"/>
  <c r="B25" s="1"/>
  <c r="CR55" i="60"/>
  <c r="CQ55" i="59"/>
  <c r="AP55" i="58"/>
  <c r="BU55" i="56"/>
  <c r="BP55"/>
  <c r="CS55" i="55"/>
  <c r="B3"/>
  <c r="B25" s="1"/>
  <c r="AU55" i="56"/>
  <c r="BK55"/>
  <c r="T55" i="57"/>
  <c r="E55" i="58"/>
  <c r="P55" i="60"/>
  <c r="B3"/>
  <c r="B25" s="1"/>
  <c r="BJ55" i="58"/>
  <c r="BP55" i="57"/>
  <c r="AZ55"/>
  <c r="AJ55"/>
  <c r="B3"/>
  <c r="B25" s="1"/>
  <c r="CF55"/>
  <c r="CB55" i="51"/>
  <c r="AN55"/>
  <c r="E55" i="32"/>
  <c r="BE55" i="31"/>
  <c r="Q55"/>
  <c r="BE55" i="33"/>
  <c r="D55" i="32"/>
  <c r="B3"/>
  <c r="B25" s="1"/>
  <c r="B3" i="31"/>
  <c r="B25" s="1"/>
  <c r="AL55" i="30"/>
  <c r="V55"/>
  <c r="B3"/>
  <c r="B25" s="1"/>
  <c r="BZ55"/>
  <c r="AD3"/>
  <c r="AD25" s="1"/>
  <c r="BJ55"/>
  <c r="F3"/>
  <c r="F25" s="1"/>
  <c r="BB55"/>
  <c r="L55" i="29"/>
  <c r="AH55" i="28"/>
  <c r="G55"/>
  <c r="B3" i="29"/>
  <c r="B25" s="1"/>
  <c r="Y55"/>
  <c r="BM55"/>
  <c r="V55"/>
  <c r="BE55"/>
  <c r="Q55"/>
  <c r="BJ55" i="28"/>
  <c r="AU55"/>
  <c r="B3"/>
  <c r="B25" s="1"/>
  <c r="AF55" i="27"/>
  <c r="B3"/>
  <c r="B25" s="1"/>
  <c r="BT55"/>
  <c r="BD55"/>
  <c r="CC55" i="25"/>
  <c r="AD55" i="24"/>
  <c r="N55"/>
  <c r="BJ55"/>
  <c r="N55" i="21"/>
  <c r="CS55" i="25"/>
  <c r="BE55"/>
  <c r="B3"/>
  <c r="B25" s="1"/>
  <c r="M55" i="24"/>
  <c r="B3"/>
  <c r="B25" s="1"/>
  <c r="AH55"/>
  <c r="CG55" i="23"/>
  <c r="M55"/>
  <c r="B3" i="22"/>
  <c r="B25" s="1"/>
  <c r="AP55"/>
  <c r="BL55"/>
  <c r="J55"/>
  <c r="CN55" i="4"/>
  <c r="BH55"/>
  <c r="AJ55"/>
  <c r="AM55"/>
  <c r="CH55"/>
  <c r="BJ55"/>
  <c r="AL55"/>
  <c r="N55"/>
  <c r="BZ55"/>
  <c r="BB55"/>
  <c r="CQ55"/>
  <c r="AD55"/>
  <c r="CJ55" i="27"/>
  <c r="F55"/>
  <c r="AN55" i="26"/>
  <c r="AW55" i="25"/>
  <c r="AX55" i="24"/>
  <c r="J55"/>
  <c r="CB55" i="22"/>
  <c r="AH55"/>
  <c r="AN55" i="62"/>
  <c r="CC55" i="60"/>
  <c r="CE55" i="58"/>
  <c r="R55"/>
  <c r="AQ55" i="21"/>
  <c r="BQ55" i="34"/>
  <c r="BA55" i="28"/>
  <c r="V55" i="27"/>
  <c r="U55" i="58"/>
  <c r="J55" i="57"/>
  <c r="AC55" i="28"/>
  <c r="BZ55" i="27"/>
  <c r="Q55" i="25"/>
  <c r="AK55" i="24"/>
  <c r="BV55" i="22"/>
  <c r="X55"/>
  <c r="BE55" i="64"/>
  <c r="X55" i="62"/>
  <c r="BU55" i="60"/>
  <c r="BO55" i="58"/>
  <c r="BN55" i="57"/>
  <c r="Y55" i="56"/>
  <c r="W55" i="21"/>
  <c r="CS55" i="51"/>
  <c r="M55" i="34"/>
  <c r="CG55" i="32"/>
  <c r="BU55" i="31"/>
  <c r="AP55" i="30"/>
  <c r="AT3"/>
  <c r="AT25" s="1"/>
  <c r="BY55" i="29"/>
  <c r="M55"/>
  <c r="AN55" i="4"/>
  <c r="CG55" i="28"/>
  <c r="BY55" i="24"/>
  <c r="BS55" i="65"/>
  <c r="BF55" i="22"/>
  <c r="H55"/>
  <c r="B3" i="62"/>
  <c r="B25" s="1"/>
  <c r="BW3" i="56"/>
  <c r="BW25" s="1"/>
  <c r="CN55" i="53"/>
  <c r="BU55" i="51"/>
  <c r="CS55" i="33"/>
  <c r="AS55" i="32"/>
  <c r="AW55" i="31"/>
  <c r="BR55" i="30"/>
  <c r="AH55"/>
  <c r="P55" i="4"/>
  <c r="BS55" i="28"/>
  <c r="BK55" i="26"/>
  <c r="BN55" i="24"/>
  <c r="Z55"/>
  <c r="AX55" i="65"/>
  <c r="BD55" i="22"/>
  <c r="AH55" i="57"/>
  <c r="BP55" i="53"/>
  <c r="CA55" i="52"/>
  <c r="AO55" i="51"/>
  <c r="Y55" i="31"/>
  <c r="BN55" i="30"/>
  <c r="AC55" i="29"/>
  <c r="O55" i="4"/>
  <c r="CO55" i="29"/>
  <c r="BI55"/>
  <c r="BF55" i="25"/>
  <c r="BF55" i="24"/>
  <c r="AN55" i="22"/>
  <c r="F3"/>
  <c r="F25" s="1"/>
  <c r="CS55" i="60"/>
  <c r="AA55" i="58"/>
  <c r="CL55" i="57"/>
  <c r="L55"/>
  <c r="AW55" i="56"/>
  <c r="CS55" i="54"/>
  <c r="AB55" i="53"/>
  <c r="BW55" i="52"/>
  <c r="X55" i="51"/>
  <c r="U55" i="33"/>
  <c r="BF55" i="30"/>
  <c r="R55"/>
  <c r="CG55" i="29"/>
  <c r="CA55" i="28"/>
  <c r="AK55"/>
  <c r="BS55" i="26"/>
  <c r="X55"/>
  <c r="BX55" i="25"/>
  <c r="D55"/>
  <c r="BA55" i="24"/>
  <c r="BK55" i="23"/>
  <c r="M55" i="65"/>
  <c r="BG55" i="22"/>
  <c r="Q55" i="64"/>
  <c r="CB55" i="62"/>
  <c r="AO55" i="61"/>
  <c r="AD55" i="60"/>
  <c r="J55" i="59"/>
  <c r="BH55" i="56"/>
  <c r="S3"/>
  <c r="S25" s="1"/>
  <c r="F55" i="55"/>
  <c r="AA55" i="21"/>
  <c r="CE55" i="54"/>
  <c r="CF55" i="53"/>
  <c r="T55"/>
  <c r="BD55" i="33"/>
  <c r="BV55" i="32"/>
  <c r="CB55" i="4"/>
  <c r="BD55"/>
  <c r="AF55"/>
  <c r="AX55" i="27"/>
  <c r="BZ55" i="28"/>
  <c r="P55" i="26"/>
  <c r="AU55" i="23"/>
  <c r="AA55" i="22"/>
  <c r="AV55" i="62"/>
  <c r="I55" i="61"/>
  <c r="I55" i="59"/>
  <c r="AX55" i="57"/>
  <c r="X55" i="21"/>
  <c r="BG55" i="54"/>
  <c r="BX55" i="53"/>
  <c r="L55"/>
  <c r="AR55" i="34"/>
  <c r="BF55" i="32"/>
  <c r="BE55" i="30"/>
  <c r="BV55" i="29"/>
  <c r="BB55"/>
  <c r="E55"/>
  <c r="CA55" i="4"/>
  <c r="BP55"/>
  <c r="BC55"/>
  <c r="AR55"/>
  <c r="AE55"/>
  <c r="T55"/>
  <c r="CI55" i="26"/>
  <c r="CB55" i="25"/>
  <c r="BY55" i="28"/>
  <c r="AD55"/>
  <c r="BL55" i="26"/>
  <c r="N3" i="25"/>
  <c r="N25" s="1"/>
  <c r="AS55" i="24"/>
  <c r="CP55" i="55"/>
  <c r="AY55" i="22"/>
  <c r="S55"/>
  <c r="CQ55" i="56"/>
  <c r="CH55" i="55"/>
  <c r="CB55" i="21"/>
  <c r="L55" i="34"/>
  <c r="CJ55" i="4"/>
  <c r="BL55"/>
  <c r="T55" i="25"/>
  <c r="BW55" i="22"/>
  <c r="AQ55"/>
  <c r="P55"/>
  <c r="BJ55" i="64"/>
  <c r="AB3"/>
  <c r="AB25" s="1"/>
  <c r="CP55" i="59"/>
  <c r="CD55" i="57"/>
  <c r="CA55" i="56"/>
  <c r="AE55"/>
  <c r="CE55" i="55"/>
  <c r="BR55" i="21"/>
  <c r="AZ55" i="53"/>
  <c r="P3" i="52"/>
  <c r="P25" s="1"/>
  <c r="AH55" i="32"/>
  <c r="CS55" i="31"/>
  <c r="I55"/>
  <c r="BV55" i="30"/>
  <c r="AW55"/>
  <c r="J55"/>
  <c r="BQ55" i="29"/>
  <c r="AS55"/>
  <c r="R55"/>
  <c r="CI55" i="4"/>
  <c r="BX55"/>
  <c r="BK55"/>
  <c r="AZ55"/>
  <c r="AB55"/>
  <c r="BB55" i="28"/>
  <c r="CJ55" i="63"/>
  <c r="CK55" i="60"/>
  <c r="BY55" i="59"/>
  <c r="BV55" i="57"/>
  <c r="R55"/>
  <c r="BO55" i="55"/>
  <c r="BG55" i="21"/>
  <c r="K3" i="54"/>
  <c r="K25" s="1"/>
  <c r="AR55" i="53"/>
  <c r="AZ55" i="52"/>
  <c r="Q55" i="51"/>
  <c r="CL55" i="32"/>
  <c r="AC55"/>
  <c r="CQ55" i="31"/>
  <c r="G55"/>
  <c r="CH55" i="29"/>
  <c r="BT55" i="4"/>
  <c r="AV55"/>
  <c r="X55"/>
  <c r="P55" i="25"/>
  <c r="BO55" i="22"/>
  <c r="AP55" i="63"/>
  <c r="CC55" i="61"/>
  <c r="BI55" i="59"/>
  <c r="AD55" i="55"/>
  <c r="AV55" i="21"/>
  <c r="AJ55" i="53"/>
  <c r="CN55" i="33"/>
  <c r="Z55" i="32"/>
  <c r="CR55" i="4"/>
  <c r="BS55"/>
  <c r="AU55"/>
  <c r="W55"/>
  <c r="E55" i="25"/>
  <c r="CM55" i="52"/>
  <c r="CF55" i="34"/>
  <c r="CD55" i="32"/>
  <c r="R55"/>
  <c r="BF55" i="29"/>
  <c r="AU55" i="27"/>
  <c r="G55"/>
  <c r="CE55" i="26"/>
  <c r="E55" i="23"/>
  <c r="BA55" i="65"/>
  <c r="E55" i="62"/>
  <c r="CI55" i="21"/>
  <c r="AU55"/>
  <c r="AP55" i="25"/>
  <c r="BI55" i="23"/>
  <c r="CE3"/>
  <c r="CE25" s="1"/>
  <c r="BV55" i="59"/>
  <c r="AA55" i="55"/>
  <c r="BS55" i="27"/>
  <c r="AO55" i="25"/>
  <c r="I55"/>
  <c r="CL55" i="24"/>
  <c r="R55"/>
  <c r="BA55" i="23"/>
  <c r="AV3"/>
  <c r="AV25" s="1"/>
  <c r="CO55" i="65"/>
  <c r="AP55"/>
  <c r="BK3"/>
  <c r="BK25" s="1"/>
  <c r="AP55" i="64"/>
  <c r="BK55" i="62"/>
  <c r="H3"/>
  <c r="H25" s="1"/>
  <c r="BM55" i="60"/>
  <c r="BS55" i="59"/>
  <c r="D55"/>
  <c r="BW55" i="58"/>
  <c r="AI55"/>
  <c r="AQ55" i="57"/>
  <c r="F55"/>
  <c r="O55" i="56"/>
  <c r="CM55" i="55"/>
  <c r="Q55"/>
  <c r="CA55" i="21"/>
  <c r="AM55"/>
  <c r="G55"/>
  <c r="S55" i="54"/>
  <c r="CE55" i="53"/>
  <c r="BM55" i="52"/>
  <c r="L55"/>
  <c r="BP55" i="51"/>
  <c r="BP55" i="34"/>
  <c r="D55"/>
  <c r="BU55" i="33"/>
  <c r="R3"/>
  <c r="R25" s="1"/>
  <c r="BS55" i="31"/>
  <c r="L55"/>
  <c r="CL55" i="29"/>
  <c r="AH55"/>
  <c r="AM55" i="27"/>
  <c r="I3" i="26"/>
  <c r="I25" s="1"/>
  <c r="BV55" i="25"/>
  <c r="AH55"/>
  <c r="CI55" i="65"/>
  <c r="AH55"/>
  <c r="CL55" i="64"/>
  <c r="AH55"/>
  <c r="CK55" i="63"/>
  <c r="BB55" i="60"/>
  <c r="BS55" i="21"/>
  <c r="AE55"/>
  <c r="F55" i="54"/>
  <c r="K55" i="52"/>
  <c r="BL55" i="51"/>
  <c r="P55"/>
  <c r="BH55" i="34"/>
  <c r="Q3" i="33"/>
  <c r="Q25" s="1"/>
  <c r="CP55" i="28"/>
  <c r="CO55"/>
  <c r="AT55"/>
  <c r="AK3" i="27"/>
  <c r="AK25" s="1"/>
  <c r="AI55" i="26"/>
  <c r="BQ55" i="28"/>
  <c r="CQ55" i="27"/>
  <c r="BV55" i="24"/>
  <c r="AS55" i="23"/>
  <c r="AW55" i="60"/>
  <c r="AU55" i="59"/>
  <c r="CD3"/>
  <c r="CD25" s="1"/>
  <c r="BD55" i="51"/>
  <c r="H55"/>
  <c r="H55" i="4"/>
  <c r="V55" i="28"/>
  <c r="BR55"/>
  <c r="U55"/>
  <c r="BK55" i="27"/>
  <c r="BO55" i="26"/>
  <c r="CI55" i="28"/>
  <c r="AS55"/>
  <c r="O55"/>
  <c r="AE55" i="27"/>
  <c r="E3"/>
  <c r="E25" s="1"/>
  <c r="AC55" i="26"/>
  <c r="BU55" i="25"/>
  <c r="AG55"/>
  <c r="CH55" i="28"/>
  <c r="BK55"/>
  <c r="AL55"/>
  <c r="N55"/>
  <c r="BI3"/>
  <c r="BI25" s="1"/>
  <c r="CP55" i="27"/>
  <c r="BC55"/>
  <c r="W55"/>
  <c r="CR55" i="26"/>
  <c r="AA55"/>
  <c r="BM55" i="25"/>
  <c r="Y55"/>
  <c r="BR55" i="24"/>
  <c r="AP55"/>
  <c r="CO55" i="23"/>
  <c r="U55"/>
  <c r="BV55" i="65"/>
  <c r="U55"/>
  <c r="CE55" i="22"/>
  <c r="BN55" i="64"/>
  <c r="R55"/>
  <c r="BC55" i="63"/>
  <c r="AE55" i="62"/>
  <c r="BI55" i="61"/>
  <c r="CP55" i="60"/>
  <c r="AV55"/>
  <c r="AS55" i="59"/>
  <c r="BF3"/>
  <c r="BF25" s="1"/>
  <c r="BG55" i="58"/>
  <c r="S55"/>
  <c r="BO55" i="57"/>
  <c r="AB55"/>
  <c r="CI55" i="56"/>
  <c r="AM55"/>
  <c r="AY3"/>
  <c r="AY25" s="1"/>
  <c r="BR55" i="55"/>
  <c r="BK55" i="21"/>
  <c r="CF55" i="52"/>
  <c r="AR55"/>
  <c r="AZ55" i="51"/>
  <c r="G55"/>
  <c r="AO55" i="34"/>
  <c r="AO55" i="33"/>
  <c r="CM55" i="32"/>
  <c r="AR55"/>
  <c r="CK55" i="31"/>
  <c r="AO55"/>
  <c r="BN55" i="29"/>
  <c r="AW55"/>
  <c r="Z55"/>
  <c r="J55"/>
  <c r="BU3" i="52"/>
  <c r="BU25" s="1"/>
  <c r="AV55" i="51"/>
  <c r="AC55" i="34"/>
  <c r="CC55" i="31"/>
  <c r="AG55"/>
  <c r="CP55" i="30"/>
  <c r="BM55"/>
  <c r="AO55"/>
  <c r="I55"/>
  <c r="CD55" i="29"/>
  <c r="CA55" i="27"/>
  <c r="O55"/>
  <c r="AY55" i="26"/>
  <c r="S55"/>
  <c r="R55" i="25"/>
  <c r="CA55" i="23"/>
  <c r="BQ55" i="65"/>
  <c r="J55"/>
  <c r="BF55" i="64"/>
  <c r="N55" i="63"/>
  <c r="G55" i="62"/>
  <c r="CH55" i="60"/>
  <c r="Q55"/>
  <c r="U55" i="59"/>
  <c r="AS55" i="58"/>
  <c r="K55"/>
  <c r="BG55" i="57"/>
  <c r="AO3"/>
  <c r="AO25" s="1"/>
  <c r="BB55" i="55"/>
  <c r="CQ55" i="21"/>
  <c r="O55"/>
  <c r="AE55" i="52"/>
  <c r="AN3"/>
  <c r="AN25" s="1"/>
  <c r="CR55" i="51"/>
  <c r="AB55" i="34"/>
  <c r="X55" i="33"/>
  <c r="BX55" i="31"/>
  <c r="AE55"/>
  <c r="AP55" i="29"/>
  <c r="AM3" i="26"/>
  <c r="AM25" s="1"/>
  <c r="F3" i="25"/>
  <c r="F25" s="1"/>
  <c r="CD55" i="23"/>
  <c r="AZ55"/>
  <c r="CR3" i="22"/>
  <c r="CR25" s="1"/>
  <c r="AF3"/>
  <c r="AF25" s="1"/>
  <c r="AA55" i="64"/>
  <c r="AE3"/>
  <c r="AE25" s="1"/>
  <c r="O55" i="63"/>
  <c r="BT55" i="62"/>
  <c r="AU3" i="60"/>
  <c r="AU25" s="1"/>
  <c r="O3"/>
  <c r="O25" s="1"/>
  <c r="CD3" i="55"/>
  <c r="CD25" s="1"/>
  <c r="AP3"/>
  <c r="AP25" s="1"/>
  <c r="R3"/>
  <c r="R25" s="1"/>
  <c r="BQ55" i="33"/>
  <c r="CC3" i="58"/>
  <c r="CC25" s="1"/>
  <c r="AN3" i="32"/>
  <c r="AN25" s="1"/>
  <c r="X3"/>
  <c r="X25" s="1"/>
  <c r="X55" i="27"/>
  <c r="CQ55" i="26"/>
  <c r="AU55"/>
  <c r="O3"/>
  <c r="O25" s="1"/>
  <c r="BD55" i="25"/>
  <c r="AF55"/>
  <c r="H55"/>
  <c r="AA55" i="65"/>
  <c r="CQ3" i="64"/>
  <c r="CQ25" s="1"/>
  <c r="CI55" i="63"/>
  <c r="BO3" i="61"/>
  <c r="BO25" s="1"/>
  <c r="CR3" i="57"/>
  <c r="CR25" s="1"/>
  <c r="AN3"/>
  <c r="AN25" s="1"/>
  <c r="H3"/>
  <c r="H25" s="1"/>
  <c r="Q3" i="58"/>
  <c r="Q25" s="1"/>
  <c r="CR3" i="32"/>
  <c r="CR25" s="1"/>
  <c r="AV3"/>
  <c r="AV25" s="1"/>
  <c r="CM55" i="65"/>
  <c r="AN3"/>
  <c r="AN25" s="1"/>
  <c r="AD3" i="64"/>
  <c r="AD25" s="1"/>
  <c r="V3"/>
  <c r="V25" s="1"/>
  <c r="BS55" i="63"/>
  <c r="BV3"/>
  <c r="BV25" s="1"/>
  <c r="CN3"/>
  <c r="CN25" s="1"/>
  <c r="BK3" i="30"/>
  <c r="BK25" s="1"/>
  <c r="AU3"/>
  <c r="AU25" s="1"/>
  <c r="AE3"/>
  <c r="AE25" s="1"/>
  <c r="O3"/>
  <c r="O25" s="1"/>
  <c r="CB3" i="32"/>
  <c r="CB25" s="1"/>
  <c r="BD3"/>
  <c r="BD25" s="1"/>
  <c r="AF3"/>
  <c r="AF25" s="1"/>
  <c r="H3"/>
  <c r="H25" s="1"/>
  <c r="CR55" i="25"/>
  <c r="BT55"/>
  <c r="AV55"/>
  <c r="X55"/>
  <c r="BJ55" i="23"/>
  <c r="AJ55"/>
  <c r="AY55" i="65"/>
  <c r="AC3" i="64"/>
  <c r="AC25" s="1"/>
  <c r="G3"/>
  <c r="G25" s="1"/>
  <c r="BL55" i="63"/>
  <c r="AU55" i="62"/>
  <c r="CR3"/>
  <c r="CR25" s="1"/>
  <c r="AF3"/>
  <c r="AF25" s="1"/>
  <c r="P3"/>
  <c r="P25" s="1"/>
  <c r="AE3" i="61"/>
  <c r="AE25" s="1"/>
  <c r="CR3" i="59"/>
  <c r="CR25" s="1"/>
  <c r="BT3"/>
  <c r="BT25" s="1"/>
  <c r="CO3" i="21"/>
  <c r="CO25" s="1"/>
  <c r="E3"/>
  <c r="E25" s="1"/>
  <c r="CI3" i="54"/>
  <c r="CI25" s="1"/>
  <c r="CA3"/>
  <c r="CA25" s="1"/>
  <c r="BK3"/>
  <c r="BK25" s="1"/>
  <c r="AU3"/>
  <c r="AM3"/>
  <c r="AM25" s="1"/>
  <c r="W3"/>
  <c r="W25" s="1"/>
  <c r="G3"/>
  <c r="G25" s="1"/>
  <c r="CD3" i="31"/>
  <c r="CD25" s="1"/>
  <c r="BN3"/>
  <c r="BN25" s="1"/>
  <c r="BF3"/>
  <c r="BF25" s="1"/>
  <c r="AX3"/>
  <c r="AX25" s="1"/>
  <c r="AP3"/>
  <c r="Z3"/>
  <c r="R3"/>
  <c r="R25" s="1"/>
  <c r="J3"/>
  <c r="J25" s="1"/>
  <c r="AR3" i="28"/>
  <c r="AR25" s="1"/>
  <c r="AN55" i="27"/>
  <c r="H55" i="26"/>
  <c r="CO55" i="24"/>
  <c r="AC55"/>
  <c r="CG55" i="65"/>
  <c r="K55"/>
  <c r="CF3" i="64"/>
  <c r="CF25" s="1"/>
  <c r="BX3"/>
  <c r="BX25" s="1"/>
  <c r="BK55" i="63"/>
  <c r="CB3"/>
  <c r="CB25" s="1"/>
  <c r="AN3"/>
  <c r="AN25" s="1"/>
  <c r="CQ3" i="62"/>
  <c r="CQ25" s="1"/>
  <c r="CA3"/>
  <c r="BC3"/>
  <c r="BC25" s="1"/>
  <c r="O3"/>
  <c r="O25" s="1"/>
  <c r="CE55" i="61"/>
  <c r="BX3" i="58"/>
  <c r="BX25" s="1"/>
  <c r="BH3"/>
  <c r="BH25" s="1"/>
  <c r="AR3"/>
  <c r="AR25" s="1"/>
  <c r="AB3"/>
  <c r="AB25" s="1"/>
  <c r="T3"/>
  <c r="T25" s="1"/>
  <c r="CB55" i="57"/>
  <c r="CO3" i="52"/>
  <c r="CO25" s="1"/>
  <c r="BY3"/>
  <c r="BY25" s="1"/>
  <c r="E3"/>
  <c r="E25" s="1"/>
  <c r="BJ3" i="51"/>
  <c r="CJ3" i="32"/>
  <c r="CJ25" s="1"/>
  <c r="BL3"/>
  <c r="BL25" s="1"/>
  <c r="K3" i="28"/>
  <c r="K25" s="1"/>
  <c r="CR55" i="27"/>
  <c r="BL55"/>
  <c r="H55"/>
  <c r="CB55" i="26"/>
  <c r="BD55"/>
  <c r="G55"/>
  <c r="CJ55" i="25"/>
  <c r="BL55"/>
  <c r="BH55" i="23"/>
  <c r="T55"/>
  <c r="AE3" i="63"/>
  <c r="AE25" s="1"/>
  <c r="CQ3" i="61"/>
  <c r="CQ25" s="1"/>
  <c r="AM3"/>
  <c r="AM25" s="1"/>
  <c r="CL3" i="60"/>
  <c r="CL25" s="1"/>
  <c r="BN3"/>
  <c r="BN25" s="1"/>
  <c r="BF3"/>
  <c r="BF25" s="1"/>
  <c r="AP3"/>
  <c r="AP25" s="1"/>
  <c r="Z3"/>
  <c r="Z25" s="1"/>
  <c r="CJ3" i="56"/>
  <c r="CJ25" s="1"/>
  <c r="BT3"/>
  <c r="BT25" s="1"/>
  <c r="AV3"/>
  <c r="AF3"/>
  <c r="AF25" s="1"/>
  <c r="H3"/>
  <c r="H25" s="1"/>
  <c r="CG3" i="33"/>
  <c r="CG25" s="1"/>
  <c r="BA3"/>
  <c r="BA25" s="1"/>
  <c r="AK3"/>
  <c r="AK25" s="1"/>
  <c r="E3"/>
  <c r="E25" s="1"/>
  <c r="BT55" i="26"/>
  <c r="BC55"/>
  <c r="AE55"/>
  <c r="BH55" i="25"/>
  <c r="AJ55"/>
  <c r="BB3"/>
  <c r="BB25" s="1"/>
  <c r="CN55" i="23"/>
  <c r="BB55"/>
  <c r="BY55" i="65"/>
  <c r="AK55"/>
  <c r="E55"/>
  <c r="BZ3" i="64"/>
  <c r="BZ25" s="1"/>
  <c r="CL55" i="63"/>
  <c r="AU55"/>
  <c r="CI55" i="62"/>
  <c r="CO3" i="59"/>
  <c r="CG3"/>
  <c r="CG25" s="1"/>
  <c r="BQ3"/>
  <c r="BQ25" s="1"/>
  <c r="BA3"/>
  <c r="BA25" s="1"/>
  <c r="AK3"/>
  <c r="AK25" s="1"/>
  <c r="AC3"/>
  <c r="AC25" s="1"/>
  <c r="M3"/>
  <c r="M25" s="1"/>
  <c r="E3"/>
  <c r="E25" s="1"/>
  <c r="BW3" i="34"/>
  <c r="BW25" s="1"/>
  <c r="AI3"/>
  <c r="AI25" s="1"/>
  <c r="BI55" i="62"/>
  <c r="Y55" i="61"/>
  <c r="BL55" i="60"/>
  <c r="AP3" i="59"/>
  <c r="AP25" s="1"/>
  <c r="BQ55" i="58"/>
  <c r="CE55" i="57"/>
  <c r="AI55"/>
  <c r="K55"/>
  <c r="CC55" i="56"/>
  <c r="Q55"/>
  <c r="AA3"/>
  <c r="AA25" s="1"/>
  <c r="CI55" i="55"/>
  <c r="BJ55"/>
  <c r="CR55" i="21"/>
  <c r="AF55"/>
  <c r="H55"/>
  <c r="AY55" i="53"/>
  <c r="AI55" i="52"/>
  <c r="X3"/>
  <c r="X25" s="1"/>
  <c r="BT55" i="51"/>
  <c r="AU55"/>
  <c r="O55"/>
  <c r="CN55" i="34"/>
  <c r="BM55"/>
  <c r="AJ55"/>
  <c r="CG3"/>
  <c r="CG25" s="1"/>
  <c r="BN55" i="32"/>
  <c r="AP55"/>
  <c r="J55"/>
  <c r="AU55" i="31"/>
  <c r="AG55" i="30"/>
  <c r="CK55" i="61"/>
  <c r="Q55"/>
  <c r="V55" i="60"/>
  <c r="CO55" i="58"/>
  <c r="BG55" i="55"/>
  <c r="BJ55" i="21"/>
  <c r="CJ55" i="34"/>
  <c r="BL55"/>
  <c r="BX3"/>
  <c r="BX25" s="1"/>
  <c r="BO3" i="33"/>
  <c r="BO25" s="1"/>
  <c r="CG55" i="58"/>
  <c r="BW55" i="57"/>
  <c r="AY55"/>
  <c r="AA55"/>
  <c r="CS55" i="56"/>
  <c r="I55"/>
  <c r="AQ55" i="55"/>
  <c r="K55"/>
  <c r="BF55" i="54"/>
  <c r="BW55" i="53"/>
  <c r="J3"/>
  <c r="J25" s="1"/>
  <c r="CE55" i="52"/>
  <c r="BG55"/>
  <c r="AA55"/>
  <c r="CJ55" i="51"/>
  <c r="BK55"/>
  <c r="AG55"/>
  <c r="AQ3"/>
  <c r="AQ25" s="1"/>
  <c r="CB55" i="34"/>
  <c r="AZ55"/>
  <c r="Y55"/>
  <c r="AA3" i="33"/>
  <c r="AA25" s="1"/>
  <c r="CI55" i="31"/>
  <c r="BM55"/>
  <c r="AM55"/>
  <c r="CH55" i="30"/>
  <c r="Z55"/>
  <c r="AK55" i="29"/>
  <c r="L55" i="4"/>
  <c r="AC55" i="58"/>
  <c r="CA55" i="55"/>
  <c r="CI55" i="51"/>
  <c r="AB55"/>
  <c r="I3"/>
  <c r="I25" s="1"/>
  <c r="AW55" i="34"/>
  <c r="T55"/>
  <c r="Y55" i="30"/>
  <c r="BF3" i="62"/>
  <c r="BF25" s="1"/>
  <c r="BR55" i="60"/>
  <c r="F55"/>
  <c r="AD55" i="59"/>
  <c r="BA55" i="58"/>
  <c r="CN55" i="57"/>
  <c r="BR55"/>
  <c r="AR55"/>
  <c r="S55"/>
  <c r="CK55" i="56"/>
  <c r="CE3"/>
  <c r="CE25" s="1"/>
  <c r="CQ55" i="55"/>
  <c r="BW55"/>
  <c r="AI55"/>
  <c r="BW55" i="21"/>
  <c r="AT55"/>
  <c r="CM55" i="54"/>
  <c r="BT3"/>
  <c r="BT25" s="1"/>
  <c r="BO55" i="53"/>
  <c r="S55"/>
  <c r="AY55" i="52"/>
  <c r="S55"/>
  <c r="BT3"/>
  <c r="BT25" s="1"/>
  <c r="CC55" i="51"/>
  <c r="BU55" i="34"/>
  <c r="AV55"/>
  <c r="Q3"/>
  <c r="Q25" s="1"/>
  <c r="P3"/>
  <c r="P25" s="1"/>
  <c r="BN55" i="28"/>
  <c r="J55"/>
  <c r="CF3" i="27"/>
  <c r="CF25" s="1"/>
  <c r="W55" i="28"/>
  <c r="AN3"/>
  <c r="AN25" s="1"/>
  <c r="CL55" i="27"/>
  <c r="BQ3"/>
  <c r="BQ25" s="1"/>
  <c r="BY55" i="26"/>
  <c r="BP55" i="25"/>
  <c r="CH55" i="24"/>
  <c r="AL55"/>
  <c r="W55"/>
  <c r="I55"/>
  <c r="CS55" i="23"/>
  <c r="R55"/>
  <c r="W3"/>
  <c r="W25" s="1"/>
  <c r="CQ3" i="65"/>
  <c r="CQ25" s="1"/>
  <c r="CA3"/>
  <c r="CA25" s="1"/>
  <c r="W3"/>
  <c r="W25" s="1"/>
  <c r="O3"/>
  <c r="G3"/>
  <c r="G25" s="1"/>
  <c r="BX3" i="62"/>
  <c r="BX25" s="1"/>
  <c r="BP3"/>
  <c r="BP25" s="1"/>
  <c r="AR3"/>
  <c r="AR25" s="1"/>
  <c r="AB3"/>
  <c r="AB25" s="1"/>
  <c r="D3"/>
  <c r="D25" s="1"/>
  <c r="CN3" i="61"/>
  <c r="CN25" s="1"/>
  <c r="CF3"/>
  <c r="CF25" s="1"/>
  <c r="BX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AM55" i="28"/>
  <c r="BP3" i="27"/>
  <c r="BP25" s="1"/>
  <c r="D3"/>
  <c r="D25" s="1"/>
  <c r="BE3" i="26"/>
  <c r="BE25" s="1"/>
  <c r="CF55" i="25"/>
  <c r="BN55"/>
  <c r="BR3"/>
  <c r="BR25" s="1"/>
  <c r="CC55" i="24"/>
  <c r="BM55"/>
  <c r="AW55"/>
  <c r="V55"/>
  <c r="F55"/>
  <c r="BV55" i="23"/>
  <c r="AH55"/>
  <c r="AD3"/>
  <c r="AD25" s="1"/>
  <c r="F3"/>
  <c r="F25" s="1"/>
  <c r="AO3"/>
  <c r="AO25" s="1"/>
  <c r="CP3" i="65"/>
  <c r="CP25" s="1"/>
  <c r="BJ3"/>
  <c r="BJ25" s="1"/>
  <c r="AT3"/>
  <c r="AT25" s="1"/>
  <c r="T3" i="27"/>
  <c r="T25" s="1"/>
  <c r="BV55" i="28"/>
  <c r="BF55"/>
  <c r="CI55" i="27"/>
  <c r="BG55"/>
  <c r="AZ3"/>
  <c r="AZ25" s="1"/>
  <c r="CN55" i="26"/>
  <c r="L55"/>
  <c r="AS55" i="25"/>
  <c r="AC55"/>
  <c r="CQ55" i="24"/>
  <c r="CA55"/>
  <c r="AU55"/>
  <c r="BR55" i="23"/>
  <c r="AG55"/>
  <c r="AK3"/>
  <c r="AK25" s="1"/>
  <c r="V3"/>
  <c r="V25" s="1"/>
  <c r="CK3" i="64"/>
  <c r="CK25" s="1"/>
  <c r="AO3"/>
  <c r="AO25" s="1"/>
  <c r="Y3"/>
  <c r="Y25" s="1"/>
  <c r="I3"/>
  <c r="I25" s="1"/>
  <c r="CH55" i="63"/>
  <c r="AT55"/>
  <c r="CQ3" i="60"/>
  <c r="CQ25" s="1"/>
  <c r="CI3"/>
  <c r="CI25" s="1"/>
  <c r="CA3"/>
  <c r="CA25" s="1"/>
  <c r="BC3"/>
  <c r="BC25" s="1"/>
  <c r="AM3"/>
  <c r="AM25" s="1"/>
  <c r="AE3"/>
  <c r="AE25" s="1"/>
  <c r="W3"/>
  <c r="W25" s="1"/>
  <c r="CL55" i="28"/>
  <c r="BF55" i="27"/>
  <c r="CM55" i="26"/>
  <c r="BQ55"/>
  <c r="AZ55"/>
  <c r="AF55"/>
  <c r="K55"/>
  <c r="AR55" i="25"/>
  <c r="Z55"/>
  <c r="CP55" i="24"/>
  <c r="BZ55"/>
  <c r="BI55"/>
  <c r="AT55"/>
  <c r="AE55"/>
  <c r="Q55"/>
  <c r="CK3"/>
  <c r="CK25" s="1"/>
  <c r="CL55" i="23"/>
  <c r="BQ55"/>
  <c r="AC55"/>
  <c r="I55"/>
  <c r="CK55"/>
  <c r="BM55"/>
  <c r="AW55"/>
  <c r="Z55"/>
  <c r="CP3" i="63"/>
  <c r="CP25" s="1"/>
  <c r="BZ3"/>
  <c r="BZ25" s="1"/>
  <c r="BR3"/>
  <c r="BR25" s="1"/>
  <c r="BJ3"/>
  <c r="BJ25" s="1"/>
  <c r="BB3"/>
  <c r="BB25" s="1"/>
  <c r="AL3"/>
  <c r="AL25" s="1"/>
  <c r="AX55" i="28"/>
  <c r="BV55" i="27"/>
  <c r="AJ3"/>
  <c r="AJ25" s="1"/>
  <c r="BE55" i="24"/>
  <c r="Y3"/>
  <c r="Y25" s="1"/>
  <c r="Y55" i="23"/>
  <c r="BI3" i="63"/>
  <c r="BU55" i="24"/>
  <c r="AO55"/>
  <c r="Q3" i="23"/>
  <c r="Q25" s="1"/>
  <c r="BU3"/>
  <c r="BU25" s="1"/>
  <c r="Z55" i="28"/>
  <c r="CB3" i="27"/>
  <c r="CB25" s="1"/>
  <c r="P3"/>
  <c r="P25" s="1"/>
  <c r="CI55" i="24"/>
  <c r="AM55"/>
  <c r="CC55" i="23"/>
  <c r="BE3"/>
  <c r="BE25" s="1"/>
  <c r="CN3" i="22"/>
  <c r="AJ3"/>
  <c r="AJ25" s="1"/>
  <c r="AB3"/>
  <c r="AB25" s="1"/>
  <c r="T3"/>
  <c r="T25" s="1"/>
  <c r="L3"/>
  <c r="AI3" i="23"/>
  <c r="AI25" s="1"/>
  <c r="BO55" i="65"/>
  <c r="Z55"/>
  <c r="X3"/>
  <c r="X25" s="1"/>
  <c r="AV55" i="22"/>
  <c r="CO55" i="64"/>
  <c r="BV55"/>
  <c r="AX55"/>
  <c r="L55"/>
  <c r="BS3"/>
  <c r="BS25" s="1"/>
  <c r="O3"/>
  <c r="O25" s="1"/>
  <c r="CQ55" i="63"/>
  <c r="CA55"/>
  <c r="G55"/>
  <c r="CH55" i="62"/>
  <c r="BS55"/>
  <c r="BB55"/>
  <c r="AM55"/>
  <c r="W55"/>
  <c r="CB55" i="60"/>
  <c r="I55"/>
  <c r="BR55" i="59"/>
  <c r="AT55"/>
  <c r="F55"/>
  <c r="S3"/>
  <c r="S25" s="1"/>
  <c r="CL55" i="58"/>
  <c r="BV55"/>
  <c r="BE55"/>
  <c r="AO55"/>
  <c r="Z55"/>
  <c r="J55"/>
  <c r="AZ55" i="56"/>
  <c r="CK3" i="54"/>
  <c r="CK25" s="1"/>
  <c r="BU3"/>
  <c r="BU25" s="1"/>
  <c r="BM3"/>
  <c r="BM25" s="1"/>
  <c r="BE3"/>
  <c r="BE25" s="1"/>
  <c r="AW3"/>
  <c r="AW25" s="1"/>
  <c r="AG3"/>
  <c r="AG25" s="1"/>
  <c r="Y3"/>
  <c r="Y25" s="1"/>
  <c r="Q3"/>
  <c r="Q25" s="1"/>
  <c r="I3"/>
  <c r="I25" s="1"/>
  <c r="CE55" i="65"/>
  <c r="BN55"/>
  <c r="AQ55"/>
  <c r="BT55" i="22"/>
  <c r="CN55" i="64"/>
  <c r="BP55"/>
  <c r="AR55"/>
  <c r="J55"/>
  <c r="BD55" i="63"/>
  <c r="AM55"/>
  <c r="F55"/>
  <c r="CG55" i="62"/>
  <c r="BR55"/>
  <c r="BA55"/>
  <c r="AK55"/>
  <c r="U55"/>
  <c r="BE55" i="61"/>
  <c r="AC55"/>
  <c r="BE55" i="60"/>
  <c r="AO55"/>
  <c r="Y55"/>
  <c r="H55"/>
  <c r="CH55" i="59"/>
  <c r="W55"/>
  <c r="R3"/>
  <c r="R25" s="1"/>
  <c r="CK55" i="58"/>
  <c r="AJ55"/>
  <c r="Y55"/>
  <c r="CL3" i="55"/>
  <c r="CL25" s="1"/>
  <c r="BV3"/>
  <c r="BV25" s="1"/>
  <c r="BN3"/>
  <c r="BN25" s="1"/>
  <c r="BF3"/>
  <c r="BF25" s="1"/>
  <c r="AX3"/>
  <c r="AX25" s="1"/>
  <c r="Z3"/>
  <c r="Z25" s="1"/>
  <c r="J3"/>
  <c r="J25" s="1"/>
  <c r="CC55" i="54"/>
  <c r="BQ55" i="62"/>
  <c r="BA55" i="61"/>
  <c r="BD55" i="60"/>
  <c r="AN55"/>
  <c r="X55"/>
  <c r="BN55" i="59"/>
  <c r="V55"/>
  <c r="BP55" i="58"/>
  <c r="AL55" i="57"/>
  <c r="T55" i="56"/>
  <c r="CR3"/>
  <c r="CR25" s="1"/>
  <c r="BL3"/>
  <c r="BL25" s="1"/>
  <c r="BD3"/>
  <c r="BD25" s="1"/>
  <c r="AN3"/>
  <c r="X3"/>
  <c r="X25" s="1"/>
  <c r="BU3" i="55"/>
  <c r="BU25" s="1"/>
  <c r="BE3"/>
  <c r="BE25" s="1"/>
  <c r="AW3"/>
  <c r="AW25" s="1"/>
  <c r="AG3"/>
  <c r="AG25" s="1"/>
  <c r="BG55" i="65"/>
  <c r="S55"/>
  <c r="BR3" i="22"/>
  <c r="BR25" s="1"/>
  <c r="AS3" i="64"/>
  <c r="AS25" s="1"/>
  <c r="BD3" i="62"/>
  <c r="BD25" s="1"/>
  <c r="BT55" i="60"/>
  <c r="BZ55" i="59"/>
  <c r="BJ55"/>
  <c r="AM55"/>
  <c r="AW55" i="58"/>
  <c r="AH55"/>
  <c r="CC3" i="57"/>
  <c r="CC25" s="1"/>
  <c r="BW55" i="65"/>
  <c r="BF55"/>
  <c r="AI55"/>
  <c r="R55"/>
  <c r="CJ55" i="22"/>
  <c r="BB3"/>
  <c r="BB25" s="1"/>
  <c r="CG55" i="64"/>
  <c r="BH55"/>
  <c r="AJ55"/>
  <c r="U55"/>
  <c r="AX55" i="63"/>
  <c r="W55"/>
  <c r="BZ55" i="62"/>
  <c r="BL55"/>
  <c r="AT55"/>
  <c r="AD55"/>
  <c r="N55"/>
  <c r="CS55" i="61"/>
  <c r="BU55"/>
  <c r="AS55"/>
  <c r="AK3"/>
  <c r="AK25" s="1"/>
  <c r="CJ55" i="60"/>
  <c r="AG55"/>
  <c r="T3"/>
  <c r="T25" s="1"/>
  <c r="AL55" i="59"/>
  <c r="N55"/>
  <c r="CE3"/>
  <c r="CE25" s="1"/>
  <c r="CD55" i="58"/>
  <c r="BM55"/>
  <c r="AG55"/>
  <c r="BF55" i="57"/>
  <c r="R55" i="54"/>
  <c r="T55" i="64"/>
  <c r="BN55" i="63"/>
  <c r="V55"/>
  <c r="CO55" i="62"/>
  <c r="BY55"/>
  <c r="AS55"/>
  <c r="AC55"/>
  <c r="M55"/>
  <c r="CO55" i="61"/>
  <c r="AF55" i="60"/>
  <c r="S3"/>
  <c r="S25" s="1"/>
  <c r="BB55" i="59"/>
  <c r="BJ3" i="57"/>
  <c r="BJ25" s="1"/>
  <c r="CF3" i="56"/>
  <c r="CF25" s="1"/>
  <c r="BX3"/>
  <c r="BX25" s="1"/>
  <c r="D3"/>
  <c r="D25" s="1"/>
  <c r="CH3" i="5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BN3" i="21"/>
  <c r="BN25" s="1"/>
  <c r="BF3"/>
  <c r="AX3"/>
  <c r="AX25" s="1"/>
  <c r="CL3" i="54"/>
  <c r="CL25" s="1"/>
  <c r="CD3"/>
  <c r="CD25" s="1"/>
  <c r="BV3"/>
  <c r="BV25" s="1"/>
  <c r="BN3"/>
  <c r="BN25" s="1"/>
  <c r="AX3"/>
  <c r="AX25" s="1"/>
  <c r="AP3"/>
  <c r="AP25" s="1"/>
  <c r="AH3"/>
  <c r="AH25" s="1"/>
  <c r="Z3"/>
  <c r="Z25" s="1"/>
  <c r="J3"/>
  <c r="J25" s="1"/>
  <c r="B3"/>
  <c r="B25" s="1"/>
  <c r="CJ55" i="57"/>
  <c r="AG55" i="56"/>
  <c r="AQ3"/>
  <c r="AQ25" s="1"/>
  <c r="AT55" i="55"/>
  <c r="V55"/>
  <c r="BB55" i="21"/>
  <c r="BJ55" i="54"/>
  <c r="V55"/>
  <c r="AI55" i="53"/>
  <c r="BA3"/>
  <c r="BA25" s="1"/>
  <c r="BO55" i="52"/>
  <c r="O55"/>
  <c r="CF55" i="51"/>
  <c r="BM55"/>
  <c r="AW55"/>
  <c r="AF55"/>
  <c r="L55"/>
  <c r="Y3"/>
  <c r="Y25" s="1"/>
  <c r="CS55" i="34"/>
  <c r="CI55" i="33"/>
  <c r="CI55" i="32"/>
  <c r="AU55"/>
  <c r="AE55"/>
  <c r="BA3" i="30"/>
  <c r="BA25" s="1"/>
  <c r="CB55" i="33"/>
  <c r="BK55" i="32"/>
  <c r="G55"/>
  <c r="CI55" i="53"/>
  <c r="AU55"/>
  <c r="W55"/>
  <c r="G55" i="52"/>
  <c r="CA55" i="51"/>
  <c r="AR55"/>
  <c r="W55"/>
  <c r="D55"/>
  <c r="B3"/>
  <c r="B25" s="1"/>
  <c r="I55" i="34"/>
  <c r="BA3"/>
  <c r="BA25" s="1"/>
  <c r="CA55" i="33"/>
  <c r="AV55"/>
  <c r="P55"/>
  <c r="CA55" i="31"/>
  <c r="BK55"/>
  <c r="W55"/>
  <c r="F55"/>
  <c r="CQ55" i="30"/>
  <c r="CA55"/>
  <c r="M3"/>
  <c r="M25" s="1"/>
  <c r="F55" i="29"/>
  <c r="BU55" i="4"/>
  <c r="AO55"/>
  <c r="I55"/>
  <c r="BM55" i="56"/>
  <c r="BL55" i="21"/>
  <c r="AA3" i="54"/>
  <c r="AA25" s="1"/>
  <c r="BX55" i="51"/>
  <c r="BH55"/>
  <c r="T55"/>
  <c r="CE3"/>
  <c r="CE25" s="1"/>
  <c r="CC55" i="34"/>
  <c r="AG55"/>
  <c r="G55"/>
  <c r="CQ55" i="32"/>
  <c r="CA55"/>
  <c r="W55"/>
  <c r="CJ55" i="21"/>
  <c r="AN55"/>
  <c r="W55" i="52"/>
  <c r="CN55" i="51"/>
  <c r="BE55" i="34"/>
  <c r="CR55" i="33"/>
  <c r="BT55"/>
  <c r="AN55"/>
  <c r="H55"/>
  <c r="BC55" i="32"/>
  <c r="AM55"/>
  <c r="AL55" i="31"/>
  <c r="G55" i="30"/>
  <c r="E3"/>
  <c r="E25" s="1"/>
  <c r="CC55" i="4"/>
  <c r="AW55"/>
  <c r="Q55"/>
  <c r="AS3" i="21"/>
  <c r="AS25" s="1"/>
  <c r="H3" i="54"/>
  <c r="H25" s="1"/>
  <c r="BQ55" i="52"/>
  <c r="AW55"/>
  <c r="BC55" i="51"/>
  <c r="AJ55"/>
  <c r="BN3"/>
  <c r="BN25" s="1"/>
  <c r="CO3" i="34"/>
  <c r="CO25" s="1"/>
  <c r="BT55" i="32"/>
  <c r="P55"/>
  <c r="CL55" i="31"/>
  <c r="BV55"/>
  <c r="BC55"/>
  <c r="AH55"/>
  <c r="O55"/>
  <c r="X3"/>
  <c r="X25" s="1"/>
  <c r="CK55" i="30"/>
  <c r="BS55"/>
  <c r="BC55"/>
  <c r="AM55"/>
  <c r="W55"/>
  <c r="CP55" i="29"/>
  <c r="BZ55"/>
  <c r="BJ55"/>
  <c r="AT55"/>
  <c r="AD55"/>
  <c r="N55"/>
  <c r="O3"/>
  <c r="O25" s="1"/>
  <c r="CA55" i="53"/>
  <c r="O55"/>
  <c r="BE3"/>
  <c r="BE25" s="1"/>
  <c r="CJ55" i="33"/>
  <c r="BL55"/>
  <c r="AF55"/>
  <c r="BS55" i="32"/>
  <c r="O55"/>
  <c r="AW3"/>
  <c r="AW25" s="1"/>
  <c r="CI55" i="30"/>
  <c r="CK55" i="4"/>
  <c r="BE55"/>
  <c r="Y55"/>
  <c r="BM55" i="28"/>
  <c r="AW55"/>
  <c r="CS3"/>
  <c r="CS25" s="1"/>
  <c r="CK3"/>
  <c r="CC3"/>
  <c r="CC25" s="1"/>
  <c r="BU3"/>
  <c r="BU25" s="1"/>
  <c r="BE3"/>
  <c r="BE25" s="1"/>
  <c r="AG3"/>
  <c r="AG25" s="1"/>
  <c r="Y3"/>
  <c r="Y25" s="1"/>
  <c r="Q3"/>
  <c r="Q25" s="1"/>
  <c r="I3"/>
  <c r="AO55"/>
  <c r="CM3" i="27"/>
  <c r="CM25" s="1"/>
  <c r="CE3"/>
  <c r="CE25" s="1"/>
  <c r="BW3"/>
  <c r="BW25" s="1"/>
  <c r="BO3"/>
  <c r="BO25" s="1"/>
  <c r="AY3"/>
  <c r="AY25" s="1"/>
  <c r="AQ3"/>
  <c r="AQ25" s="1"/>
  <c r="AI3"/>
  <c r="AI25" s="1"/>
  <c r="AA3"/>
  <c r="AA25" s="1"/>
  <c r="S3"/>
  <c r="S25" s="1"/>
  <c r="K3"/>
  <c r="K25" s="1"/>
  <c r="C3"/>
  <c r="C25" s="1"/>
  <c r="BX3" i="28"/>
  <c r="BX25" s="1"/>
  <c r="AY3"/>
  <c r="AY25" s="1"/>
  <c r="CF55" i="26"/>
  <c r="AR55"/>
  <c r="D55"/>
  <c r="CG55" i="25"/>
  <c r="V3"/>
  <c r="V25" s="1"/>
  <c r="AA3" i="24"/>
  <c r="AA25" s="1"/>
  <c r="CB3" i="23"/>
  <c r="CB25" s="1"/>
  <c r="CM3" i="62"/>
  <c r="CM25" s="1"/>
  <c r="CE3"/>
  <c r="BW3"/>
  <c r="BW25" s="1"/>
  <c r="BO3"/>
  <c r="BO25" s="1"/>
  <c r="BW3" i="28"/>
  <c r="BW25" s="1"/>
  <c r="S3"/>
  <c r="S25" s="1"/>
  <c r="AX3" i="26"/>
  <c r="AX25" s="1"/>
  <c r="BS3" i="23"/>
  <c r="BS25" s="1"/>
  <c r="BC3"/>
  <c r="BC25" s="1"/>
  <c r="CQ3" i="22"/>
  <c r="CQ25" s="1"/>
  <c r="CI3"/>
  <c r="CI25" s="1"/>
  <c r="CA3"/>
  <c r="CA25" s="1"/>
  <c r="BS3"/>
  <c r="BK3"/>
  <c r="BK25" s="1"/>
  <c r="BC3"/>
  <c r="BC25" s="1"/>
  <c r="AU3"/>
  <c r="AU25" s="1"/>
  <c r="AM3"/>
  <c r="AM25" s="1"/>
  <c r="AE3"/>
  <c r="AE25" s="1"/>
  <c r="W3"/>
  <c r="W25" s="1"/>
  <c r="O3"/>
  <c r="BT3" i="28"/>
  <c r="BT25" s="1"/>
  <c r="AQ3"/>
  <c r="AQ25" s="1"/>
  <c r="L3"/>
  <c r="L25" s="1"/>
  <c r="BJ55" i="27"/>
  <c r="BY3"/>
  <c r="BY25" s="1"/>
  <c r="AS3"/>
  <c r="AS25" s="1"/>
  <c r="M3"/>
  <c r="M25" s="1"/>
  <c r="CO55" i="26"/>
  <c r="BA55"/>
  <c r="AB55"/>
  <c r="M55"/>
  <c r="CD55" i="25"/>
  <c r="BQ55"/>
  <c r="BJ3"/>
  <c r="BJ25" s="1"/>
  <c r="L3"/>
  <c r="L25" s="1"/>
  <c r="BK55" i="24"/>
  <c r="CM3"/>
  <c r="CM25" s="1"/>
  <c r="BX55" i="23"/>
  <c r="G55"/>
  <c r="CP3"/>
  <c r="CP25" s="1"/>
  <c r="CC3" i="65"/>
  <c r="CC25" s="1"/>
  <c r="AW3"/>
  <c r="AW25" s="1"/>
  <c r="AG3"/>
  <c r="AG25" s="1"/>
  <c r="Q3"/>
  <c r="CM3" i="28"/>
  <c r="CM25" s="1"/>
  <c r="AT55" i="27"/>
  <c r="AD55"/>
  <c r="N55"/>
  <c r="BX55" i="26"/>
  <c r="AK55"/>
  <c r="CO55" i="25"/>
  <c r="BA55"/>
  <c r="M55"/>
  <c r="CI55" i="23"/>
  <c r="AE55"/>
  <c r="CF3"/>
  <c r="CF25" s="1"/>
  <c r="AR3"/>
  <c r="AR25" s="1"/>
  <c r="AB3"/>
  <c r="AB25" s="1"/>
  <c r="G55" i="22"/>
  <c r="CM3" i="64"/>
  <c r="CM25" s="1"/>
  <c r="CE3"/>
  <c r="BW3"/>
  <c r="BW25" s="1"/>
  <c r="BO3"/>
  <c r="BO25" s="1"/>
  <c r="BG3"/>
  <c r="BG25" s="1"/>
  <c r="AY3"/>
  <c r="AY25" s="1"/>
  <c r="AQ3"/>
  <c r="AQ25" s="1"/>
  <c r="AI3"/>
  <c r="AI25" s="1"/>
  <c r="S3"/>
  <c r="S25" s="1"/>
  <c r="K3"/>
  <c r="K25" s="1"/>
  <c r="C3"/>
  <c r="C25" s="1"/>
  <c r="BG3" i="28"/>
  <c r="BG25" s="1"/>
  <c r="CH55" i="27"/>
  <c r="BR55"/>
  <c r="BW55" i="26"/>
  <c r="BI55"/>
  <c r="AJ55"/>
  <c r="W55"/>
  <c r="CC3"/>
  <c r="CC25" s="1"/>
  <c r="Y3"/>
  <c r="Y25" s="1"/>
  <c r="CL55" i="25"/>
  <c r="BY55"/>
  <c r="AZ55"/>
  <c r="AN55"/>
  <c r="CN3"/>
  <c r="CN25" s="1"/>
  <c r="CS55" i="24"/>
  <c r="CG55"/>
  <c r="BS55"/>
  <c r="AG55"/>
  <c r="U55"/>
  <c r="G55"/>
  <c r="BG3"/>
  <c r="BG25" s="1"/>
  <c r="CH55" i="23"/>
  <c r="BF55"/>
  <c r="AP55"/>
  <c r="D55"/>
  <c r="CH55" i="65"/>
  <c r="CQ55" i="28"/>
  <c r="CD55"/>
  <c r="AE55"/>
  <c r="R55"/>
  <c r="BC3"/>
  <c r="BC25" s="1"/>
  <c r="AA3"/>
  <c r="AA25" s="1"/>
  <c r="Z55" i="27"/>
  <c r="J55"/>
  <c r="CO3"/>
  <c r="CO25" s="1"/>
  <c r="BI3"/>
  <c r="BI25" s="1"/>
  <c r="AC3"/>
  <c r="AC25" s="1"/>
  <c r="BH55" i="26"/>
  <c r="U55"/>
  <c r="CA3"/>
  <c r="CA25" s="1"/>
  <c r="AX55" i="25"/>
  <c r="AK55"/>
  <c r="J55"/>
  <c r="CH3"/>
  <c r="CH25" s="1"/>
  <c r="AD3"/>
  <c r="AD25" s="1"/>
  <c r="CD55" i="24"/>
  <c r="O55" i="23"/>
  <c r="BN3"/>
  <c r="BN25" s="1"/>
  <c r="AX3"/>
  <c r="AX25" s="1"/>
  <c r="J3"/>
  <c r="B3"/>
  <c r="B25" s="1"/>
  <c r="BZ3" i="65"/>
  <c r="BZ25" s="1"/>
  <c r="BR3"/>
  <c r="BR25" s="1"/>
  <c r="BB3"/>
  <c r="BB25" s="1"/>
  <c r="AL3"/>
  <c r="AL25" s="1"/>
  <c r="V3"/>
  <c r="V25" s="1"/>
  <c r="N3"/>
  <c r="N25" s="1"/>
  <c r="CL3" i="22"/>
  <c r="CL25" s="1"/>
  <c r="CD3"/>
  <c r="CD25" s="1"/>
  <c r="BN3"/>
  <c r="BN25" s="1"/>
  <c r="AX3"/>
  <c r="AX25" s="1"/>
  <c r="AP55" i="28"/>
  <c r="CE3"/>
  <c r="CE25" s="1"/>
  <c r="BN55" i="27"/>
  <c r="BB55"/>
  <c r="CG3"/>
  <c r="CG25" s="1"/>
  <c r="BA3"/>
  <c r="BA25" s="1"/>
  <c r="U3"/>
  <c r="U25" s="1"/>
  <c r="CG55" i="26"/>
  <c r="AS55"/>
  <c r="T55"/>
  <c r="E55"/>
  <c r="BU3"/>
  <c r="BU25" s="1"/>
  <c r="Q3"/>
  <c r="Q25" s="1"/>
  <c r="BI55" i="25"/>
  <c r="U55"/>
  <c r="BZ3"/>
  <c r="BZ25" s="1"/>
  <c r="AB3"/>
  <c r="AB25" s="1"/>
  <c r="BQ55" i="24"/>
  <c r="BC55"/>
  <c r="E55"/>
  <c r="CQ55" i="23"/>
  <c r="BP55"/>
  <c r="AM55"/>
  <c r="F55" i="65"/>
  <c r="CL3" i="61"/>
  <c r="CL25" s="1"/>
  <c r="BV3"/>
  <c r="BV25" s="1"/>
  <c r="BN3"/>
  <c r="BN25" s="1"/>
  <c r="BF3"/>
  <c r="BF25" s="1"/>
  <c r="AX3"/>
  <c r="AX25" s="1"/>
  <c r="AH3"/>
  <c r="AH25" s="1"/>
  <c r="Z3"/>
  <c r="Z25" s="1"/>
  <c r="R3"/>
  <c r="R25" s="1"/>
  <c r="J3"/>
  <c r="BO3" i="23"/>
  <c r="BO25" s="1"/>
  <c r="BT3" i="65"/>
  <c r="BT25" s="1"/>
  <c r="BJ3" i="22"/>
  <c r="BJ25" s="1"/>
  <c r="CH55" i="64"/>
  <c r="BI55"/>
  <c r="N55"/>
  <c r="AT3"/>
  <c r="AT25" s="1"/>
  <c r="CC55" i="63"/>
  <c r="BM55"/>
  <c r="AW55"/>
  <c r="Z55"/>
  <c r="J55"/>
  <c r="X55" i="59"/>
  <c r="Y55" i="63"/>
  <c r="AJ3"/>
  <c r="AJ25" s="1"/>
  <c r="AB3"/>
  <c r="AB25" s="1"/>
  <c r="D3" i="60"/>
  <c r="D25" s="1"/>
  <c r="AV3" i="58"/>
  <c r="AV25" s="1"/>
  <c r="BY55" i="23"/>
  <c r="S3"/>
  <c r="S25" s="1"/>
  <c r="CL55" i="65"/>
  <c r="BI55"/>
  <c r="AS55"/>
  <c r="AC55"/>
  <c r="BD3"/>
  <c r="BD25" s="1"/>
  <c r="H3"/>
  <c r="H25" s="1"/>
  <c r="CM55" i="22"/>
  <c r="CP55" i="64"/>
  <c r="BU55"/>
  <c r="AW55"/>
  <c r="BR3"/>
  <c r="BR25" s="1"/>
  <c r="AM3"/>
  <c r="AM25" s="1"/>
  <c r="X55" i="63"/>
  <c r="CM3" i="60"/>
  <c r="CM25" s="1"/>
  <c r="CE3"/>
  <c r="CE25" s="1"/>
  <c r="BG3"/>
  <c r="BG25" s="1"/>
  <c r="AY3"/>
  <c r="AY25" s="1"/>
  <c r="AA3"/>
  <c r="AY3" i="23"/>
  <c r="AY25" s="1"/>
  <c r="P3"/>
  <c r="P25" s="1"/>
  <c r="R55" i="22"/>
  <c r="AG55" i="64"/>
  <c r="CI3"/>
  <c r="CI25" s="1"/>
  <c r="CD3" i="63"/>
  <c r="CD25" s="1"/>
  <c r="BF3"/>
  <c r="BF25" s="1"/>
  <c r="AH3"/>
  <c r="AH25" s="1"/>
  <c r="R3"/>
  <c r="R25" s="1"/>
  <c r="B3"/>
  <c r="B25" s="1"/>
  <c r="AP55" i="61"/>
  <c r="CS55" i="59"/>
  <c r="CK3" i="21"/>
  <c r="CK25" s="1"/>
  <c r="CC3"/>
  <c r="CC25" s="1"/>
  <c r="BU3"/>
  <c r="BU25" s="1"/>
  <c r="AW3"/>
  <c r="AW25" s="1"/>
  <c r="Y3"/>
  <c r="Q3"/>
  <c r="Q25" s="1"/>
  <c r="I3"/>
  <c r="I25" s="1"/>
  <c r="CS3" i="63"/>
  <c r="CS25" s="1"/>
  <c r="BU3"/>
  <c r="BU25" s="1"/>
  <c r="BE3"/>
  <c r="AO3"/>
  <c r="AO25" s="1"/>
  <c r="AG3"/>
  <c r="I3"/>
  <c r="I25" s="1"/>
  <c r="CK3" i="59"/>
  <c r="CK25" s="1"/>
  <c r="CC3"/>
  <c r="CC25" s="1"/>
  <c r="BU3"/>
  <c r="BU25" s="1"/>
  <c r="BM3"/>
  <c r="BM25" s="1"/>
  <c r="BE3"/>
  <c r="BE25" s="1"/>
  <c r="AO3"/>
  <c r="AG3"/>
  <c r="AG25" s="1"/>
  <c r="Y3"/>
  <c r="Y25" s="1"/>
  <c r="Q3"/>
  <c r="Q25" s="1"/>
  <c r="CJ3" i="65"/>
  <c r="CJ25" s="1"/>
  <c r="CC55" i="64"/>
  <c r="BB55"/>
  <c r="F3"/>
  <c r="F25" s="1"/>
  <c r="Q55" i="63"/>
  <c r="CR3"/>
  <c r="CR25" s="1"/>
  <c r="BT3"/>
  <c r="BT25" s="1"/>
  <c r="AV3"/>
  <c r="AV25" s="1"/>
  <c r="AF3"/>
  <c r="P3"/>
  <c r="P25" s="1"/>
  <c r="H3"/>
  <c r="H25" s="1"/>
  <c r="CF3"/>
  <c r="CF25" s="1"/>
  <c r="CD55" i="61"/>
  <c r="CJ3" i="59"/>
  <c r="CJ25" s="1"/>
  <c r="CB3"/>
  <c r="CB25" s="1"/>
  <c r="BL3"/>
  <c r="BL25" s="1"/>
  <c r="BD3"/>
  <c r="BD25" s="1"/>
  <c r="AV3"/>
  <c r="AV25" s="1"/>
  <c r="AN3"/>
  <c r="AN25" s="1"/>
  <c r="AF3"/>
  <c r="AF25" s="1"/>
  <c r="P3"/>
  <c r="P25" s="1"/>
  <c r="H3"/>
  <c r="CN3" i="55"/>
  <c r="CN25" s="1"/>
  <c r="CF3"/>
  <c r="CF25" s="1"/>
  <c r="BP3"/>
  <c r="BP25" s="1"/>
  <c r="BH3"/>
  <c r="BH25" s="1"/>
  <c r="AZ3"/>
  <c r="AZ25" s="1"/>
  <c r="AR3"/>
  <c r="AR25" s="1"/>
  <c r="AB3"/>
  <c r="AB25" s="1"/>
  <c r="D3"/>
  <c r="D25" s="1"/>
  <c r="AL55" i="23"/>
  <c r="AE3" i="65"/>
  <c r="AE25" s="1"/>
  <c r="CF55" i="22"/>
  <c r="Z55"/>
  <c r="K55"/>
  <c r="BX3"/>
  <c r="BX25" s="1"/>
  <c r="BM55" i="64"/>
  <c r="BA55"/>
  <c r="CA3"/>
  <c r="CA25" s="1"/>
  <c r="W3"/>
  <c r="W25" s="1"/>
  <c r="CN3" i="62"/>
  <c r="CF3"/>
  <c r="CF25" s="1"/>
  <c r="BH3"/>
  <c r="BH25" s="1"/>
  <c r="AZ3"/>
  <c r="AZ25" s="1"/>
  <c r="AJ3"/>
  <c r="AJ25" s="1"/>
  <c r="T3"/>
  <c r="T25" s="1"/>
  <c r="L3"/>
  <c r="L25" s="1"/>
  <c r="CM3" i="61"/>
  <c r="CM25" s="1"/>
  <c r="BW3"/>
  <c r="BW25" s="1"/>
  <c r="BG3"/>
  <c r="BG25" s="1"/>
  <c r="AY3"/>
  <c r="AY25" s="1"/>
  <c r="AI3"/>
  <c r="AI25" s="1"/>
  <c r="AA3"/>
  <c r="AA25" s="1"/>
  <c r="S3"/>
  <c r="S25" s="1"/>
  <c r="K3"/>
  <c r="K25" s="1"/>
  <c r="BB3" i="58"/>
  <c r="BB25" s="1"/>
  <c r="CD3" i="56"/>
  <c r="CD25" s="1"/>
  <c r="BV3"/>
  <c r="BV25" s="1"/>
  <c r="BN3"/>
  <c r="BN25" s="1"/>
  <c r="BF3"/>
  <c r="BF25" s="1"/>
  <c r="AX3"/>
  <c r="AX25" s="1"/>
  <c r="AP3"/>
  <c r="AP25" s="1"/>
  <c r="AH3"/>
  <c r="AH25" s="1"/>
  <c r="R3"/>
  <c r="R25" s="1"/>
  <c r="J3"/>
  <c r="J25" s="1"/>
  <c r="B3"/>
  <c r="B25" s="1"/>
  <c r="AL55" i="62"/>
  <c r="BM55" i="61"/>
  <c r="CI3"/>
  <c r="CI25" s="1"/>
  <c r="W3"/>
  <c r="W25" s="1"/>
  <c r="BZ55" i="60"/>
  <c r="AX55"/>
  <c r="N55"/>
  <c r="CA55" i="59"/>
  <c r="G55"/>
  <c r="BR55" i="58"/>
  <c r="BI3"/>
  <c r="AK3"/>
  <c r="AK25" s="1"/>
  <c r="M3"/>
  <c r="M25" s="1"/>
  <c r="CP55" i="62"/>
  <c r="BJ55"/>
  <c r="BV3"/>
  <c r="BV25" s="1"/>
  <c r="R3"/>
  <c r="R25" s="1"/>
  <c r="CG3" i="61"/>
  <c r="CG25" s="1"/>
  <c r="U3"/>
  <c r="U25" s="1"/>
  <c r="BV55" i="60"/>
  <c r="BK55"/>
  <c r="AL55"/>
  <c r="J55"/>
  <c r="BC55" i="59"/>
  <c r="AE55"/>
  <c r="BG3"/>
  <c r="BG25" s="1"/>
  <c r="BF55" i="58"/>
  <c r="AD55"/>
  <c r="CF3"/>
  <c r="CF25" s="1"/>
  <c r="V55" i="62"/>
  <c r="Q3"/>
  <c r="Q25" s="1"/>
  <c r="AW55" i="61"/>
  <c r="E55"/>
  <c r="BY3"/>
  <c r="BY25" s="1"/>
  <c r="M3"/>
  <c r="M25" s="1"/>
  <c r="BJ55" i="60"/>
  <c r="AH55"/>
  <c r="O55" i="59"/>
  <c r="CP55" i="58"/>
  <c r="CL55" i="56"/>
  <c r="CL3" i="52"/>
  <c r="CL25" s="1"/>
  <c r="CD3"/>
  <c r="CD25" s="1"/>
  <c r="BV3"/>
  <c r="BV25" s="1"/>
  <c r="BN3"/>
  <c r="BN25" s="1"/>
  <c r="BF3"/>
  <c r="BF25" s="1"/>
  <c r="AX3"/>
  <c r="AP3"/>
  <c r="AP25" s="1"/>
  <c r="AH3"/>
  <c r="Z3"/>
  <c r="Z25" s="1"/>
  <c r="R3"/>
  <c r="R25" s="1"/>
  <c r="J3"/>
  <c r="J25" s="1"/>
  <c r="B3"/>
  <c r="B25" s="1"/>
  <c r="T3" i="63"/>
  <c r="T25" s="1"/>
  <c r="BN3" i="62"/>
  <c r="BN25" s="1"/>
  <c r="BQ3" i="61"/>
  <c r="BQ25" s="1"/>
  <c r="AX3" i="58"/>
  <c r="B3"/>
  <c r="B25" s="1"/>
  <c r="CO3" i="57"/>
  <c r="CO25" s="1"/>
  <c r="BQ3"/>
  <c r="BQ25" s="1"/>
  <c r="AK3"/>
  <c r="AK25" s="1"/>
  <c r="E3"/>
  <c r="E25" s="1"/>
  <c r="AD55" i="63"/>
  <c r="F55" i="62"/>
  <c r="J3"/>
  <c r="J25" s="1"/>
  <c r="AG55" i="61"/>
  <c r="BC3"/>
  <c r="BC25" s="1"/>
  <c r="CD55" i="60"/>
  <c r="BS55"/>
  <c r="AT55"/>
  <c r="R55"/>
  <c r="G55"/>
  <c r="CI55" i="59"/>
  <c r="BK55"/>
  <c r="CN55" i="58"/>
  <c r="BY55"/>
  <c r="BN55"/>
  <c r="AZ55"/>
  <c r="AL55"/>
  <c r="L55"/>
  <c r="CS3"/>
  <c r="CS25" s="1"/>
  <c r="BU3"/>
  <c r="BU25" s="1"/>
  <c r="Z55" i="56"/>
  <c r="BU3" i="57"/>
  <c r="BU25" s="1"/>
  <c r="CI55"/>
  <c r="BT3"/>
  <c r="BT25" s="1"/>
  <c r="AM3"/>
  <c r="AM25" s="1"/>
  <c r="CH55" i="21"/>
  <c r="AD55"/>
  <c r="BY3"/>
  <c r="BY25" s="1"/>
  <c r="CP3" i="54"/>
  <c r="CP25" s="1"/>
  <c r="CH3"/>
  <c r="CH25" s="1"/>
  <c r="BZ3"/>
  <c r="BZ25" s="1"/>
  <c r="BR3"/>
  <c r="BB3"/>
  <c r="BB25" s="1"/>
  <c r="AL3"/>
  <c r="AL25" s="1"/>
  <c r="AD3"/>
  <c r="AD25" s="1"/>
  <c r="N3"/>
  <c r="N25" s="1"/>
  <c r="BS3" i="57"/>
  <c r="BS25" s="1"/>
  <c r="BT3" i="55"/>
  <c r="BT25" s="1"/>
  <c r="CR3" i="53"/>
  <c r="CR25" s="1"/>
  <c r="CJ3"/>
  <c r="CJ25" s="1"/>
  <c r="CB3"/>
  <c r="CB25" s="1"/>
  <c r="BT3"/>
  <c r="BT25" s="1"/>
  <c r="BL3"/>
  <c r="BL25" s="1"/>
  <c r="BD3"/>
  <c r="BD25" s="1"/>
  <c r="AN3"/>
  <c r="AN25" s="1"/>
  <c r="AF3"/>
  <c r="AF25" s="1"/>
  <c r="X3"/>
  <c r="X25" s="1"/>
  <c r="P3"/>
  <c r="P25" s="1"/>
  <c r="H3"/>
  <c r="H25" s="1"/>
  <c r="AE3" i="34"/>
  <c r="AE25" s="1"/>
  <c r="W3"/>
  <c r="W25" s="1"/>
  <c r="O3"/>
  <c r="O25" s="1"/>
  <c r="CQ3" i="57"/>
  <c r="CQ25" s="1"/>
  <c r="BK3"/>
  <c r="BK25" s="1"/>
  <c r="Q3"/>
  <c r="Q25" s="1"/>
  <c r="BL3" i="55"/>
  <c r="BL25" s="1"/>
  <c r="BQ3" i="21"/>
  <c r="BQ25" s="1"/>
  <c r="BI3"/>
  <c r="BI25" s="1"/>
  <c r="AK3"/>
  <c r="AK25" s="1"/>
  <c r="AC3"/>
  <c r="AC25" s="1"/>
  <c r="M3"/>
  <c r="M25" s="1"/>
  <c r="CP3" i="57"/>
  <c r="CP25" s="1"/>
  <c r="I3"/>
  <c r="I25" s="1"/>
  <c r="BS55" i="56"/>
  <c r="BE55"/>
  <c r="AR55"/>
  <c r="G55"/>
  <c r="CC55" i="55"/>
  <c r="AO55"/>
  <c r="Y55"/>
  <c r="I55"/>
  <c r="BZ55" i="21"/>
  <c r="F55"/>
  <c r="AV55" i="53"/>
  <c r="CP55" i="21"/>
  <c r="BD55"/>
  <c r="V55"/>
  <c r="CE3"/>
  <c r="CE25" s="1"/>
  <c r="BO3"/>
  <c r="AY3"/>
  <c r="AY25" s="1"/>
  <c r="AI3"/>
  <c r="AI25" s="1"/>
  <c r="S3"/>
  <c r="S25" s="1"/>
  <c r="BA3"/>
  <c r="BA25" s="1"/>
  <c r="CP3" i="51"/>
  <c r="CP25" s="1"/>
  <c r="CH3"/>
  <c r="BZ3"/>
  <c r="BZ25" s="1"/>
  <c r="BR3"/>
  <c r="BR25" s="1"/>
  <c r="BB3"/>
  <c r="BB25" s="1"/>
  <c r="AT3"/>
  <c r="AL3"/>
  <c r="AL25" s="1"/>
  <c r="AD3"/>
  <c r="AD25" s="1"/>
  <c r="V3"/>
  <c r="N3"/>
  <c r="N25" s="1"/>
  <c r="F3"/>
  <c r="CM55" i="57"/>
  <c r="BX55"/>
  <c r="BH55"/>
  <c r="AP55"/>
  <c r="Z55"/>
  <c r="AW3"/>
  <c r="AW25" s="1"/>
  <c r="CN55" i="56"/>
  <c r="CB55"/>
  <c r="BC55"/>
  <c r="AO55"/>
  <c r="AB55"/>
  <c r="P55"/>
  <c r="K3"/>
  <c r="K25" s="1"/>
  <c r="CK55" i="55"/>
  <c r="BZ55"/>
  <c r="BM55"/>
  <c r="AY55"/>
  <c r="AH55"/>
  <c r="S55"/>
  <c r="CM55" i="21"/>
  <c r="BT55"/>
  <c r="BC55"/>
  <c r="AL55"/>
  <c r="P55"/>
  <c r="C55"/>
  <c r="B3"/>
  <c r="B25" s="1"/>
  <c r="BS55" i="54"/>
  <c r="AQ55"/>
  <c r="AE55"/>
  <c r="BD3"/>
  <c r="BD25" s="1"/>
  <c r="BS55" i="53"/>
  <c r="BG55"/>
  <c r="G55"/>
  <c r="AK3"/>
  <c r="AK25" s="1"/>
  <c r="CK55" i="52"/>
  <c r="BI55"/>
  <c r="AG55"/>
  <c r="I55"/>
  <c r="AQ3"/>
  <c r="AQ25" s="1"/>
  <c r="BS55" i="51"/>
  <c r="BE55"/>
  <c r="CR55" i="34"/>
  <c r="AN55"/>
  <c r="X55"/>
  <c r="H55"/>
  <c r="BY3"/>
  <c r="BI3"/>
  <c r="BI25" s="1"/>
  <c r="AS3"/>
  <c r="AS25" s="1"/>
  <c r="E3"/>
  <c r="E25" s="1"/>
  <c r="CM3" i="31"/>
  <c r="CE3"/>
  <c r="CE25" s="1"/>
  <c r="BO3"/>
  <c r="BO25" s="1"/>
  <c r="BG3"/>
  <c r="AY3"/>
  <c r="AY25" s="1"/>
  <c r="AQ3"/>
  <c r="AQ25" s="1"/>
  <c r="AI3"/>
  <c r="AI25" s="1"/>
  <c r="AA3"/>
  <c r="AA25" s="1"/>
  <c r="S3"/>
  <c r="S25" s="1"/>
  <c r="K3"/>
  <c r="K25" s="1"/>
  <c r="CQ55" i="53"/>
  <c r="AE55"/>
  <c r="M3"/>
  <c r="M25" s="1"/>
  <c r="AO3" i="52"/>
  <c r="AO25" s="1"/>
  <c r="CQ55" i="51"/>
  <c r="AE55"/>
  <c r="BD55" i="34"/>
  <c r="AK55"/>
  <c r="CF55" i="33"/>
  <c r="AJ3" i="32"/>
  <c r="AJ25" s="1"/>
  <c r="Z3" i="21"/>
  <c r="Z25" s="1"/>
  <c r="CQ55" i="54"/>
  <c r="BO55"/>
  <c r="BC55"/>
  <c r="AO55"/>
  <c r="O55"/>
  <c r="AN3"/>
  <c r="AN25" s="1"/>
  <c r="BC55" i="53"/>
  <c r="AQ55"/>
  <c r="Q55" i="52"/>
  <c r="CK55" i="34"/>
  <c r="BT55"/>
  <c r="U55"/>
  <c r="BN3"/>
  <c r="BN25" s="1"/>
  <c r="AL3"/>
  <c r="AL25" s="1"/>
  <c r="CF55" i="32"/>
  <c r="AQ55" i="30"/>
  <c r="CK3" i="51"/>
  <c r="CK25" s="1"/>
  <c r="CL3" i="34"/>
  <c r="CL25" s="1"/>
  <c r="Z3"/>
  <c r="Z25" s="1"/>
  <c r="B3"/>
  <c r="B25" s="1"/>
  <c r="BF3"/>
  <c r="BF25" s="1"/>
  <c r="CM3" i="29"/>
  <c r="CM25" s="1"/>
  <c r="CE3"/>
  <c r="CE25" s="1"/>
  <c r="BW3"/>
  <c r="BW25" s="1"/>
  <c r="BO3"/>
  <c r="AY3"/>
  <c r="AY25" s="1"/>
  <c r="AQ3"/>
  <c r="AQ25" s="1"/>
  <c r="AI3"/>
  <c r="AA3"/>
  <c r="AA25" s="1"/>
  <c r="S3"/>
  <c r="K3"/>
  <c r="K25" s="1"/>
  <c r="C3"/>
  <c r="C25" s="1"/>
  <c r="CJ3" i="54"/>
  <c r="CJ25" s="1"/>
  <c r="X3"/>
  <c r="X25" s="1"/>
  <c r="CM55" i="53"/>
  <c r="AM55"/>
  <c r="AA55"/>
  <c r="CS55" i="52"/>
  <c r="CC55"/>
  <c r="AM55"/>
  <c r="M55"/>
  <c r="BD3"/>
  <c r="BD25" s="1"/>
  <c r="AC3"/>
  <c r="AC25" s="1"/>
  <c r="AM55" i="51"/>
  <c r="Z3"/>
  <c r="Z25" s="1"/>
  <c r="AF55" i="34"/>
  <c r="CP3"/>
  <c r="CP25" s="1"/>
  <c r="CO3" i="33"/>
  <c r="CO25" s="1"/>
  <c r="BY3"/>
  <c r="BY25" s="1"/>
  <c r="BI3"/>
  <c r="BI25" s="1"/>
  <c r="AS3"/>
  <c r="AS25" s="1"/>
  <c r="AC3"/>
  <c r="AC25" s="1"/>
  <c r="M3"/>
  <c r="M25" s="1"/>
  <c r="BW3" i="54"/>
  <c r="BW25" s="1"/>
  <c r="BK55" i="53"/>
  <c r="BY3"/>
  <c r="BY25" s="1"/>
  <c r="Y55" i="52"/>
  <c r="BX3" i="33"/>
  <c r="BX25" s="1"/>
  <c r="BP3"/>
  <c r="BP25" s="1"/>
  <c r="BH3"/>
  <c r="BH25" s="1"/>
  <c r="AZ3"/>
  <c r="AZ25" s="1"/>
  <c r="AR3"/>
  <c r="AR25" s="1"/>
  <c r="AJ3"/>
  <c r="AJ25" s="1"/>
  <c r="AB3"/>
  <c r="AB25" s="1"/>
  <c r="T3"/>
  <c r="T25" s="1"/>
  <c r="L3"/>
  <c r="L25" s="1"/>
  <c r="D3"/>
  <c r="D25" s="1"/>
  <c r="CN3" i="32"/>
  <c r="CN25" s="1"/>
  <c r="BX3"/>
  <c r="BX25" s="1"/>
  <c r="BP3"/>
  <c r="BP25" s="1"/>
  <c r="AZ3"/>
  <c r="AZ25" s="1"/>
  <c r="AB3"/>
  <c r="AB25" s="1"/>
  <c r="T3"/>
  <c r="T25" s="1"/>
  <c r="L3"/>
  <c r="L25" s="1"/>
  <c r="CM3" i="30"/>
  <c r="CM25" s="1"/>
  <c r="CE3"/>
  <c r="CE25" s="1"/>
  <c r="BO3"/>
  <c r="BG3"/>
  <c r="BG25" s="1"/>
  <c r="AY3"/>
  <c r="AY25" s="1"/>
  <c r="AI3"/>
  <c r="AI25" s="1"/>
  <c r="AA3"/>
  <c r="S3"/>
  <c r="S25" s="1"/>
  <c r="K3"/>
  <c r="K25" s="1"/>
  <c r="BG55" i="29"/>
  <c r="CC55" i="33"/>
  <c r="CO55" i="32"/>
  <c r="BQ55"/>
  <c r="BH55" i="31"/>
  <c r="AJ55"/>
  <c r="U3"/>
  <c r="U25" s="1"/>
  <c r="AA3" i="4"/>
  <c r="AA25" s="1"/>
  <c r="BM55" i="33"/>
  <c r="AW55"/>
  <c r="AG55"/>
  <c r="BA55" i="32"/>
  <c r="M55"/>
  <c r="Q3"/>
  <c r="Q25" s="1"/>
  <c r="CF55" i="31"/>
  <c r="CJ3"/>
  <c r="CJ25" s="1"/>
  <c r="P3"/>
  <c r="P25" s="1"/>
  <c r="AK3" i="30"/>
  <c r="AK25" s="1"/>
  <c r="T55" i="29"/>
  <c r="CQ3"/>
  <c r="CQ25" s="1"/>
  <c r="AR55" i="31"/>
  <c r="T55"/>
  <c r="CB3"/>
  <c r="CB25" s="1"/>
  <c r="M3"/>
  <c r="M25" s="1"/>
  <c r="AJ3" i="30"/>
  <c r="AJ25" s="1"/>
  <c r="BS3" i="29"/>
  <c r="BS25" s="1"/>
  <c r="CK55" i="33"/>
  <c r="BN3"/>
  <c r="BN25" s="1"/>
  <c r="B3"/>
  <c r="B25" s="1"/>
  <c r="BY55" i="32"/>
  <c r="AK55"/>
  <c r="CC3"/>
  <c r="CC25" s="1"/>
  <c r="BP55" i="31"/>
  <c r="BQ3"/>
  <c r="BQ25" s="1"/>
  <c r="E3"/>
  <c r="E25" s="1"/>
  <c r="BY3" i="30"/>
  <c r="BY25" s="1"/>
  <c r="AB55" i="29"/>
  <c r="BK3"/>
  <c r="BK25" s="1"/>
  <c r="U55" i="32"/>
  <c r="CN55" i="31"/>
  <c r="BI3"/>
  <c r="BI25" s="1"/>
  <c r="BI3" i="30"/>
  <c r="BI25" s="1"/>
  <c r="T3"/>
  <c r="T25" s="1"/>
  <c r="AM3" i="29"/>
  <c r="AM25" s="1"/>
  <c r="BI55" i="32"/>
  <c r="AZ55" i="31"/>
  <c r="AB55"/>
  <c r="D55"/>
  <c r="BA3"/>
  <c r="BA25" s="1"/>
  <c r="N3" i="30"/>
  <c r="N25" s="1"/>
  <c r="D55" i="29"/>
  <c r="AE3"/>
  <c r="AE25" s="1"/>
  <c r="CN3" i="28"/>
  <c r="CN25" s="1"/>
  <c r="BH3"/>
  <c r="BH25" s="1"/>
  <c r="AB3"/>
  <c r="AB25" s="1"/>
  <c r="AH55" i="27"/>
  <c r="CL3" i="26"/>
  <c r="CL25" s="1"/>
  <c r="AW3"/>
  <c r="AW25" s="1"/>
  <c r="Z3"/>
  <c r="Z25" s="1"/>
  <c r="CI3" i="25"/>
  <c r="CI25" s="1"/>
  <c r="AT3"/>
  <c r="AT25" s="1"/>
  <c r="W3"/>
  <c r="W25" s="1"/>
  <c r="BW3" i="24"/>
  <c r="BW25" s="1"/>
  <c r="AQ3"/>
  <c r="AQ25" s="1"/>
  <c r="K3"/>
  <c r="K25" s="1"/>
  <c r="CB3" i="28"/>
  <c r="CB25" s="1"/>
  <c r="D3"/>
  <c r="D25" s="1"/>
  <c r="CN3" i="27"/>
  <c r="CN25" s="1"/>
  <c r="BX3"/>
  <c r="BX25" s="1"/>
  <c r="BH3"/>
  <c r="BH25" s="1"/>
  <c r="AR3"/>
  <c r="AR25" s="1"/>
  <c r="AB3"/>
  <c r="AB25" s="1"/>
  <c r="L3"/>
  <c r="L25" s="1"/>
  <c r="CK3" i="26"/>
  <c r="CK25" s="1"/>
  <c r="BN3"/>
  <c r="BN25" s="1"/>
  <c r="B3"/>
  <c r="B25" s="1"/>
  <c r="BK3" i="25"/>
  <c r="BK25" s="1"/>
  <c r="CM3" i="63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F55" i="28"/>
  <c r="BP55"/>
  <c r="AZ55"/>
  <c r="AJ55"/>
  <c r="T55"/>
  <c r="C3"/>
  <c r="C25" s="1"/>
  <c r="CD55" i="27"/>
  <c r="R55"/>
  <c r="AP3"/>
  <c r="AP25" s="1"/>
  <c r="BM3" i="26"/>
  <c r="BM25" s="1"/>
  <c r="AP3"/>
  <c r="AP25" s="1"/>
  <c r="AM3" i="25"/>
  <c r="AM25" s="1"/>
  <c r="BO3" i="24"/>
  <c r="BO25" s="1"/>
  <c r="AI3"/>
  <c r="AI25" s="1"/>
  <c r="C3"/>
  <c r="C25" s="1"/>
  <c r="AU3" i="25"/>
  <c r="AU25" s="1"/>
  <c r="AV3" i="28"/>
  <c r="AV25" s="1"/>
  <c r="P3"/>
  <c r="P25" s="1"/>
  <c r="BO55"/>
  <c r="AI55"/>
  <c r="CJ3"/>
  <c r="CJ25" s="1"/>
  <c r="BD3"/>
  <c r="BD25" s="1"/>
  <c r="X3"/>
  <c r="X25" s="1"/>
  <c r="CD3" i="26"/>
  <c r="CD25" s="1"/>
  <c r="AO3"/>
  <c r="AO25" s="1"/>
  <c r="R3"/>
  <c r="R25" s="1"/>
  <c r="CA3" i="25"/>
  <c r="CA25" s="1"/>
  <c r="AL3"/>
  <c r="AL25" s="1"/>
  <c r="O3"/>
  <c r="O25" s="1"/>
  <c r="CR3" i="23"/>
  <c r="CR25" s="1"/>
  <c r="BL3"/>
  <c r="BL25" s="1"/>
  <c r="AF3"/>
  <c r="AF25" s="1"/>
  <c r="BF3" i="26"/>
  <c r="BF25" s="1"/>
  <c r="BC3" i="25"/>
  <c r="BC25" s="1"/>
  <c r="CJ3" i="23"/>
  <c r="CJ25" s="1"/>
  <c r="BT3"/>
  <c r="BT25" s="1"/>
  <c r="BD3"/>
  <c r="BD25" s="1"/>
  <c r="AN3"/>
  <c r="AN25" s="1"/>
  <c r="X3"/>
  <c r="X25" s="1"/>
  <c r="H3"/>
  <c r="H25" s="1"/>
  <c r="CQ3" i="25"/>
  <c r="CQ25" s="1"/>
  <c r="AE3"/>
  <c r="AE25" s="1"/>
  <c r="CK3" i="22"/>
  <c r="CK25" s="1"/>
  <c r="CC3"/>
  <c r="CC25" s="1"/>
  <c r="BU3"/>
  <c r="BU25" s="1"/>
  <c r="BM3"/>
  <c r="BM25" s="1"/>
  <c r="BE3"/>
  <c r="BE25" s="1"/>
  <c r="AW3"/>
  <c r="AW25" s="1"/>
  <c r="AO3"/>
  <c r="AO25" s="1"/>
  <c r="AG3"/>
  <c r="Y3"/>
  <c r="Y25" s="1"/>
  <c r="Q3"/>
  <c r="Q25" s="1"/>
  <c r="I3"/>
  <c r="I25" s="1"/>
  <c r="CS3"/>
  <c r="CS25" s="1"/>
  <c r="CR3" i="28"/>
  <c r="CR25" s="1"/>
  <c r="BL3"/>
  <c r="BL25" s="1"/>
  <c r="AF3"/>
  <c r="AF25" s="1"/>
  <c r="AH3" i="26"/>
  <c r="AH25" s="1"/>
  <c r="H3" i="28"/>
  <c r="H25" s="1"/>
  <c r="CS3" i="26"/>
  <c r="CS25" s="1"/>
  <c r="BV3"/>
  <c r="BV25" s="1"/>
  <c r="AG3"/>
  <c r="AG25" s="1"/>
  <c r="J3"/>
  <c r="J25" s="1"/>
  <c r="CP3" i="25"/>
  <c r="CP25" s="1"/>
  <c r="BS3"/>
  <c r="BS25" s="1"/>
  <c r="G3"/>
  <c r="G25" s="1"/>
  <c r="CE3" i="24"/>
  <c r="CE25" s="1"/>
  <c r="AY3"/>
  <c r="AY25" s="1"/>
  <c r="S3"/>
  <c r="S25" s="1"/>
  <c r="CS3" i="27"/>
  <c r="CS25" s="1"/>
  <c r="CK3"/>
  <c r="CK25" s="1"/>
  <c r="CC3"/>
  <c r="CC25" s="1"/>
  <c r="BU3"/>
  <c r="BU25" s="1"/>
  <c r="BM3"/>
  <c r="BM25" s="1"/>
  <c r="BE3"/>
  <c r="BE25" s="1"/>
  <c r="AW3"/>
  <c r="AW25" s="1"/>
  <c r="AO3"/>
  <c r="AO25" s="1"/>
  <c r="AG3"/>
  <c r="AG25" s="1"/>
  <c r="Y3"/>
  <c r="Y25" s="1"/>
  <c r="Q3"/>
  <c r="Q25" s="1"/>
  <c r="I3"/>
  <c r="I25" s="1"/>
  <c r="CP3" i="2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V25" s="1"/>
  <c r="N3"/>
  <c r="N25" s="1"/>
  <c r="F3"/>
  <c r="F25" s="1"/>
  <c r="CM3" i="25"/>
  <c r="CM25" s="1"/>
  <c r="CE3"/>
  <c r="CE25" s="1"/>
  <c r="BW3"/>
  <c r="BW25" s="1"/>
  <c r="BO3"/>
  <c r="BO25" s="1"/>
  <c r="BG3"/>
  <c r="BG25" s="1"/>
  <c r="AY3"/>
  <c r="AY25" s="1"/>
  <c r="AQ3"/>
  <c r="AQ25" s="1"/>
  <c r="AI3"/>
  <c r="AI25" s="1"/>
  <c r="AA3"/>
  <c r="AA25" s="1"/>
  <c r="S3"/>
  <c r="S25" s="1"/>
  <c r="K3"/>
  <c r="K25" s="1"/>
  <c r="C3"/>
  <c r="C25" s="1"/>
  <c r="CR3" i="24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BZ3" i="23"/>
  <c r="BZ25" s="1"/>
  <c r="AT3"/>
  <c r="AT25" s="1"/>
  <c r="N3"/>
  <c r="N25" s="1"/>
  <c r="CK3" i="65"/>
  <c r="CK25" s="1"/>
  <c r="BU3"/>
  <c r="BU25" s="1"/>
  <c r="BE3"/>
  <c r="BE25" s="1"/>
  <c r="AO3"/>
  <c r="AO25" s="1"/>
  <c r="Y3"/>
  <c r="Y25" s="1"/>
  <c r="I3"/>
  <c r="I25" s="1"/>
  <c r="CS3"/>
  <c r="CS25" s="1"/>
  <c r="CM3" i="23"/>
  <c r="CM25" s="1"/>
  <c r="BW3"/>
  <c r="BW25" s="1"/>
  <c r="BG3"/>
  <c r="BG25" s="1"/>
  <c r="AQ3"/>
  <c r="AQ25" s="1"/>
  <c r="AA3"/>
  <c r="AA25" s="1"/>
  <c r="K3"/>
  <c r="K25" s="1"/>
  <c r="CN55" i="24"/>
  <c r="CF55"/>
  <c r="BX55"/>
  <c r="BP55"/>
  <c r="BH55"/>
  <c r="AZ55"/>
  <c r="AR55"/>
  <c r="AJ55"/>
  <c r="AB55"/>
  <c r="T55"/>
  <c r="L55"/>
  <c r="D55"/>
  <c r="BC3" i="65"/>
  <c r="BC25" s="1"/>
  <c r="AM3"/>
  <c r="AU3"/>
  <c r="AU25" s="1"/>
  <c r="C3" i="23"/>
  <c r="C25" s="1"/>
  <c r="BM3" i="65"/>
  <c r="BM25" s="1"/>
  <c r="CR3"/>
  <c r="CR25" s="1"/>
  <c r="CB3"/>
  <c r="CB25" s="1"/>
  <c r="BL3"/>
  <c r="BL25" s="1"/>
  <c r="AV3"/>
  <c r="AV25" s="1"/>
  <c r="AF3"/>
  <c r="AF25" s="1"/>
  <c r="P3"/>
  <c r="P25" s="1"/>
  <c r="BH55" i="22"/>
  <c r="CP3"/>
  <c r="CP25" s="1"/>
  <c r="AZ3"/>
  <c r="AZ25" s="1"/>
  <c r="AD3"/>
  <c r="AD25" s="1"/>
  <c r="H3" i="64"/>
  <c r="H25" s="1"/>
  <c r="CP3" i="61"/>
  <c r="CP25" s="1"/>
  <c r="CH3"/>
  <c r="CH25" s="1"/>
  <c r="BZ3"/>
  <c r="BZ25" s="1"/>
  <c r="BR3"/>
  <c r="BR25" s="1"/>
  <c r="BJ3"/>
  <c r="BJ25" s="1"/>
  <c r="BB3"/>
  <c r="BB25" s="1"/>
  <c r="AL3"/>
  <c r="AD3"/>
  <c r="AD25" s="1"/>
  <c r="V3"/>
  <c r="V25" s="1"/>
  <c r="N3"/>
  <c r="N25" s="1"/>
  <c r="F3"/>
  <c r="F25" s="1"/>
  <c r="CN3" i="65"/>
  <c r="CN25" s="1"/>
  <c r="BX3"/>
  <c r="BX25" s="1"/>
  <c r="BH3"/>
  <c r="BH25" s="1"/>
  <c r="AR3"/>
  <c r="AR25" s="1"/>
  <c r="AB3"/>
  <c r="AB25" s="1"/>
  <c r="L3"/>
  <c r="L25" s="1"/>
  <c r="AR55" i="22"/>
  <c r="BP3"/>
  <c r="BP25" s="1"/>
  <c r="AT3"/>
  <c r="AT25" s="1"/>
  <c r="D3"/>
  <c r="D25" s="1"/>
  <c r="BD3" i="64"/>
  <c r="BD25" s="1"/>
  <c r="M3" i="63"/>
  <c r="M25" s="1"/>
  <c r="CO3" i="22"/>
  <c r="CO25" s="1"/>
  <c r="CG3"/>
  <c r="CG25" s="1"/>
  <c r="BY3"/>
  <c r="BY25" s="1"/>
  <c r="BQ3"/>
  <c r="BQ25" s="1"/>
  <c r="BI3"/>
  <c r="BA3"/>
  <c r="BA25" s="1"/>
  <c r="CH3"/>
  <c r="CH25" s="1"/>
  <c r="V3"/>
  <c r="V25" s="1"/>
  <c r="BT3" i="64"/>
  <c r="BT25" s="1"/>
  <c r="BY3" i="63"/>
  <c r="BY25" s="1"/>
  <c r="CR3" i="64"/>
  <c r="CR25" s="1"/>
  <c r="CJ3"/>
  <c r="CJ25" s="1"/>
  <c r="CB3"/>
  <c r="CB25" s="1"/>
  <c r="BL3"/>
  <c r="BL25" s="1"/>
  <c r="AV3"/>
  <c r="AV25" s="1"/>
  <c r="AN3"/>
  <c r="AN25" s="1"/>
  <c r="AF3"/>
  <c r="X3"/>
  <c r="X25" s="1"/>
  <c r="P3"/>
  <c r="P25" s="1"/>
  <c r="CS3" i="62"/>
  <c r="CS25" s="1"/>
  <c r="CK3"/>
  <c r="CK25" s="1"/>
  <c r="BU3"/>
  <c r="BM3"/>
  <c r="BM25" s="1"/>
  <c r="BE3"/>
  <c r="BE25" s="1"/>
  <c r="AW3"/>
  <c r="AW25" s="1"/>
  <c r="CC3"/>
  <c r="CC25" s="1"/>
  <c r="AT3" i="61"/>
  <c r="AT25" s="1"/>
  <c r="AL3" i="22"/>
  <c r="AL25" s="1"/>
  <c r="CO3" i="63"/>
  <c r="CO25" s="1"/>
  <c r="CG3"/>
  <c r="CG25" s="1"/>
  <c r="BQ3"/>
  <c r="BQ25" s="1"/>
  <c r="BA3"/>
  <c r="BA25" s="1"/>
  <c r="AS3"/>
  <c r="AS25" s="1"/>
  <c r="AK3"/>
  <c r="AK25" s="1"/>
  <c r="AC3"/>
  <c r="AC25" s="1"/>
  <c r="U3"/>
  <c r="U25" s="1"/>
  <c r="E3"/>
  <c r="E25" s="1"/>
  <c r="CF3" i="65"/>
  <c r="CF25" s="1"/>
  <c r="BP3"/>
  <c r="BP25" s="1"/>
  <c r="AZ3"/>
  <c r="AZ25" s="1"/>
  <c r="AJ3"/>
  <c r="AJ25" s="1"/>
  <c r="T3"/>
  <c r="T25" s="1"/>
  <c r="D3"/>
  <c r="D25" s="1"/>
  <c r="BZ3" i="22"/>
  <c r="BZ25" s="1"/>
  <c r="N3"/>
  <c r="N25" s="1"/>
  <c r="CQ3" i="58"/>
  <c r="CQ25" s="1"/>
  <c r="CI3"/>
  <c r="CI25" s="1"/>
  <c r="CA3"/>
  <c r="CA25" s="1"/>
  <c r="BS3"/>
  <c r="BS25" s="1"/>
  <c r="BK3"/>
  <c r="BK25" s="1"/>
  <c r="BC3"/>
  <c r="BC25" s="1"/>
  <c r="AU3"/>
  <c r="AM3"/>
  <c r="AM25" s="1"/>
  <c r="AE3"/>
  <c r="AE25" s="1"/>
  <c r="W3"/>
  <c r="W25" s="1"/>
  <c r="O3"/>
  <c r="O25" s="1"/>
  <c r="G3"/>
  <c r="G25" s="1"/>
  <c r="AS3" i="22"/>
  <c r="AS25" s="1"/>
  <c r="AK3"/>
  <c r="AK25" s="1"/>
  <c r="AC3"/>
  <c r="AC25" s="1"/>
  <c r="U3"/>
  <c r="U25" s="1"/>
  <c r="M3"/>
  <c r="M25" s="1"/>
  <c r="E3"/>
  <c r="E25" s="1"/>
  <c r="BH3" i="63"/>
  <c r="BH25" s="1"/>
  <c r="AH3" i="62"/>
  <c r="AH25" s="1"/>
  <c r="BK3" i="61"/>
  <c r="BK25" s="1"/>
  <c r="CF3" i="60"/>
  <c r="CF25" s="1"/>
  <c r="AZ3"/>
  <c r="AZ25" s="1"/>
  <c r="AG3" i="62"/>
  <c r="AG25" s="1"/>
  <c r="CP3" i="56"/>
  <c r="CP25" s="1"/>
  <c r="CH3"/>
  <c r="CH25" s="1"/>
  <c r="BZ3"/>
  <c r="BZ25" s="1"/>
  <c r="BR3"/>
  <c r="BR25" s="1"/>
  <c r="BJ3"/>
  <c r="BJ25" s="1"/>
  <c r="BB3"/>
  <c r="BB25" s="1"/>
  <c r="AT3"/>
  <c r="AT25" s="1"/>
  <c r="AL3"/>
  <c r="AL25" s="1"/>
  <c r="AD3"/>
  <c r="AD25" s="1"/>
  <c r="V3"/>
  <c r="N3"/>
  <c r="N25" s="1"/>
  <c r="F3"/>
  <c r="F25" s="1"/>
  <c r="AL55" i="64"/>
  <c r="BQ3"/>
  <c r="BQ25" s="1"/>
  <c r="BC3"/>
  <c r="BC25" s="1"/>
  <c r="E3"/>
  <c r="E25" s="1"/>
  <c r="BX3" i="63"/>
  <c r="BX25" s="1"/>
  <c r="L3"/>
  <c r="L25" s="1"/>
  <c r="AX3" i="62"/>
  <c r="AX25" s="1"/>
  <c r="I3"/>
  <c r="I25" s="1"/>
  <c r="CA3" i="61"/>
  <c r="CA25" s="1"/>
  <c r="O3"/>
  <c r="O25" s="1"/>
  <c r="BX3" i="60"/>
  <c r="BX25" s="1"/>
  <c r="AR3"/>
  <c r="AR25" s="1"/>
  <c r="L3"/>
  <c r="L25" s="1"/>
  <c r="AK55" i="64"/>
  <c r="AZ3" i="63"/>
  <c r="AZ25" s="1"/>
  <c r="CL3" i="62"/>
  <c r="CL25" s="1"/>
  <c r="Z3"/>
  <c r="Z25" s="1"/>
  <c r="BW3" i="60"/>
  <c r="BW25" s="1"/>
  <c r="AQ3"/>
  <c r="AQ25" s="1"/>
  <c r="K3"/>
  <c r="K25" s="1"/>
  <c r="Y3" i="62"/>
  <c r="Y25" s="1"/>
  <c r="BP3" i="60"/>
  <c r="BP25" s="1"/>
  <c r="AJ3"/>
  <c r="AJ25" s="1"/>
  <c r="BY55" i="64"/>
  <c r="M55"/>
  <c r="BK3"/>
  <c r="BK25" s="1"/>
  <c r="BP3" i="63"/>
  <c r="BP25" s="1"/>
  <c r="D3"/>
  <c r="D25" s="1"/>
  <c r="AP3" i="62"/>
  <c r="AP25" s="1"/>
  <c r="BS3" i="61"/>
  <c r="BS25" s="1"/>
  <c r="G3"/>
  <c r="G25" s="1"/>
  <c r="BO3" i="60"/>
  <c r="BO25" s="1"/>
  <c r="AI3"/>
  <c r="AI25" s="1"/>
  <c r="C3"/>
  <c r="C25" s="1"/>
  <c r="AR3" i="63"/>
  <c r="AR25" s="1"/>
  <c r="CD3" i="62"/>
  <c r="CD25" s="1"/>
  <c r="AO3"/>
  <c r="AO25" s="1"/>
  <c r="AU3" i="61"/>
  <c r="AU25" s="1"/>
  <c r="CN3" i="60"/>
  <c r="CN25" s="1"/>
  <c r="BH3"/>
  <c r="BH25" s="1"/>
  <c r="AB3"/>
  <c r="AB25" s="1"/>
  <c r="AI3" i="59"/>
  <c r="AI25" s="1"/>
  <c r="CJ3" i="58"/>
  <c r="CJ25" s="1"/>
  <c r="X3"/>
  <c r="X25" s="1"/>
  <c r="F3"/>
  <c r="F25" s="1"/>
  <c r="BC3" i="57"/>
  <c r="BC25" s="1"/>
  <c r="W3"/>
  <c r="W25" s="1"/>
  <c r="AE3"/>
  <c r="AE25" s="1"/>
  <c r="G3"/>
  <c r="G25" s="1"/>
  <c r="BW3" i="59"/>
  <c r="BW25" s="1"/>
  <c r="K3"/>
  <c r="K25" s="1"/>
  <c r="BL3" i="58"/>
  <c r="BL25" s="1"/>
  <c r="AT3"/>
  <c r="AT25" s="1"/>
  <c r="CH3" i="57"/>
  <c r="CH25" s="1"/>
  <c r="BB3"/>
  <c r="BB25" s="1"/>
  <c r="V3"/>
  <c r="V25" s="1"/>
  <c r="CG3"/>
  <c r="CG25" s="1"/>
  <c r="BI3"/>
  <c r="BI25" s="1"/>
  <c r="AD3"/>
  <c r="AD25" s="1"/>
  <c r="CO3" i="55"/>
  <c r="CO25" s="1"/>
  <c r="CG3"/>
  <c r="CG25" s="1"/>
  <c r="BY3"/>
  <c r="BQ3"/>
  <c r="BQ25" s="1"/>
  <c r="BI3"/>
  <c r="BI25" s="1"/>
  <c r="BA3"/>
  <c r="AS3"/>
  <c r="AS25" s="1"/>
  <c r="AK3"/>
  <c r="AK25" s="1"/>
  <c r="AC3"/>
  <c r="AC25" s="1"/>
  <c r="U3"/>
  <c r="U25" s="1"/>
  <c r="M3"/>
  <c r="M25" s="1"/>
  <c r="E3"/>
  <c r="C3" i="61"/>
  <c r="C25" s="1"/>
  <c r="AY3" i="59"/>
  <c r="AY25" s="1"/>
  <c r="BZ55" i="58"/>
  <c r="N55"/>
  <c r="CH3"/>
  <c r="CH25" s="1"/>
  <c r="AN3"/>
  <c r="AN25" s="1"/>
  <c r="V3"/>
  <c r="V25" s="1"/>
  <c r="BY3" i="57"/>
  <c r="BY25" s="1"/>
  <c r="AS3"/>
  <c r="M3"/>
  <c r="M25" s="1"/>
  <c r="BA3"/>
  <c r="BA25" s="1"/>
  <c r="AC3"/>
  <c r="AC25" s="1"/>
  <c r="BG55" i="62"/>
  <c r="AY55"/>
  <c r="AQ55"/>
  <c r="AI55"/>
  <c r="AA55"/>
  <c r="S55"/>
  <c r="K55"/>
  <c r="C55"/>
  <c r="CR55" i="61"/>
  <c r="CJ55"/>
  <c r="CB55"/>
  <c r="BT55"/>
  <c r="BL55"/>
  <c r="BD55"/>
  <c r="AV55"/>
  <c r="AN55"/>
  <c r="AF55"/>
  <c r="X55"/>
  <c r="P55"/>
  <c r="H55"/>
  <c r="CO55" i="60"/>
  <c r="CG55"/>
  <c r="BY55"/>
  <c r="BQ55"/>
  <c r="BI55"/>
  <c r="BA55"/>
  <c r="AS55"/>
  <c r="AK55"/>
  <c r="AC55"/>
  <c r="U55"/>
  <c r="M55"/>
  <c r="E55"/>
  <c r="AX55" i="59"/>
  <c r="CM3"/>
  <c r="CM25" s="1"/>
  <c r="AA3"/>
  <c r="AA25" s="1"/>
  <c r="CB3" i="58"/>
  <c r="CB25" s="1"/>
  <c r="P3"/>
  <c r="P25" s="1"/>
  <c r="CA55" i="57"/>
  <c r="AU55"/>
  <c r="O55"/>
  <c r="U3"/>
  <c r="U25" s="1"/>
  <c r="AW55" i="59"/>
  <c r="CL3"/>
  <c r="CL25" s="1"/>
  <c r="BO3"/>
  <c r="BO25" s="1"/>
  <c r="Z3"/>
  <c r="Z25" s="1"/>
  <c r="C3"/>
  <c r="C25" s="1"/>
  <c r="BD3" i="58"/>
  <c r="BD25" s="1"/>
  <c r="BZ55" i="57"/>
  <c r="AT55"/>
  <c r="N55"/>
  <c r="AQ3" i="59"/>
  <c r="AQ25" s="1"/>
  <c r="B3"/>
  <c r="B25" s="1"/>
  <c r="CR3" i="58"/>
  <c r="CR25" s="1"/>
  <c r="AF3"/>
  <c r="AF25" s="1"/>
  <c r="BT3"/>
  <c r="BT25" s="1"/>
  <c r="H3"/>
  <c r="H25" s="1"/>
  <c r="AV3" i="57"/>
  <c r="AV25" s="1"/>
  <c r="P3"/>
  <c r="P25" s="1"/>
  <c r="CK3"/>
  <c r="CK25" s="1"/>
  <c r="BE3"/>
  <c r="BE25" s="1"/>
  <c r="Y3"/>
  <c r="Y25" s="1"/>
  <c r="BO3" i="56"/>
  <c r="BO25" s="1"/>
  <c r="AI3"/>
  <c r="AI25" s="1"/>
  <c r="C3"/>
  <c r="C25" s="1"/>
  <c r="CN55" i="59"/>
  <c r="CF55"/>
  <c r="BX55"/>
  <c r="BP55"/>
  <c r="BH55"/>
  <c r="AZ55"/>
  <c r="AR55"/>
  <c r="AJ55"/>
  <c r="AB55"/>
  <c r="T55"/>
  <c r="I55" i="58"/>
  <c r="BD3" i="57"/>
  <c r="BD25" s="1"/>
  <c r="X3"/>
  <c r="X25" s="1"/>
  <c r="D3"/>
  <c r="D25" s="1"/>
  <c r="H3" i="55"/>
  <c r="H25" s="1"/>
  <c r="CS3" i="57"/>
  <c r="CS25" s="1"/>
  <c r="BM3"/>
  <c r="BM25" s="1"/>
  <c r="AG3"/>
  <c r="AG25" s="1"/>
  <c r="CM3" i="56"/>
  <c r="CM25" s="1"/>
  <c r="BG3"/>
  <c r="BG25" s="1"/>
  <c r="CR3" i="55"/>
  <c r="CR25" s="1"/>
  <c r="CJ3"/>
  <c r="CJ25" s="1"/>
  <c r="CB3"/>
  <c r="CB25" s="1"/>
  <c r="BD3"/>
  <c r="BD25" s="1"/>
  <c r="AV3"/>
  <c r="AV25" s="1"/>
  <c r="AN3"/>
  <c r="AN25" s="1"/>
  <c r="AF3"/>
  <c r="AF25" s="1"/>
  <c r="X3"/>
  <c r="X25" s="1"/>
  <c r="P3"/>
  <c r="P25" s="1"/>
  <c r="BL3" i="57"/>
  <c r="BL25" s="1"/>
  <c r="AF3"/>
  <c r="AF25" s="1"/>
  <c r="T3" i="55"/>
  <c r="T25" s="1"/>
  <c r="CL3" i="21"/>
  <c r="CL25" s="1"/>
  <c r="BA3" i="54"/>
  <c r="BA25" s="1"/>
  <c r="E3"/>
  <c r="E25" s="1"/>
  <c r="BX55" i="55"/>
  <c r="AL55"/>
  <c r="L55"/>
  <c r="AJ3"/>
  <c r="AJ25" s="1"/>
  <c r="CG3" i="21"/>
  <c r="CG25" s="1"/>
  <c r="BM3"/>
  <c r="BM25" s="1"/>
  <c r="AP3"/>
  <c r="AP25" s="1"/>
  <c r="U3"/>
  <c r="U25" s="1"/>
  <c r="CG3" i="54"/>
  <c r="CG25" s="1"/>
  <c r="AH3" i="53"/>
  <c r="AH25" s="1"/>
  <c r="CO55" i="56"/>
  <c r="CG55"/>
  <c r="BY55"/>
  <c r="BQ55"/>
  <c r="BI55"/>
  <c r="BA55"/>
  <c r="AS55"/>
  <c r="AK55"/>
  <c r="AC55"/>
  <c r="U55"/>
  <c r="M55"/>
  <c r="E55"/>
  <c r="CD3" i="21"/>
  <c r="CD25" s="1"/>
  <c r="AO3"/>
  <c r="AO25" s="1"/>
  <c r="R3"/>
  <c r="R25" s="1"/>
  <c r="AK3" i="54"/>
  <c r="AK25" s="1"/>
  <c r="CL3" i="53"/>
  <c r="CL25" s="1"/>
  <c r="CD3"/>
  <c r="CD25" s="1"/>
  <c r="BN3"/>
  <c r="BN25" s="1"/>
  <c r="BF3"/>
  <c r="BF25" s="1"/>
  <c r="AX3"/>
  <c r="AP3"/>
  <c r="AP25" s="1"/>
  <c r="Z3"/>
  <c r="Z25" s="1"/>
  <c r="R3"/>
  <c r="R25" s="1"/>
  <c r="B3"/>
  <c r="B25" s="1"/>
  <c r="AG3"/>
  <c r="AG25" s="1"/>
  <c r="BJ3" i="52"/>
  <c r="BJ25" s="1"/>
  <c r="CO3" i="54"/>
  <c r="BY3"/>
  <c r="BI3"/>
  <c r="BI25" s="1"/>
  <c r="AS3"/>
  <c r="AS25" s="1"/>
  <c r="AC3"/>
  <c r="AC25" s="1"/>
  <c r="M3"/>
  <c r="M25" s="1"/>
  <c r="CK3" i="53"/>
  <c r="CK25" s="1"/>
  <c r="CC3"/>
  <c r="CC25" s="1"/>
  <c r="BU3"/>
  <c r="BU25" s="1"/>
  <c r="BM3"/>
  <c r="BM25" s="1"/>
  <c r="AW3"/>
  <c r="AO3"/>
  <c r="AO25" s="1"/>
  <c r="Y3"/>
  <c r="Y25" s="1"/>
  <c r="Q3"/>
  <c r="Q25" s="1"/>
  <c r="I3"/>
  <c r="I25" s="1"/>
  <c r="CS3"/>
  <c r="CS25" s="1"/>
  <c r="CP3" i="52"/>
  <c r="CP25" s="1"/>
  <c r="CH3"/>
  <c r="CH25" s="1"/>
  <c r="BR3"/>
  <c r="BB3"/>
  <c r="BB25" s="1"/>
  <c r="AT3"/>
  <c r="AT25" s="1"/>
  <c r="AL3"/>
  <c r="AL25" s="1"/>
  <c r="AD3"/>
  <c r="AD25" s="1"/>
  <c r="V3"/>
  <c r="V25" s="1"/>
  <c r="F3"/>
  <c r="F25" s="1"/>
  <c r="BE3" i="21"/>
  <c r="BE25" s="1"/>
  <c r="AH3"/>
  <c r="AH25" s="1"/>
  <c r="CN3" i="54"/>
  <c r="CN25" s="1"/>
  <c r="CF3"/>
  <c r="CF25" s="1"/>
  <c r="BX3"/>
  <c r="BX25" s="1"/>
  <c r="BP3"/>
  <c r="BP25" s="1"/>
  <c r="BH3"/>
  <c r="AZ3"/>
  <c r="AZ25" s="1"/>
  <c r="AR3"/>
  <c r="AR25" s="1"/>
  <c r="AJ3"/>
  <c r="AJ25" s="1"/>
  <c r="AB3"/>
  <c r="AB25" s="1"/>
  <c r="T3"/>
  <c r="T25" s="1"/>
  <c r="L3"/>
  <c r="D3"/>
  <c r="D25" s="1"/>
  <c r="BQ3"/>
  <c r="BQ25" s="1"/>
  <c r="N55" i="52"/>
  <c r="CS3" i="21"/>
  <c r="CS25" s="1"/>
  <c r="BV3"/>
  <c r="BV25" s="1"/>
  <c r="AG3"/>
  <c r="AG25" s="1"/>
  <c r="J3"/>
  <c r="J25" s="1"/>
  <c r="U3" i="54"/>
  <c r="U25" s="1"/>
  <c r="BV3" i="53"/>
  <c r="BV25" s="1"/>
  <c r="BZ55" i="52"/>
  <c r="C3" i="55"/>
  <c r="C25" s="1"/>
  <c r="CO3" i="53"/>
  <c r="CO25" s="1"/>
  <c r="AC3"/>
  <c r="AC25" s="1"/>
  <c r="CI55" i="52"/>
  <c r="AY55" i="54"/>
  <c r="C3"/>
  <c r="C25" s="1"/>
  <c r="BQ3" i="53"/>
  <c r="BQ25" s="1"/>
  <c r="E3"/>
  <c r="E25" s="1"/>
  <c r="BS55" i="55"/>
  <c r="BK55"/>
  <c r="BC55"/>
  <c r="AU55"/>
  <c r="AM55"/>
  <c r="AE55"/>
  <c r="W55"/>
  <c r="O55"/>
  <c r="G55"/>
  <c r="CN55" i="21"/>
  <c r="CF55"/>
  <c r="BX55"/>
  <c r="BP55"/>
  <c r="BH55"/>
  <c r="AZ55"/>
  <c r="AR55"/>
  <c r="AJ55"/>
  <c r="AB55"/>
  <c r="T55"/>
  <c r="L55"/>
  <c r="D55"/>
  <c r="D57" s="1"/>
  <c r="CR3" i="54"/>
  <c r="CR25" s="1"/>
  <c r="CB3"/>
  <c r="CB25" s="1"/>
  <c r="BL3"/>
  <c r="BL25" s="1"/>
  <c r="AV3"/>
  <c r="AV25" s="1"/>
  <c r="AF3"/>
  <c r="AF25" s="1"/>
  <c r="P3"/>
  <c r="P25" s="1"/>
  <c r="AS3" i="53"/>
  <c r="AS25" s="1"/>
  <c r="BO3" i="51"/>
  <c r="BO25" s="1"/>
  <c r="CG3" i="53"/>
  <c r="CG25" s="1"/>
  <c r="U3"/>
  <c r="U25" s="1"/>
  <c r="BI3"/>
  <c r="BI25" s="1"/>
  <c r="CM3" i="51"/>
  <c r="CM25" s="1"/>
  <c r="BW3"/>
  <c r="BG3"/>
  <c r="BG25" s="1"/>
  <c r="AY3"/>
  <c r="AY25" s="1"/>
  <c r="AI3"/>
  <c r="AI25" s="1"/>
  <c r="AA3"/>
  <c r="AA25" s="1"/>
  <c r="S3"/>
  <c r="K3"/>
  <c r="K25" s="1"/>
  <c r="C55"/>
  <c r="CQ3" i="52"/>
  <c r="CQ25" s="1"/>
  <c r="BS3"/>
  <c r="BS25" s="1"/>
  <c r="BK3"/>
  <c r="BK25" s="1"/>
  <c r="BC3"/>
  <c r="BC25" s="1"/>
  <c r="AU3"/>
  <c r="AU25" s="1"/>
  <c r="CD3" i="51"/>
  <c r="CD25" s="1"/>
  <c r="AP3"/>
  <c r="AP25" s="1"/>
  <c r="CG55" i="52"/>
  <c r="U55"/>
  <c r="CB3"/>
  <c r="CB25" s="1"/>
  <c r="AV3"/>
  <c r="AV25" s="1"/>
  <c r="AK3"/>
  <c r="AK25" s="1"/>
  <c r="R3" i="51"/>
  <c r="R25" s="1"/>
  <c r="BE55" i="52"/>
  <c r="BF3" i="51"/>
  <c r="BF25" s="1"/>
  <c r="CJ3" i="52"/>
  <c r="CJ25" s="1"/>
  <c r="AS3"/>
  <c r="AS25" s="1"/>
  <c r="AH3" i="51"/>
  <c r="AH25" s="1"/>
  <c r="CL3"/>
  <c r="CL25" s="1"/>
  <c r="BV3"/>
  <c r="BV25" s="1"/>
  <c r="J3"/>
  <c r="J25" s="1"/>
  <c r="BA55" i="52"/>
  <c r="CR3"/>
  <c r="CR25" s="1"/>
  <c r="BL3"/>
  <c r="BL25" s="1"/>
  <c r="AF3"/>
  <c r="AF25" s="1"/>
  <c r="H3"/>
  <c r="H25" s="1"/>
  <c r="AX3" i="51"/>
  <c r="AX25" s="1"/>
  <c r="CQ3" i="34"/>
  <c r="CQ25" s="1"/>
  <c r="CI3"/>
  <c r="CA3"/>
  <c r="CA25" s="1"/>
  <c r="BS3"/>
  <c r="BS25" s="1"/>
  <c r="BK3"/>
  <c r="BC3"/>
  <c r="AU3"/>
  <c r="AU25" s="1"/>
  <c r="AM3"/>
  <c r="AM25" s="1"/>
  <c r="S3" i="33"/>
  <c r="S25" s="1"/>
  <c r="K3"/>
  <c r="K25" s="1"/>
  <c r="C3"/>
  <c r="C25" s="1"/>
  <c r="BG3"/>
  <c r="BG25" s="1"/>
  <c r="CH3" i="34"/>
  <c r="CH25" s="1"/>
  <c r="BZ3"/>
  <c r="BZ25" s="1"/>
  <c r="BR3"/>
  <c r="BR25" s="1"/>
  <c r="BB3"/>
  <c r="BB25" s="1"/>
  <c r="AT3"/>
  <c r="AT25" s="1"/>
  <c r="V3"/>
  <c r="V25" s="1"/>
  <c r="N3"/>
  <c r="N25" s="1"/>
  <c r="F3"/>
  <c r="F25" s="1"/>
  <c r="CL3" i="33"/>
  <c r="CL25" s="1"/>
  <c r="BV3"/>
  <c r="BV25" s="1"/>
  <c r="BF3"/>
  <c r="BF25" s="1"/>
  <c r="AP3"/>
  <c r="AP25" s="1"/>
  <c r="Z3"/>
  <c r="Z25" s="1"/>
  <c r="J3"/>
  <c r="J25" s="1"/>
  <c r="AY3"/>
  <c r="AY25" s="1"/>
  <c r="CO55" i="51"/>
  <c r="CG55"/>
  <c r="BY55"/>
  <c r="BQ55"/>
  <c r="BI55"/>
  <c r="BA55"/>
  <c r="AS55"/>
  <c r="AK55"/>
  <c r="AC55"/>
  <c r="U55"/>
  <c r="M55"/>
  <c r="E55"/>
  <c r="BO3" i="34"/>
  <c r="BO25" s="1"/>
  <c r="AD3"/>
  <c r="AD25" s="1"/>
  <c r="CM3" i="33"/>
  <c r="CM25" s="1"/>
  <c r="AX3"/>
  <c r="AX25" s="1"/>
  <c r="K3" i="34"/>
  <c r="K25" s="1"/>
  <c r="CE3" i="33"/>
  <c r="CE25" s="1"/>
  <c r="AQ3"/>
  <c r="AQ25" s="1"/>
  <c r="G3"/>
  <c r="G25" s="1"/>
  <c r="CM3" i="34"/>
  <c r="CM25" s="1"/>
  <c r="CE3"/>
  <c r="CE25" s="1"/>
  <c r="BG3"/>
  <c r="AY3"/>
  <c r="AY25" s="1"/>
  <c r="AQ3"/>
  <c r="AQ25" s="1"/>
  <c r="AA3"/>
  <c r="AA25" s="1"/>
  <c r="S3"/>
  <c r="S25" s="1"/>
  <c r="C55"/>
  <c r="CQ3" i="33"/>
  <c r="CQ25" s="1"/>
  <c r="BS3"/>
  <c r="BS25" s="1"/>
  <c r="BK3"/>
  <c r="BK25" s="1"/>
  <c r="BC3"/>
  <c r="BC25" s="1"/>
  <c r="AU3"/>
  <c r="AU25" s="1"/>
  <c r="AM3"/>
  <c r="AM25" s="1"/>
  <c r="AE3"/>
  <c r="AE25" s="1"/>
  <c r="W3"/>
  <c r="O3"/>
  <c r="O25" s="1"/>
  <c r="CD3"/>
  <c r="CD25" s="1"/>
  <c r="AI3"/>
  <c r="AI25" s="1"/>
  <c r="BJ3" i="34"/>
  <c r="BJ25" s="1"/>
  <c r="BW3" i="33"/>
  <c r="BW25" s="1"/>
  <c r="AH3"/>
  <c r="AH25" s="1"/>
  <c r="BV3" i="34"/>
  <c r="BV25" s="1"/>
  <c r="J3"/>
  <c r="J25" s="1"/>
  <c r="CD55"/>
  <c r="AX55"/>
  <c r="AP55"/>
  <c r="AH55"/>
  <c r="R55"/>
  <c r="CP3" i="33"/>
  <c r="CP25" s="1"/>
  <c r="BZ3"/>
  <c r="BZ25" s="1"/>
  <c r="BJ3"/>
  <c r="BJ25" s="1"/>
  <c r="AT3"/>
  <c r="AT25" s="1"/>
  <c r="AD3"/>
  <c r="AD25" s="1"/>
  <c r="CP3" i="32"/>
  <c r="CP25" s="1"/>
  <c r="CH3"/>
  <c r="BZ3"/>
  <c r="BZ25" s="1"/>
  <c r="BR3"/>
  <c r="BR25" s="1"/>
  <c r="BJ3"/>
  <c r="BJ25" s="1"/>
  <c r="N3" i="33"/>
  <c r="N25" s="1"/>
  <c r="F3"/>
  <c r="F25" s="1"/>
  <c r="CH3"/>
  <c r="CH25" s="1"/>
  <c r="BR3"/>
  <c r="BR25" s="1"/>
  <c r="BB3"/>
  <c r="BB25" s="1"/>
  <c r="AL3"/>
  <c r="AL25" s="1"/>
  <c r="V3"/>
  <c r="V25" s="1"/>
  <c r="BU3" i="32"/>
  <c r="BU25" s="1"/>
  <c r="AO3"/>
  <c r="AO25" s="1"/>
  <c r="I3"/>
  <c r="I25" s="1"/>
  <c r="BR55" i="31"/>
  <c r="CS3" i="32"/>
  <c r="CS25" s="1"/>
  <c r="BM3"/>
  <c r="BM25" s="1"/>
  <c r="AG3"/>
  <c r="AG25" s="1"/>
  <c r="CP3" i="31"/>
  <c r="CP25" s="1"/>
  <c r="CH3"/>
  <c r="BZ3"/>
  <c r="BZ25" s="1"/>
  <c r="BJ3"/>
  <c r="BJ25" s="1"/>
  <c r="BB3"/>
  <c r="BB25" s="1"/>
  <c r="AD3"/>
  <c r="AD25" s="1"/>
  <c r="V3"/>
  <c r="V25" s="1"/>
  <c r="N3"/>
  <c r="N25" s="1"/>
  <c r="BH3" i="32"/>
  <c r="BH25" s="1"/>
  <c r="CK3"/>
  <c r="CK25" s="1"/>
  <c r="BE3"/>
  <c r="BE25" s="1"/>
  <c r="Y3"/>
  <c r="Y25" s="1"/>
  <c r="AT3" i="31"/>
  <c r="AT25" s="1"/>
  <c r="BB55" i="32"/>
  <c r="AT55"/>
  <c r="AL55"/>
  <c r="AD55"/>
  <c r="V55"/>
  <c r="N55"/>
  <c r="F55"/>
  <c r="BD3" i="31"/>
  <c r="BD25" s="1"/>
  <c r="AK3"/>
  <c r="AK25" s="1"/>
  <c r="CR3"/>
  <c r="CR25" s="1"/>
  <c r="BY3"/>
  <c r="BY25" s="1"/>
  <c r="AF3"/>
  <c r="AF25" s="1"/>
  <c r="BT3"/>
  <c r="BT25" s="1"/>
  <c r="H3"/>
  <c r="H25" s="1"/>
  <c r="CN3" i="30"/>
  <c r="CN25" s="1"/>
  <c r="BX3"/>
  <c r="BX25" s="1"/>
  <c r="BP3"/>
  <c r="BP25" s="1"/>
  <c r="BH3"/>
  <c r="BH25" s="1"/>
  <c r="AZ3"/>
  <c r="AZ25" s="1"/>
  <c r="AR3"/>
  <c r="AR25" s="1"/>
  <c r="AB3"/>
  <c r="AB25" s="1"/>
  <c r="D3"/>
  <c r="D25" s="1"/>
  <c r="CE55" i="32"/>
  <c r="BW55"/>
  <c r="BO55"/>
  <c r="BG55"/>
  <c r="AY55"/>
  <c r="AQ55"/>
  <c r="AI55"/>
  <c r="AA55"/>
  <c r="S55"/>
  <c r="K55"/>
  <c r="CO3" i="31"/>
  <c r="CO25" s="1"/>
  <c r="AV3"/>
  <c r="AV25" s="1"/>
  <c r="AC3"/>
  <c r="AC25" s="1"/>
  <c r="BL3"/>
  <c r="BL25" s="1"/>
  <c r="AS3"/>
  <c r="AS25" s="1"/>
  <c r="L55" i="30"/>
  <c r="CG3" i="31"/>
  <c r="CG25" s="1"/>
  <c r="AN3"/>
  <c r="AN25" s="1"/>
  <c r="CF3" i="30"/>
  <c r="CF25" s="1"/>
  <c r="CR3" i="29"/>
  <c r="CR25" s="1"/>
  <c r="CJ3"/>
  <c r="CJ25" s="1"/>
  <c r="CB3"/>
  <c r="CB25" s="1"/>
  <c r="BT3"/>
  <c r="BT25" s="1"/>
  <c r="BL3"/>
  <c r="BL25" s="1"/>
  <c r="BD3"/>
  <c r="BD25" s="1"/>
  <c r="AV3"/>
  <c r="AV25" s="1"/>
  <c r="AN3"/>
  <c r="AN25" s="1"/>
  <c r="AF3"/>
  <c r="AF25" s="1"/>
  <c r="X3"/>
  <c r="X25" s="1"/>
  <c r="P3"/>
  <c r="P25" s="1"/>
  <c r="H3"/>
  <c r="H25" s="1"/>
  <c r="CE3" i="4"/>
  <c r="CE25" s="1"/>
  <c r="BW3"/>
  <c r="BW25" s="1"/>
  <c r="AY3"/>
  <c r="AY25" s="1"/>
  <c r="AQ3"/>
  <c r="AQ25" s="1"/>
  <c r="S3"/>
  <c r="S25" s="1"/>
  <c r="K3"/>
  <c r="K25" s="1"/>
  <c r="CS55" i="30"/>
  <c r="BW55"/>
  <c r="CO3"/>
  <c r="CO25" s="1"/>
  <c r="AC3"/>
  <c r="AC25" s="1"/>
  <c r="CM3" i="4"/>
  <c r="CM25" s="1"/>
  <c r="C3" i="31"/>
  <c r="C25" s="1"/>
  <c r="BQ3" i="30"/>
  <c r="BQ25" s="1"/>
  <c r="BO3" i="4"/>
  <c r="BO25" s="1"/>
  <c r="BU55" i="30"/>
  <c r="AS3"/>
  <c r="AS25" s="1"/>
  <c r="BG3" i="4"/>
  <c r="BG25" s="1"/>
  <c r="CG3" i="30"/>
  <c r="CG25" s="1"/>
  <c r="U3"/>
  <c r="U25" s="1"/>
  <c r="AI3" i="4"/>
  <c r="AI25" s="1"/>
  <c r="BN3"/>
  <c r="BN25" s="1"/>
  <c r="AH3"/>
  <c r="AH25" s="1"/>
  <c r="B3"/>
  <c r="B25" s="1"/>
  <c r="C3" i="30"/>
  <c r="C25" s="1"/>
  <c r="G55" i="29"/>
  <c r="G57" s="1"/>
  <c r="CL3" i="4"/>
  <c r="CL25" s="1"/>
  <c r="BF3"/>
  <c r="BF25" s="1"/>
  <c r="Z3"/>
  <c r="Z25" s="1"/>
  <c r="CR55" i="30"/>
  <c r="CJ55"/>
  <c r="CB55"/>
  <c r="BT55"/>
  <c r="BL55"/>
  <c r="BD55"/>
  <c r="AV55"/>
  <c r="AN55"/>
  <c r="AF55"/>
  <c r="X55"/>
  <c r="P55"/>
  <c r="H55"/>
  <c r="CI3" i="29"/>
  <c r="CI25" s="1"/>
  <c r="BC3"/>
  <c r="BC25" s="1"/>
  <c r="W3"/>
  <c r="W25" s="1"/>
  <c r="CD3" i="4"/>
  <c r="CD25" s="1"/>
  <c r="AX3"/>
  <c r="AX25" s="1"/>
  <c r="R3"/>
  <c r="R25" s="1"/>
  <c r="CN3" i="29"/>
  <c r="CN25" s="1"/>
  <c r="CF3"/>
  <c r="CF25" s="1"/>
  <c r="BX3"/>
  <c r="BX25" s="1"/>
  <c r="BP3"/>
  <c r="BP25" s="1"/>
  <c r="BH3"/>
  <c r="BH25" s="1"/>
  <c r="AZ3"/>
  <c r="AZ25" s="1"/>
  <c r="AR3"/>
  <c r="AR25" s="1"/>
  <c r="CA3"/>
  <c r="CA25" s="1"/>
  <c r="AU3"/>
  <c r="AU25" s="1"/>
  <c r="BV3" i="4"/>
  <c r="BV25" s="1"/>
  <c r="AP3"/>
  <c r="AP25" s="1"/>
  <c r="J3"/>
  <c r="J25" s="1"/>
  <c r="AJ55" i="29"/>
  <c r="C57" i="57" l="1"/>
  <c r="CU15" i="4"/>
  <c r="CX15"/>
  <c r="CV53"/>
  <c r="CZ53"/>
  <c r="CV30"/>
  <c r="CZ30"/>
  <c r="AH57" i="59"/>
  <c r="C57" i="26"/>
  <c r="CF57" i="4"/>
  <c r="I57" i="29"/>
  <c r="U57"/>
  <c r="AQ57" i="26"/>
  <c r="AI57" i="22"/>
  <c r="C57" i="58"/>
  <c r="AX25"/>
  <c r="AX55" s="1"/>
  <c r="CA25" i="62"/>
  <c r="CA55" s="1"/>
  <c r="Z25" i="31"/>
  <c r="Z55" s="1"/>
  <c r="BG25"/>
  <c r="BG55" s="1"/>
  <c r="BG25" i="34"/>
  <c r="BG55" s="1"/>
  <c r="CI25"/>
  <c r="CI55" s="1"/>
  <c r="L25" i="54"/>
  <c r="L55" s="1"/>
  <c r="BA25" i="55"/>
  <c r="BA55" s="1"/>
  <c r="AG25" i="22"/>
  <c r="AG55" s="1"/>
  <c r="S25" i="29"/>
  <c r="S55" s="1"/>
  <c r="CN25" i="62"/>
  <c r="CN55" s="1"/>
  <c r="AF25" i="63"/>
  <c r="AF55" s="1"/>
  <c r="CE25" i="64"/>
  <c r="CE55" s="1"/>
  <c r="BS25" i="22"/>
  <c r="BS55" s="1"/>
  <c r="CN25"/>
  <c r="CN55" s="1"/>
  <c r="AP25" i="31"/>
  <c r="AP55" s="1"/>
  <c r="AU25" i="54"/>
  <c r="AU55" s="1"/>
  <c r="AM25" i="65"/>
  <c r="AM55" s="1"/>
  <c r="AH25" i="52"/>
  <c r="AH55" s="1"/>
  <c r="AS25" i="57"/>
  <c r="AS55" s="1"/>
  <c r="AF25" i="64"/>
  <c r="AF55" s="1"/>
  <c r="BO25" i="30"/>
  <c r="BO55" s="1"/>
  <c r="AT25" i="51"/>
  <c r="AT55" s="1"/>
  <c r="AX25" i="52"/>
  <c r="AX55" s="1"/>
  <c r="J25" i="61"/>
  <c r="J55" s="1"/>
  <c r="Q25" i="65"/>
  <c r="Q55" s="1"/>
  <c r="O25" i="22"/>
  <c r="O55" s="1"/>
  <c r="CK25" i="28"/>
  <c r="CK55" s="1"/>
  <c r="AN25" i="56"/>
  <c r="AN55" s="1"/>
  <c r="E25" i="55"/>
  <c r="E55" s="1"/>
  <c r="AL25" i="61"/>
  <c r="AL55" s="1"/>
  <c r="AI25" i="29"/>
  <c r="AI55" s="1"/>
  <c r="CM25" i="31"/>
  <c r="CM55" s="1"/>
  <c r="BR25" i="54"/>
  <c r="BR55" s="1"/>
  <c r="Y25" i="21"/>
  <c r="Y55" s="1"/>
  <c r="I25" i="28"/>
  <c r="I55" s="1"/>
  <c r="AV25" i="56"/>
  <c r="AV55" s="1"/>
  <c r="BJ25" i="51"/>
  <c r="BJ55" s="1"/>
  <c r="W25" i="33"/>
  <c r="W55" s="1"/>
  <c r="BR25" i="52"/>
  <c r="BR55" s="1"/>
  <c r="AW25" i="53"/>
  <c r="AW55" s="1"/>
  <c r="BY25" i="55"/>
  <c r="BY55" s="1"/>
  <c r="V25" i="56"/>
  <c r="V55" s="1"/>
  <c r="BO25" i="21"/>
  <c r="BO55" s="1"/>
  <c r="H25" i="59"/>
  <c r="H55" s="1"/>
  <c r="AG25" i="63"/>
  <c r="AG55" s="1"/>
  <c r="AA25" i="60"/>
  <c r="AA55" s="1"/>
  <c r="CE25" i="62"/>
  <c r="CE55" s="1"/>
  <c r="BF25" i="21"/>
  <c r="BF55" s="1"/>
  <c r="BW25" i="51"/>
  <c r="BW55" s="1"/>
  <c r="BY25" i="54"/>
  <c r="BY55" s="1"/>
  <c r="AX25" i="53"/>
  <c r="AX55" s="1"/>
  <c r="BU25" i="62"/>
  <c r="BU55" s="1"/>
  <c r="F25" i="51"/>
  <c r="F55" s="1"/>
  <c r="BI25" i="58"/>
  <c r="BI55" s="1"/>
  <c r="AO25" i="59"/>
  <c r="AO55" s="1"/>
  <c r="L25" i="22"/>
  <c r="L55" s="1"/>
  <c r="BI25" i="63"/>
  <c r="BI55" s="1"/>
  <c r="CO25" i="59"/>
  <c r="CO55" s="1"/>
  <c r="CH25" i="32"/>
  <c r="CH55" s="1"/>
  <c r="S25" i="51"/>
  <c r="S55" s="1"/>
  <c r="BK25" i="34"/>
  <c r="BK55" s="1"/>
  <c r="CO25" i="54"/>
  <c r="CO55" s="1"/>
  <c r="BI25" i="22"/>
  <c r="BI55" s="1"/>
  <c r="AA25" i="30"/>
  <c r="AA55" s="1"/>
  <c r="BO25" i="29"/>
  <c r="BO55" s="1"/>
  <c r="CH25" i="51"/>
  <c r="CH55" s="1"/>
  <c r="BE25" i="63"/>
  <c r="BE55" s="1"/>
  <c r="J25" i="23"/>
  <c r="J55" s="1"/>
  <c r="O25" i="65"/>
  <c r="O55" s="1"/>
  <c r="CH25" i="31"/>
  <c r="CH55" s="1"/>
  <c r="BC25" i="34"/>
  <c r="BC55" s="1"/>
  <c r="BH25" i="54"/>
  <c r="BH55" s="1"/>
  <c r="AU25" i="58"/>
  <c r="AU55" s="1"/>
  <c r="BY25" i="34"/>
  <c r="BY55" s="1"/>
  <c r="V25" i="51"/>
  <c r="V55" s="1"/>
  <c r="C57" i="4"/>
  <c r="U57" i="52"/>
  <c r="BK57" i="55"/>
  <c r="X57" i="61"/>
  <c r="CF57" i="31"/>
  <c r="CD57" i="61"/>
  <c r="BY57" i="25"/>
  <c r="BM57" i="28"/>
  <c r="AM57" i="32"/>
  <c r="CI57" i="53"/>
  <c r="BD57" i="60"/>
  <c r="I57" i="24"/>
  <c r="AC57" i="58"/>
  <c r="CN57" i="34"/>
  <c r="AU57" i="26"/>
  <c r="AY57"/>
  <c r="W57" i="27"/>
  <c r="BM57" i="52"/>
  <c r="AR57" i="53"/>
  <c r="AR57" i="4"/>
  <c r="AK57" i="28"/>
  <c r="CS57" i="33"/>
  <c r="CC57" i="60"/>
  <c r="BD57" i="27"/>
  <c r="CB57" i="51"/>
  <c r="BU57" i="56"/>
  <c r="L57" i="23"/>
  <c r="O57" i="24"/>
  <c r="AJ57" i="56"/>
  <c r="BW57" i="31"/>
  <c r="AO57" i="29"/>
  <c r="BA57"/>
  <c r="BL57" i="30"/>
  <c r="S57" i="32"/>
  <c r="CE57"/>
  <c r="F57"/>
  <c r="CD57" i="34"/>
  <c r="BI57" i="51"/>
  <c r="L57" i="21"/>
  <c r="BX57"/>
  <c r="AU57" i="55"/>
  <c r="CI57" i="52"/>
  <c r="AS57" i="56"/>
  <c r="BX57" i="55"/>
  <c r="BP57" i="59"/>
  <c r="AK57" i="60"/>
  <c r="H57" i="61"/>
  <c r="BT57"/>
  <c r="AI57" i="62"/>
  <c r="L57" i="24"/>
  <c r="BX57"/>
  <c r="R57" i="27"/>
  <c r="BP57" i="31"/>
  <c r="BM57" i="33"/>
  <c r="BG57" i="29"/>
  <c r="AM57" i="51"/>
  <c r="AM57" i="53"/>
  <c r="U57" i="34"/>
  <c r="AO57" i="54"/>
  <c r="BD57" i="34"/>
  <c r="CR57"/>
  <c r="AH57" i="55"/>
  <c r="AO57" i="56"/>
  <c r="BX57" i="57"/>
  <c r="BZ57" i="21"/>
  <c r="BS57" i="56"/>
  <c r="AZ57" i="58"/>
  <c r="AT57" i="60"/>
  <c r="AH57"/>
  <c r="BK57"/>
  <c r="BZ57"/>
  <c r="AL57" i="23"/>
  <c r="AS57" i="65"/>
  <c r="F57"/>
  <c r="CG57" i="26"/>
  <c r="AE57" i="28"/>
  <c r="AN57" i="25"/>
  <c r="BI57" i="26"/>
  <c r="G57" i="22"/>
  <c r="CO57" i="25"/>
  <c r="AR57" i="26"/>
  <c r="O57" i="32"/>
  <c r="AM57" i="30"/>
  <c r="BV57" i="31"/>
  <c r="AW57" i="52"/>
  <c r="G57" i="30"/>
  <c r="BE57" i="34"/>
  <c r="G57"/>
  <c r="BL57" i="21"/>
  <c r="CQ57" i="30"/>
  <c r="W57" i="53"/>
  <c r="AU57" i="32"/>
  <c r="BM57" i="51"/>
  <c r="BB57" i="21"/>
  <c r="AS57" i="62"/>
  <c r="AG57" i="58"/>
  <c r="CJ57" i="60"/>
  <c r="BL57" i="62"/>
  <c r="AW57" i="58"/>
  <c r="S57" i="65"/>
  <c r="X57" i="60"/>
  <c r="BE57" i="61"/>
  <c r="BD57" i="63"/>
  <c r="CE57" i="65"/>
  <c r="CL57" i="58"/>
  <c r="AM57" i="62"/>
  <c r="BO57" i="65"/>
  <c r="CC57" i="23"/>
  <c r="AO57" i="24"/>
  <c r="AX57" i="28"/>
  <c r="AW57" i="23"/>
  <c r="Q57" i="24"/>
  <c r="K57" i="26"/>
  <c r="AU57" i="24"/>
  <c r="BG57" i="27"/>
  <c r="BM57" i="24"/>
  <c r="AM57" i="28"/>
  <c r="R57" i="23"/>
  <c r="BO57" i="53"/>
  <c r="F57" i="60"/>
  <c r="CI57" i="51"/>
  <c r="BM57" i="31"/>
  <c r="BK57" i="51"/>
  <c r="K57" i="55"/>
  <c r="Q57" i="61"/>
  <c r="AJ57" i="34"/>
  <c r="AY57" i="53"/>
  <c r="CC57" i="56"/>
  <c r="BI57" i="62"/>
  <c r="AK57" i="65"/>
  <c r="BC57" i="26"/>
  <c r="BD57"/>
  <c r="H57"/>
  <c r="BJ57" i="23"/>
  <c r="BD57" i="25"/>
  <c r="BQ57" i="33"/>
  <c r="AP57" i="29"/>
  <c r="O57" i="21"/>
  <c r="Q57" i="60"/>
  <c r="R57" i="25"/>
  <c r="BM57" i="30"/>
  <c r="Z57" i="29"/>
  <c r="AO57" i="34"/>
  <c r="AM57" i="56"/>
  <c r="AV57" i="60"/>
  <c r="U57" i="65"/>
  <c r="AA57" i="26"/>
  <c r="BK57" i="28"/>
  <c r="AS57"/>
  <c r="H57" i="51"/>
  <c r="BQ57" i="28"/>
  <c r="P57" i="51"/>
  <c r="AH57" i="64"/>
  <c r="AH57" i="29"/>
  <c r="BP57" i="51"/>
  <c r="Q57" i="55"/>
  <c r="BS57" i="59"/>
  <c r="BV57"/>
  <c r="E57" i="23"/>
  <c r="CM57" i="52"/>
  <c r="AJ57" i="53"/>
  <c r="X57" i="4"/>
  <c r="Q57" i="51"/>
  <c r="BY57" i="59"/>
  <c r="CI57" i="4"/>
  <c r="CS57" i="31"/>
  <c r="CD57" i="57"/>
  <c r="BL57" i="4"/>
  <c r="CP57" i="55"/>
  <c r="T57" i="4"/>
  <c r="BV57" i="29"/>
  <c r="AX57" i="57"/>
  <c r="AX57" i="27"/>
  <c r="CE57" i="54"/>
  <c r="CB57" i="62"/>
  <c r="X57" i="26"/>
  <c r="X57" i="51"/>
  <c r="CS57" i="60"/>
  <c r="AC57" i="29"/>
  <c r="AX57" i="65"/>
  <c r="AW57" i="31"/>
  <c r="BF57" i="22"/>
  <c r="AP57" i="30"/>
  <c r="BO57" i="58"/>
  <c r="BZ57" i="27"/>
  <c r="R57" i="58"/>
  <c r="AW57" i="25"/>
  <c r="N57" i="4"/>
  <c r="F57"/>
  <c r="AD57" i="24"/>
  <c r="BJ57" i="28"/>
  <c r="AH57"/>
  <c r="V57" i="30"/>
  <c r="E57" i="32"/>
  <c r="BJ57" i="58"/>
  <c r="CS57" i="55"/>
  <c r="CG57" i="4"/>
  <c r="BY57"/>
  <c r="BR57"/>
  <c r="E57" i="28"/>
  <c r="D57" i="58"/>
  <c r="CC57" i="30"/>
  <c r="BP57" i="52"/>
  <c r="AZ57" i="64"/>
  <c r="BH57" i="53"/>
  <c r="AX57" i="30"/>
  <c r="V57" i="32"/>
  <c r="BY57" i="51"/>
  <c r="CN57" i="21"/>
  <c r="H57" i="30"/>
  <c r="BT57"/>
  <c r="BW57"/>
  <c r="L57"/>
  <c r="AA57" i="32"/>
  <c r="N57"/>
  <c r="C57" i="34"/>
  <c r="E57" i="51"/>
  <c r="BQ57"/>
  <c r="T57" i="21"/>
  <c r="CF57"/>
  <c r="BC57" i="55"/>
  <c r="BA57" i="56"/>
  <c r="I57" i="58"/>
  <c r="BX57" i="59"/>
  <c r="AS57" i="60"/>
  <c r="P57" i="61"/>
  <c r="CB57"/>
  <c r="AQ57" i="62"/>
  <c r="AK57" i="64"/>
  <c r="T57" i="24"/>
  <c r="CF57"/>
  <c r="CD57" i="27"/>
  <c r="AH57"/>
  <c r="D57" i="31"/>
  <c r="CN57"/>
  <c r="CM57" i="53"/>
  <c r="BT57" i="34"/>
  <c r="BC57" i="54"/>
  <c r="AE57" i="51"/>
  <c r="BE57"/>
  <c r="G57" i="53"/>
  <c r="C57" i="21"/>
  <c r="AY57" i="55"/>
  <c r="BC57" i="56"/>
  <c r="CM57" i="57"/>
  <c r="I57" i="55"/>
  <c r="CI57" i="57"/>
  <c r="BN57" i="58"/>
  <c r="BS57" i="60"/>
  <c r="BJ57"/>
  <c r="AD57" i="58"/>
  <c r="BV57" i="60"/>
  <c r="BA57" i="64"/>
  <c r="AW57"/>
  <c r="BI57" i="65"/>
  <c r="Y57" i="63"/>
  <c r="N57" i="64"/>
  <c r="AM57" i="23"/>
  <c r="U57" i="25"/>
  <c r="CD57" i="28"/>
  <c r="G57" i="24"/>
  <c r="AZ57" i="25"/>
  <c r="BW57" i="26"/>
  <c r="AK57"/>
  <c r="CF57"/>
  <c r="AW57" i="28"/>
  <c r="BS57" i="32"/>
  <c r="N57" i="29"/>
  <c r="BC57" i="30"/>
  <c r="CL57" i="31"/>
  <c r="BQ57" i="52"/>
  <c r="AL57" i="31"/>
  <c r="CN57" i="51"/>
  <c r="AG57" i="34"/>
  <c r="BM57" i="56"/>
  <c r="F57" i="31"/>
  <c r="I57" i="34"/>
  <c r="AU57" i="53"/>
  <c r="CI57" i="32"/>
  <c r="CF57" i="51"/>
  <c r="V57" i="55"/>
  <c r="BY57" i="62"/>
  <c r="BM57" i="58"/>
  <c r="BZ57" i="62"/>
  <c r="CJ57" i="22"/>
  <c r="AM57" i="59"/>
  <c r="BG57" i="65"/>
  <c r="AN57" i="60"/>
  <c r="W57" i="59"/>
  <c r="U57" i="62"/>
  <c r="J57" i="64"/>
  <c r="BB57" i="62"/>
  <c r="L57" i="64"/>
  <c r="AM57" i="24"/>
  <c r="BU57"/>
  <c r="BM57" i="23"/>
  <c r="AE57" i="24"/>
  <c r="AF57" i="26"/>
  <c r="CA57" i="24"/>
  <c r="CI57" i="27"/>
  <c r="CC57" i="24"/>
  <c r="CS57" i="23"/>
  <c r="CL57" i="27"/>
  <c r="AV57" i="34"/>
  <c r="CK57" i="56"/>
  <c r="BR57" i="60"/>
  <c r="CA57" i="55"/>
  <c r="CI57" i="31"/>
  <c r="CJ57" i="51"/>
  <c r="AQ57" i="55"/>
  <c r="CK57" i="61"/>
  <c r="BM57" i="34"/>
  <c r="H57" i="21"/>
  <c r="K57" i="57"/>
  <c r="BY57" i="65"/>
  <c r="BT57" i="26"/>
  <c r="CB57"/>
  <c r="BK57" i="63"/>
  <c r="AN57" i="27"/>
  <c r="X57" i="25"/>
  <c r="AA57" i="64"/>
  <c r="AE57" i="31"/>
  <c r="CQ57" i="21"/>
  <c r="CH57" i="60"/>
  <c r="S57" i="26"/>
  <c r="CP57" i="30"/>
  <c r="AW57" i="29"/>
  <c r="G57" i="51"/>
  <c r="CI57" i="56"/>
  <c r="CP57" i="60"/>
  <c r="BV57" i="65"/>
  <c r="CR57" i="26"/>
  <c r="CH57" i="28"/>
  <c r="CI57"/>
  <c r="BD57" i="51"/>
  <c r="AI57" i="26"/>
  <c r="BL57" i="51"/>
  <c r="CL57" i="64"/>
  <c r="CL57" i="29"/>
  <c r="L57" i="52"/>
  <c r="CM57" i="55"/>
  <c r="BM57" i="60"/>
  <c r="BA57" i="23"/>
  <c r="CE57" i="26"/>
  <c r="E57" i="25"/>
  <c r="AV57" i="21"/>
  <c r="AV57" i="4"/>
  <c r="AZ57" i="52"/>
  <c r="CK57" i="60"/>
  <c r="R57" i="29"/>
  <c r="AH57" i="32"/>
  <c r="CP57" i="59"/>
  <c r="CJ57" i="4"/>
  <c r="AS57" i="24"/>
  <c r="AE57" i="4"/>
  <c r="BE57" i="30"/>
  <c r="I57" i="59"/>
  <c r="AF57" i="4"/>
  <c r="AA57" i="21"/>
  <c r="Q57" i="64"/>
  <c r="BS57" i="26"/>
  <c r="BW57" i="52"/>
  <c r="BN57" i="30"/>
  <c r="Z57" i="24"/>
  <c r="AS57" i="32"/>
  <c r="BS57" i="65"/>
  <c r="BU57" i="31"/>
  <c r="BU57" i="60"/>
  <c r="AC57" i="28"/>
  <c r="CE57" i="58"/>
  <c r="AN57" i="26"/>
  <c r="AL57" i="4"/>
  <c r="J57" i="22"/>
  <c r="M57" i="24"/>
  <c r="CC57" i="25"/>
  <c r="Q57" i="29"/>
  <c r="L57"/>
  <c r="AL57" i="30"/>
  <c r="AN57" i="51"/>
  <c r="BP57" i="56"/>
  <c r="D57" i="64"/>
  <c r="M57" i="4"/>
  <c r="AS57"/>
  <c r="K57" i="21"/>
  <c r="F57" i="28"/>
  <c r="AY57" i="58"/>
  <c r="N57" i="55"/>
  <c r="CL57" i="30"/>
  <c r="AG57" i="29"/>
  <c r="CD57" i="64"/>
  <c r="C57" i="52"/>
  <c r="G57" i="4"/>
  <c r="P57" i="30"/>
  <c r="AI57" i="32"/>
  <c r="M57" i="51"/>
  <c r="CJ57" i="61"/>
  <c r="P57" i="21"/>
  <c r="Y57" i="55"/>
  <c r="CD57" i="60"/>
  <c r="BF57" i="58"/>
  <c r="BI57" i="64"/>
  <c r="BX57" i="26"/>
  <c r="AF57" i="33"/>
  <c r="W57" i="52"/>
  <c r="CI57" i="33"/>
  <c r="BB57" i="59"/>
  <c r="R57" i="65"/>
  <c r="AZ57" i="56"/>
  <c r="CI57" i="24"/>
  <c r="AZ57" i="26"/>
  <c r="CM57" i="54"/>
  <c r="BL57" i="34"/>
  <c r="CE57" i="61"/>
  <c r="AV57" i="25"/>
  <c r="AG57" i="31"/>
  <c r="U57" i="23"/>
  <c r="O57" i="56"/>
  <c r="W57" i="4"/>
  <c r="BD57"/>
  <c r="Y57" i="31"/>
  <c r="X57" i="62"/>
  <c r="BA57" i="4"/>
  <c r="X57" i="30"/>
  <c r="CJ57"/>
  <c r="AQ57" i="32"/>
  <c r="AD57"/>
  <c r="U57" i="51"/>
  <c r="CG57"/>
  <c r="CG57" i="52"/>
  <c r="C57" i="51"/>
  <c r="AJ57" i="21"/>
  <c r="G57" i="55"/>
  <c r="BS57"/>
  <c r="N57" i="52"/>
  <c r="E57" i="56"/>
  <c r="BQ57"/>
  <c r="AB57" i="59"/>
  <c r="CN57"/>
  <c r="AT57" i="57"/>
  <c r="AX57" i="59"/>
  <c r="BI57" i="60"/>
  <c r="AF57" i="61"/>
  <c r="CR57"/>
  <c r="BG57" i="62"/>
  <c r="BH57" i="22"/>
  <c r="AJ57" i="24"/>
  <c r="T57" i="28"/>
  <c r="AZ57" i="31"/>
  <c r="BY57" i="32"/>
  <c r="T57" i="31"/>
  <c r="AJ57"/>
  <c r="Y57" i="52"/>
  <c r="M57"/>
  <c r="Q57"/>
  <c r="CQ57" i="54"/>
  <c r="BS57" i="53"/>
  <c r="AL57" i="21"/>
  <c r="BZ57" i="55"/>
  <c r="CN57" i="56"/>
  <c r="V57" i="21"/>
  <c r="AO57" i="55"/>
  <c r="Z57" i="56"/>
  <c r="CN57" i="58"/>
  <c r="BR57"/>
  <c r="BM57" i="61"/>
  <c r="CP57" i="64"/>
  <c r="J57" i="63"/>
  <c r="CH57" i="64"/>
  <c r="CQ57" i="23"/>
  <c r="AK57" i="25"/>
  <c r="J57" i="27"/>
  <c r="CH57" i="65"/>
  <c r="AG57" i="24"/>
  <c r="CL57" i="25"/>
  <c r="CH57" i="27"/>
  <c r="N57"/>
  <c r="CD57" i="25"/>
  <c r="BJ57" i="27"/>
  <c r="Y57" i="4"/>
  <c r="BL57" i="33"/>
  <c r="AT57" i="29"/>
  <c r="CK57" i="30"/>
  <c r="BT57" i="32"/>
  <c r="BC57"/>
  <c r="AN57" i="21"/>
  <c r="AO57" i="4"/>
  <c r="BK57" i="31"/>
  <c r="D57" i="51"/>
  <c r="G57" i="32"/>
  <c r="CS57" i="34"/>
  <c r="BO57" i="52"/>
  <c r="V57" i="63"/>
  <c r="BU57" i="61"/>
  <c r="AX57" i="63"/>
  <c r="AI57" i="65"/>
  <c r="BZ57" i="59"/>
  <c r="T57" i="56"/>
  <c r="BA57" i="61"/>
  <c r="H57" i="60"/>
  <c r="BA57" i="62"/>
  <c r="BP57" i="64"/>
  <c r="J57" i="58"/>
  <c r="AT57" i="59"/>
  <c r="CH57" i="62"/>
  <c r="BV57" i="64"/>
  <c r="Y57" i="23"/>
  <c r="I57"/>
  <c r="BI57" i="24"/>
  <c r="BQ57" i="26"/>
  <c r="AC57" i="25"/>
  <c r="BV57" i="28"/>
  <c r="AH57" i="23"/>
  <c r="BN57" i="25"/>
  <c r="W57" i="24"/>
  <c r="W57" i="28"/>
  <c r="CC57" i="51"/>
  <c r="AT57" i="21"/>
  <c r="AR57" i="57"/>
  <c r="Y57" i="30"/>
  <c r="L57" i="4"/>
  <c r="Y57" i="34"/>
  <c r="BG57" i="52"/>
  <c r="CS57" i="56"/>
  <c r="CJ57" i="34"/>
  <c r="AU57" i="31"/>
  <c r="O57" i="51"/>
  <c r="CR57" i="21"/>
  <c r="CE57" i="57"/>
  <c r="CI57" i="62"/>
  <c r="CN57" i="23"/>
  <c r="T57"/>
  <c r="BL57" i="27"/>
  <c r="BL57" i="63"/>
  <c r="BT57" i="25"/>
  <c r="CM57" i="65"/>
  <c r="CI57" i="63"/>
  <c r="CQ57" i="26"/>
  <c r="X57" i="33"/>
  <c r="N57" i="63"/>
  <c r="O57" i="27"/>
  <c r="CC57" i="31"/>
  <c r="AO57"/>
  <c r="AR57" i="52"/>
  <c r="BO57" i="57"/>
  <c r="AE57" i="62"/>
  <c r="CO57" i="23"/>
  <c r="BC57" i="27"/>
  <c r="BU57" i="25"/>
  <c r="BK57" i="27"/>
  <c r="AU57" i="59"/>
  <c r="AT57" i="28"/>
  <c r="F57" i="54"/>
  <c r="CI57" i="65"/>
  <c r="BS57" i="31"/>
  <c r="CE57" i="53"/>
  <c r="F57" i="57"/>
  <c r="BK57" i="62"/>
  <c r="CL57" i="24"/>
  <c r="AP57" i="25"/>
  <c r="AU57" i="27"/>
  <c r="AU57" i="4"/>
  <c r="BI57" i="59"/>
  <c r="CH57" i="29"/>
  <c r="BB57" i="28"/>
  <c r="BQ57" i="29"/>
  <c r="AZ57" i="53"/>
  <c r="BJ57" i="64"/>
  <c r="CB57" i="21"/>
  <c r="BL57" i="26"/>
  <c r="BC57" i="4"/>
  <c r="AR57" i="34"/>
  <c r="AV57" i="62"/>
  <c r="CB57" i="4"/>
  <c r="M57" i="65"/>
  <c r="CA57" i="28"/>
  <c r="CS57" i="54"/>
  <c r="BF57" i="24"/>
  <c r="AO57" i="51"/>
  <c r="BK57" i="26"/>
  <c r="BU57" i="51"/>
  <c r="CG57" i="28"/>
  <c r="M57" i="34"/>
  <c r="BE57" i="64"/>
  <c r="U57" i="58"/>
  <c r="AN57" i="62"/>
  <c r="CJ57" i="27"/>
  <c r="CH57" i="4"/>
  <c r="AP57" i="22"/>
  <c r="BE57" i="25"/>
  <c r="BT57" i="27"/>
  <c r="V57" i="29"/>
  <c r="CF57" i="57"/>
  <c r="E57" i="58"/>
  <c r="AP57"/>
  <c r="AD57" i="65"/>
  <c r="CO57" i="4"/>
  <c r="AG57"/>
  <c r="BB57" i="24"/>
  <c r="AL57" i="29"/>
  <c r="Q57" i="30"/>
  <c r="BU57" i="29"/>
  <c r="BX57" i="52"/>
  <c r="CP57" i="53"/>
  <c r="CS57" i="64"/>
  <c r="AQ57" i="58"/>
  <c r="E57" i="4"/>
  <c r="CB57" i="30"/>
  <c r="AB57" i="21"/>
  <c r="N57" i="57"/>
  <c r="AY57" i="62"/>
  <c r="AB57" i="24"/>
  <c r="U57" i="32"/>
  <c r="CK57" i="34"/>
  <c r="BG57" i="53"/>
  <c r="CL57" i="65"/>
  <c r="BI57" i="25"/>
  <c r="J57"/>
  <c r="BQ57"/>
  <c r="W57" i="63"/>
  <c r="CQ57" i="24"/>
  <c r="BU57" i="34"/>
  <c r="BB57" i="55"/>
  <c r="AZ57" i="51"/>
  <c r="AG57" i="25"/>
  <c r="AH57" i="65"/>
  <c r="AD57" i="55"/>
  <c r="F57"/>
  <c r="BN57" i="24"/>
  <c r="J57" i="57"/>
  <c r="BL57" i="22"/>
  <c r="BB57" i="30"/>
  <c r="AC57" i="4"/>
  <c r="AF57" i="30"/>
  <c r="CR57"/>
  <c r="AY57" i="32"/>
  <c r="AL57"/>
  <c r="R57" i="34"/>
  <c r="AC57" i="51"/>
  <c r="CO57"/>
  <c r="AR57" i="21"/>
  <c r="O57" i="55"/>
  <c r="BZ57" i="52"/>
  <c r="M57" i="56"/>
  <c r="BY57"/>
  <c r="AJ57" i="59"/>
  <c r="BZ57" i="57"/>
  <c r="O57"/>
  <c r="E57" i="60"/>
  <c r="BQ57"/>
  <c r="AN57" i="61"/>
  <c r="C57" i="62"/>
  <c r="N57" i="58"/>
  <c r="AR57" i="24"/>
  <c r="AI57" i="28"/>
  <c r="AJ57"/>
  <c r="BI57" i="32"/>
  <c r="AB57" i="29"/>
  <c r="AR57" i="31"/>
  <c r="M57" i="32"/>
  <c r="BH57" i="31"/>
  <c r="AM57" i="52"/>
  <c r="AQ57" i="30"/>
  <c r="AQ57" i="53"/>
  <c r="I57" i="52"/>
  <c r="BC57" i="21"/>
  <c r="CK57" i="55"/>
  <c r="BD57" i="21"/>
  <c r="CC57" i="55"/>
  <c r="BK57" i="59"/>
  <c r="AG57" i="61"/>
  <c r="E57"/>
  <c r="AE57" i="59"/>
  <c r="G57"/>
  <c r="AL57" i="62"/>
  <c r="K57" i="22"/>
  <c r="BB57" i="64"/>
  <c r="CM57" i="22"/>
  <c r="BY57" i="23"/>
  <c r="Z57" i="63"/>
  <c r="E57" i="24"/>
  <c r="BB57" i="27"/>
  <c r="AX57" i="25"/>
  <c r="Z57" i="27"/>
  <c r="D57" i="23"/>
  <c r="BS57" i="24"/>
  <c r="AE57" i="23"/>
  <c r="AD57" i="27"/>
  <c r="G57" i="23"/>
  <c r="M57" i="26"/>
  <c r="BE57" i="4"/>
  <c r="CJ57" i="33"/>
  <c r="BJ57" i="29"/>
  <c r="Q57" i="4"/>
  <c r="H57" i="33"/>
  <c r="CJ57" i="21"/>
  <c r="T57" i="51"/>
  <c r="BU57" i="4"/>
  <c r="CA57" i="31"/>
  <c r="W57" i="51"/>
  <c r="BK57" i="32"/>
  <c r="AG57" i="56"/>
  <c r="AF57" i="60"/>
  <c r="BN57" i="63"/>
  <c r="N57" i="59"/>
  <c r="CS57" i="61"/>
  <c r="U57" i="64"/>
  <c r="BF57" i="65"/>
  <c r="BT57" i="60"/>
  <c r="AL57" i="57"/>
  <c r="BQ57" i="62"/>
  <c r="Y57" i="60"/>
  <c r="BR57" i="62"/>
  <c r="CN57" i="64"/>
  <c r="Z57" i="58"/>
  <c r="BR57" i="59"/>
  <c r="G57" i="63"/>
  <c r="CO57" i="64"/>
  <c r="AC57" i="23"/>
  <c r="BZ57" i="24"/>
  <c r="CM57" i="26"/>
  <c r="AS57" i="25"/>
  <c r="BV57" i="23"/>
  <c r="CF57" i="25"/>
  <c r="AL57" i="24"/>
  <c r="BW57" i="21"/>
  <c r="BR57" i="57"/>
  <c r="T57" i="34"/>
  <c r="AK57" i="29"/>
  <c r="AZ57" i="34"/>
  <c r="CE57" i="52"/>
  <c r="AA57" i="57"/>
  <c r="BJ57" i="21"/>
  <c r="J57" i="32"/>
  <c r="AU57" i="51"/>
  <c r="BJ57" i="55"/>
  <c r="BQ57" i="58"/>
  <c r="AU57" i="63"/>
  <c r="BH57" i="23"/>
  <c r="CR57" i="27"/>
  <c r="CB57" i="57"/>
  <c r="K57" i="65"/>
  <c r="CR57" i="25"/>
  <c r="X57" i="27"/>
  <c r="AZ57" i="23"/>
  <c r="AB57" i="34"/>
  <c r="BG57" i="57"/>
  <c r="BF57" i="64"/>
  <c r="CA57" i="27"/>
  <c r="AC57" i="34"/>
  <c r="CK57" i="31"/>
  <c r="CF57" i="52"/>
  <c r="S57" i="58"/>
  <c r="BC57" i="63"/>
  <c r="AP57" i="24"/>
  <c r="CP57" i="27"/>
  <c r="AC57" i="26"/>
  <c r="U57" i="28"/>
  <c r="AW57" i="60"/>
  <c r="CO57" i="28"/>
  <c r="AE57" i="21"/>
  <c r="AH57" i="25"/>
  <c r="S57" i="54"/>
  <c r="AQ57" i="57"/>
  <c r="AP57" i="64"/>
  <c r="I57" i="25"/>
  <c r="AU57" i="21"/>
  <c r="BF57" i="29"/>
  <c r="BS57" i="4"/>
  <c r="CC57" i="61"/>
  <c r="G57" i="31"/>
  <c r="BG57" i="21"/>
  <c r="AB57" i="4"/>
  <c r="J57" i="30"/>
  <c r="BR57" i="21"/>
  <c r="P57" i="22"/>
  <c r="CH57" i="55"/>
  <c r="AD57" i="28"/>
  <c r="BP57" i="4"/>
  <c r="L57" i="53"/>
  <c r="AA57" i="22"/>
  <c r="BV57" i="32"/>
  <c r="BH57" i="56"/>
  <c r="BK57" i="23"/>
  <c r="CG57" i="29"/>
  <c r="AW57" i="56"/>
  <c r="BF57" i="25"/>
  <c r="CA57" i="52"/>
  <c r="BS57" i="28"/>
  <c r="CN57" i="53"/>
  <c r="AN57" i="4"/>
  <c r="CS57" i="51"/>
  <c r="X57" i="22"/>
  <c r="V57" i="27"/>
  <c r="AH57" i="22"/>
  <c r="AD57" i="4"/>
  <c r="AM57"/>
  <c r="CS57" i="25"/>
  <c r="BM57" i="29"/>
  <c r="BJ57" i="30"/>
  <c r="D57" i="32"/>
  <c r="T57" i="57"/>
  <c r="CQ57" i="59"/>
  <c r="K57" i="53"/>
  <c r="U57" i="4"/>
  <c r="BQ57"/>
  <c r="CK57" i="25"/>
  <c r="I57" i="33"/>
  <c r="CJ57" i="26"/>
  <c r="AJ57" i="52"/>
  <c r="AV57" i="26"/>
  <c r="AT57" i="54"/>
  <c r="CS57" i="29"/>
  <c r="AX57" i="32"/>
  <c r="BU57" i="30"/>
  <c r="AW57" i="59"/>
  <c r="AB57" i="31"/>
  <c r="CB57" i="56"/>
  <c r="BY57" i="58"/>
  <c r="BM57" i="64"/>
  <c r="BR57" i="27"/>
  <c r="AD57" i="29"/>
  <c r="W57" i="31"/>
  <c r="AS57" i="61"/>
  <c r="AR57" i="64"/>
  <c r="BS57" i="62"/>
  <c r="CK57" i="23"/>
  <c r="S57" i="57"/>
  <c r="I57" i="56"/>
  <c r="AI57" i="57"/>
  <c r="H57" i="27"/>
  <c r="G57" i="62"/>
  <c r="AB57" i="57"/>
  <c r="R57" i="24"/>
  <c r="BT57" i="4"/>
  <c r="L57" i="34"/>
  <c r="BG57" i="22"/>
  <c r="BY57" i="24"/>
  <c r="BJ57" i="4"/>
  <c r="AN57" i="30"/>
  <c r="BG57" i="32"/>
  <c r="AT57"/>
  <c r="AH57" i="34"/>
  <c r="AK57" i="51"/>
  <c r="BA57" i="52"/>
  <c r="BE57"/>
  <c r="AZ57" i="21"/>
  <c r="W57" i="55"/>
  <c r="U57" i="56"/>
  <c r="CG57"/>
  <c r="AR57" i="59"/>
  <c r="AU57" i="57"/>
  <c r="M57" i="60"/>
  <c r="BY57"/>
  <c r="AV57" i="61"/>
  <c r="K57" i="62"/>
  <c r="BZ57" i="58"/>
  <c r="AR57" i="22"/>
  <c r="AZ57" i="24"/>
  <c r="BO57" i="28"/>
  <c r="AZ57"/>
  <c r="BA57" i="32"/>
  <c r="BQ57"/>
  <c r="BK57" i="53"/>
  <c r="CC57" i="52"/>
  <c r="CF57" i="32"/>
  <c r="BC57" i="53"/>
  <c r="AE57"/>
  <c r="H57" i="34"/>
  <c r="AG57" i="52"/>
  <c r="AE57" i="54"/>
  <c r="BT57" i="21"/>
  <c r="Z57" i="57"/>
  <c r="CP57" i="21"/>
  <c r="G57" i="56"/>
  <c r="AD57" i="21"/>
  <c r="CI57" i="59"/>
  <c r="CL57" i="56"/>
  <c r="AW57" i="61"/>
  <c r="BC57" i="59"/>
  <c r="CA57"/>
  <c r="Z57" i="22"/>
  <c r="CC57" i="64"/>
  <c r="CS57" i="59"/>
  <c r="AG57" i="64"/>
  <c r="AW57" i="63"/>
  <c r="BC57" i="24"/>
  <c r="E57" i="26"/>
  <c r="BN57" i="27"/>
  <c r="AP57" i="23"/>
  <c r="CG57" i="24"/>
  <c r="CI57" i="23"/>
  <c r="AT57" i="27"/>
  <c r="BX57" i="23"/>
  <c r="AB57" i="26"/>
  <c r="CK57" i="4"/>
  <c r="BZ57" i="29"/>
  <c r="O57" i="31"/>
  <c r="AW57" i="4"/>
  <c r="AN57" i="33"/>
  <c r="W57" i="32"/>
  <c r="BH57" i="51"/>
  <c r="F57" i="29"/>
  <c r="P57" i="33"/>
  <c r="AR57" i="51"/>
  <c r="CB57" i="33"/>
  <c r="L57" i="51"/>
  <c r="AI57" i="53"/>
  <c r="CJ57" i="57"/>
  <c r="CO57" i="61"/>
  <c r="T57" i="64"/>
  <c r="AL57" i="59"/>
  <c r="N57" i="62"/>
  <c r="AJ57" i="64"/>
  <c r="BW57" i="65"/>
  <c r="BP57" i="58"/>
  <c r="CC57" i="54"/>
  <c r="Y57" i="58"/>
  <c r="AO57" i="60"/>
  <c r="CG57" i="62"/>
  <c r="BT57" i="22"/>
  <c r="AO57" i="58"/>
  <c r="I57" i="60"/>
  <c r="CA57" i="63"/>
  <c r="AV57" i="22"/>
  <c r="Z57" i="28"/>
  <c r="BE57" i="24"/>
  <c r="BQ57" i="23"/>
  <c r="CP57" i="24"/>
  <c r="BF57" i="27"/>
  <c r="L57" i="26"/>
  <c r="F57" i="24"/>
  <c r="CH57"/>
  <c r="J57" i="28"/>
  <c r="S57" i="52"/>
  <c r="AI57" i="55"/>
  <c r="CN57" i="57"/>
  <c r="AW57" i="34"/>
  <c r="Z57" i="30"/>
  <c r="CB57" i="34"/>
  <c r="AY57" i="57"/>
  <c r="BG57" i="55"/>
  <c r="AP57" i="32"/>
  <c r="BT57" i="51"/>
  <c r="CI57" i="55"/>
  <c r="CL57" i="63"/>
  <c r="AJ57" i="25"/>
  <c r="BL57"/>
  <c r="CG57" i="65"/>
  <c r="AA57"/>
  <c r="CD57" i="23"/>
  <c r="CR57" i="51"/>
  <c r="K57" i="58"/>
  <c r="J57" i="65"/>
  <c r="CD57" i="29"/>
  <c r="AV57" i="51"/>
  <c r="AR57" i="32"/>
  <c r="BK57" i="21"/>
  <c r="BG57" i="58"/>
  <c r="R57" i="64"/>
  <c r="BR57" i="24"/>
  <c r="BR57" i="28"/>
  <c r="AS57" i="23"/>
  <c r="CP57" i="28"/>
  <c r="BS57" i="21"/>
  <c r="BV57" i="25"/>
  <c r="BU57" i="33"/>
  <c r="G57" i="21"/>
  <c r="AI57" i="58"/>
  <c r="AO57" i="25"/>
  <c r="CI57" i="21"/>
  <c r="R57" i="32"/>
  <c r="CR57" i="4"/>
  <c r="AP57" i="63"/>
  <c r="CQ57" i="31"/>
  <c r="BO57" i="55"/>
  <c r="AZ57" i="4"/>
  <c r="AW57" i="30"/>
  <c r="CE57" i="55"/>
  <c r="AQ57" i="22"/>
  <c r="CQ57" i="56"/>
  <c r="BY57" i="28"/>
  <c r="CA57" i="4"/>
  <c r="BX57" i="53"/>
  <c r="AU57" i="23"/>
  <c r="BD57" i="33"/>
  <c r="J57" i="59"/>
  <c r="BA57" i="24"/>
  <c r="R57" i="30"/>
  <c r="L57" i="57"/>
  <c r="BI57" i="29"/>
  <c r="BP57" i="53"/>
  <c r="P57" i="4"/>
  <c r="M57" i="29"/>
  <c r="W57" i="21"/>
  <c r="BV57" i="22"/>
  <c r="BA57" i="28"/>
  <c r="CB57" i="22"/>
  <c r="CQ57" i="4"/>
  <c r="AJ57"/>
  <c r="M57" i="23"/>
  <c r="N57" i="21"/>
  <c r="AF57" i="27"/>
  <c r="Y57" i="29"/>
  <c r="BE57" i="33"/>
  <c r="AJ57" i="57"/>
  <c r="BK57" i="56"/>
  <c r="CR57" i="60"/>
  <c r="AI57" i="54"/>
  <c r="BI57" i="4"/>
  <c r="CP57"/>
  <c r="BP57" i="26"/>
  <c r="Y57" i="33"/>
  <c r="AL57" i="27"/>
  <c r="BH57" i="52"/>
  <c r="D57" i="53"/>
  <c r="CC57" i="29"/>
  <c r="CD57" i="65"/>
  <c r="C57" i="22"/>
  <c r="BI57" i="56"/>
  <c r="CF57" i="59"/>
  <c r="AK57" i="32"/>
  <c r="CQ57" i="51"/>
  <c r="BM57" i="55"/>
  <c r="BU57" i="64"/>
  <c r="BP57" i="23"/>
  <c r="U57" i="24"/>
  <c r="BS57" i="30"/>
  <c r="I57" i="4"/>
  <c r="AT57" i="55"/>
  <c r="CD57" i="58"/>
  <c r="AK57" i="62"/>
  <c r="F57" i="59"/>
  <c r="BF57" i="28"/>
  <c r="AF57" i="21"/>
  <c r="AU57" i="62"/>
  <c r="BX57" i="31"/>
  <c r="BI57" i="61"/>
  <c r="K57" i="52"/>
  <c r="BI57" i="23"/>
  <c r="CJ57" i="63"/>
  <c r="BF57" i="32"/>
  <c r="AN57" i="22"/>
  <c r="F57" i="27"/>
  <c r="C57" i="53"/>
  <c r="AJ57" i="29"/>
  <c r="BO57" i="32"/>
  <c r="AP57" i="34"/>
  <c r="AS57" i="51"/>
  <c r="BH57" i="21"/>
  <c r="AE57" i="55"/>
  <c r="AC57" i="56"/>
  <c r="CO57"/>
  <c r="L57" i="55"/>
  <c r="AZ57" i="59"/>
  <c r="CA57" i="57"/>
  <c r="U57" i="60"/>
  <c r="CG57"/>
  <c r="BD57" i="61"/>
  <c r="S57" i="62"/>
  <c r="M57" i="64"/>
  <c r="AL57"/>
  <c r="BH57" i="24"/>
  <c r="BP57" i="28"/>
  <c r="D57" i="29"/>
  <c r="CK57" i="33"/>
  <c r="T57" i="29"/>
  <c r="AG57" i="33"/>
  <c r="CO57" i="32"/>
  <c r="AF57" i="34"/>
  <c r="CS57" i="52"/>
  <c r="CF57" i="33"/>
  <c r="CQ57" i="53"/>
  <c r="X57" i="34"/>
  <c r="BI57" i="52"/>
  <c r="AQ57" i="54"/>
  <c r="CM57" i="21"/>
  <c r="P57" i="56"/>
  <c r="AP57" i="57"/>
  <c r="AV57" i="53"/>
  <c r="AR57" i="56"/>
  <c r="CH57" i="21"/>
  <c r="L57" i="58"/>
  <c r="G57" i="60"/>
  <c r="F57" i="62"/>
  <c r="CP57" i="58"/>
  <c r="J57" i="60"/>
  <c r="BJ57" i="62"/>
  <c r="N57" i="60"/>
  <c r="CF57" i="22"/>
  <c r="AP57" i="61"/>
  <c r="R57" i="22"/>
  <c r="X57" i="63"/>
  <c r="BM57"/>
  <c r="BQ57" i="24"/>
  <c r="T57" i="26"/>
  <c r="O57" i="23"/>
  <c r="U57" i="26"/>
  <c r="BF57" i="23"/>
  <c r="CS57" i="24"/>
  <c r="W57" i="26"/>
  <c r="M57" i="25"/>
  <c r="BA57" i="26"/>
  <c r="CG57" i="25"/>
  <c r="CI57" i="30"/>
  <c r="O57" i="53"/>
  <c r="CP57" i="29"/>
  <c r="AH57" i="31"/>
  <c r="AJ57" i="51"/>
  <c r="CC57" i="4"/>
  <c r="BT57" i="33"/>
  <c r="CA57" i="32"/>
  <c r="BX57" i="51"/>
  <c r="AV57" i="33"/>
  <c r="CA57" i="51"/>
  <c r="AF57"/>
  <c r="V57" i="54"/>
  <c r="M57" i="62"/>
  <c r="R57" i="54"/>
  <c r="AD57" i="62"/>
  <c r="BH57" i="64"/>
  <c r="V57" i="59"/>
  <c r="AJ57" i="58"/>
  <c r="BE57" i="60"/>
  <c r="F57" i="63"/>
  <c r="AQ57" i="65"/>
  <c r="BE57" i="58"/>
  <c r="CB57" i="60"/>
  <c r="CQ57" i="63"/>
  <c r="CL57" i="23"/>
  <c r="Z57" i="25"/>
  <c r="CL57" i="28"/>
  <c r="AT57" i="63"/>
  <c r="AG57" i="23"/>
  <c r="CN57" i="26"/>
  <c r="V57" i="24"/>
  <c r="BP57" i="25"/>
  <c r="BN57" i="28"/>
  <c r="AY57" i="52"/>
  <c r="BW57" i="55"/>
  <c r="BA57" i="58"/>
  <c r="CH57" i="30"/>
  <c r="BW57" i="53"/>
  <c r="BW57" i="57"/>
  <c r="CO57" i="58"/>
  <c r="BN57" i="32"/>
  <c r="BL57" i="60"/>
  <c r="BH57" i="25"/>
  <c r="CJ57"/>
  <c r="AC57" i="24"/>
  <c r="AY57" i="65"/>
  <c r="H57" i="25"/>
  <c r="BT57" i="62"/>
  <c r="AS57" i="58"/>
  <c r="BQ57" i="65"/>
  <c r="I57" i="30"/>
  <c r="CM57" i="32"/>
  <c r="BR57" i="55"/>
  <c r="BN57" i="64"/>
  <c r="Y57" i="25"/>
  <c r="N57" i="28"/>
  <c r="AE57" i="27"/>
  <c r="V57" i="28"/>
  <c r="BV57" i="24"/>
  <c r="BB57" i="60"/>
  <c r="D57" i="34"/>
  <c r="AM57" i="21"/>
  <c r="BW57" i="58"/>
  <c r="AP57" i="65"/>
  <c r="BS57" i="27"/>
  <c r="E57" i="62"/>
  <c r="CD57" i="32"/>
  <c r="Z57"/>
  <c r="BO57" i="22"/>
  <c r="AC57" i="32"/>
  <c r="R57" i="57"/>
  <c r="BK57" i="4"/>
  <c r="BV57" i="30"/>
  <c r="AE57" i="56"/>
  <c r="BW57" i="22"/>
  <c r="S57"/>
  <c r="CB57" i="25"/>
  <c r="E57" i="29"/>
  <c r="BG57" i="54"/>
  <c r="P57" i="26"/>
  <c r="T57" i="53"/>
  <c r="AD57" i="60"/>
  <c r="D57" i="25"/>
  <c r="BF57" i="30"/>
  <c r="CL57" i="57"/>
  <c r="CO57" i="29"/>
  <c r="AH57" i="57"/>
  <c r="AH57" i="30"/>
  <c r="BY57" i="29"/>
  <c r="Y57" i="56"/>
  <c r="AK57" i="24"/>
  <c r="BQ57" i="34"/>
  <c r="J57" i="24"/>
  <c r="BB57" i="4"/>
  <c r="BH57"/>
  <c r="CG57" i="23"/>
  <c r="BJ57" i="24"/>
  <c r="BZ57" i="30"/>
  <c r="Q57" i="31"/>
  <c r="AZ57" i="57"/>
  <c r="AU57" i="56"/>
  <c r="AQ57" i="61"/>
  <c r="V57" i="4"/>
  <c r="CS57"/>
  <c r="BG57" i="26"/>
  <c r="W57" i="56"/>
  <c r="M57" i="28"/>
  <c r="T57" i="52"/>
  <c r="CN57"/>
  <c r="CM57" i="58"/>
  <c r="CK57" i="29"/>
  <c r="Z57" i="64"/>
  <c r="CS57" i="30"/>
  <c r="T57" i="59"/>
  <c r="BA57" i="60"/>
  <c r="CN57" i="24"/>
  <c r="BO57" i="54"/>
  <c r="BS57" i="51"/>
  <c r="Q57" i="63"/>
  <c r="X57" i="59"/>
  <c r="CQ57" i="28"/>
  <c r="P57" i="32"/>
  <c r="CC57" i="34"/>
  <c r="O57" i="52"/>
  <c r="CO57" i="62"/>
  <c r="BJ57" i="59"/>
  <c r="CH57"/>
  <c r="AX57" i="64"/>
  <c r="AT57" i="24"/>
  <c r="AA57" i="52"/>
  <c r="AG57" i="30"/>
  <c r="BB57" i="23"/>
  <c r="BN57" i="29"/>
  <c r="BO57" i="26"/>
  <c r="L57" i="31"/>
  <c r="G57" i="27"/>
  <c r="AS57" i="29"/>
  <c r="I57" i="61"/>
  <c r="AB57" i="53"/>
  <c r="CG57" i="32"/>
  <c r="BE57" i="29"/>
  <c r="P57" i="60"/>
  <c r="BR57" i="29"/>
  <c r="AV57" i="30"/>
  <c r="BB57" i="32"/>
  <c r="BD57" i="30"/>
  <c r="K57" i="32"/>
  <c r="BW57"/>
  <c r="BR57" i="31"/>
  <c r="AX57" i="34"/>
  <c r="BA57" i="51"/>
  <c r="BP57" i="21"/>
  <c r="AM57" i="55"/>
  <c r="AY57" i="54"/>
  <c r="AK57" i="56"/>
  <c r="AL57" i="55"/>
  <c r="BH57" i="59"/>
  <c r="AC57" i="60"/>
  <c r="CO57"/>
  <c r="BL57" i="61"/>
  <c r="AA57" i="62"/>
  <c r="BY57" i="64"/>
  <c r="D57" i="24"/>
  <c r="BP57"/>
  <c r="CF57" i="28"/>
  <c r="AW57" i="33"/>
  <c r="CC57"/>
  <c r="AA57" i="53"/>
  <c r="O57" i="54"/>
  <c r="AK57" i="34"/>
  <c r="AN57"/>
  <c r="CK57" i="52"/>
  <c r="BS57" i="54"/>
  <c r="S57" i="55"/>
  <c r="AB57" i="56"/>
  <c r="BH57" i="57"/>
  <c r="F57" i="21"/>
  <c r="BE57" i="56"/>
  <c r="AL57" i="58"/>
  <c r="R57" i="60"/>
  <c r="AD57" i="63"/>
  <c r="O57" i="59"/>
  <c r="V57" i="62"/>
  <c r="AL57" i="60"/>
  <c r="CP57" i="62"/>
  <c r="AX57" i="60"/>
  <c r="AC57" i="65"/>
  <c r="CC57" i="63"/>
  <c r="AS57" i="26"/>
  <c r="AP57" i="28"/>
  <c r="CD57" i="24"/>
  <c r="BH57" i="26"/>
  <c r="R57" i="28"/>
  <c r="CH57" i="23"/>
  <c r="AJ57" i="26"/>
  <c r="BA57" i="25"/>
  <c r="BK57" i="24"/>
  <c r="CO57" i="26"/>
  <c r="D57"/>
  <c r="AO57" i="28"/>
  <c r="CA57" i="53"/>
  <c r="W57" i="30"/>
  <c r="BC57" i="31"/>
  <c r="BC57" i="51"/>
  <c r="CR57" i="33"/>
  <c r="CQ57" i="32"/>
  <c r="CA57" i="30"/>
  <c r="CA57" i="33"/>
  <c r="G57" i="52"/>
  <c r="AE57" i="32"/>
  <c r="AW57" i="51"/>
  <c r="BJ57" i="54"/>
  <c r="AC57" i="62"/>
  <c r="BF57" i="57"/>
  <c r="AG57" i="60"/>
  <c r="AT57" i="62"/>
  <c r="CG57" i="64"/>
  <c r="AH57" i="58"/>
  <c r="BN57" i="59"/>
  <c r="CK57" i="58"/>
  <c r="AC57" i="61"/>
  <c r="AM57" i="63"/>
  <c r="BN57" i="65"/>
  <c r="BV57" i="58"/>
  <c r="W57" i="62"/>
  <c r="Z57" i="65"/>
  <c r="BV57" i="27"/>
  <c r="Z57" i="23"/>
  <c r="AR57" i="25"/>
  <c r="CH57" i="63"/>
  <c r="BR57" i="23"/>
  <c r="AW57" i="24"/>
  <c r="BY57" i="26"/>
  <c r="S57" i="53"/>
  <c r="CQ57" i="55"/>
  <c r="AD57" i="59"/>
  <c r="AB57" i="51"/>
  <c r="AM57" i="31"/>
  <c r="AG57" i="51"/>
  <c r="BF57" i="54"/>
  <c r="CG57" i="58"/>
  <c r="V57" i="60"/>
  <c r="AI57" i="52"/>
  <c r="Q57" i="56"/>
  <c r="Y57" i="61"/>
  <c r="E57" i="65"/>
  <c r="AE57" i="26"/>
  <c r="G57"/>
  <c r="CO57" i="24"/>
  <c r="AJ57" i="23"/>
  <c r="BS57" i="63"/>
  <c r="AF57" i="25"/>
  <c r="O57" i="63"/>
  <c r="AE57" i="52"/>
  <c r="U57" i="59"/>
  <c r="CA57" i="23"/>
  <c r="AO57" i="30"/>
  <c r="J57" i="29"/>
  <c r="AO57" i="33"/>
  <c r="AS57" i="59"/>
  <c r="CE57" i="22"/>
  <c r="BM57" i="25"/>
  <c r="AL57" i="28"/>
  <c r="O57"/>
  <c r="H57" i="4"/>
  <c r="CQ57" i="27"/>
  <c r="BH57" i="34"/>
  <c r="CK57" i="63"/>
  <c r="AM57" i="27"/>
  <c r="BP57" i="34"/>
  <c r="CA57" i="21"/>
  <c r="D57" i="59"/>
  <c r="CO57" i="65"/>
  <c r="AA57" i="55"/>
  <c r="BA57" i="65"/>
  <c r="CF57" i="34"/>
  <c r="CN57" i="33"/>
  <c r="P57" i="25"/>
  <c r="CL57" i="32"/>
  <c r="BV57" i="57"/>
  <c r="BX57" i="4"/>
  <c r="I57" i="31"/>
  <c r="CA57" i="56"/>
  <c r="T57" i="25"/>
  <c r="AY57" i="22"/>
  <c r="CI57" i="26"/>
  <c r="BB57" i="29"/>
  <c r="X57" i="21"/>
  <c r="BZ57" i="28"/>
  <c r="CF57" i="53"/>
  <c r="AO57" i="61"/>
  <c r="BX57" i="25"/>
  <c r="U57" i="33"/>
  <c r="AA57" i="58"/>
  <c r="O57" i="4"/>
  <c r="BD57" i="22"/>
  <c r="BR57" i="30"/>
  <c r="H57" i="22"/>
  <c r="BN57" i="57"/>
  <c r="Q57" i="25"/>
  <c r="AQ57" i="21"/>
  <c r="AX57" i="24"/>
  <c r="BZ57" i="4"/>
  <c r="CN57"/>
  <c r="AH57" i="24"/>
  <c r="N57"/>
  <c r="AU57" i="28"/>
  <c r="G57"/>
  <c r="BE57" i="31"/>
  <c r="BP57" i="57"/>
  <c r="AT57" i="4"/>
  <c r="AK57"/>
  <c r="BM57"/>
  <c r="AV57" i="27"/>
  <c r="L57" i="56"/>
  <c r="AX57" i="29"/>
  <c r="CD57" i="30"/>
  <c r="D57" i="52"/>
  <c r="AB57"/>
  <c r="CJ57" i="62"/>
  <c r="D57" i="4"/>
  <c r="CT3" i="22"/>
  <c r="CT3" i="27"/>
  <c r="B55" i="26"/>
  <c r="B57" s="1"/>
  <c r="CT3"/>
  <c r="CT3" i="56"/>
  <c r="CT3" i="54"/>
  <c r="CT3" i="29"/>
  <c r="B55" i="61"/>
  <c r="B57" s="1"/>
  <c r="CT3"/>
  <c r="CT3" i="63"/>
  <c r="CT3" i="30"/>
  <c r="CT3" i="55"/>
  <c r="B55" i="33"/>
  <c r="B57" s="1"/>
  <c r="CT3"/>
  <c r="CT3" i="62"/>
  <c r="CT3" i="28"/>
  <c r="CT3" i="59"/>
  <c r="CT3" i="34"/>
  <c r="B55" i="24"/>
  <c r="B57" s="1"/>
  <c r="CT3"/>
  <c r="CT3" i="64"/>
  <c r="CT3" i="32"/>
  <c r="B55" i="58"/>
  <c r="B57" s="1"/>
  <c r="CT3"/>
  <c r="B55" i="57"/>
  <c r="B57" s="1"/>
  <c r="CT3"/>
  <c r="CT3" i="53"/>
  <c r="CT3" i="52"/>
  <c r="B55" i="60"/>
  <c r="B57" s="1"/>
  <c r="CT3"/>
  <c r="CT3" i="23"/>
  <c r="CT3" i="51"/>
  <c r="CT3" i="25"/>
  <c r="B55" i="31"/>
  <c r="B57" s="1"/>
  <c r="CT3"/>
  <c r="CT3" i="65"/>
  <c r="CT3" i="21"/>
  <c r="B55" i="4"/>
  <c r="B57" s="1"/>
  <c r="CT3"/>
  <c r="CX3" s="1"/>
  <c r="AR55" i="29"/>
  <c r="BO55" i="4"/>
  <c r="D55" i="30"/>
  <c r="CH55" i="33"/>
  <c r="CE55"/>
  <c r="CN55" i="54"/>
  <c r="CB55" i="58"/>
  <c r="C55" i="61"/>
  <c r="AP55" i="62"/>
  <c r="AK55" i="22"/>
  <c r="BL55" i="64"/>
  <c r="AA55" i="25"/>
  <c r="H55" i="23"/>
  <c r="BK55" i="25"/>
  <c r="AS55" i="33"/>
  <c r="J55" i="52"/>
  <c r="CF55" i="58"/>
  <c r="R55" i="56"/>
  <c r="AL55" i="65"/>
  <c r="CM55" i="28"/>
  <c r="BB55" i="53"/>
  <c r="Y55" i="64"/>
  <c r="BH55" i="61"/>
  <c r="BV55" i="63"/>
  <c r="AZ55" i="29"/>
  <c r="CD55" i="4"/>
  <c r="Z55"/>
  <c r="BN55"/>
  <c r="BQ55" i="30"/>
  <c r="P55" i="29"/>
  <c r="CB55"/>
  <c r="AS55" i="31"/>
  <c r="AB55" i="30"/>
  <c r="BT55" i="31"/>
  <c r="CK55" i="32"/>
  <c r="AO55"/>
  <c r="F55" i="33"/>
  <c r="AD55"/>
  <c r="CD55"/>
  <c r="BK55"/>
  <c r="AY55" i="34"/>
  <c r="K55"/>
  <c r="CH55"/>
  <c r="AX55" i="51"/>
  <c r="CL55"/>
  <c r="AK55" i="52"/>
  <c r="BC55"/>
  <c r="BI55" i="53"/>
  <c r="BL55" i="54"/>
  <c r="E55" i="53"/>
  <c r="C55" i="55"/>
  <c r="AR55" i="54"/>
  <c r="AH55" i="21"/>
  <c r="AO55" i="53"/>
  <c r="AC55" i="54"/>
  <c r="AG55" i="53"/>
  <c r="BN55"/>
  <c r="CG55" i="21"/>
  <c r="CL55"/>
  <c r="AV55" i="55"/>
  <c r="BM55" i="57"/>
  <c r="P55"/>
  <c r="AQ55" i="59"/>
  <c r="CL55"/>
  <c r="AA55"/>
  <c r="BY55" i="57"/>
  <c r="BI55"/>
  <c r="BW55" i="59"/>
  <c r="CJ55" i="58"/>
  <c r="CD55" i="62"/>
  <c r="D55" i="63"/>
  <c r="AX55" i="62"/>
  <c r="N55" i="56"/>
  <c r="BR55"/>
  <c r="AH55" i="62"/>
  <c r="AS55" i="22"/>
  <c r="BC55" i="58"/>
  <c r="AC55" i="63"/>
  <c r="AT55" i="61"/>
  <c r="CS55" i="62"/>
  <c r="CB55" i="64"/>
  <c r="CH55" i="22"/>
  <c r="M55" i="63"/>
  <c r="AR55" i="65"/>
  <c r="AD55" i="61"/>
  <c r="CP55"/>
  <c r="AV55" i="65"/>
  <c r="AA55" i="23"/>
  <c r="AO55" i="65"/>
  <c r="H55" i="24"/>
  <c r="BT55"/>
  <c r="AI55" i="25"/>
  <c r="F55" i="26"/>
  <c r="BR55"/>
  <c r="AO55" i="27"/>
  <c r="S55" i="24"/>
  <c r="BV55" i="26"/>
  <c r="CS55" i="22"/>
  <c r="BE55"/>
  <c r="X55" i="23"/>
  <c r="BL55"/>
  <c r="X55" i="28"/>
  <c r="AY55" i="63"/>
  <c r="CN55" i="27"/>
  <c r="CI55" i="25"/>
  <c r="AE55" i="29"/>
  <c r="AM55"/>
  <c r="BY55" i="30"/>
  <c r="BN55" i="33"/>
  <c r="CQ55" i="29"/>
  <c r="AI55" i="30"/>
  <c r="T55" i="32"/>
  <c r="T55" i="33"/>
  <c r="BI55"/>
  <c r="BD55" i="52"/>
  <c r="X55" i="54"/>
  <c r="BF55" i="34"/>
  <c r="BN55"/>
  <c r="AQ55" i="52"/>
  <c r="S55" i="21"/>
  <c r="AK55"/>
  <c r="W55" i="34"/>
  <c r="BL55" i="53"/>
  <c r="AD55" i="54"/>
  <c r="BY55" i="21"/>
  <c r="BU55" i="58"/>
  <c r="R55" i="52"/>
  <c r="BN55"/>
  <c r="AK55" i="58"/>
  <c r="AH55" i="56"/>
  <c r="K55" i="61"/>
  <c r="L55" i="62"/>
  <c r="W55" i="64"/>
  <c r="AE55" i="65"/>
  <c r="AB55" i="55"/>
  <c r="CJ55" i="59"/>
  <c r="BT55" i="63"/>
  <c r="BU55" i="59"/>
  <c r="BU55" i="21"/>
  <c r="BF55" i="63"/>
  <c r="P55" i="23"/>
  <c r="BD55" i="65"/>
  <c r="BO55" i="23"/>
  <c r="BN55" i="61"/>
  <c r="AB55" i="25"/>
  <c r="BB55" i="65"/>
  <c r="BC55" i="28"/>
  <c r="BG55" i="24"/>
  <c r="AI55" i="64"/>
  <c r="CM55"/>
  <c r="L55" i="25"/>
  <c r="M55" i="27"/>
  <c r="BW55" i="28"/>
  <c r="V55" i="25"/>
  <c r="K55" i="27"/>
  <c r="CE55"/>
  <c r="BE55" i="28"/>
  <c r="AS55" i="21"/>
  <c r="CE55" i="51"/>
  <c r="AQ55" i="56"/>
  <c r="AX55" i="54"/>
  <c r="BN55" i="21"/>
  <c r="BJ55" i="53"/>
  <c r="Z55" i="55"/>
  <c r="BE55" i="54"/>
  <c r="X55" i="65"/>
  <c r="Q55" i="23"/>
  <c r="BC55" i="60"/>
  <c r="AO55" i="64"/>
  <c r="F55" i="23"/>
  <c r="D55" i="61"/>
  <c r="BP55"/>
  <c r="BX55" i="62"/>
  <c r="J55" i="53"/>
  <c r="AP55" i="59"/>
  <c r="AC55"/>
  <c r="AM55" i="61"/>
  <c r="AR55" i="58"/>
  <c r="CQ55" i="62"/>
  <c r="W55" i="54"/>
  <c r="CO55" i="21"/>
  <c r="BD55" i="32"/>
  <c r="H55" i="57"/>
  <c r="CC55" i="58"/>
  <c r="AK55" i="27"/>
  <c r="H55" i="62"/>
  <c r="AV55" i="23"/>
  <c r="S55" i="56"/>
  <c r="AH55" i="4"/>
  <c r="H55" i="29"/>
  <c r="BE55" i="32"/>
  <c r="BV55" i="51"/>
  <c r="CM55"/>
  <c r="BB55" i="52"/>
  <c r="V55" i="22"/>
  <c r="CH55" i="61"/>
  <c r="K55" i="23"/>
  <c r="BJ55" i="26"/>
  <c r="CD55"/>
  <c r="BX55" i="27"/>
  <c r="AL55" i="34"/>
  <c r="BB55" i="58"/>
  <c r="CB55" i="59"/>
  <c r="BW55" i="27"/>
  <c r="BU55" i="23"/>
  <c r="G55" i="54"/>
  <c r="Q55" i="58"/>
  <c r="CD55" i="59"/>
  <c r="W55" i="29"/>
  <c r="BF55" i="4"/>
  <c r="AI55"/>
  <c r="C55" i="31"/>
  <c r="K55" i="4"/>
  <c r="X55" i="29"/>
  <c r="CJ55"/>
  <c r="BL55" i="31"/>
  <c r="AR55" i="30"/>
  <c r="AF55" i="31"/>
  <c r="BH55" i="32"/>
  <c r="BU55"/>
  <c r="N55" i="33"/>
  <c r="AT55"/>
  <c r="O55"/>
  <c r="BS55"/>
  <c r="AX55"/>
  <c r="AY55"/>
  <c r="F55" i="34"/>
  <c r="BG55" i="33"/>
  <c r="H55" i="52"/>
  <c r="AH55" i="51"/>
  <c r="AV55" i="52"/>
  <c r="BK55"/>
  <c r="AA55" i="51"/>
  <c r="U55" i="53"/>
  <c r="CB55" i="54"/>
  <c r="BQ55" i="53"/>
  <c r="BQ55" i="54"/>
  <c r="AZ55"/>
  <c r="BE55" i="21"/>
  <c r="AS55" i="54"/>
  <c r="CD55" i="53"/>
  <c r="AJ55" i="55"/>
  <c r="T55"/>
  <c r="BD55"/>
  <c r="CS55" i="57"/>
  <c r="AV55"/>
  <c r="CM55" i="59"/>
  <c r="V55" i="58"/>
  <c r="BI55" i="55"/>
  <c r="CG55" i="57"/>
  <c r="AR55" i="63"/>
  <c r="BP55"/>
  <c r="Y55" i="62"/>
  <c r="L55" i="60"/>
  <c r="L55" i="63"/>
  <c r="BZ55" i="56"/>
  <c r="G55" i="58"/>
  <c r="BK55"/>
  <c r="T55" i="65"/>
  <c r="AK55" i="63"/>
  <c r="CC55" i="62"/>
  <c r="P55" i="64"/>
  <c r="CJ55"/>
  <c r="BA55" i="22"/>
  <c r="BD55" i="64"/>
  <c r="BH55" i="65"/>
  <c r="H55" i="64"/>
  <c r="BL55" i="65"/>
  <c r="BM55"/>
  <c r="BC55"/>
  <c r="AQ55" i="23"/>
  <c r="BE55" i="65"/>
  <c r="P55" i="24"/>
  <c r="CB55"/>
  <c r="AQ55" i="25"/>
  <c r="N55" i="26"/>
  <c r="BZ55"/>
  <c r="AW55" i="27"/>
  <c r="AY55" i="24"/>
  <c r="CS55" i="26"/>
  <c r="I55" i="22"/>
  <c r="BM55"/>
  <c r="AN55" i="23"/>
  <c r="CR55"/>
  <c r="BD55" i="28"/>
  <c r="AI55" i="24"/>
  <c r="C55" i="63"/>
  <c r="BG55"/>
  <c r="BN55" i="26"/>
  <c r="D55" i="28"/>
  <c r="Z55" i="26"/>
  <c r="T55" i="30"/>
  <c r="E55" i="31"/>
  <c r="AY55" i="30"/>
  <c r="AB55" i="32"/>
  <c r="AB55" i="33"/>
  <c r="BY55" i="53"/>
  <c r="BY55" i="33"/>
  <c r="CJ55" i="54"/>
  <c r="AQ55" i="29"/>
  <c r="K55" i="31"/>
  <c r="BO55"/>
  <c r="BD55" i="54"/>
  <c r="BB55" i="51"/>
  <c r="AI55" i="21"/>
  <c r="BI55"/>
  <c r="AE55" i="34"/>
  <c r="BT55" i="53"/>
  <c r="AL55" i="54"/>
  <c r="CS55" i="58"/>
  <c r="J55" i="62"/>
  <c r="Z55" i="52"/>
  <c r="BV55"/>
  <c r="M55" i="61"/>
  <c r="U55"/>
  <c r="W55"/>
  <c r="AP55" i="56"/>
  <c r="S55" i="61"/>
  <c r="T55" i="62"/>
  <c r="CA55" i="64"/>
  <c r="AR55" i="55"/>
  <c r="P55" i="59"/>
  <c r="CR55" i="63"/>
  <c r="Q55" i="59"/>
  <c r="CC55"/>
  <c r="BU55" i="63"/>
  <c r="CC55" i="21"/>
  <c r="CD55" i="63"/>
  <c r="AY55" i="23"/>
  <c r="AM55" i="64"/>
  <c r="S55" i="23"/>
  <c r="BV55" i="61"/>
  <c r="BZ55" i="25"/>
  <c r="AX55" i="22"/>
  <c r="BR55" i="65"/>
  <c r="AQ55" i="64"/>
  <c r="BJ55" i="25"/>
  <c r="AS55" i="27"/>
  <c r="W55" i="22"/>
  <c r="CA55"/>
  <c r="BO55" i="62"/>
  <c r="S55" i="27"/>
  <c r="CM55"/>
  <c r="BU55" i="28"/>
  <c r="X55" i="31"/>
  <c r="CO55" i="34"/>
  <c r="Y55" i="51"/>
  <c r="BA55" i="53"/>
  <c r="BN55" i="54"/>
  <c r="BR55" i="53"/>
  <c r="S55" i="60"/>
  <c r="CE55" i="59"/>
  <c r="BD55" i="56"/>
  <c r="AX55" i="55"/>
  <c r="R55" i="59"/>
  <c r="BM55" i="54"/>
  <c r="O55" i="64"/>
  <c r="T55" i="22"/>
  <c r="AL55" i="63"/>
  <c r="CA55" i="60"/>
  <c r="CK55" i="64"/>
  <c r="AD55" i="23"/>
  <c r="BR55" i="25"/>
  <c r="L55" i="61"/>
  <c r="BX55"/>
  <c r="G55" i="65"/>
  <c r="W55" i="23"/>
  <c r="AQ55" i="51"/>
  <c r="X55" i="52"/>
  <c r="AA55" i="56"/>
  <c r="AK55" i="59"/>
  <c r="E55" i="33"/>
  <c r="BT55" i="56"/>
  <c r="CQ55" i="61"/>
  <c r="BH55" i="58"/>
  <c r="AN55" i="63"/>
  <c r="AM55" i="54"/>
  <c r="BT55" i="59"/>
  <c r="G55" i="64"/>
  <c r="CB55" i="32"/>
  <c r="V55" i="64"/>
  <c r="AN55" i="57"/>
  <c r="AE55" i="64"/>
  <c r="F55" i="25"/>
  <c r="AN55" i="52"/>
  <c r="R55" i="51"/>
  <c r="BJ55" i="52"/>
  <c r="BA55" i="54"/>
  <c r="F55" i="56"/>
  <c r="V55" i="61"/>
  <c r="AG55" i="27"/>
  <c r="AN55" i="54"/>
  <c r="AC55" i="21"/>
  <c r="BC55" i="61"/>
  <c r="CM55"/>
  <c r="AO55" i="23"/>
  <c r="CF55" i="27"/>
  <c r="CJ55" i="32"/>
  <c r="AN55"/>
  <c r="BH55" i="29"/>
  <c r="BP55"/>
  <c r="BC55"/>
  <c r="CL55" i="4"/>
  <c r="U55" i="30"/>
  <c r="CM55" i="4"/>
  <c r="S55"/>
  <c r="AF55" i="29"/>
  <c r="CR55"/>
  <c r="AC55" i="31"/>
  <c r="AZ55" i="30"/>
  <c r="BY55" i="31"/>
  <c r="N55"/>
  <c r="CP55"/>
  <c r="BJ55" i="32"/>
  <c r="BJ55" i="33"/>
  <c r="J55" i="34"/>
  <c r="CQ55" i="33"/>
  <c r="CM55"/>
  <c r="J55"/>
  <c r="N55" i="34"/>
  <c r="C55" i="33"/>
  <c r="AF55" i="52"/>
  <c r="AS55"/>
  <c r="CB55"/>
  <c r="BS55"/>
  <c r="AI55" i="51"/>
  <c r="CG55" i="53"/>
  <c r="CR55" i="54"/>
  <c r="C55"/>
  <c r="BV55" i="53"/>
  <c r="D55" i="54"/>
  <c r="F55" i="52"/>
  <c r="CH55"/>
  <c r="BI55" i="54"/>
  <c r="R55" i="53"/>
  <c r="CL55"/>
  <c r="AF55" i="57"/>
  <c r="CB55" i="55"/>
  <c r="AI55" i="56"/>
  <c r="U55" i="57"/>
  <c r="AN55" i="58"/>
  <c r="M55" i="55"/>
  <c r="BQ55"/>
  <c r="V55" i="57"/>
  <c r="AI55" i="59"/>
  <c r="BK55" i="64"/>
  <c r="K55" i="60"/>
  <c r="AR55"/>
  <c r="BX55" i="63"/>
  <c r="CH55" i="56"/>
  <c r="BH55" i="63"/>
  <c r="O55" i="58"/>
  <c r="BS55"/>
  <c r="AJ55" i="65"/>
  <c r="AS55" i="63"/>
  <c r="AW55" i="62"/>
  <c r="X55" i="64"/>
  <c r="CR55"/>
  <c r="BX55" i="65"/>
  <c r="AD55" i="22"/>
  <c r="CB55" i="65"/>
  <c r="BG55" i="23"/>
  <c r="BU55" i="65"/>
  <c r="X55" i="24"/>
  <c r="CJ55"/>
  <c r="AY55" i="25"/>
  <c r="V55" i="26"/>
  <c r="CH55"/>
  <c r="BE55" i="27"/>
  <c r="CE55" i="24"/>
  <c r="Q55" i="22"/>
  <c r="BU55"/>
  <c r="BD55" i="23"/>
  <c r="O55" i="25"/>
  <c r="CJ55" i="28"/>
  <c r="BO55" i="24"/>
  <c r="C55" i="28"/>
  <c r="BO55" i="63"/>
  <c r="CK55" i="26"/>
  <c r="CB55" i="28"/>
  <c r="AW55" i="26"/>
  <c r="N55" i="30"/>
  <c r="BI55"/>
  <c r="BQ55" i="31"/>
  <c r="BS55" i="29"/>
  <c r="AK55" i="30"/>
  <c r="BG55"/>
  <c r="AZ55" i="32"/>
  <c r="AJ55" i="33"/>
  <c r="CO55"/>
  <c r="AY55" i="29"/>
  <c r="Z55" i="34"/>
  <c r="S55" i="31"/>
  <c r="CE55"/>
  <c r="AW55" i="57"/>
  <c r="N55" i="51"/>
  <c r="BR55"/>
  <c r="AY55" i="21"/>
  <c r="BQ55"/>
  <c r="H55" i="53"/>
  <c r="CB55"/>
  <c r="BB55" i="54"/>
  <c r="CD55" i="52"/>
  <c r="BY55" i="61"/>
  <c r="BG55" i="59"/>
  <c r="CG55" i="61"/>
  <c r="CI55"/>
  <c r="AX55" i="56"/>
  <c r="AA55" i="61"/>
  <c r="AJ55" i="62"/>
  <c r="AZ55" i="55"/>
  <c r="AF55" i="59"/>
  <c r="CF55" i="63"/>
  <c r="Y55" i="59"/>
  <c r="CK55"/>
  <c r="CS55" i="63"/>
  <c r="CK55" i="21"/>
  <c r="CI55" i="64"/>
  <c r="BR55"/>
  <c r="BJ55" i="22"/>
  <c r="CL55" i="61"/>
  <c r="U55" i="27"/>
  <c r="BN55" i="22"/>
  <c r="BZ55" i="65"/>
  <c r="AD55" i="25"/>
  <c r="AC55" i="27"/>
  <c r="AY55" i="64"/>
  <c r="AB55" i="23"/>
  <c r="AG55" i="65"/>
  <c r="BY55" i="27"/>
  <c r="AE55" i="22"/>
  <c r="CI55"/>
  <c r="BW55" i="62"/>
  <c r="AA55" i="27"/>
  <c r="CC55" i="28"/>
  <c r="BE55" i="53"/>
  <c r="BN55" i="51"/>
  <c r="BV55" i="54"/>
  <c r="N55" i="53"/>
  <c r="BZ55"/>
  <c r="AG55" i="55"/>
  <c r="BL55" i="56"/>
  <c r="BF55" i="55"/>
  <c r="BU55" i="54"/>
  <c r="BS55" i="64"/>
  <c r="AB55" i="22"/>
  <c r="P55" i="27"/>
  <c r="BB55" i="63"/>
  <c r="CI55" i="60"/>
  <c r="V55" i="23"/>
  <c r="T55" i="27"/>
  <c r="T55" i="61"/>
  <c r="CF55"/>
  <c r="P55" i="34"/>
  <c r="CG55"/>
  <c r="BA55" i="59"/>
  <c r="BZ55" i="64"/>
  <c r="AK55" i="33"/>
  <c r="CJ55" i="56"/>
  <c r="AE55" i="63"/>
  <c r="E55" i="52"/>
  <c r="BX55" i="58"/>
  <c r="CB55" i="63"/>
  <c r="CR55" i="59"/>
  <c r="AC55" i="64"/>
  <c r="O55" i="30"/>
  <c r="AD55" i="64"/>
  <c r="CR55" i="57"/>
  <c r="O55" i="26"/>
  <c r="R55" i="55"/>
  <c r="AM55" i="26"/>
  <c r="BU55" i="52"/>
  <c r="BF55" i="59"/>
  <c r="BI55" i="28"/>
  <c r="E55" i="27"/>
  <c r="R55" i="33"/>
  <c r="CE55" i="23"/>
  <c r="BZ55" i="31"/>
  <c r="BC55" i="33"/>
  <c r="CQ55" i="34"/>
  <c r="AJ55" i="54"/>
  <c r="BF55" i="53"/>
  <c r="BM55" i="21"/>
  <c r="K55" i="59"/>
  <c r="AZ55" i="63"/>
  <c r="U55"/>
  <c r="Y55" i="65"/>
  <c r="AG55" i="26"/>
  <c r="AF55" i="23"/>
  <c r="AQ55" i="63"/>
  <c r="BX55" i="33"/>
  <c r="BA55" i="21"/>
  <c r="O55" i="34"/>
  <c r="CO55" i="57"/>
  <c r="M55" i="58"/>
  <c r="AW55" i="21"/>
  <c r="CM55" i="60"/>
  <c r="CA55" i="26"/>
  <c r="CN55" i="25"/>
  <c r="AA55" i="24"/>
  <c r="H55" i="54"/>
  <c r="AP55"/>
  <c r="BP55" i="62"/>
  <c r="BT55" i="52"/>
  <c r="CL55" i="60"/>
  <c r="AQ55" i="4"/>
  <c r="AV55" i="31"/>
  <c r="BH55" i="30"/>
  <c r="CR55" i="31"/>
  <c r="V55"/>
  <c r="V55" i="33"/>
  <c r="BZ55"/>
  <c r="BV55" i="34"/>
  <c r="CE55"/>
  <c r="Z55" i="33"/>
  <c r="V55" i="34"/>
  <c r="K55" i="33"/>
  <c r="BS55" i="34"/>
  <c r="BL55" i="52"/>
  <c r="CJ55"/>
  <c r="CQ55"/>
  <c r="AY55" i="51"/>
  <c r="BO55"/>
  <c r="U55" i="54"/>
  <c r="V55" i="52"/>
  <c r="CP55"/>
  <c r="BM55" i="53"/>
  <c r="Z55"/>
  <c r="AK55" i="54"/>
  <c r="AH55" i="53"/>
  <c r="BL55" i="57"/>
  <c r="CJ55" i="55"/>
  <c r="D55" i="57"/>
  <c r="BO55" i="56"/>
  <c r="H55" i="58"/>
  <c r="AC55" i="57"/>
  <c r="CH55" i="58"/>
  <c r="U55" i="55"/>
  <c r="BB55" i="57"/>
  <c r="AE55"/>
  <c r="AB55" i="60"/>
  <c r="AI55"/>
  <c r="AQ55"/>
  <c r="BX55"/>
  <c r="E55" i="64"/>
  <c r="AD55" i="56"/>
  <c r="CP55"/>
  <c r="E55" i="22"/>
  <c r="W55" i="58"/>
  <c r="CA55"/>
  <c r="AZ55" i="65"/>
  <c r="BA55" i="63"/>
  <c r="BE55" i="62"/>
  <c r="AT55" i="22"/>
  <c r="CN55" i="65"/>
  <c r="BB55" i="61"/>
  <c r="AZ55" i="22"/>
  <c r="CR55" i="65"/>
  <c r="BW55" i="23"/>
  <c r="CK55" i="65"/>
  <c r="AF55" i="24"/>
  <c r="CR55"/>
  <c r="BG55" i="25"/>
  <c r="AD55" i="26"/>
  <c r="CP55"/>
  <c r="BM55" i="27"/>
  <c r="G55" i="25"/>
  <c r="H55" i="28"/>
  <c r="Y55" i="22"/>
  <c r="CC55"/>
  <c r="BT55" i="23"/>
  <c r="AL55" i="25"/>
  <c r="AM55"/>
  <c r="K55" i="63"/>
  <c r="BW55"/>
  <c r="L55" i="27"/>
  <c r="K55" i="24"/>
  <c r="CL55" i="26"/>
  <c r="BA55" i="31"/>
  <c r="BI55"/>
  <c r="AJ55" i="30"/>
  <c r="P55" i="31"/>
  <c r="P57" s="1"/>
  <c r="BP55" i="32"/>
  <c r="AR55" i="33"/>
  <c r="CP55" i="34"/>
  <c r="K55" i="29"/>
  <c r="CL55" i="34"/>
  <c r="AA55" i="31"/>
  <c r="K55" i="56"/>
  <c r="BZ55" i="51"/>
  <c r="BL55" i="55"/>
  <c r="P55" i="53"/>
  <c r="CJ55"/>
  <c r="AM55" i="57"/>
  <c r="BQ55" i="61"/>
  <c r="CL55" i="52"/>
  <c r="R55" i="62"/>
  <c r="BF55" i="56"/>
  <c r="AI55" i="61"/>
  <c r="AZ55" i="62"/>
  <c r="BH55" i="55"/>
  <c r="AN55" i="59"/>
  <c r="H55" i="63"/>
  <c r="F55" i="64"/>
  <c r="AG55" i="59"/>
  <c r="I55" i="63"/>
  <c r="AV55" i="58"/>
  <c r="BT55" i="65"/>
  <c r="R55" i="61"/>
  <c r="BA55" i="27"/>
  <c r="CD55" i="22"/>
  <c r="CH55" i="25"/>
  <c r="BI55" i="27"/>
  <c r="BG55" i="64"/>
  <c r="AR55" i="23"/>
  <c r="AW55" i="65"/>
  <c r="CP55" i="23"/>
  <c r="AM55" i="22"/>
  <c r="CQ55"/>
  <c r="AI55" i="27"/>
  <c r="M55" i="30"/>
  <c r="BA55"/>
  <c r="CD55" i="54"/>
  <c r="CH55" i="53"/>
  <c r="AW55" i="55"/>
  <c r="CR55" i="56"/>
  <c r="BN55" i="55"/>
  <c r="I55" i="54"/>
  <c r="CK55"/>
  <c r="S55" i="59"/>
  <c r="AJ55" i="22"/>
  <c r="CB55" i="27"/>
  <c r="BJ55" i="63"/>
  <c r="CQ55" i="60"/>
  <c r="AK55" i="23"/>
  <c r="AT55" i="65"/>
  <c r="AB55" i="61"/>
  <c r="CN55"/>
  <c r="BQ55" i="27"/>
  <c r="Q55" i="34"/>
  <c r="CE55" i="56"/>
  <c r="BO55" i="33"/>
  <c r="BQ55" i="59"/>
  <c r="BB55" i="25"/>
  <c r="BA55" i="33"/>
  <c r="Z55" i="60"/>
  <c r="BY55" i="52"/>
  <c r="AX55" i="31"/>
  <c r="AE55" i="61"/>
  <c r="AE55" i="30"/>
  <c r="AN55" i="65"/>
  <c r="BO55" i="61"/>
  <c r="AP55" i="55"/>
  <c r="AF55" i="22"/>
  <c r="AY55" i="56"/>
  <c r="BK55" i="65"/>
  <c r="F55" i="30"/>
  <c r="BT55" i="29"/>
  <c r="AQ55" i="34"/>
  <c r="BZ55"/>
  <c r="AN55" i="55"/>
  <c r="AD55" i="57"/>
  <c r="BP55" i="60"/>
  <c r="BJ55" i="56"/>
  <c r="BZ55" i="22"/>
  <c r="CO55"/>
  <c r="AF55" i="65"/>
  <c r="BZ55" i="23"/>
  <c r="CR55" i="28"/>
  <c r="AU55" i="25"/>
  <c r="AT55"/>
  <c r="L55" i="33"/>
  <c r="CP55" i="54"/>
  <c r="C55" i="27"/>
  <c r="AK55" i="61"/>
  <c r="BR55" i="22"/>
  <c r="J55" i="55"/>
  <c r="AP55" i="4"/>
  <c r="BX55" i="29"/>
  <c r="CI55"/>
  <c r="CG55" i="30"/>
  <c r="AC55"/>
  <c r="AN55" i="29"/>
  <c r="AG55" i="32"/>
  <c r="BR55"/>
  <c r="AD55" i="34"/>
  <c r="BV55" i="4"/>
  <c r="CF55" i="29"/>
  <c r="BG55" i="4"/>
  <c r="CO55" i="30"/>
  <c r="AY55" i="4"/>
  <c r="AV55" i="29"/>
  <c r="CF55" i="30"/>
  <c r="CO55" i="31"/>
  <c r="BP55" i="30"/>
  <c r="AK55" i="31"/>
  <c r="AD55"/>
  <c r="BM55" i="32"/>
  <c r="AL55" i="33"/>
  <c r="BZ55" i="32"/>
  <c r="CP55" i="33"/>
  <c r="AH55"/>
  <c r="AE55"/>
  <c r="CM55" i="34"/>
  <c r="BO55"/>
  <c r="AP55" i="33"/>
  <c r="AT55" i="34"/>
  <c r="S55" i="33"/>
  <c r="CA55" i="34"/>
  <c r="CR55" i="52"/>
  <c r="BF55" i="51"/>
  <c r="BG55"/>
  <c r="AS55" i="53"/>
  <c r="J55" i="21"/>
  <c r="BP55" i="54"/>
  <c r="AD55" i="52"/>
  <c r="CS55" i="53"/>
  <c r="BU55"/>
  <c r="AP55"/>
  <c r="R55" i="21"/>
  <c r="CG55" i="54"/>
  <c r="P55" i="55"/>
  <c r="CR55"/>
  <c r="X55" i="57"/>
  <c r="Y55"/>
  <c r="BT55" i="58"/>
  <c r="BD55"/>
  <c r="BA55" i="57"/>
  <c r="AC55" i="55"/>
  <c r="CH55" i="57"/>
  <c r="W55"/>
  <c r="BH55" i="60"/>
  <c r="BO55"/>
  <c r="BW55"/>
  <c r="O55" i="61"/>
  <c r="BC55" i="64"/>
  <c r="AL55" i="56"/>
  <c r="AG55" i="62"/>
  <c r="M55" i="22"/>
  <c r="AE55" i="58"/>
  <c r="CI55"/>
  <c r="BP55" i="65"/>
  <c r="BQ55" i="63"/>
  <c r="BM55" i="62"/>
  <c r="BQ55" i="22"/>
  <c r="BP55"/>
  <c r="BJ55" i="61"/>
  <c r="CP55" i="22"/>
  <c r="CM55" i="23"/>
  <c r="AN55" i="24"/>
  <c r="C55" i="25"/>
  <c r="BO55"/>
  <c r="AL55" i="26"/>
  <c r="I55" i="27"/>
  <c r="BU55"/>
  <c r="BS55" i="25"/>
  <c r="AH55" i="26"/>
  <c r="CK55" i="22"/>
  <c r="CJ55" i="23"/>
  <c r="CA55" i="25"/>
  <c r="S55" i="63"/>
  <c r="CE55"/>
  <c r="AB55" i="27"/>
  <c r="AQ55" i="24"/>
  <c r="CC55" i="32"/>
  <c r="M55" i="31"/>
  <c r="CJ55"/>
  <c r="AA55" i="4"/>
  <c r="K55" i="30"/>
  <c r="BX55" i="32"/>
  <c r="AZ55" i="33"/>
  <c r="BW55" i="54"/>
  <c r="CK55" i="51"/>
  <c r="AO55" i="52"/>
  <c r="AI55" i="31"/>
  <c r="I55" i="57"/>
  <c r="Q55"/>
  <c r="X55" i="53"/>
  <c r="CR55"/>
  <c r="BT55" i="57"/>
  <c r="E55"/>
  <c r="BN55" i="62"/>
  <c r="AP55" i="52"/>
  <c r="BV55" i="62"/>
  <c r="BN55" i="56"/>
  <c r="AY55" i="61"/>
  <c r="BH55" i="62"/>
  <c r="BX55" i="22"/>
  <c r="BP55" i="55"/>
  <c r="AV55" i="59"/>
  <c r="P55" i="63"/>
  <c r="Q55" i="21"/>
  <c r="AY55" i="60"/>
  <c r="D55"/>
  <c r="Z55" i="61"/>
  <c r="Q55" i="26"/>
  <c r="CG55" i="27"/>
  <c r="CL55" i="22"/>
  <c r="CO55" i="27"/>
  <c r="Y55" i="26"/>
  <c r="BG55" i="28"/>
  <c r="BO55" i="64"/>
  <c r="CF55" i="23"/>
  <c r="CC55" i="65"/>
  <c r="L55" i="28"/>
  <c r="AU55" i="22"/>
  <c r="BC55" i="23"/>
  <c r="AQ55" i="27"/>
  <c r="AW55" i="32"/>
  <c r="E55" i="30"/>
  <c r="AA55" i="54"/>
  <c r="J55"/>
  <c r="CL55"/>
  <c r="AD55" i="53"/>
  <c r="D55" i="56"/>
  <c r="T55" i="60"/>
  <c r="BE55" i="55"/>
  <c r="BV55"/>
  <c r="Q55" i="54"/>
  <c r="Y55" i="24"/>
  <c r="BR55" i="63"/>
  <c r="BJ55" i="65"/>
  <c r="BE55" i="26"/>
  <c r="AJ55" i="61"/>
  <c r="W55" i="65"/>
  <c r="BT55" i="54"/>
  <c r="BX55" i="34"/>
  <c r="AI55"/>
  <c r="CG55" i="59"/>
  <c r="CG55" i="33"/>
  <c r="AP55" i="60"/>
  <c r="CO55" i="52"/>
  <c r="O55" i="62"/>
  <c r="BX55" i="64"/>
  <c r="AR55" i="28"/>
  <c r="BF55" i="31"/>
  <c r="BK55" i="54"/>
  <c r="P55" i="62"/>
  <c r="AU55" i="30"/>
  <c r="CD55" i="55"/>
  <c r="CR55" i="22"/>
  <c r="Q55" i="33"/>
  <c r="I55" i="26"/>
  <c r="BW55" i="56"/>
  <c r="AX55" i="4"/>
  <c r="I55" i="32"/>
  <c r="AI55" i="33"/>
  <c r="CL55"/>
  <c r="Y55" i="53"/>
  <c r="X55" i="58"/>
  <c r="I55" i="62"/>
  <c r="CK55"/>
  <c r="BL55" i="24"/>
  <c r="CS55" i="27"/>
  <c r="AW55" i="22"/>
  <c r="AP55" i="27"/>
  <c r="CN55" i="28"/>
  <c r="AC55" i="52"/>
  <c r="BI55" i="34"/>
  <c r="N55" i="54"/>
  <c r="BF55" i="52"/>
  <c r="BM55" i="59"/>
  <c r="AH55" i="63"/>
  <c r="BF55" i="61"/>
  <c r="CE55" i="28"/>
  <c r="AA55"/>
  <c r="S55" i="64"/>
  <c r="AG55" i="28"/>
  <c r="AW55" i="54"/>
  <c r="AM55" i="60"/>
  <c r="M55" i="59"/>
  <c r="F55" i="22"/>
  <c r="BD55" i="29"/>
  <c r="AN55" i="31"/>
  <c r="BD55"/>
  <c r="BB55"/>
  <c r="BB55" i="33"/>
  <c r="BW55"/>
  <c r="AM55"/>
  <c r="S55" i="34"/>
  <c r="G55" i="33"/>
  <c r="BF55"/>
  <c r="BB55" i="34"/>
  <c r="AM55"/>
  <c r="AP55" i="51"/>
  <c r="P55" i="54"/>
  <c r="AC55" i="53"/>
  <c r="AG55" i="21"/>
  <c r="T55" i="54"/>
  <c r="BX55"/>
  <c r="AL55" i="52"/>
  <c r="I55" i="53"/>
  <c r="CC55"/>
  <c r="AO55" i="21"/>
  <c r="U55"/>
  <c r="X55" i="55"/>
  <c r="BG55" i="56"/>
  <c r="BD55" i="57"/>
  <c r="BE55"/>
  <c r="AF55" i="58"/>
  <c r="CG55" i="55"/>
  <c r="AT55" i="58"/>
  <c r="BC55" i="57"/>
  <c r="CN55" i="60"/>
  <c r="G55" i="61"/>
  <c r="Z55" i="62"/>
  <c r="CA55" i="61"/>
  <c r="BQ55" i="64"/>
  <c r="AT55" i="56"/>
  <c r="AZ55" i="60"/>
  <c r="U55" i="22"/>
  <c r="AM55" i="58"/>
  <c r="CQ55"/>
  <c r="CF55" i="65"/>
  <c r="CG55" i="63"/>
  <c r="AN55" i="64"/>
  <c r="BY55" i="63"/>
  <c r="BY55" i="22"/>
  <c r="F55" i="61"/>
  <c r="BR55"/>
  <c r="CS55" i="65"/>
  <c r="AV55" i="24"/>
  <c r="K55" i="25"/>
  <c r="BW55"/>
  <c r="AT55" i="26"/>
  <c r="Q55" i="27"/>
  <c r="CC55"/>
  <c r="CP55" i="25"/>
  <c r="AF55" i="28"/>
  <c r="AE55" i="25"/>
  <c r="BC55"/>
  <c r="R55" i="26"/>
  <c r="AP55"/>
  <c r="AA55" i="63"/>
  <c r="CM55"/>
  <c r="AR55" i="27"/>
  <c r="BW55" i="24"/>
  <c r="AB55" i="28"/>
  <c r="CB55" i="31"/>
  <c r="U55"/>
  <c r="S55" i="30"/>
  <c r="CE55"/>
  <c r="CN55" i="32"/>
  <c r="BH55" i="33"/>
  <c r="M55"/>
  <c r="Z55" i="51"/>
  <c r="BW55" i="29"/>
  <c r="Z55" i="21"/>
  <c r="M55" i="53"/>
  <c r="AQ55" i="31"/>
  <c r="AK55" i="53"/>
  <c r="AD55" i="51"/>
  <c r="CE55" i="21"/>
  <c r="CP55" i="57"/>
  <c r="BK55"/>
  <c r="AF55" i="53"/>
  <c r="BT55" i="55"/>
  <c r="BZ55" i="54"/>
  <c r="AK55" i="57"/>
  <c r="T55" i="63"/>
  <c r="Q55" i="62"/>
  <c r="BV55" i="56"/>
  <c r="BG55" i="61"/>
  <c r="CF55" i="62"/>
  <c r="CF55" i="55"/>
  <c r="BD55" i="59"/>
  <c r="BG55" i="60"/>
  <c r="AB55" i="63"/>
  <c r="AH55" i="61"/>
  <c r="BU55" i="26"/>
  <c r="N55" i="65"/>
  <c r="CC55" i="26"/>
  <c r="C55" i="64"/>
  <c r="BW55"/>
  <c r="AQ55" i="28"/>
  <c r="BC55" i="22"/>
  <c r="BS55" i="23"/>
  <c r="CM55" i="62"/>
  <c r="AY55" i="28"/>
  <c r="AY55" i="27"/>
  <c r="Q55" i="28"/>
  <c r="CS55"/>
  <c r="BA55" i="34"/>
  <c r="Z55" i="54"/>
  <c r="AX55" i="21"/>
  <c r="AL55" i="53"/>
  <c r="BX55" i="56"/>
  <c r="BD55" i="62"/>
  <c r="BU55" i="55"/>
  <c r="CL55"/>
  <c r="Y55" i="54"/>
  <c r="BZ55" i="63"/>
  <c r="CK55" i="24"/>
  <c r="W55" i="60"/>
  <c r="AZ55" i="27"/>
  <c r="CP55" i="65"/>
  <c r="D55" i="27"/>
  <c r="AR55" i="61"/>
  <c r="AB55" i="62"/>
  <c r="CA55" i="65"/>
  <c r="AN55" i="28"/>
  <c r="BF55" i="62"/>
  <c r="AA55" i="33"/>
  <c r="BW55" i="34"/>
  <c r="BF55" i="60"/>
  <c r="K55" i="28"/>
  <c r="BC55" i="62"/>
  <c r="CF55" i="64"/>
  <c r="J55" i="31"/>
  <c r="BN55"/>
  <c r="CA55" i="54"/>
  <c r="AF55" i="62"/>
  <c r="BK55" i="30"/>
  <c r="AV55" i="32"/>
  <c r="CQ55" i="64"/>
  <c r="O55" i="60"/>
  <c r="AD55" i="30"/>
  <c r="CP55" i="32"/>
  <c r="AU55" i="52"/>
  <c r="AV55" i="54"/>
  <c r="CS55" i="21"/>
  <c r="M55" i="54"/>
  <c r="AG55" i="57"/>
  <c r="BO55" i="59"/>
  <c r="AO55" i="62"/>
  <c r="BK55" i="61"/>
  <c r="AL55" i="22"/>
  <c r="AB55" i="65"/>
  <c r="CM55" i="25"/>
  <c r="L55" i="32"/>
  <c r="CM55" i="29"/>
  <c r="BD55" i="53"/>
  <c r="AV55" i="63"/>
  <c r="BN55" i="23"/>
  <c r="S55" i="28"/>
  <c r="BJ55" i="57"/>
  <c r="AB55" i="58"/>
  <c r="AU55" i="64"/>
  <c r="AU55" i="29"/>
  <c r="CN55"/>
  <c r="C55" i="30"/>
  <c r="AS55"/>
  <c r="BW55" i="4"/>
  <c r="BX55" i="30"/>
  <c r="AT55" i="31"/>
  <c r="CS55" i="32"/>
  <c r="CA55" i="29"/>
  <c r="R55" i="4"/>
  <c r="CE55"/>
  <c r="BL55" i="29"/>
  <c r="CG55" i="31"/>
  <c r="CN55" i="30"/>
  <c r="Y55" i="32"/>
  <c r="BJ55" i="31"/>
  <c r="BR55" i="33"/>
  <c r="BJ55" i="34"/>
  <c r="AU55" i="33"/>
  <c r="AA55" i="34"/>
  <c r="AQ55" i="33"/>
  <c r="BV55"/>
  <c r="BR55" i="34"/>
  <c r="AU55"/>
  <c r="J55" i="51"/>
  <c r="CD55"/>
  <c r="K55"/>
  <c r="AF55" i="54"/>
  <c r="CO55" i="53"/>
  <c r="BV55" i="21"/>
  <c r="AB55" i="54"/>
  <c r="CF55"/>
  <c r="AT55" i="52"/>
  <c r="Q55" i="53"/>
  <c r="CK55"/>
  <c r="CD55" i="21"/>
  <c r="AP55"/>
  <c r="AF55" i="55"/>
  <c r="CM55" i="56"/>
  <c r="CK55" i="57"/>
  <c r="CR55" i="58"/>
  <c r="Z55" i="59"/>
  <c r="P55" i="58"/>
  <c r="AY55" i="59"/>
  <c r="AS55" i="55"/>
  <c r="CO55"/>
  <c r="BL55" i="58"/>
  <c r="F55"/>
  <c r="AU55" i="61"/>
  <c r="BS55"/>
  <c r="AJ55" i="60"/>
  <c r="CL55" i="62"/>
  <c r="BB55" i="56"/>
  <c r="CF55" i="60"/>
  <c r="AC55" i="22"/>
  <c r="N55"/>
  <c r="CO55" i="63"/>
  <c r="AV55" i="64"/>
  <c r="BT55"/>
  <c r="CG55" i="22"/>
  <c r="L55" i="65"/>
  <c r="N55" i="61"/>
  <c r="BZ55"/>
  <c r="P55" i="65"/>
  <c r="AU55"/>
  <c r="I55"/>
  <c r="AT55" i="23"/>
  <c r="BD55" i="24"/>
  <c r="S55" i="25"/>
  <c r="CE55"/>
  <c r="BB55" i="26"/>
  <c r="Y55" i="27"/>
  <c r="CK55"/>
  <c r="J55" i="26"/>
  <c r="BL55" i="28"/>
  <c r="AO55" i="22"/>
  <c r="CQ55" i="25"/>
  <c r="BF55" i="26"/>
  <c r="AO55"/>
  <c r="AV55" i="28"/>
  <c r="BM55" i="26"/>
  <c r="AI55" i="63"/>
  <c r="BH55" i="27"/>
  <c r="W55" i="25"/>
  <c r="BH55" i="28"/>
  <c r="BK55" i="29"/>
  <c r="Q55" i="32"/>
  <c r="CM55" i="30"/>
  <c r="BP55" i="33"/>
  <c r="AC55"/>
  <c r="AA55" i="29"/>
  <c r="CE55"/>
  <c r="AJ55" i="32"/>
  <c r="AY55" i="31"/>
  <c r="AS55" i="34"/>
  <c r="AL55" i="51"/>
  <c r="CP55"/>
  <c r="M55" i="21"/>
  <c r="CQ55" i="57"/>
  <c r="AN55" i="53"/>
  <c r="BS55" i="57"/>
  <c r="CH55" i="54"/>
  <c r="BU55" i="57"/>
  <c r="BQ55"/>
  <c r="J55" i="56"/>
  <c r="CD55"/>
  <c r="BW55" i="61"/>
  <c r="D55" i="55"/>
  <c r="CN55"/>
  <c r="BL55" i="59"/>
  <c r="CJ55" i="65"/>
  <c r="BE55" i="59"/>
  <c r="AO55" i="63"/>
  <c r="R55"/>
  <c r="CE55" i="60"/>
  <c r="AJ55" i="63"/>
  <c r="AT55" i="64"/>
  <c r="AX55" i="61"/>
  <c r="V55" i="65"/>
  <c r="AX55" i="23"/>
  <c r="K55" i="64"/>
  <c r="CM55" i="24"/>
  <c r="BT55" i="28"/>
  <c r="BK55" i="22"/>
  <c r="AX55" i="26"/>
  <c r="CB55" i="23"/>
  <c r="BX55" i="28"/>
  <c r="BO55" i="27"/>
  <c r="Y55" i="28"/>
  <c r="AH55" i="54"/>
  <c r="AT55" i="53"/>
  <c r="CF55" i="56"/>
  <c r="BB55" i="22"/>
  <c r="CC55" i="57"/>
  <c r="AS55" i="64"/>
  <c r="X55" i="56"/>
  <c r="AG55" i="54"/>
  <c r="AI55" i="23"/>
  <c r="BE55"/>
  <c r="AJ55" i="27"/>
  <c r="CP55" i="63"/>
  <c r="AE55" i="60"/>
  <c r="I55" i="64"/>
  <c r="BP55" i="27"/>
  <c r="AZ55" i="61"/>
  <c r="AR55" i="62"/>
  <c r="CQ55" i="65"/>
  <c r="E55" i="59"/>
  <c r="AF55" i="56"/>
  <c r="BN55" i="60"/>
  <c r="BL55" i="32"/>
  <c r="T55" i="58"/>
  <c r="R55" i="31"/>
  <c r="CD55"/>
  <c r="CI55" i="54"/>
  <c r="CR55" i="62"/>
  <c r="H55" i="32"/>
  <c r="CN55" i="63"/>
  <c r="CR55" i="32"/>
  <c r="X55"/>
  <c r="AU55" i="60"/>
  <c r="AO55" i="57"/>
  <c r="K55" i="54"/>
  <c r="P55" i="52"/>
  <c r="AB55" i="64"/>
  <c r="N55" i="25"/>
  <c r="B55" i="28"/>
  <c r="B57" s="1"/>
  <c r="B55" i="55"/>
  <c r="B57" s="1"/>
  <c r="B55" i="64"/>
  <c r="B57" s="1"/>
  <c r="B55" i="27"/>
  <c r="B57" s="1"/>
  <c r="B55" i="51"/>
  <c r="B57" s="1"/>
  <c r="B55" i="59"/>
  <c r="B57" s="1"/>
  <c r="B55" i="54"/>
  <c r="B57" s="1"/>
  <c r="B55" i="52"/>
  <c r="B57" s="1"/>
  <c r="B55" i="34"/>
  <c r="B57" s="1"/>
  <c r="B55" i="32"/>
  <c r="B57" s="1"/>
  <c r="B55" i="30"/>
  <c r="B57" s="1"/>
  <c r="B55" i="29"/>
  <c r="B57" s="1"/>
  <c r="B55" i="25"/>
  <c r="B57" s="1"/>
  <c r="B55" i="22"/>
  <c r="B57" s="1"/>
  <c r="B55" i="21"/>
  <c r="B57" s="1"/>
  <c r="M55" i="57"/>
  <c r="M57" s="1"/>
  <c r="C55" i="23"/>
  <c r="C57" s="1"/>
  <c r="C55" i="24"/>
  <c r="C57" s="1"/>
  <c r="C55" i="32"/>
  <c r="C57" s="1"/>
  <c r="C55" i="56"/>
  <c r="C57" s="1"/>
  <c r="D55" i="65"/>
  <c r="D57" s="1"/>
  <c r="B55" i="53"/>
  <c r="B57" s="1"/>
  <c r="L55" i="59"/>
  <c r="L57" s="1"/>
  <c r="CY15" i="4" l="1"/>
  <c r="CZ15" s="1"/>
  <c r="CV15"/>
  <c r="CH57" i="31"/>
  <c r="CO57" i="54"/>
  <c r="BI57" i="58"/>
  <c r="AA57" i="60"/>
  <c r="W57" i="33"/>
  <c r="AL57" i="61"/>
  <c r="AT57" i="51"/>
  <c r="CN57" i="22"/>
  <c r="L57" i="54"/>
  <c r="O57" i="65"/>
  <c r="BK57" i="34"/>
  <c r="F57" i="51"/>
  <c r="AG57" i="63"/>
  <c r="BJ57" i="51"/>
  <c r="E57" i="55"/>
  <c r="BO57" i="30"/>
  <c r="BS57" i="22"/>
  <c r="CI57" i="34"/>
  <c r="AP57" i="31"/>
  <c r="J57" i="23"/>
  <c r="S57" i="51"/>
  <c r="BU57" i="62"/>
  <c r="H57" i="59"/>
  <c r="AV57" i="56"/>
  <c r="AN57"/>
  <c r="AF57" i="64"/>
  <c r="CE57"/>
  <c r="BG57" i="34"/>
  <c r="BC57"/>
  <c r="BI57" i="22"/>
  <c r="AO57" i="59"/>
  <c r="CE57" i="62"/>
  <c r="BA57" i="55"/>
  <c r="V57" i="51"/>
  <c r="BE57" i="63"/>
  <c r="CH57" i="32"/>
  <c r="AX57" i="53"/>
  <c r="BO57" i="21"/>
  <c r="I57" i="28"/>
  <c r="CK57"/>
  <c r="AS57" i="57"/>
  <c r="AF57" i="63"/>
  <c r="BG57" i="31"/>
  <c r="AI57" i="29"/>
  <c r="BY57" i="34"/>
  <c r="CH57" i="51"/>
  <c r="CO57" i="59"/>
  <c r="BY57" i="54"/>
  <c r="V57" i="56"/>
  <c r="Y57" i="21"/>
  <c r="O57" i="22"/>
  <c r="AH57" i="52"/>
  <c r="CN57" i="62"/>
  <c r="Z57" i="31"/>
  <c r="BR57" i="52"/>
  <c r="AU57" i="58"/>
  <c r="BO57" i="29"/>
  <c r="BI57" i="63"/>
  <c r="BW57" i="51"/>
  <c r="BY57" i="55"/>
  <c r="BR57" i="54"/>
  <c r="Q57" i="65"/>
  <c r="AM57"/>
  <c r="S57" i="29"/>
  <c r="CA57" i="62"/>
  <c r="AX57" i="52"/>
  <c r="BH57" i="54"/>
  <c r="AA57" i="30"/>
  <c r="L57" i="22"/>
  <c r="BF57" i="21"/>
  <c r="AW57" i="53"/>
  <c r="CM57" i="31"/>
  <c r="J57" i="61"/>
  <c r="AU57" i="54"/>
  <c r="AG57" i="22"/>
  <c r="AX57" i="58"/>
  <c r="CR57" i="32"/>
  <c r="CJ57" i="65"/>
  <c r="P57"/>
  <c r="BR57" i="33"/>
  <c r="CQ57" i="64"/>
  <c r="AH57" i="61"/>
  <c r="BC57" i="25"/>
  <c r="AC57" i="53"/>
  <c r="Q57" i="33"/>
  <c r="Z57" i="61"/>
  <c r="AB57" i="27"/>
  <c r="BP57" i="54"/>
  <c r="AQ57" i="34"/>
  <c r="R57" i="62"/>
  <c r="AB57" i="60"/>
  <c r="CE57" i="23"/>
  <c r="CL57" i="61"/>
  <c r="N57" i="30"/>
  <c r="AN57" i="32"/>
  <c r="BD57" i="56"/>
  <c r="M57" i="61"/>
  <c r="BH57" i="65"/>
  <c r="AF57" i="31"/>
  <c r="AR57" i="58"/>
  <c r="AH57" i="56"/>
  <c r="BR57"/>
  <c r="K57" i="34"/>
  <c r="BO57" i="4"/>
  <c r="CN57" i="63"/>
  <c r="AX57" i="61"/>
  <c r="BZ57"/>
  <c r="BJ57" i="31"/>
  <c r="K57" i="28"/>
  <c r="AD57" i="51"/>
  <c r="CA57" i="61"/>
  <c r="CL57" i="33"/>
  <c r="X57" i="53"/>
  <c r="AG57" i="62"/>
  <c r="AC57" i="30"/>
  <c r="CR57" i="56"/>
  <c r="AL57" i="25"/>
  <c r="V57" i="34"/>
  <c r="AE57" i="63"/>
  <c r="BJ57" i="22"/>
  <c r="BD57" i="23"/>
  <c r="C57" i="54"/>
  <c r="AE57" i="64"/>
  <c r="BV57" i="52"/>
  <c r="BD57" i="64"/>
  <c r="AR57" i="30"/>
  <c r="AM57" i="61"/>
  <c r="AB57" i="25"/>
  <c r="BV57" i="26"/>
  <c r="BL57" i="54"/>
  <c r="AR57" i="29"/>
  <c r="AU57" i="60"/>
  <c r="R57" i="31"/>
  <c r="AZ57" i="61"/>
  <c r="AG57" i="54"/>
  <c r="Y57" i="28"/>
  <c r="K57" i="64"/>
  <c r="AO57" i="63"/>
  <c r="J57" i="56"/>
  <c r="CP57" i="51"/>
  <c r="BP57" i="33"/>
  <c r="AI57" i="63"/>
  <c r="J57" i="26"/>
  <c r="I57" i="65"/>
  <c r="AV57" i="64"/>
  <c r="AJ57" i="60"/>
  <c r="P57" i="58"/>
  <c r="CK57" i="53"/>
  <c r="K57" i="51"/>
  <c r="AU57" i="33"/>
  <c r="CE57" i="4"/>
  <c r="C57" i="30"/>
  <c r="AV57" i="63"/>
  <c r="AO57" i="62"/>
  <c r="AD57" i="30"/>
  <c r="J57" i="31"/>
  <c r="BF57" i="62"/>
  <c r="W57" i="60"/>
  <c r="AL57" i="53"/>
  <c r="AY57" i="28"/>
  <c r="N57" i="65"/>
  <c r="BG57" i="61"/>
  <c r="BK57" i="57"/>
  <c r="Z57" i="21"/>
  <c r="U57" i="31"/>
  <c r="AT57" i="26"/>
  <c r="BY57" i="22"/>
  <c r="AZ57" i="60"/>
  <c r="AT57" i="58"/>
  <c r="X57" i="55"/>
  <c r="T57" i="54"/>
  <c r="G57" i="33"/>
  <c r="BD57" i="29"/>
  <c r="AA57" i="28"/>
  <c r="BI57" i="34"/>
  <c r="I57" i="62"/>
  <c r="BW57" i="56"/>
  <c r="BF57" i="31"/>
  <c r="AI57" i="34"/>
  <c r="BR57" i="63"/>
  <c r="CL57" i="54"/>
  <c r="L57" i="28"/>
  <c r="CG57" i="27"/>
  <c r="BP57" i="55"/>
  <c r="E57" i="57"/>
  <c r="CK57" i="51"/>
  <c r="CC57" i="32"/>
  <c r="AH57" i="26"/>
  <c r="CM57" i="23"/>
  <c r="CI57" i="58"/>
  <c r="BO57" i="60"/>
  <c r="Y57" i="57"/>
  <c r="CS57" i="53"/>
  <c r="CA57" i="34"/>
  <c r="CP57" i="33"/>
  <c r="CF57" i="30"/>
  <c r="BR57" i="32"/>
  <c r="J57" i="55"/>
  <c r="CR57" i="28"/>
  <c r="AN57" i="55"/>
  <c r="AP57"/>
  <c r="BA57" i="33"/>
  <c r="AB57" i="61"/>
  <c r="CK57" i="54"/>
  <c r="BA57" i="30"/>
  <c r="BG57" i="64"/>
  <c r="AI57" i="61"/>
  <c r="BL57" i="55"/>
  <c r="BP57" i="32"/>
  <c r="BW57" i="63"/>
  <c r="G57" i="25"/>
  <c r="BW57" i="23"/>
  <c r="AZ57" i="65"/>
  <c r="AQ57" i="60"/>
  <c r="H57" i="58"/>
  <c r="BM57" i="53"/>
  <c r="BL57" i="52"/>
  <c r="V57" i="33"/>
  <c r="BP57" i="62"/>
  <c r="M57" i="58"/>
  <c r="Y57" i="65"/>
  <c r="BC57" i="33"/>
  <c r="AM57" i="26"/>
  <c r="CB57" i="63"/>
  <c r="CG57" i="34"/>
  <c r="P57" i="27"/>
  <c r="N57" i="53"/>
  <c r="AE57" i="22"/>
  <c r="BN57"/>
  <c r="CK57" i="59"/>
  <c r="CI57" i="61"/>
  <c r="BQ57" i="21"/>
  <c r="AY57" i="29"/>
  <c r="BQ57" i="31"/>
  <c r="BO57" i="24"/>
  <c r="CH57" i="26"/>
  <c r="AD57" i="22"/>
  <c r="BS57" i="58"/>
  <c r="AI57" i="56"/>
  <c r="F57" i="52"/>
  <c r="CB57"/>
  <c r="J57" i="34"/>
  <c r="CR57" i="29"/>
  <c r="BC57" i="61"/>
  <c r="R57" i="51"/>
  <c r="BT57" i="59"/>
  <c r="AA57" i="56"/>
  <c r="BR57" i="25"/>
  <c r="R57" i="59"/>
  <c r="BA57" i="53"/>
  <c r="CA57" i="22"/>
  <c r="BV57" i="61"/>
  <c r="Q57" i="59"/>
  <c r="W57" i="61"/>
  <c r="BT57" i="53"/>
  <c r="AQ57" i="29"/>
  <c r="T57" i="30"/>
  <c r="CR57" i="23"/>
  <c r="N57" i="26"/>
  <c r="BL57" i="65"/>
  <c r="AK57" i="63"/>
  <c r="BP57"/>
  <c r="BD57" i="55"/>
  <c r="BQ57" i="53"/>
  <c r="BG57" i="33"/>
  <c r="BU57" i="32"/>
  <c r="C57" i="31"/>
  <c r="BW57" i="27"/>
  <c r="CH57" i="61"/>
  <c r="S57" i="56"/>
  <c r="W57" i="54"/>
  <c r="BP57" i="61"/>
  <c r="Z57" i="55"/>
  <c r="CE57" i="27"/>
  <c r="BG57" i="24"/>
  <c r="BF57" i="63"/>
  <c r="L57" i="62"/>
  <c r="AD57" i="54"/>
  <c r="X57"/>
  <c r="BY57" i="30"/>
  <c r="X57" i="23"/>
  <c r="AI57" i="25"/>
  <c r="AR57" i="65"/>
  <c r="AS57" i="22"/>
  <c r="BW57" i="59"/>
  <c r="AV57" i="55"/>
  <c r="AR57" i="54"/>
  <c r="AX57" i="51"/>
  <c r="AO57" i="32"/>
  <c r="BN57" i="4"/>
  <c r="CM57" i="28"/>
  <c r="AA57" i="25"/>
  <c r="CH57" i="33"/>
  <c r="V57" i="65"/>
  <c r="Y57" i="27"/>
  <c r="J57" i="51"/>
  <c r="BC57" i="62"/>
  <c r="CE57" i="21"/>
  <c r="U57"/>
  <c r="CN57" i="28"/>
  <c r="AA57" i="54"/>
  <c r="AZ57" i="33"/>
  <c r="CR57" i="55"/>
  <c r="AK57" i="61"/>
  <c r="BN57" i="55"/>
  <c r="CP57" i="26"/>
  <c r="CR57" i="31"/>
  <c r="O57" i="26"/>
  <c r="AG57" i="65"/>
  <c r="O57" i="25"/>
  <c r="CB57" i="55"/>
  <c r="AN57" i="63"/>
  <c r="P57" i="59"/>
  <c r="CB57" i="24"/>
  <c r="AY57" i="33"/>
  <c r="F57" i="23"/>
  <c r="CS57" i="22"/>
  <c r="CG57" i="21"/>
  <c r="AK57" i="22"/>
  <c r="CC57" i="57"/>
  <c r="Q57" i="32"/>
  <c r="CF57" i="54"/>
  <c r="M57"/>
  <c r="BA57" i="34"/>
  <c r="BW57" i="24"/>
  <c r="P57" i="54"/>
  <c r="O57" i="62"/>
  <c r="BO57" i="64"/>
  <c r="I57" i="27"/>
  <c r="J57" i="21"/>
  <c r="CO57" i="22"/>
  <c r="CQ57"/>
  <c r="BI57" i="31"/>
  <c r="E57" i="22"/>
  <c r="AA57" i="24"/>
  <c r="BU57" i="54"/>
  <c r="N57" i="51"/>
  <c r="V57" i="57"/>
  <c r="X57" i="31"/>
  <c r="BY57" i="53"/>
  <c r="BI57" i="55"/>
  <c r="W57" i="29"/>
  <c r="AX57" i="54"/>
  <c r="AK57" i="21"/>
  <c r="AO57" i="65"/>
  <c r="AY57" i="34"/>
  <c r="X57" i="32"/>
  <c r="T57" i="58"/>
  <c r="BP57" i="27"/>
  <c r="X57" i="56"/>
  <c r="BO57" i="27"/>
  <c r="AX57" i="23"/>
  <c r="BE57" i="59"/>
  <c r="BQ57" i="57"/>
  <c r="AL57" i="51"/>
  <c r="BM57" i="26"/>
  <c r="CK57" i="27"/>
  <c r="AU57" i="65"/>
  <c r="CO57" i="63"/>
  <c r="BS57" i="61"/>
  <c r="Z57" i="59"/>
  <c r="Q57" i="53"/>
  <c r="CD57" i="51"/>
  <c r="BJ57" i="34"/>
  <c r="R57" i="4"/>
  <c r="CN57" i="29"/>
  <c r="BD57" i="53"/>
  <c r="BO57" i="59"/>
  <c r="O57" i="60"/>
  <c r="CF57" i="64"/>
  <c r="AN57" i="28"/>
  <c r="CK57" i="24"/>
  <c r="AX57" i="21"/>
  <c r="CM57" i="62"/>
  <c r="BU57" i="26"/>
  <c r="BV57" i="56"/>
  <c r="CP57" i="57"/>
  <c r="BW57" i="29"/>
  <c r="CB57" i="31"/>
  <c r="R57" i="26"/>
  <c r="BW57" i="25"/>
  <c r="BY57" i="63"/>
  <c r="AT57" i="56"/>
  <c r="CG57" i="55"/>
  <c r="AG57" i="21"/>
  <c r="S57" i="34"/>
  <c r="F57" i="22"/>
  <c r="CE57" i="28"/>
  <c r="AC57" i="52"/>
  <c r="X57" i="58"/>
  <c r="I57" i="26"/>
  <c r="AR57" i="28"/>
  <c r="BX57" i="34"/>
  <c r="Y57" i="24"/>
  <c r="J57" i="54"/>
  <c r="CC57" i="65"/>
  <c r="Q57" i="26"/>
  <c r="BX57" i="22"/>
  <c r="BT57" i="57"/>
  <c r="BW57" i="54"/>
  <c r="AQ57" i="24"/>
  <c r="BS57" i="25"/>
  <c r="CP57" i="22"/>
  <c r="AE57" i="58"/>
  <c r="BH57" i="60"/>
  <c r="X57" i="57"/>
  <c r="AD57" i="52"/>
  <c r="S57" i="33"/>
  <c r="BZ57" i="32"/>
  <c r="AV57" i="29"/>
  <c r="AG57" i="32"/>
  <c r="BR57" i="22"/>
  <c r="BZ57" i="23"/>
  <c r="BZ57" i="34"/>
  <c r="BO57" i="61"/>
  <c r="BB57" i="25"/>
  <c r="AT57" i="65"/>
  <c r="I57" i="54"/>
  <c r="M57" i="30"/>
  <c r="BI57" i="27"/>
  <c r="I57" i="63"/>
  <c r="BF57" i="56"/>
  <c r="BZ57" i="51"/>
  <c r="K57" i="63"/>
  <c r="BM57" i="27"/>
  <c r="CR57" i="65"/>
  <c r="CA57" i="58"/>
  <c r="AI57" i="60"/>
  <c r="BO57" i="56"/>
  <c r="CP57" i="52"/>
  <c r="BS57" i="34"/>
  <c r="V57" i="31"/>
  <c r="AP57" i="54"/>
  <c r="CO57" i="57"/>
  <c r="U57" i="63"/>
  <c r="BZ57" i="31"/>
  <c r="R57" i="55"/>
  <c r="BX57" i="58"/>
  <c r="P57" i="34"/>
  <c r="AB57" i="22"/>
  <c r="BV57" i="54"/>
  <c r="BY57" i="27"/>
  <c r="U57"/>
  <c r="Y57" i="59"/>
  <c r="CG57" i="61"/>
  <c r="AY57" i="21"/>
  <c r="BI57" i="30"/>
  <c r="CJ57" i="28"/>
  <c r="V57" i="26"/>
  <c r="BX57" i="65"/>
  <c r="O57" i="58"/>
  <c r="AI57" i="59"/>
  <c r="D57" i="54"/>
  <c r="AS57" i="52"/>
  <c r="BJ57" i="33"/>
  <c r="AF57" i="29"/>
  <c r="BH57"/>
  <c r="AC57" i="21"/>
  <c r="AN57" i="52"/>
  <c r="AM57" i="54"/>
  <c r="X57" i="52"/>
  <c r="AD57" i="23"/>
  <c r="AX57" i="55"/>
  <c r="Y57" i="51"/>
  <c r="W57" i="22"/>
  <c r="S57" i="23"/>
  <c r="CR57" i="63"/>
  <c r="U57" i="61"/>
  <c r="AE57" i="34"/>
  <c r="CJ57" i="54"/>
  <c r="Z57" i="26"/>
  <c r="AN57" i="23"/>
  <c r="AQ57" i="25"/>
  <c r="H57" i="64"/>
  <c r="T57" i="65"/>
  <c r="AR57" i="63"/>
  <c r="T57" i="55"/>
  <c r="CB57" i="54"/>
  <c r="F57" i="34"/>
  <c r="BH57" i="32"/>
  <c r="AI57" i="4"/>
  <c r="CB57" i="59"/>
  <c r="V57" i="22"/>
  <c r="AV57" i="23"/>
  <c r="CQ57" i="62"/>
  <c r="D57" i="61"/>
  <c r="BJ57" i="53"/>
  <c r="K57" i="27"/>
  <c r="BC57" i="28"/>
  <c r="BU57" i="21"/>
  <c r="K57" i="61"/>
  <c r="BL57" i="53"/>
  <c r="BD57" i="52"/>
  <c r="AM57" i="29"/>
  <c r="BE57" i="22"/>
  <c r="BT57" i="24"/>
  <c r="M57" i="63"/>
  <c r="AH57" i="62"/>
  <c r="BI57" i="57"/>
  <c r="CL57" i="21"/>
  <c r="C57" i="55"/>
  <c r="CH57" i="34"/>
  <c r="CK57" i="32"/>
  <c r="Z57" i="4"/>
  <c r="AL57" i="65"/>
  <c r="BL57" i="64"/>
  <c r="D57" i="30"/>
  <c r="BL57" i="32"/>
  <c r="CM57" i="30"/>
  <c r="CA57" i="29"/>
  <c r="CA57" i="65"/>
  <c r="Q57" i="62"/>
  <c r="K57" i="25"/>
  <c r="AM57" i="33"/>
  <c r="BT57" i="54"/>
  <c r="CR57" i="53"/>
  <c r="W57" i="57"/>
  <c r="AN57" i="29"/>
  <c r="AK57" i="23"/>
  <c r="K57" i="56"/>
  <c r="D57" i="57"/>
  <c r="H57" i="54"/>
  <c r="CF57" i="61"/>
  <c r="BR57" i="51"/>
  <c r="BH57" i="63"/>
  <c r="S57" i="4"/>
  <c r="AQ57" i="51"/>
  <c r="AS57" i="27"/>
  <c r="D57" i="28"/>
  <c r="BK57" i="58"/>
  <c r="H57" i="62"/>
  <c r="BU57" i="59"/>
  <c r="H57" i="24"/>
  <c r="R57" i="56"/>
  <c r="N57" i="25"/>
  <c r="BL57" i="59"/>
  <c r="BB57" i="26"/>
  <c r="AU57" i="34"/>
  <c r="AV57" i="32"/>
  <c r="AB57" i="63"/>
  <c r="AE57" i="25"/>
  <c r="AO57" i="21"/>
  <c r="AP57" i="27"/>
  <c r="E57" i="30"/>
  <c r="CE57" i="63"/>
  <c r="BM57" i="32"/>
  <c r="CQ57" i="60"/>
  <c r="AA57" i="31"/>
  <c r="U57" i="54"/>
  <c r="R57" i="33"/>
  <c r="AB57" i="23"/>
  <c r="AW57" i="26"/>
  <c r="AF57" i="57"/>
  <c r="AG57" i="27"/>
  <c r="BJ57" i="25"/>
  <c r="I57" i="22"/>
  <c r="CD57" i="53"/>
  <c r="AO57" i="64"/>
  <c r="T57" i="33"/>
  <c r="AA57" i="59"/>
  <c r="AP57" i="62"/>
  <c r="AB57" i="64"/>
  <c r="H57" i="32"/>
  <c r="AF57" i="56"/>
  <c r="CP57" i="63"/>
  <c r="BB57" i="22"/>
  <c r="AX57" i="26"/>
  <c r="AT57" i="64"/>
  <c r="CN57" i="55"/>
  <c r="BS57" i="57"/>
  <c r="AJ57" i="32"/>
  <c r="BK57" i="29"/>
  <c r="BF57" i="26"/>
  <c r="CE57" i="25"/>
  <c r="N57" i="61"/>
  <c r="AC57" i="22"/>
  <c r="BL57" i="58"/>
  <c r="CM57" i="56"/>
  <c r="AB57" i="54"/>
  <c r="BR57" i="34"/>
  <c r="Y57" i="32"/>
  <c r="AT57" i="31"/>
  <c r="AB57" i="58"/>
  <c r="CM57" i="25"/>
  <c r="CS57" i="21"/>
  <c r="BK57" i="30"/>
  <c r="BF57" i="60"/>
  <c r="AR57" i="61"/>
  <c r="CL57" i="55"/>
  <c r="AQ57" i="28"/>
  <c r="BG57" i="60"/>
  <c r="AK57" i="57"/>
  <c r="AK57" i="53"/>
  <c r="BH57" i="33"/>
  <c r="AR57" i="27"/>
  <c r="AF57" i="28"/>
  <c r="CF57" i="65"/>
  <c r="Z57" i="62"/>
  <c r="AF57" i="58"/>
  <c r="CC57" i="53"/>
  <c r="AP57" i="51"/>
  <c r="BB57" i="33"/>
  <c r="AM57" i="60"/>
  <c r="AH57" i="63"/>
  <c r="AW57" i="22"/>
  <c r="AI57" i="33"/>
  <c r="CD57" i="55"/>
  <c r="CO57" i="52"/>
  <c r="BE57" i="55"/>
  <c r="AW57" i="32"/>
  <c r="BG57" i="28"/>
  <c r="AY57" i="60"/>
  <c r="BN57" i="56"/>
  <c r="Q57" i="57"/>
  <c r="K57" i="30"/>
  <c r="S57" i="63"/>
  <c r="AL57" i="26"/>
  <c r="BQ57" i="22"/>
  <c r="AL57" i="56"/>
  <c r="AC57" i="55"/>
  <c r="CG57" i="54"/>
  <c r="AS57" i="53"/>
  <c r="BO57" i="34"/>
  <c r="AD57" i="31"/>
  <c r="BG57" i="4"/>
  <c r="CG57" i="30"/>
  <c r="CP57" i="54"/>
  <c r="BZ57" i="22"/>
  <c r="F57" i="30"/>
  <c r="AE57" i="61"/>
  <c r="CE57" i="56"/>
  <c r="BJ57" i="63"/>
  <c r="AW57" i="55"/>
  <c r="AM57" i="22"/>
  <c r="BA57" i="27"/>
  <c r="H57" i="63"/>
  <c r="BQ57" i="61"/>
  <c r="CL57" i="34"/>
  <c r="BA57" i="31"/>
  <c r="BT57" i="23"/>
  <c r="BG57" i="25"/>
  <c r="CN57" i="65"/>
  <c r="CP57" i="56"/>
  <c r="BB57" i="57"/>
  <c r="BL57"/>
  <c r="BO57" i="51"/>
  <c r="Z57" i="33"/>
  <c r="AV57" i="31"/>
  <c r="CN57" i="25"/>
  <c r="BX57" i="33"/>
  <c r="BM57" i="21"/>
  <c r="E57" i="27"/>
  <c r="AD57" i="64"/>
  <c r="CJ57" i="56"/>
  <c r="T57" i="27"/>
  <c r="BF57" i="55"/>
  <c r="CC57" i="28"/>
  <c r="AY57" i="64"/>
  <c r="BR57"/>
  <c r="AZ57" i="55"/>
  <c r="CD57" i="52"/>
  <c r="AW57" i="57"/>
  <c r="AZ57" i="32"/>
  <c r="CB57" i="28"/>
  <c r="BU57" i="22"/>
  <c r="X57" i="24"/>
  <c r="X57" i="64"/>
  <c r="BX57" i="63"/>
  <c r="BQ57" i="55"/>
  <c r="CL57" i="53"/>
  <c r="CR57" i="54"/>
  <c r="N57" i="34"/>
  <c r="N57" i="31"/>
  <c r="U57" i="30"/>
  <c r="CJ57" i="32"/>
  <c r="V57" i="61"/>
  <c r="AN57" i="57"/>
  <c r="CQ57" i="61"/>
  <c r="W57" i="23"/>
  <c r="AL57" i="63"/>
  <c r="S57" i="60"/>
  <c r="BU57" i="28"/>
  <c r="AQ57" i="64"/>
  <c r="CD57" i="63"/>
  <c r="CA57" i="64"/>
  <c r="Z57" i="52"/>
  <c r="BB57" i="51"/>
  <c r="AB57" i="33"/>
  <c r="BG57" i="63"/>
  <c r="CS57" i="26"/>
  <c r="BE57" i="65"/>
  <c r="BA57" i="22"/>
  <c r="BZ57" i="56"/>
  <c r="V57" i="58"/>
  <c r="AS57" i="54"/>
  <c r="BK57" i="52"/>
  <c r="BS57" i="33"/>
  <c r="BL57" i="31"/>
  <c r="CD57" i="59"/>
  <c r="BX57" i="27"/>
  <c r="BV57" i="51"/>
  <c r="CC57" i="58"/>
  <c r="AC57" i="59"/>
  <c r="BC57" i="60"/>
  <c r="AQ57" i="56"/>
  <c r="M57" i="27"/>
  <c r="BN57" i="61"/>
  <c r="CJ57" i="59"/>
  <c r="BN57" i="52"/>
  <c r="S57" i="21"/>
  <c r="T57" i="32"/>
  <c r="CN57" i="27"/>
  <c r="S57" i="24"/>
  <c r="AA57" i="23"/>
  <c r="CS57" i="62"/>
  <c r="AX57"/>
  <c r="CL57" i="59"/>
  <c r="AG57" i="53"/>
  <c r="BI57"/>
  <c r="BK57" i="33"/>
  <c r="AS57" i="31"/>
  <c r="BV57" i="63"/>
  <c r="J57" i="52"/>
  <c r="C57" i="61"/>
  <c r="BX57" i="28"/>
  <c r="AV57"/>
  <c r="AT57" i="52"/>
  <c r="AG57" i="57"/>
  <c r="BS57" i="23"/>
  <c r="BQ57" i="64"/>
  <c r="Y57" i="53"/>
  <c r="CF57" i="23"/>
  <c r="BJ57" i="61"/>
  <c r="AL57" i="33"/>
  <c r="AN57" i="65"/>
  <c r="AI57" i="27"/>
  <c r="AJ57" i="30"/>
  <c r="K57" i="33"/>
  <c r="E57" i="52"/>
  <c r="CF57" i="63"/>
  <c r="AY57" i="25"/>
  <c r="AF57" i="52"/>
  <c r="AN57" i="54"/>
  <c r="CO57" i="34"/>
  <c r="BY57" i="33"/>
  <c r="AJ57" i="55"/>
  <c r="BF57" i="4"/>
  <c r="V57" i="25"/>
  <c r="W57" i="34"/>
  <c r="CH57" i="22"/>
  <c r="BT57" i="31"/>
  <c r="BN57" i="60"/>
  <c r="CH57" i="54"/>
  <c r="N57" i="22"/>
  <c r="CS57" i="32"/>
  <c r="AB57" i="62"/>
  <c r="T57" i="63"/>
  <c r="AV57" i="24"/>
  <c r="BW57" i="33"/>
  <c r="CR57" i="22"/>
  <c r="D57" i="60"/>
  <c r="CH57" i="57"/>
  <c r="CO57" i="30"/>
  <c r="BT57" i="29"/>
  <c r="CD57" i="22"/>
  <c r="AD57" i="26"/>
  <c r="CJ57" i="55"/>
  <c r="K57" i="59"/>
  <c r="BE57" i="53"/>
  <c r="AJ57" i="33"/>
  <c r="CH57" i="56"/>
  <c r="CM57" i="4"/>
  <c r="CA57" i="60"/>
  <c r="AR57" i="55"/>
  <c r="P57" i="24"/>
  <c r="AX57" i="33"/>
  <c r="CM57" i="51"/>
  <c r="BT57" i="63"/>
  <c r="N57" i="56"/>
  <c r="CF57" i="58"/>
  <c r="P57" i="52"/>
  <c r="CR57" i="62"/>
  <c r="E57" i="59"/>
  <c r="AJ57" i="27"/>
  <c r="CF57" i="56"/>
  <c r="BK57" i="22"/>
  <c r="AJ57" i="63"/>
  <c r="D57" i="55"/>
  <c r="AN57" i="53"/>
  <c r="CE57" i="29"/>
  <c r="BH57" i="28"/>
  <c r="CQ57" i="25"/>
  <c r="S57"/>
  <c r="L57" i="65"/>
  <c r="CF57" i="60"/>
  <c r="CO57" i="55"/>
  <c r="AF57"/>
  <c r="BV57" i="21"/>
  <c r="BV57" i="33"/>
  <c r="CN57" i="30"/>
  <c r="BX57"/>
  <c r="BJ57" i="57"/>
  <c r="AB57" i="65"/>
  <c r="AV57" i="54"/>
  <c r="AF57" i="62"/>
  <c r="D57" i="27"/>
  <c r="BU57" i="55"/>
  <c r="CS57" i="28"/>
  <c r="BW57" i="64"/>
  <c r="BD57" i="59"/>
  <c r="BZ57" i="54"/>
  <c r="CN57" i="32"/>
  <c r="CM57" i="63"/>
  <c r="CP57" i="25"/>
  <c r="CS57" i="65"/>
  <c r="CQ57" i="58"/>
  <c r="G57" i="61"/>
  <c r="BE57" i="57"/>
  <c r="I57" i="53"/>
  <c r="AM57" i="34"/>
  <c r="BB57" i="31"/>
  <c r="AW57" i="54"/>
  <c r="BM57" i="59"/>
  <c r="CS57" i="27"/>
  <c r="I57" i="32"/>
  <c r="AU57" i="30"/>
  <c r="AP57" i="60"/>
  <c r="AJ57" i="61"/>
  <c r="T57" i="60"/>
  <c r="AQ57" i="27"/>
  <c r="Y57" i="26"/>
  <c r="Q57" i="21"/>
  <c r="BV57" i="62"/>
  <c r="I57" i="57"/>
  <c r="AA57" i="4"/>
  <c r="CA57" i="25"/>
  <c r="BO57"/>
  <c r="BM57" i="62"/>
  <c r="BC57" i="64"/>
  <c r="BA57" i="57"/>
  <c r="R57" i="21"/>
  <c r="BG57" i="51"/>
  <c r="CM57" i="34"/>
  <c r="AK57" i="31"/>
  <c r="CF57" i="29"/>
  <c r="CI57"/>
  <c r="L57" i="33"/>
  <c r="BJ57" i="56"/>
  <c r="BK57" i="65"/>
  <c r="AX57" i="31"/>
  <c r="Q57" i="34"/>
  <c r="CB57" i="27"/>
  <c r="CH57" i="53"/>
  <c r="CP57" i="23"/>
  <c r="R57" i="61"/>
  <c r="AN57" i="59"/>
  <c r="AM57" i="57"/>
  <c r="K57" i="29"/>
  <c r="CL57" i="26"/>
  <c r="CC57" i="22"/>
  <c r="CR57" i="24"/>
  <c r="AT57" i="22"/>
  <c r="AD57" i="56"/>
  <c r="U57" i="55"/>
  <c r="AH57" i="53"/>
  <c r="AY57" i="51"/>
  <c r="CE57" i="34"/>
  <c r="AQ57" i="4"/>
  <c r="CA57" i="26"/>
  <c r="AQ57" i="63"/>
  <c r="BF57" i="53"/>
  <c r="BI57" i="28"/>
  <c r="O57" i="30"/>
  <c r="AK57" i="33"/>
  <c r="V57" i="23"/>
  <c r="BL57" i="56"/>
  <c r="AA57" i="27"/>
  <c r="AC57"/>
  <c r="CI57" i="64"/>
  <c r="AJ57" i="62"/>
  <c r="BB57" i="54"/>
  <c r="CE57" i="31"/>
  <c r="BG57" i="30"/>
  <c r="CK57" i="26"/>
  <c r="Q57" i="22"/>
  <c r="BU57" i="65"/>
  <c r="AW57" i="62"/>
  <c r="AR57" i="60"/>
  <c r="M57" i="55"/>
  <c r="R57" i="53"/>
  <c r="CG57"/>
  <c r="J57" i="33"/>
  <c r="BY57" i="31"/>
  <c r="CL57" i="4"/>
  <c r="CF57" i="27"/>
  <c r="F57" i="56"/>
  <c r="V57" i="64"/>
  <c r="BT57" i="56"/>
  <c r="G57" i="65"/>
  <c r="T57" i="22"/>
  <c r="BR57" i="53"/>
  <c r="CM57" i="27"/>
  <c r="BR57" i="65"/>
  <c r="CC57" i="21"/>
  <c r="T57" i="62"/>
  <c r="J57"/>
  <c r="BD57" i="54"/>
  <c r="AB57" i="32"/>
  <c r="C57" i="63"/>
  <c r="AY57" i="24"/>
  <c r="AQ57" i="23"/>
  <c r="CJ57" i="64"/>
  <c r="L57" i="63"/>
  <c r="CM57" i="59"/>
  <c r="BE57" i="21"/>
  <c r="AV57" i="52"/>
  <c r="O57" i="33"/>
  <c r="CJ57" i="29"/>
  <c r="Q57" i="58"/>
  <c r="CD57" i="26"/>
  <c r="BE57" i="32"/>
  <c r="H57" i="57"/>
  <c r="AP57" i="59"/>
  <c r="Q57" i="23"/>
  <c r="CE57" i="51"/>
  <c r="L57" i="25"/>
  <c r="BO57" i="23"/>
  <c r="AB57" i="55"/>
  <c r="R57" i="52"/>
  <c r="AQ57"/>
  <c r="AI57" i="30"/>
  <c r="AY57" i="63"/>
  <c r="AO57" i="27"/>
  <c r="AV57" i="65"/>
  <c r="AT57" i="61"/>
  <c r="D57" i="63"/>
  <c r="AQ57" i="59"/>
  <c r="AC57" i="54"/>
  <c r="BC57" i="52"/>
  <c r="CD57" i="33"/>
  <c r="CB57" i="29"/>
  <c r="BH57" i="61"/>
  <c r="AS57" i="33"/>
  <c r="CB57" i="58"/>
  <c r="I57" i="64"/>
  <c r="AS57" i="34"/>
  <c r="AU57" i="61"/>
  <c r="CM57" i="29"/>
  <c r="Z57" i="54"/>
  <c r="AB57" i="28"/>
  <c r="AN57" i="64"/>
  <c r="BF57" i="61"/>
  <c r="Q57" i="54"/>
  <c r="BU57" i="27"/>
  <c r="AT57" i="34"/>
  <c r="AF57" i="65"/>
  <c r="CH57" i="25"/>
  <c r="AM57"/>
  <c r="V57" i="52"/>
  <c r="AZ57" i="63"/>
  <c r="BN57" i="51"/>
  <c r="CO57" i="33"/>
  <c r="BV57" i="53"/>
  <c r="F57" i="25"/>
  <c r="AM57" i="64"/>
  <c r="BM57" i="22"/>
  <c r="U57" i="53"/>
  <c r="BB57" i="52"/>
  <c r="BB57" i="65"/>
  <c r="AE57" i="29"/>
  <c r="BY57" i="57"/>
  <c r="CD57" i="4"/>
  <c r="AE57" i="60"/>
  <c r="AY57" i="31"/>
  <c r="F57" i="58"/>
  <c r="AU57" i="64"/>
  <c r="BC57" i="22"/>
  <c r="CG57" i="63"/>
  <c r="M57" i="59"/>
  <c r="W57" i="65"/>
  <c r="AY57" i="61"/>
  <c r="BP57" i="22"/>
  <c r="AP57" i="33"/>
  <c r="AE57" i="30"/>
  <c r="F57" i="64"/>
  <c r="BB57" i="61"/>
  <c r="BH57" i="30"/>
  <c r="CR57" i="57"/>
  <c r="AF57" i="59"/>
  <c r="CJ57" i="24"/>
  <c r="C57" i="33"/>
  <c r="CE57" i="59"/>
  <c r="AI57" i="21"/>
  <c r="G57" i="58"/>
  <c r="AL57" i="34"/>
  <c r="BW57" i="28"/>
  <c r="CI57" i="25"/>
  <c r="BN57" i="53"/>
  <c r="AZ57" i="29"/>
  <c r="K57" i="54"/>
  <c r="CI57"/>
  <c r="CQ57" i="65"/>
  <c r="BE57" i="23"/>
  <c r="AT57" i="53"/>
  <c r="BT57" i="28"/>
  <c r="CE57" i="60"/>
  <c r="BW57" i="61"/>
  <c r="CQ57" i="57"/>
  <c r="AA57" i="29"/>
  <c r="W57" i="25"/>
  <c r="AO57" i="22"/>
  <c r="BD57" i="24"/>
  <c r="CG57" i="22"/>
  <c r="BB57" i="56"/>
  <c r="AS57" i="55"/>
  <c r="AP57" i="21"/>
  <c r="CO57" i="53"/>
  <c r="AQ57" i="33"/>
  <c r="CG57" i="31"/>
  <c r="BW57" i="4"/>
  <c r="S57" i="28"/>
  <c r="AL57" i="22"/>
  <c r="AU57" i="52"/>
  <c r="CA57" i="54"/>
  <c r="BW57" i="34"/>
  <c r="CP57" i="65"/>
  <c r="BD57" i="62"/>
  <c r="Q57" i="28"/>
  <c r="C57" i="64"/>
  <c r="CF57" i="55"/>
  <c r="BT57"/>
  <c r="AQ57" i="31"/>
  <c r="CE57" i="30"/>
  <c r="AA57" i="63"/>
  <c r="CC57" i="27"/>
  <c r="BR57" i="61"/>
  <c r="AM57" i="58"/>
  <c r="CN57" i="60"/>
  <c r="BD57" i="57"/>
  <c r="AL57" i="52"/>
  <c r="BB57" i="34"/>
  <c r="BD57" i="31"/>
  <c r="AG57" i="28"/>
  <c r="BF57" i="52"/>
  <c r="BL57" i="24"/>
  <c r="P57" i="62"/>
  <c r="CG57" i="33"/>
  <c r="BE57" i="26"/>
  <c r="D57" i="56"/>
  <c r="BC57" i="23"/>
  <c r="CO57" i="27"/>
  <c r="P57" i="63"/>
  <c r="AP57" i="52"/>
  <c r="AI57" i="31"/>
  <c r="CJ57"/>
  <c r="CJ57" i="23"/>
  <c r="C57" i="25"/>
  <c r="BQ57" i="63"/>
  <c r="O57" i="61"/>
  <c r="BD57" i="58"/>
  <c r="AP57" i="53"/>
  <c r="BF57" i="51"/>
  <c r="AE57" i="33"/>
  <c r="BP57" i="30"/>
  <c r="BV57" i="4"/>
  <c r="BX57" i="29"/>
  <c r="AT57" i="25"/>
  <c r="BP57" i="60"/>
  <c r="AY57" i="56"/>
  <c r="BY57" i="52"/>
  <c r="BQ57" i="27"/>
  <c r="AJ57" i="22"/>
  <c r="AW57" i="65"/>
  <c r="BT57"/>
  <c r="BH57" i="55"/>
  <c r="CJ57" i="53"/>
  <c r="CP57" i="34"/>
  <c r="K57" i="24"/>
  <c r="Y57" i="22"/>
  <c r="AF57" i="24"/>
  <c r="BE57" i="62"/>
  <c r="E57" i="64"/>
  <c r="CH57" i="58"/>
  <c r="AK57" i="54"/>
  <c r="CQ57" i="52"/>
  <c r="BV57" i="34"/>
  <c r="CL57" i="60"/>
  <c r="CM57"/>
  <c r="AF57" i="23"/>
  <c r="AJ57" i="54"/>
  <c r="BF57" i="59"/>
  <c r="AC57" i="64"/>
  <c r="BZ57"/>
  <c r="CI57" i="60"/>
  <c r="AG57" i="55"/>
  <c r="BW57" i="62"/>
  <c r="AD57" i="25"/>
  <c r="CK57" i="21"/>
  <c r="AA57" i="61"/>
  <c r="CB57" i="53"/>
  <c r="S57" i="31"/>
  <c r="AK57" i="30"/>
  <c r="BO57" i="63"/>
  <c r="CE57" i="24"/>
  <c r="BG57" i="23"/>
  <c r="AS57" i="63"/>
  <c r="K57" i="60"/>
  <c r="AN57" i="58"/>
  <c r="BI57" i="54"/>
  <c r="AI57" i="51"/>
  <c r="CM57" i="33"/>
  <c r="AZ57" i="30"/>
  <c r="BC57" i="29"/>
  <c r="AO57" i="23"/>
  <c r="BA57" i="54"/>
  <c r="CB57" i="32"/>
  <c r="E57" i="33"/>
  <c r="BX57" i="61"/>
  <c r="O57" i="64"/>
  <c r="S57" i="27"/>
  <c r="AX57" i="22"/>
  <c r="BU57" i="63"/>
  <c r="S57" i="61"/>
  <c r="CS57" i="58"/>
  <c r="BO57" i="31"/>
  <c r="AY57" i="30"/>
  <c r="AI57" i="24"/>
  <c r="AW57" i="27"/>
  <c r="BC57" i="65"/>
  <c r="P57" i="64"/>
  <c r="L57" i="60"/>
  <c r="AV57" i="57"/>
  <c r="AZ57" i="54"/>
  <c r="AH57" i="51"/>
  <c r="AT57" i="33"/>
  <c r="X57" i="29"/>
  <c r="G57" i="54"/>
  <c r="BJ57" i="26"/>
  <c r="H57" i="29"/>
  <c r="BD57" i="32"/>
  <c r="J57" i="53"/>
  <c r="X57" i="65"/>
  <c r="AS57" i="21"/>
  <c r="CM57" i="64"/>
  <c r="BD57" i="65"/>
  <c r="AE57"/>
  <c r="BU57" i="58"/>
  <c r="BN57" i="34"/>
  <c r="CQ57" i="29"/>
  <c r="X57" i="28"/>
  <c r="BR57" i="26"/>
  <c r="CP57" i="61"/>
  <c r="AC57" i="63"/>
  <c r="CD57" i="62"/>
  <c r="P57" i="57"/>
  <c r="AO57" i="53"/>
  <c r="AK57" i="52"/>
  <c r="AD57" i="33"/>
  <c r="P57" i="29"/>
  <c r="Y57" i="64"/>
  <c r="BK57" i="25"/>
  <c r="CN57" i="54"/>
  <c r="AS57" i="64"/>
  <c r="BU57" i="57"/>
  <c r="CR57" i="58"/>
  <c r="AU57" i="29"/>
  <c r="BZ57" i="63"/>
  <c r="Z57" i="51"/>
  <c r="BX57" i="64"/>
  <c r="BH57" i="62"/>
  <c r="M57" i="22"/>
  <c r="AY57" i="4"/>
  <c r="BQ57" i="59"/>
  <c r="AG57"/>
  <c r="AZ57" i="22"/>
  <c r="W57" i="58"/>
  <c r="O57" i="34"/>
  <c r="BS57" i="64"/>
  <c r="BG57" i="59"/>
  <c r="BJ57" i="32"/>
  <c r="CK57" i="64"/>
  <c r="BI57" i="21"/>
  <c r="CG57" i="57"/>
  <c r="BB57" i="58"/>
  <c r="BN57" i="21"/>
  <c r="BI57" i="33"/>
  <c r="E57" i="53"/>
  <c r="CB57" i="23"/>
  <c r="AO57" i="26"/>
  <c r="CK57" i="57"/>
  <c r="L57" i="32"/>
  <c r="Y57" i="54"/>
  <c r="M57" i="33"/>
  <c r="BV57" i="55"/>
  <c r="BX57" i="32"/>
  <c r="P57" i="55"/>
  <c r="C57" i="27"/>
  <c r="BO57" i="33"/>
  <c r="CL57" i="52"/>
  <c r="AE57" i="57"/>
  <c r="BA57" i="21"/>
  <c r="T57" i="61"/>
  <c r="BY57"/>
  <c r="CR57" i="64"/>
  <c r="CP57" i="31"/>
  <c r="BH57" i="58"/>
  <c r="AY57" i="23"/>
  <c r="BN57" i="26"/>
  <c r="AA57" i="51"/>
  <c r="AK57" i="27"/>
  <c r="AK57" i="58"/>
  <c r="CB57" i="64"/>
  <c r="AB57" i="30"/>
  <c r="AO57" i="57"/>
  <c r="CD57" i="31"/>
  <c r="AR57" i="62"/>
  <c r="AI57" i="23"/>
  <c r="AH57" i="54"/>
  <c r="CM57" i="24"/>
  <c r="R57" i="63"/>
  <c r="CD57" i="56"/>
  <c r="M57" i="21"/>
  <c r="AC57" i="33"/>
  <c r="BH57" i="27"/>
  <c r="BL57" i="28"/>
  <c r="AT57" i="23"/>
  <c r="BT57" i="64"/>
  <c r="CL57" i="62"/>
  <c r="AY57" i="59"/>
  <c r="CD57" i="21"/>
  <c r="AF57" i="54"/>
  <c r="AA57" i="34"/>
  <c r="BL57" i="29"/>
  <c r="AS57" i="30"/>
  <c r="BN57" i="23"/>
  <c r="BK57" i="61"/>
  <c r="CP57" i="32"/>
  <c r="BN57" i="31"/>
  <c r="AA57" i="33"/>
  <c r="AZ57" i="27"/>
  <c r="BX57" i="56"/>
  <c r="AY57" i="27"/>
  <c r="CC57" i="26"/>
  <c r="CF57" i="62"/>
  <c r="AF57" i="53"/>
  <c r="M57"/>
  <c r="S57" i="30"/>
  <c r="AP57" i="26"/>
  <c r="Q57" i="27"/>
  <c r="F57" i="61"/>
  <c r="U57" i="22"/>
  <c r="BC57" i="57"/>
  <c r="BG57" i="56"/>
  <c r="BX57" i="54"/>
  <c r="BF57" i="33"/>
  <c r="AN57" i="31"/>
  <c r="S57" i="64"/>
  <c r="N57" i="54"/>
  <c r="CK57" i="62"/>
  <c r="AX57" i="4"/>
  <c r="BK57" i="54"/>
  <c r="CG57" i="59"/>
  <c r="BJ57" i="65"/>
  <c r="AD57" i="53"/>
  <c r="AU57" i="22"/>
  <c r="CL57"/>
  <c r="AV57" i="59"/>
  <c r="BN57" i="62"/>
  <c r="AO57" i="52"/>
  <c r="M57" i="31"/>
  <c r="CK57" i="22"/>
  <c r="AN57" i="24"/>
  <c r="BP57" i="65"/>
  <c r="BW57" i="60"/>
  <c r="BT57" i="58"/>
  <c r="BU57" i="53"/>
  <c r="CR57" i="52"/>
  <c r="AH57" i="33"/>
  <c r="CO57" i="31"/>
  <c r="AD57" i="34"/>
  <c r="AP57" i="4"/>
  <c r="AU57" i="25"/>
  <c r="AD57" i="57"/>
  <c r="AF57" i="22"/>
  <c r="Z57" i="60"/>
  <c r="CN57" i="61"/>
  <c r="S57" i="59"/>
  <c r="CD57" i="54"/>
  <c r="AR57" i="23"/>
  <c r="AV57" i="58"/>
  <c r="AZ57" i="62"/>
  <c r="P57" i="53"/>
  <c r="AR57" i="33"/>
  <c r="L57" i="27"/>
  <c r="H57" i="28"/>
  <c r="CK57" i="65"/>
  <c r="BA57" i="63"/>
  <c r="BX57" i="60"/>
  <c r="AC57" i="57"/>
  <c r="Z57" i="53"/>
  <c r="CJ57" i="52"/>
  <c r="BZ57" i="33"/>
  <c r="BT57" i="52"/>
  <c r="AW57" i="21"/>
  <c r="AG57" i="26"/>
  <c r="CQ57" i="34"/>
  <c r="BU57" i="52"/>
  <c r="CR57" i="59"/>
  <c r="BA57"/>
  <c r="BB57" i="63"/>
  <c r="BZ57" i="53"/>
  <c r="CI57" i="22"/>
  <c r="BZ57" i="65"/>
  <c r="CS57" i="63"/>
  <c r="AX57" i="56"/>
  <c r="H57" i="53"/>
  <c r="Z57" i="34"/>
  <c r="BS57" i="29"/>
  <c r="C57" i="28"/>
  <c r="BE57" i="27"/>
  <c r="CB57" i="65"/>
  <c r="AJ57"/>
  <c r="BK57" i="64"/>
  <c r="U57" i="57"/>
  <c r="CH57" i="52"/>
  <c r="BS57"/>
  <c r="CQ57" i="33"/>
  <c r="AC57" i="31"/>
  <c r="BP57" i="29"/>
  <c r="CM57" i="61"/>
  <c r="BJ57" i="52"/>
  <c r="G57" i="64"/>
  <c r="AK57" i="59"/>
  <c r="L57" i="61"/>
  <c r="BM57" i="54"/>
  <c r="BN57"/>
  <c r="BO57" i="62"/>
  <c r="BZ57" i="25"/>
  <c r="CC57" i="59"/>
  <c r="AP57" i="56"/>
  <c r="AL57" i="54"/>
  <c r="K57" i="31"/>
  <c r="E57"/>
  <c r="BD57" i="28"/>
  <c r="BZ57" i="26"/>
  <c r="BM57" i="65"/>
  <c r="CC57" i="62"/>
  <c r="Y57"/>
  <c r="CS57" i="57"/>
  <c r="BQ57" i="54"/>
  <c r="H57" i="52"/>
  <c r="N57" i="33"/>
  <c r="K57" i="4"/>
  <c r="BU57" i="23"/>
  <c r="K57"/>
  <c r="AH57" i="4"/>
  <c r="CO57" i="21"/>
  <c r="BX57" i="62"/>
  <c r="BE57" i="54"/>
  <c r="BE57" i="28"/>
  <c r="AI57" i="64"/>
  <c r="P57" i="23"/>
  <c r="W57" i="64"/>
  <c r="BY57" i="21"/>
  <c r="BF57" i="34"/>
  <c r="BN57" i="33"/>
  <c r="BL57" i="23"/>
  <c r="F57" i="26"/>
  <c r="AD57" i="61"/>
  <c r="BC57" i="58"/>
  <c r="CJ57"/>
  <c r="BM57" i="57"/>
  <c r="AH57" i="21"/>
  <c r="CL57" i="51"/>
  <c r="F57" i="33"/>
  <c r="BQ57" i="30"/>
  <c r="BB57" i="53"/>
  <c r="H57" i="23"/>
  <c r="CE57" i="33"/>
  <c r="CT55" i="25"/>
  <c r="CT55" i="24"/>
  <c r="CT25" i="63"/>
  <c r="CT55" i="61"/>
  <c r="CT25" i="31"/>
  <c r="CT25" i="60"/>
  <c r="CT25" i="58"/>
  <c r="CT25" i="34"/>
  <c r="CT25" i="33"/>
  <c r="CT25" i="61"/>
  <c r="CT25" i="26"/>
  <c r="CT55" i="58"/>
  <c r="CT25" i="57"/>
  <c r="B55" i="63"/>
  <c r="CT55" i="64"/>
  <c r="CT25" i="23"/>
  <c r="CT25" i="62"/>
  <c r="CT25" i="25"/>
  <c r="CT25" i="52"/>
  <c r="CT25" i="32"/>
  <c r="CT25" i="59"/>
  <c r="CT25" i="55"/>
  <c r="CT25" i="29"/>
  <c r="CT25" i="27"/>
  <c r="CT25" i="65"/>
  <c r="CT25" i="56"/>
  <c r="B55" i="65"/>
  <c r="B57" s="1"/>
  <c r="B55" i="62"/>
  <c r="CT25" i="24"/>
  <c r="CT55" i="27"/>
  <c r="CT55" i="52"/>
  <c r="B55" i="23"/>
  <c r="B55" i="56"/>
  <c r="CT55" i="26"/>
  <c r="CT25" i="51"/>
  <c r="CT25" i="53"/>
  <c r="CT25" i="64"/>
  <c r="CT25" i="28"/>
  <c r="CT25" i="30"/>
  <c r="CT25" i="54"/>
  <c r="CT25" i="22"/>
  <c r="CU3" i="4"/>
  <c r="CY3" s="1"/>
  <c r="CT25" i="21"/>
  <c r="CU4" i="4"/>
  <c r="CY4" s="1"/>
  <c r="CT25"/>
  <c r="E55" i="54"/>
  <c r="H55" i="31"/>
  <c r="D55" i="33"/>
  <c r="E55" i="63"/>
  <c r="D55" i="62"/>
  <c r="AT55" i="30"/>
  <c r="H55" i="56"/>
  <c r="P55" i="28"/>
  <c r="N55" i="23"/>
  <c r="AK55" i="55"/>
  <c r="AF55" i="32"/>
  <c r="V55" i="53"/>
  <c r="I55" i="21"/>
  <c r="D55" i="22"/>
  <c r="G55" i="57"/>
  <c r="O55" i="29"/>
  <c r="E55" i="34"/>
  <c r="C55" i="59"/>
  <c r="H55" i="55"/>
  <c r="E55" i="21"/>
  <c r="F55" i="53"/>
  <c r="I55" i="51"/>
  <c r="H55" i="65"/>
  <c r="C55" i="29"/>
  <c r="C55" i="60"/>
  <c r="J55" i="4"/>
  <c r="CX25" l="1"/>
  <c r="CU25"/>
  <c r="CY25" s="1"/>
  <c r="CT57" i="26"/>
  <c r="CV3" i="4"/>
  <c r="CZ3"/>
  <c r="CV4"/>
  <c r="CZ4"/>
  <c r="CT57" i="64"/>
  <c r="CT57" i="58"/>
  <c r="CT57" i="52"/>
  <c r="CT57" i="24"/>
  <c r="E57" i="21"/>
  <c r="V57" i="53"/>
  <c r="CT57" i="27"/>
  <c r="AK57" i="55"/>
  <c r="B57" i="62"/>
  <c r="I57" i="51"/>
  <c r="D57" i="22"/>
  <c r="H57" i="55"/>
  <c r="AF57" i="32"/>
  <c r="D57" i="62"/>
  <c r="B57" i="63"/>
  <c r="J57" i="4"/>
  <c r="C57" i="60"/>
  <c r="E57" i="34"/>
  <c r="N57" i="23"/>
  <c r="D57" i="33"/>
  <c r="B57" i="56"/>
  <c r="CT57" i="25"/>
  <c r="C57" i="59"/>
  <c r="O57" i="29"/>
  <c r="H57" i="31"/>
  <c r="E57" i="63"/>
  <c r="C57" i="29"/>
  <c r="P57" i="28"/>
  <c r="B57" i="23"/>
  <c r="H57" i="65"/>
  <c r="G57" i="57"/>
  <c r="H57" i="56"/>
  <c r="E57" i="54"/>
  <c r="AT57" i="30"/>
  <c r="F57" i="53"/>
  <c r="I57" i="21"/>
  <c r="CT57" i="61"/>
  <c r="CT55" i="53"/>
  <c r="CT55" i="34"/>
  <c r="CT55" i="65"/>
  <c r="CT55" i="55"/>
  <c r="CT55" i="30"/>
  <c r="CT55" i="32"/>
  <c r="CT55" i="29"/>
  <c r="CT55" i="59"/>
  <c r="CT55" i="56"/>
  <c r="CT55" i="57"/>
  <c r="CT55" i="28"/>
  <c r="CT55" i="23"/>
  <c r="CT55" i="62"/>
  <c r="CT55" i="33"/>
  <c r="CT55" i="60"/>
  <c r="CT55" i="54"/>
  <c r="CT55" i="51"/>
  <c r="CT55" i="31"/>
  <c r="CT55" i="4"/>
  <c r="CX55" s="1"/>
  <c r="CT55" i="22"/>
  <c r="CT55" i="63"/>
  <c r="CT55" i="21"/>
  <c r="CT57" i="65" l="1"/>
  <c r="CT57" i="34"/>
  <c r="CT57" i="57"/>
  <c r="CT57" i="59"/>
  <c r="CT57" i="30"/>
  <c r="CT57" i="22"/>
  <c r="CT57" i="31"/>
  <c r="CT57" i="32"/>
  <c r="CT57" i="51"/>
  <c r="CT57" i="33"/>
  <c r="CT57" i="54"/>
  <c r="CT57" i="28"/>
  <c r="CT57" i="4"/>
  <c r="CX57" s="1"/>
  <c r="CT57" i="60"/>
  <c r="CT57" i="55"/>
  <c r="CV25" i="4"/>
  <c r="CZ25"/>
  <c r="CT57" i="62"/>
  <c r="CT57" i="29"/>
  <c r="CT57" i="63"/>
  <c r="CT57" i="23"/>
  <c r="CT57" i="56"/>
  <c r="CT57" i="53"/>
  <c r="CT57" i="21"/>
  <c r="CU55" i="4"/>
  <c r="CY55" s="1"/>
  <c r="CU57" l="1"/>
  <c r="CY57" s="1"/>
  <c r="CZ57" s="1"/>
  <c r="CV55"/>
  <c r="CZ55"/>
  <c r="CV57" l="1"/>
  <c r="B88" l="1"/>
  <c r="C88"/>
  <c r="C90" s="1"/>
  <c r="C95" s="1"/>
  <c r="C98" s="1"/>
  <c r="D88"/>
  <c r="E88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90"/>
  <c r="B95" s="1"/>
  <c r="B98" s="1"/>
  <c r="D90"/>
  <c r="D95" s="1"/>
  <c r="D98" s="1"/>
  <c r="L90"/>
  <c r="L95" s="1"/>
  <c r="L98" s="1"/>
  <c r="AJ90"/>
  <c r="AJ95" s="1"/>
  <c r="AJ98" s="1"/>
  <c r="AV90"/>
  <c r="AV95" s="1"/>
  <c r="AV98" s="1"/>
  <c r="B88" i="29"/>
  <c r="B90" s="1"/>
  <c r="B95" s="1"/>
  <c r="B98" s="1"/>
  <c r="C88"/>
  <c r="C90" s="1"/>
  <c r="C95" s="1"/>
  <c r="C98" s="1"/>
  <c r="D88"/>
  <c r="D90" s="1"/>
  <c r="D95" s="1"/>
  <c r="D98" s="1"/>
  <c r="E88"/>
  <c r="E90" s="1"/>
  <c r="F88"/>
  <c r="F90" s="1"/>
  <c r="F95" s="1"/>
  <c r="F98" s="1"/>
  <c r="G88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X90"/>
  <c r="AX95" s="1"/>
  <c r="AX98" s="1"/>
  <c r="B88" i="30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Q90"/>
  <c r="Q95" s="1"/>
  <c r="Q98" s="1"/>
  <c r="B88" i="31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F90"/>
  <c r="AF95" s="1"/>
  <c r="AF98" s="1"/>
  <c r="B88" i="32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33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34"/>
  <c r="B90" s="1"/>
  <c r="C88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C90"/>
  <c r="AC95" s="1"/>
  <c r="AC98" s="1"/>
  <c r="BA90"/>
  <c r="BA95" s="1"/>
  <c r="BA98" s="1"/>
  <c r="BI90"/>
  <c r="BI95" s="1"/>
  <c r="BI98" s="1"/>
  <c r="B88" i="51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O90"/>
  <c r="O95" s="1"/>
  <c r="O98" s="1"/>
  <c r="B88" i="52"/>
  <c r="B90" s="1"/>
  <c r="C88"/>
  <c r="C90" s="1"/>
  <c r="C95" s="1"/>
  <c r="C98" s="1"/>
  <c r="D88"/>
  <c r="D90" s="1"/>
  <c r="E88"/>
  <c r="E90" s="1"/>
  <c r="E95" s="1"/>
  <c r="E98" s="1"/>
  <c r="F88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B90"/>
  <c r="AB95" s="1"/>
  <c r="AB98" s="1"/>
  <c r="AZ90"/>
  <c r="AZ95" s="1"/>
  <c r="AZ98" s="1"/>
  <c r="D95"/>
  <c r="D98" s="1"/>
  <c r="B88" i="53"/>
  <c r="B90" s="1"/>
  <c r="C88"/>
  <c r="C90" s="1"/>
  <c r="C95" s="1"/>
  <c r="C98" s="1"/>
  <c r="D88"/>
  <c r="E88"/>
  <c r="F88"/>
  <c r="G88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D90"/>
  <c r="D95" s="1"/>
  <c r="D98" s="1"/>
  <c r="E90"/>
  <c r="E95" s="1"/>
  <c r="E98" s="1"/>
  <c r="F90"/>
  <c r="F95" s="1"/>
  <c r="F98" s="1"/>
  <c r="B88" i="54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Z88"/>
  <c r="BZ90" s="1"/>
  <c r="BZ95" s="1"/>
  <c r="BZ98" s="1"/>
  <c r="CA88"/>
  <c r="CA90" s="1"/>
  <c r="CA95" s="1"/>
  <c r="CA98" s="1"/>
  <c r="CB88"/>
  <c r="CB90" s="1"/>
  <c r="CB95" s="1"/>
  <c r="CB98" s="1"/>
  <c r="CC88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Q90"/>
  <c r="Q95" s="1"/>
  <c r="Q98" s="1"/>
  <c r="BE90"/>
  <c r="BE95" s="1"/>
  <c r="BE98" s="1"/>
  <c r="BY90"/>
  <c r="BY95" s="1"/>
  <c r="BY98" s="1"/>
  <c r="CC90"/>
  <c r="CC95" s="1"/>
  <c r="CC98" s="1"/>
  <c r="CK90"/>
  <c r="CK95" s="1"/>
  <c r="CK98" s="1"/>
  <c r="U95"/>
  <c r="U98" s="1"/>
  <c r="B88" i="21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A90"/>
  <c r="AA95" s="1"/>
  <c r="AA98" s="1"/>
  <c r="AY90"/>
  <c r="AY95" s="1"/>
  <c r="AY98" s="1"/>
  <c r="B88" i="55"/>
  <c r="B90" s="1"/>
  <c r="B95" s="1"/>
  <c r="B98" s="1"/>
  <c r="C88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S90"/>
  <c r="S95" s="1"/>
  <c r="S98" s="1"/>
  <c r="B88" i="56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N90"/>
  <c r="N95" s="1"/>
  <c r="N98" s="1"/>
  <c r="B88" i="57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H90"/>
  <c r="H95" s="1"/>
  <c r="H98" s="1"/>
  <c r="X90"/>
  <c r="X95" s="1"/>
  <c r="X98" s="1"/>
  <c r="AF90"/>
  <c r="AF95" s="1"/>
  <c r="AF98" s="1"/>
  <c r="BD90"/>
  <c r="BD95" s="1"/>
  <c r="BD98" s="1"/>
  <c r="B88" i="58"/>
  <c r="B90" s="1"/>
  <c r="B95" s="1"/>
  <c r="B98" s="1"/>
  <c r="C88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C95" s="1"/>
  <c r="C98" s="1"/>
  <c r="AZ90"/>
  <c r="AZ95" s="1"/>
  <c r="AZ98" s="1"/>
  <c r="B88" i="59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95"/>
  <c r="B98" s="1"/>
  <c r="F95"/>
  <c r="F98" s="1"/>
  <c r="BV95"/>
  <c r="BV98" s="1"/>
  <c r="BZ95"/>
  <c r="BZ98" s="1"/>
  <c r="B88" i="60"/>
  <c r="B90" s="1"/>
  <c r="B95" s="1"/>
  <c r="B98" s="1"/>
  <c r="C88"/>
  <c r="D88"/>
  <c r="E88"/>
  <c r="E90" s="1"/>
  <c r="E95" s="1"/>
  <c r="E98" s="1"/>
  <c r="F88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C95" s="1"/>
  <c r="C98" s="1"/>
  <c r="D90"/>
  <c r="D95" s="1"/>
  <c r="D98" s="1"/>
  <c r="CA90"/>
  <c r="CA95" s="1"/>
  <c r="CA98" s="1"/>
  <c r="B88" i="61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62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63"/>
  <c r="B90" s="1"/>
  <c r="C88"/>
  <c r="D88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C95" s="1"/>
  <c r="C98" s="1"/>
  <c r="D90"/>
  <c r="D95" s="1"/>
  <c r="D98" s="1"/>
  <c r="P90"/>
  <c r="P95" s="1"/>
  <c r="P98" s="1"/>
  <c r="B88" i="64"/>
  <c r="B90" s="1"/>
  <c r="B95" s="1"/>
  <c r="B98" s="1"/>
  <c r="C88"/>
  <c r="D88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C95" s="1"/>
  <c r="C98" s="1"/>
  <c r="D90"/>
  <c r="D95" s="1"/>
  <c r="D98" s="1"/>
  <c r="AE90"/>
  <c r="AE95" s="1"/>
  <c r="AE98" s="1"/>
  <c r="B88" i="22"/>
  <c r="B90" s="1"/>
  <c r="C88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65"/>
  <c r="B90" s="1"/>
  <c r="C88"/>
  <c r="C90" s="1"/>
  <c r="C95" s="1"/>
  <c r="C98" s="1"/>
  <c r="D88"/>
  <c r="D90" s="1"/>
  <c r="D95" s="1"/>
  <c r="D98" s="1"/>
  <c r="E88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C95"/>
  <c r="BC98" s="1"/>
  <c r="B88" i="23"/>
  <c r="B90" s="1"/>
  <c r="B95" s="1"/>
  <c r="B98" s="1"/>
  <c r="C88"/>
  <c r="C90" s="1"/>
  <c r="C95" s="1"/>
  <c r="C98" s="1"/>
  <c r="D88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AN90"/>
  <c r="AN95" s="1"/>
  <c r="AN98" s="1"/>
  <c r="B88" i="24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25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26"/>
  <c r="B90" s="1"/>
  <c r="B95" s="1"/>
  <c r="B98" s="1"/>
  <c r="C88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C90"/>
  <c r="C95" s="1"/>
  <c r="C98" s="1"/>
  <c r="AG90"/>
  <c r="AG95" s="1"/>
  <c r="AG98" s="1"/>
  <c r="B88" i="27"/>
  <c r="B90" s="1"/>
  <c r="B95" s="1"/>
  <c r="B98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B88" i="28"/>
  <c r="B90" s="1"/>
  <c r="C88"/>
  <c r="C90" s="1"/>
  <c r="C95" s="1"/>
  <c r="C98" s="1"/>
  <c r="D88"/>
  <c r="D90" s="1"/>
  <c r="D95" s="1"/>
  <c r="D98" s="1"/>
  <c r="E88"/>
  <c r="E90" s="1"/>
  <c r="E95" s="1"/>
  <c r="E98" s="1"/>
  <c r="F88"/>
  <c r="F90" s="1"/>
  <c r="F95" s="1"/>
  <c r="F98" s="1"/>
  <c r="G88"/>
  <c r="G90" s="1"/>
  <c r="G95" s="1"/>
  <c r="G98" s="1"/>
  <c r="H88"/>
  <c r="H90" s="1"/>
  <c r="H95" s="1"/>
  <c r="H98" s="1"/>
  <c r="I88"/>
  <c r="I90" s="1"/>
  <c r="I95" s="1"/>
  <c r="I98" s="1"/>
  <c r="J88"/>
  <c r="J90" s="1"/>
  <c r="J95" s="1"/>
  <c r="J98" s="1"/>
  <c r="K88"/>
  <c r="K90" s="1"/>
  <c r="K95" s="1"/>
  <c r="K98" s="1"/>
  <c r="L88"/>
  <c r="L90" s="1"/>
  <c r="L95" s="1"/>
  <c r="L98" s="1"/>
  <c r="M88"/>
  <c r="M90" s="1"/>
  <c r="M95" s="1"/>
  <c r="M98" s="1"/>
  <c r="N88"/>
  <c r="N90" s="1"/>
  <c r="N95" s="1"/>
  <c r="N98" s="1"/>
  <c r="O88"/>
  <c r="O90" s="1"/>
  <c r="O95" s="1"/>
  <c r="O98" s="1"/>
  <c r="P88"/>
  <c r="P90" s="1"/>
  <c r="P95" s="1"/>
  <c r="P98" s="1"/>
  <c r="Q88"/>
  <c r="Q90" s="1"/>
  <c r="Q95" s="1"/>
  <c r="Q98" s="1"/>
  <c r="R88"/>
  <c r="R90" s="1"/>
  <c r="R95" s="1"/>
  <c r="R98" s="1"/>
  <c r="S88"/>
  <c r="S90" s="1"/>
  <c r="S95" s="1"/>
  <c r="S98" s="1"/>
  <c r="T88"/>
  <c r="T90" s="1"/>
  <c r="T95" s="1"/>
  <c r="T98" s="1"/>
  <c r="U88"/>
  <c r="U90" s="1"/>
  <c r="U95" s="1"/>
  <c r="U98" s="1"/>
  <c r="V88"/>
  <c r="V90" s="1"/>
  <c r="V95" s="1"/>
  <c r="V98" s="1"/>
  <c r="W88"/>
  <c r="W90" s="1"/>
  <c r="W95" s="1"/>
  <c r="W98" s="1"/>
  <c r="X88"/>
  <c r="X90" s="1"/>
  <c r="X95" s="1"/>
  <c r="X98" s="1"/>
  <c r="Y88"/>
  <c r="Y90" s="1"/>
  <c r="Y95" s="1"/>
  <c r="Y98" s="1"/>
  <c r="Z88"/>
  <c r="Z90" s="1"/>
  <c r="Z95" s="1"/>
  <c r="Z98" s="1"/>
  <c r="AA88"/>
  <c r="AA90" s="1"/>
  <c r="AA95" s="1"/>
  <c r="AA98" s="1"/>
  <c r="AB88"/>
  <c r="AB90" s="1"/>
  <c r="AB95" s="1"/>
  <c r="AB98" s="1"/>
  <c r="AC88"/>
  <c r="AC90" s="1"/>
  <c r="AC95" s="1"/>
  <c r="AC98" s="1"/>
  <c r="AD88"/>
  <c r="AD90" s="1"/>
  <c r="AD95" s="1"/>
  <c r="AD98" s="1"/>
  <c r="AE88"/>
  <c r="AE90" s="1"/>
  <c r="AE95" s="1"/>
  <c r="AE98" s="1"/>
  <c r="AF88"/>
  <c r="AF90" s="1"/>
  <c r="AF95" s="1"/>
  <c r="AF98" s="1"/>
  <c r="AG88"/>
  <c r="AG90" s="1"/>
  <c r="AG95" s="1"/>
  <c r="AG98" s="1"/>
  <c r="AH88"/>
  <c r="AH90" s="1"/>
  <c r="AH95" s="1"/>
  <c r="AH98" s="1"/>
  <c r="AI88"/>
  <c r="AI90" s="1"/>
  <c r="AI95" s="1"/>
  <c r="AI98" s="1"/>
  <c r="AJ88"/>
  <c r="AJ90" s="1"/>
  <c r="AJ95" s="1"/>
  <c r="AJ98" s="1"/>
  <c r="AK88"/>
  <c r="AK90" s="1"/>
  <c r="AK95" s="1"/>
  <c r="AK98" s="1"/>
  <c r="AL88"/>
  <c r="AL90" s="1"/>
  <c r="AL95" s="1"/>
  <c r="AL98" s="1"/>
  <c r="AM88"/>
  <c r="AM90" s="1"/>
  <c r="AM95" s="1"/>
  <c r="AM98" s="1"/>
  <c r="AN88"/>
  <c r="AN90" s="1"/>
  <c r="AN95" s="1"/>
  <c r="AN98" s="1"/>
  <c r="AO88"/>
  <c r="AO90" s="1"/>
  <c r="AO95" s="1"/>
  <c r="AO98" s="1"/>
  <c r="AP88"/>
  <c r="AP90" s="1"/>
  <c r="AP95" s="1"/>
  <c r="AP98" s="1"/>
  <c r="AQ88"/>
  <c r="AQ90" s="1"/>
  <c r="AQ95" s="1"/>
  <c r="AQ98" s="1"/>
  <c r="AR88"/>
  <c r="AR90" s="1"/>
  <c r="AR95" s="1"/>
  <c r="AR98" s="1"/>
  <c r="AS88"/>
  <c r="AS90" s="1"/>
  <c r="AS95" s="1"/>
  <c r="AS98" s="1"/>
  <c r="AT88"/>
  <c r="AT90" s="1"/>
  <c r="AT95" s="1"/>
  <c r="AT98" s="1"/>
  <c r="AU88"/>
  <c r="AU90" s="1"/>
  <c r="AU95" s="1"/>
  <c r="AU98" s="1"/>
  <c r="AV88"/>
  <c r="AV90" s="1"/>
  <c r="AV95" s="1"/>
  <c r="AV98" s="1"/>
  <c r="AW88"/>
  <c r="AW90" s="1"/>
  <c r="AW95" s="1"/>
  <c r="AW98" s="1"/>
  <c r="AX88"/>
  <c r="AX90" s="1"/>
  <c r="AX95" s="1"/>
  <c r="AX98" s="1"/>
  <c r="AY88"/>
  <c r="AY90" s="1"/>
  <c r="AY95" s="1"/>
  <c r="AY98" s="1"/>
  <c r="AZ88"/>
  <c r="AZ90" s="1"/>
  <c r="AZ95" s="1"/>
  <c r="AZ98" s="1"/>
  <c r="BA88"/>
  <c r="BA90" s="1"/>
  <c r="BA95" s="1"/>
  <c r="BA98" s="1"/>
  <c r="BB88"/>
  <c r="BB90" s="1"/>
  <c r="BB95" s="1"/>
  <c r="BB98" s="1"/>
  <c r="BC88"/>
  <c r="BC90" s="1"/>
  <c r="BC95" s="1"/>
  <c r="BC98" s="1"/>
  <c r="BD88"/>
  <c r="BD90" s="1"/>
  <c r="BD95" s="1"/>
  <c r="BD98" s="1"/>
  <c r="BE88"/>
  <c r="BE90" s="1"/>
  <c r="BE95" s="1"/>
  <c r="BE98" s="1"/>
  <c r="BF88"/>
  <c r="BF90" s="1"/>
  <c r="BF95" s="1"/>
  <c r="BF98" s="1"/>
  <c r="BG88"/>
  <c r="BG90" s="1"/>
  <c r="BG95" s="1"/>
  <c r="BG98" s="1"/>
  <c r="BH88"/>
  <c r="BH90" s="1"/>
  <c r="BH95" s="1"/>
  <c r="BH98" s="1"/>
  <c r="BI88"/>
  <c r="BI90" s="1"/>
  <c r="BI95" s="1"/>
  <c r="BI98" s="1"/>
  <c r="BJ88"/>
  <c r="BJ90" s="1"/>
  <c r="BJ95" s="1"/>
  <c r="BJ98" s="1"/>
  <c r="BK88"/>
  <c r="BK90" s="1"/>
  <c r="BK95" s="1"/>
  <c r="BK98" s="1"/>
  <c r="BL88"/>
  <c r="BL90" s="1"/>
  <c r="BL95" s="1"/>
  <c r="BL98" s="1"/>
  <c r="BM88"/>
  <c r="BM90" s="1"/>
  <c r="BM95" s="1"/>
  <c r="BM98" s="1"/>
  <c r="BN88"/>
  <c r="BN90" s="1"/>
  <c r="BN95" s="1"/>
  <c r="BN98" s="1"/>
  <c r="BO88"/>
  <c r="BO90" s="1"/>
  <c r="BO95" s="1"/>
  <c r="BO98" s="1"/>
  <c r="BP88"/>
  <c r="BP90" s="1"/>
  <c r="BP95" s="1"/>
  <c r="BP98" s="1"/>
  <c r="BQ88"/>
  <c r="BQ90" s="1"/>
  <c r="BQ95" s="1"/>
  <c r="BQ98" s="1"/>
  <c r="BR88"/>
  <c r="BR90" s="1"/>
  <c r="BR95" s="1"/>
  <c r="BR98" s="1"/>
  <c r="BS88"/>
  <c r="BS90" s="1"/>
  <c r="BS95" s="1"/>
  <c r="BS98" s="1"/>
  <c r="BT88"/>
  <c r="BT90" s="1"/>
  <c r="BT95" s="1"/>
  <c r="BT98" s="1"/>
  <c r="BU88"/>
  <c r="BU90" s="1"/>
  <c r="BU95" s="1"/>
  <c r="BU98" s="1"/>
  <c r="BV88"/>
  <c r="BV90" s="1"/>
  <c r="BV95" s="1"/>
  <c r="BV98" s="1"/>
  <c r="BW88"/>
  <c r="BW90" s="1"/>
  <c r="BW95" s="1"/>
  <c r="BW98" s="1"/>
  <c r="BX88"/>
  <c r="BX90" s="1"/>
  <c r="BX95" s="1"/>
  <c r="BX98" s="1"/>
  <c r="BY88"/>
  <c r="BY90" s="1"/>
  <c r="BY95" s="1"/>
  <c r="BY98" s="1"/>
  <c r="BZ88"/>
  <c r="BZ90" s="1"/>
  <c r="BZ95" s="1"/>
  <c r="BZ98" s="1"/>
  <c r="CA88"/>
  <c r="CA90" s="1"/>
  <c r="CA95" s="1"/>
  <c r="CA98" s="1"/>
  <c r="CB88"/>
  <c r="CB90" s="1"/>
  <c r="CB95" s="1"/>
  <c r="CB98" s="1"/>
  <c r="CC88"/>
  <c r="CC90" s="1"/>
  <c r="CC95" s="1"/>
  <c r="CC98" s="1"/>
  <c r="CD88"/>
  <c r="CD90" s="1"/>
  <c r="CD95" s="1"/>
  <c r="CD98" s="1"/>
  <c r="CE88"/>
  <c r="CE90" s="1"/>
  <c r="CE95" s="1"/>
  <c r="CE98" s="1"/>
  <c r="CF88"/>
  <c r="CF90" s="1"/>
  <c r="CF95" s="1"/>
  <c r="CF98" s="1"/>
  <c r="CG88"/>
  <c r="CG90" s="1"/>
  <c r="CG95" s="1"/>
  <c r="CG98" s="1"/>
  <c r="CH88"/>
  <c r="CH90" s="1"/>
  <c r="CH95" s="1"/>
  <c r="CH98" s="1"/>
  <c r="CI88"/>
  <c r="CI90" s="1"/>
  <c r="CI95" s="1"/>
  <c r="CI98" s="1"/>
  <c r="CJ88"/>
  <c r="CJ90" s="1"/>
  <c r="CJ95" s="1"/>
  <c r="CJ98" s="1"/>
  <c r="CK88"/>
  <c r="CK90" s="1"/>
  <c r="CK95" s="1"/>
  <c r="CK98" s="1"/>
  <c r="CL88"/>
  <c r="CL90" s="1"/>
  <c r="CL95" s="1"/>
  <c r="CL98" s="1"/>
  <c r="CM88"/>
  <c r="CM90" s="1"/>
  <c r="CM95" s="1"/>
  <c r="CM98" s="1"/>
  <c r="CN88"/>
  <c r="CN90" s="1"/>
  <c r="CN95" s="1"/>
  <c r="CN98" s="1"/>
  <c r="CO88"/>
  <c r="CO90" s="1"/>
  <c r="CO95" s="1"/>
  <c r="CO98" s="1"/>
  <c r="CP88"/>
  <c r="CP90" s="1"/>
  <c r="CP95" s="1"/>
  <c r="CP98" s="1"/>
  <c r="CQ88"/>
  <c r="CQ90" s="1"/>
  <c r="CQ95" s="1"/>
  <c r="CQ98" s="1"/>
  <c r="CR88"/>
  <c r="CR90" s="1"/>
  <c r="CR95" s="1"/>
  <c r="CR98" s="1"/>
  <c r="CS88"/>
  <c r="CS90" s="1"/>
  <c r="CS95" s="1"/>
  <c r="CS98" s="1"/>
  <c r="E90" i="65" l="1"/>
  <c r="E95" s="1"/>
  <c r="E98" s="1"/>
  <c r="CT88"/>
  <c r="AP37" i="68" s="1"/>
  <c r="AQ37" s="1"/>
  <c r="CT88" i="56"/>
  <c r="AP28" i="68" s="1"/>
  <c r="AQ28" s="1"/>
  <c r="CT88" i="25"/>
  <c r="AP13" i="68" s="1"/>
  <c r="AQ13" s="1"/>
  <c r="CT88" i="64"/>
  <c r="AP36" i="68" s="1"/>
  <c r="AQ36" s="1"/>
  <c r="CT88" i="57"/>
  <c r="AP29" i="68" s="1"/>
  <c r="AQ29" s="1"/>
  <c r="CT88" i="33"/>
  <c r="AP21" i="68" s="1"/>
  <c r="AQ21" s="1"/>
  <c r="H90" i="33"/>
  <c r="G90" i="56"/>
  <c r="G95" s="1"/>
  <c r="CT88" i="30"/>
  <c r="AP18" i="68" s="1"/>
  <c r="AQ18" s="1"/>
  <c r="CT90" i="54"/>
  <c r="CT88" i="52"/>
  <c r="AP24" i="68" s="1"/>
  <c r="AQ24" s="1"/>
  <c r="F90" i="52"/>
  <c r="F95" s="1"/>
  <c r="F98" s="1"/>
  <c r="CT88" i="55"/>
  <c r="AP27" i="68" s="1"/>
  <c r="AQ27" s="1"/>
  <c r="CT95" i="26"/>
  <c r="CT98" i="27"/>
  <c r="CT90" i="28"/>
  <c r="G90" i="24"/>
  <c r="G95" s="1"/>
  <c r="G98" s="1"/>
  <c r="CT88"/>
  <c r="AP12" i="68" s="1"/>
  <c r="AQ12" s="1"/>
  <c r="B95" i="22"/>
  <c r="B98" s="1"/>
  <c r="CT88"/>
  <c r="AP10" i="68" s="1"/>
  <c r="AQ10" s="1"/>
  <c r="C90" i="22"/>
  <c r="C95" s="1"/>
  <c r="C98" s="1"/>
  <c r="B95" i="28"/>
  <c r="B98" s="1"/>
  <c r="CT88" i="27"/>
  <c r="AP15" i="68" s="1"/>
  <c r="AQ15" s="1"/>
  <c r="CT98" i="26"/>
  <c r="CT95" i="25"/>
  <c r="CT98"/>
  <c r="CT90" i="27"/>
  <c r="CT90" i="25"/>
  <c r="B95" i="65"/>
  <c r="B98" s="1"/>
  <c r="CT98" i="64"/>
  <c r="CT95"/>
  <c r="CT95" i="27"/>
  <c r="CT88" i="26"/>
  <c r="AP14" i="68" s="1"/>
  <c r="AQ14" s="1"/>
  <c r="CT88" i="28"/>
  <c r="AP16" i="68" s="1"/>
  <c r="AQ16" s="1"/>
  <c r="D90" i="23"/>
  <c r="D95" s="1"/>
  <c r="D98" s="1"/>
  <c r="CT88"/>
  <c r="AP11" i="68" s="1"/>
  <c r="AQ11" s="1"/>
  <c r="CT90" i="26"/>
  <c r="B95" i="24"/>
  <c r="B98" s="1"/>
  <c r="CT90" i="61"/>
  <c r="CT90" i="64"/>
  <c r="CT88" i="63"/>
  <c r="AP35" i="68" s="1"/>
  <c r="AQ35" s="1"/>
  <c r="CT90" i="63"/>
  <c r="B95"/>
  <c r="B98" s="1"/>
  <c r="CT95" i="62"/>
  <c r="CT88" i="61"/>
  <c r="AP33" i="68" s="1"/>
  <c r="AQ33" s="1"/>
  <c r="CT88" i="60"/>
  <c r="AP32" i="68" s="1"/>
  <c r="AQ32" s="1"/>
  <c r="CT90" i="62"/>
  <c r="F90" i="60"/>
  <c r="F95" s="1"/>
  <c r="CT95" i="59"/>
  <c r="CT98"/>
  <c r="CT88" i="62"/>
  <c r="AP34" i="68" s="1"/>
  <c r="AQ34" s="1"/>
  <c r="B95" i="61"/>
  <c r="B98" s="1"/>
  <c r="CT98" i="62"/>
  <c r="CT98" i="58"/>
  <c r="B95" i="56"/>
  <c r="CT90"/>
  <c r="CT88" i="59"/>
  <c r="AP31" i="68" s="1"/>
  <c r="AQ31" s="1"/>
  <c r="CT95" i="58"/>
  <c r="CT90" i="59"/>
  <c r="CT90" i="57"/>
  <c r="B95"/>
  <c r="B98" s="1"/>
  <c r="CT88" i="58"/>
  <c r="AP30" i="68" s="1"/>
  <c r="AQ30" s="1"/>
  <c r="CT90" i="58"/>
  <c r="CT95" i="21"/>
  <c r="CT98"/>
  <c r="CT90" i="55"/>
  <c r="C95"/>
  <c r="C98" s="1"/>
  <c r="CT88" i="21"/>
  <c r="AP9" i="68" s="1"/>
  <c r="AQ9" s="1"/>
  <c r="CT95" i="54"/>
  <c r="CT98"/>
  <c r="G90" i="53"/>
  <c r="G95" s="1"/>
  <c r="G98" s="1"/>
  <c r="CT88"/>
  <c r="AP25" i="68" s="1"/>
  <c r="AQ25" s="1"/>
  <c r="CT90" i="51"/>
  <c r="CT90" i="21"/>
  <c r="B95" i="52"/>
  <c r="B98" s="1"/>
  <c r="CT88" i="54"/>
  <c r="AP26" i="68" s="1"/>
  <c r="AQ26" s="1"/>
  <c r="B95" i="53"/>
  <c r="B98" s="1"/>
  <c r="B95" i="34"/>
  <c r="B98" s="1"/>
  <c r="CT88"/>
  <c r="AP22" i="68" s="1"/>
  <c r="AQ22" s="1"/>
  <c r="C90" i="34"/>
  <c r="C95" s="1"/>
  <c r="C98" s="1"/>
  <c r="CT95" i="51"/>
  <c r="CT98"/>
  <c r="CT88"/>
  <c r="AP23" i="68" s="1"/>
  <c r="AQ23" s="1"/>
  <c r="CT98" i="31"/>
  <c r="CT95"/>
  <c r="CT88" i="32"/>
  <c r="AP20" i="68" s="1"/>
  <c r="AQ20" s="1"/>
  <c r="F90" i="32"/>
  <c r="F95" s="1"/>
  <c r="CT90" i="31"/>
  <c r="CT90" i="30"/>
  <c r="B95"/>
  <c r="E95" i="29"/>
  <c r="E98" s="1"/>
  <c r="CT88" i="31"/>
  <c r="AP19" i="68" s="1"/>
  <c r="AQ19" s="1"/>
  <c r="E90" i="4"/>
  <c r="CT88"/>
  <c r="G90" i="29"/>
  <c r="G95" s="1"/>
  <c r="G98" s="1"/>
  <c r="CT88"/>
  <c r="AP17" i="68" s="1"/>
  <c r="AQ17" s="1"/>
  <c r="CT98" i="56" l="1"/>
  <c r="G98"/>
  <c r="CT98" i="60"/>
  <c r="F98"/>
  <c r="CT95" i="32"/>
  <c r="F98"/>
  <c r="CT98" s="1"/>
  <c r="CT95" i="30"/>
  <c r="B98"/>
  <c r="CT98" s="1"/>
  <c r="CT90" i="52"/>
  <c r="CT95" i="56"/>
  <c r="B98"/>
  <c r="CT90" i="24"/>
  <c r="CT90" i="65"/>
  <c r="CT90" i="60"/>
  <c r="CT90" i="22"/>
  <c r="CT95" i="60"/>
  <c r="CT90" i="34"/>
  <c r="CT90" i="32"/>
  <c r="CT95" i="29"/>
  <c r="H95" i="33"/>
  <c r="CT90"/>
  <c r="CT98" i="29"/>
  <c r="CT90" i="23"/>
  <c r="CT95" i="53"/>
  <c r="CT98"/>
  <c r="CU88" i="4"/>
  <c r="CW88" s="1"/>
  <c r="AP8" i="68"/>
  <c r="CX88" i="4"/>
  <c r="CT90" i="53"/>
  <c r="CT95" i="24"/>
  <c r="CT98"/>
  <c r="CT98" i="34"/>
  <c r="CT95"/>
  <c r="CT98" i="61"/>
  <c r="CT95"/>
  <c r="CT98" i="22"/>
  <c r="CT95"/>
  <c r="CT90" i="4"/>
  <c r="E95"/>
  <c r="E98" s="1"/>
  <c r="CT90" i="29"/>
  <c r="CT95" i="52"/>
  <c r="CT98"/>
  <c r="CT95" i="63"/>
  <c r="CT98"/>
  <c r="CT95" i="55"/>
  <c r="CT98"/>
  <c r="CT95" i="65"/>
  <c r="CT98"/>
  <c r="CT98" i="28"/>
  <c r="CT95"/>
  <c r="CT95" i="57"/>
  <c r="CT98"/>
  <c r="CT98" i="23"/>
  <c r="CT95"/>
  <c r="CT95" i="33" l="1"/>
  <c r="H98"/>
  <c r="CT98" s="1"/>
  <c r="CY88" i="4"/>
  <c r="CZ88" s="1"/>
  <c r="CV88"/>
  <c r="CT98"/>
  <c r="CT95"/>
  <c r="AP38" i="68"/>
  <c r="AQ38" s="1"/>
  <c r="AQ8"/>
  <c r="CU90" i="4"/>
  <c r="CW90" s="1"/>
  <c r="CX90"/>
  <c r="CV90" l="1"/>
  <c r="CY90"/>
  <c r="CZ90" s="1"/>
  <c r="CU98"/>
  <c r="CX98"/>
  <c r="CX95"/>
  <c r="CU95"/>
  <c r="CW95" s="1"/>
  <c r="CV95" l="1"/>
  <c r="CY95"/>
  <c r="CZ95" s="1"/>
  <c r="CY98"/>
  <c r="CZ98" s="1"/>
  <c r="CV98"/>
</calcChain>
</file>

<file path=xl/sharedStrings.xml><?xml version="1.0" encoding="utf-8"?>
<sst xmlns="http://schemas.openxmlformats.org/spreadsheetml/2006/main" count="3040" uniqueCount="75">
  <si>
    <t>Table -I : Block-wise Availabilities in MW</t>
  </si>
  <si>
    <t>Time block</t>
  </si>
  <si>
    <t>TSGENCO</t>
  </si>
  <si>
    <t>TS Genco - Thermal</t>
  </si>
  <si>
    <t>KTPP-I</t>
  </si>
  <si>
    <t>KTPP-II</t>
  </si>
  <si>
    <t>BTPS</t>
  </si>
  <si>
    <t>KTPS-V</t>
  </si>
  <si>
    <t>KTPS-VI</t>
  </si>
  <si>
    <t>KTPS-VII</t>
  </si>
  <si>
    <t>RTS-B</t>
  </si>
  <si>
    <t>TS Genco - Hydel</t>
  </si>
  <si>
    <t>CGS Total</t>
  </si>
  <si>
    <t>CGS</t>
  </si>
  <si>
    <t>Others</t>
  </si>
  <si>
    <t>Singareni STPP</t>
  </si>
  <si>
    <t>TPCIL 269MW</t>
  </si>
  <si>
    <t>TPCIL 570MW</t>
  </si>
  <si>
    <t>Chattisgarh</t>
  </si>
  <si>
    <t>NCE</t>
  </si>
  <si>
    <t>Wind</t>
  </si>
  <si>
    <t>1. Long tem  Available capacity without considering Short term</t>
  </si>
  <si>
    <t>Table -II : Block-wise Schedules in MW</t>
  </si>
  <si>
    <t>Sale of power</t>
  </si>
  <si>
    <t>2. Long tem  Scheduled capacity without considering Short term</t>
  </si>
  <si>
    <t>Revised DCs</t>
  </si>
  <si>
    <t>Backdown</t>
  </si>
  <si>
    <t>Table-III : Block- Wise Open Access details in MW</t>
  </si>
  <si>
    <t xml:space="preserve">Open Access </t>
  </si>
  <si>
    <t>IEX/OA</t>
  </si>
  <si>
    <t>IEX-RTM</t>
  </si>
  <si>
    <t>IEX-GDAM</t>
  </si>
  <si>
    <t>IntraState</t>
  </si>
  <si>
    <t>Open access w/o Bilaterals</t>
  </si>
  <si>
    <t>Bilaterals</t>
  </si>
  <si>
    <t>ITC Bollaram</t>
  </si>
  <si>
    <t>ITC Bhadrachalam</t>
  </si>
  <si>
    <t>Open access incl Bilaterals</t>
  </si>
  <si>
    <t>TPCIL 269</t>
  </si>
  <si>
    <t>TPCIL 570</t>
  </si>
  <si>
    <t>CSPDCL</t>
  </si>
  <si>
    <t>Revised DC'S</t>
  </si>
  <si>
    <t>Backing Down</t>
  </si>
  <si>
    <t>Time Block</t>
  </si>
  <si>
    <t>Day Sum</t>
  </si>
  <si>
    <t>Month Sum</t>
  </si>
  <si>
    <t>Short term purchases</t>
  </si>
  <si>
    <t>Diff</t>
  </si>
  <si>
    <t>End of sheet</t>
  </si>
  <si>
    <t>Date</t>
  </si>
  <si>
    <t>Revised DC's</t>
  </si>
  <si>
    <t>Actual</t>
  </si>
  <si>
    <t>Final</t>
  </si>
  <si>
    <t>Check</t>
  </si>
  <si>
    <t>Master Check</t>
  </si>
  <si>
    <t>TS GENCO</t>
  </si>
  <si>
    <t>STPP</t>
  </si>
  <si>
    <t>Sale of Power</t>
  </si>
  <si>
    <t>Open Access</t>
  </si>
  <si>
    <t xml:space="preserve">Intra-State </t>
  </si>
  <si>
    <t>Total</t>
  </si>
  <si>
    <t>End of Sheet</t>
  </si>
  <si>
    <t>Short-term Purchases</t>
  </si>
  <si>
    <t>Month</t>
  </si>
  <si>
    <t>No. of Days</t>
  </si>
  <si>
    <t>[change date according to the month]</t>
  </si>
  <si>
    <t>Solar Inter</t>
  </si>
  <si>
    <t>Solar Intra</t>
  </si>
  <si>
    <t>Gross Surplus /Deficit Capacity</t>
  </si>
  <si>
    <t>Net Surplus /Deficit Capacity</t>
  </si>
  <si>
    <t>Capacity Stranded due to Open access incl Bilaterals</t>
  </si>
  <si>
    <t>Daily Avg</t>
  </si>
  <si>
    <t>Month Avg</t>
  </si>
  <si>
    <t>Navabharat</t>
  </si>
  <si>
    <t>Others Captive &amp; Others Third Party</t>
  </si>
</sst>
</file>

<file path=xl/styles.xml><?xml version="1.0" encoding="utf-8"?>
<styleSheet xmlns="http://schemas.openxmlformats.org/spreadsheetml/2006/main">
  <numFmts count="7">
    <numFmt numFmtId="164" formatCode="#,##0.0000_);\(#,##0.0000\);&quot;-  &quot;;&quot; &quot;@&quot; &quot;"/>
    <numFmt numFmtId="165" formatCode="#,##0.00_);\(#,##0.00\);&quot;-  &quot;;&quot; &quot;@&quot; &quot;"/>
    <numFmt numFmtId="166" formatCode="#,##0_);\(#,##0\);&quot;-  &quot;;&quot; &quot;@&quot; &quot;"/>
    <numFmt numFmtId="167" formatCode="dd\ mmm\ yy_);\(###0\);&quot;-  &quot;;&quot; &quot;@&quot; &quot;"/>
    <numFmt numFmtId="168" formatCode="0.00%_);\-0.00%_);&quot;-  &quot;;&quot; &quot;@&quot; &quot;"/>
    <numFmt numFmtId="169" formatCode="dd\ mmm\ yyyy_);\(###0\);&quot;-  &quot;;&quot; &quot;@&quot; &quot;"/>
    <numFmt numFmtId="170" formatCode="###0_);\(###0\);&quot;-  &quot;;&quot; &quot;@&quot; &quot;"/>
  </numFmts>
  <fonts count="2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</font>
    <font>
      <sz val="11"/>
      <color rgb="FF000000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name val="Arial"/>
      <family val="2"/>
    </font>
    <font>
      <sz val="12"/>
      <color theme="1"/>
      <name val="Arial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Arial"/>
      <family val="2"/>
    </font>
    <font>
      <sz val="11"/>
      <color indexed="8"/>
      <name val="Calibri"/>
      <family val="2"/>
      <scheme val="minor"/>
    </font>
    <font>
      <b/>
      <sz val="11"/>
      <color indexed="8"/>
      <name val="Calibri"/>
      <family val="2"/>
      <scheme val="minor"/>
    </font>
    <font>
      <b/>
      <sz val="12"/>
      <color indexed="8"/>
      <name val="Arial"/>
      <family val="2"/>
    </font>
    <font>
      <b/>
      <sz val="11"/>
      <color rgb="FF0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6"/>
      <color theme="5" tint="-0.249977111117893"/>
      <name val="Calibri"/>
      <family val="2"/>
      <scheme val="minor"/>
    </font>
    <font>
      <b/>
      <sz val="10"/>
      <color rgb="FFFF000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FFFFAF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</fills>
  <borders count="9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thin">
        <color rgb="FF808080"/>
      </top>
      <bottom style="thin">
        <color rgb="FF808080"/>
      </bottom>
      <diagonal/>
    </border>
    <border>
      <left style="thin">
        <color indexed="64"/>
      </left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rgb="FF808080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thin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rgb="FF808080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thin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/>
      <diagonal/>
    </border>
    <border>
      <left style="thin">
        <color indexed="64"/>
      </left>
      <right style="medium">
        <color indexed="64"/>
      </right>
      <top style="thin">
        <color rgb="FF808080"/>
      </top>
      <bottom style="thin">
        <color rgb="FF80808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indexed="64"/>
      </right>
      <top style="hair">
        <color auto="1"/>
      </top>
      <bottom style="hair">
        <color auto="1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</borders>
  <cellStyleXfs count="10">
    <xf numFmtId="166" fontId="0" fillId="0" borderId="0" applyFont="0" applyFill="0" applyBorder="0" applyProtection="0">
      <alignment vertical="top"/>
    </xf>
    <xf numFmtId="0" fontId="5" fillId="0" borderId="0"/>
    <xf numFmtId="0" fontId="9" fillId="0" borderId="0"/>
    <xf numFmtId="0" fontId="8" fillId="0" borderId="0"/>
    <xf numFmtId="164" fontId="8" fillId="0" borderId="0" applyFont="0" applyFill="0" applyBorder="0" applyProtection="0">
      <alignment vertical="top"/>
    </xf>
    <xf numFmtId="167" fontId="18" fillId="0" borderId="0" applyFont="0" applyFill="0" applyBorder="0" applyProtection="0">
      <alignment vertical="top"/>
    </xf>
    <xf numFmtId="166" fontId="18" fillId="0" borderId="0" applyFont="0" applyFill="0" applyBorder="0" applyProtection="0">
      <alignment vertical="top"/>
    </xf>
    <xf numFmtId="168" fontId="18" fillId="0" borderId="0" applyFont="0" applyFill="0" applyBorder="0" applyProtection="0">
      <alignment vertical="top"/>
    </xf>
    <xf numFmtId="169" fontId="18" fillId="0" borderId="0" applyFont="0" applyFill="0" applyBorder="0" applyProtection="0">
      <alignment vertical="top"/>
    </xf>
    <xf numFmtId="170" fontId="18" fillId="0" borderId="0" applyFont="0" applyFill="0" applyBorder="0" applyProtection="0">
      <alignment vertical="top"/>
    </xf>
  </cellStyleXfs>
  <cellXfs count="291">
    <xf numFmtId="166" fontId="0" fillId="0" borderId="0" xfId="0">
      <alignment vertical="top"/>
    </xf>
    <xf numFmtId="2" fontId="0" fillId="0" borderId="1" xfId="0" applyNumberFormat="1" applyBorder="1" applyAlignment="1">
      <alignment horizontal="center" vertical="center"/>
    </xf>
    <xf numFmtId="166" fontId="1" fillId="0" borderId="0" xfId="0" applyFont="1">
      <alignment vertical="top"/>
    </xf>
    <xf numFmtId="2" fontId="0" fillId="4" borderId="1" xfId="0" applyNumberFormat="1" applyFill="1" applyBorder="1" applyAlignment="1">
      <alignment horizontal="center" vertical="center"/>
    </xf>
    <xf numFmtId="2" fontId="0" fillId="0" borderId="0" xfId="0" applyNumberFormat="1">
      <alignment vertical="top"/>
    </xf>
    <xf numFmtId="166" fontId="0" fillId="0" borderId="0" xfId="0" applyAlignment="1">
      <alignment horizontal="center"/>
    </xf>
    <xf numFmtId="166" fontId="11" fillId="0" borderId="0" xfId="0" applyFont="1">
      <alignment vertical="top"/>
    </xf>
    <xf numFmtId="2" fontId="11" fillId="0" borderId="0" xfId="0" applyNumberFormat="1" applyFont="1">
      <alignment vertical="top"/>
    </xf>
    <xf numFmtId="1" fontId="11" fillId="0" borderId="0" xfId="0" applyNumberFormat="1" applyFont="1">
      <alignment vertical="top"/>
    </xf>
    <xf numFmtId="166" fontId="1" fillId="0" borderId="12" xfId="0" applyFont="1" applyBorder="1" applyAlignment="1">
      <alignment vertical="center"/>
    </xf>
    <xf numFmtId="166" fontId="3" fillId="0" borderId="0" xfId="0" applyFont="1">
      <alignment vertical="top"/>
    </xf>
    <xf numFmtId="2" fontId="1" fillId="6" borderId="13" xfId="0" applyNumberFormat="1" applyFont="1" applyFill="1" applyBorder="1" applyAlignment="1">
      <alignment horizontal="center" vertical="center"/>
    </xf>
    <xf numFmtId="1" fontId="1" fillId="6" borderId="14" xfId="0" applyNumberFormat="1" applyFont="1" applyFill="1" applyBorder="1" applyAlignment="1">
      <alignment horizontal="center" vertical="center"/>
    </xf>
    <xf numFmtId="1" fontId="1" fillId="6" borderId="15" xfId="0" applyNumberFormat="1" applyFont="1" applyFill="1" applyBorder="1" applyAlignment="1">
      <alignment horizontal="center" vertical="center"/>
    </xf>
    <xf numFmtId="1" fontId="1" fillId="6" borderId="16" xfId="0" applyNumberFormat="1" applyFont="1" applyFill="1" applyBorder="1" applyAlignment="1">
      <alignment horizontal="center" vertical="center"/>
    </xf>
    <xf numFmtId="2" fontId="1" fillId="7" borderId="13" xfId="0" applyNumberFormat="1" applyFont="1" applyFill="1" applyBorder="1" applyAlignment="1">
      <alignment horizontal="center" vertical="center"/>
    </xf>
    <xf numFmtId="2" fontId="1" fillId="3" borderId="18" xfId="0" applyNumberFormat="1" applyFont="1" applyFill="1" applyBorder="1" applyAlignment="1">
      <alignment horizontal="center" vertical="center"/>
    </xf>
    <xf numFmtId="2" fontId="4" fillId="3" borderId="19" xfId="0" applyNumberFormat="1" applyFont="1" applyFill="1" applyBorder="1" applyAlignment="1">
      <alignment horizontal="center" vertical="center"/>
    </xf>
    <xf numFmtId="2" fontId="4" fillId="3" borderId="20" xfId="0" applyNumberFormat="1" applyFont="1" applyFill="1" applyBorder="1" applyAlignment="1">
      <alignment horizontal="center" vertical="center"/>
    </xf>
    <xf numFmtId="2" fontId="4" fillId="3" borderId="12" xfId="0" applyNumberFormat="1" applyFont="1" applyFill="1" applyBorder="1" applyAlignment="1">
      <alignment horizontal="center" vertical="center"/>
    </xf>
    <xf numFmtId="2" fontId="1" fillId="3" borderId="21" xfId="0" applyNumberFormat="1" applyFont="1" applyFill="1" applyBorder="1" applyAlignment="1">
      <alignment horizontal="center" vertical="center"/>
    </xf>
    <xf numFmtId="2" fontId="1" fillId="0" borderId="22" xfId="0" applyNumberFormat="1" applyFont="1" applyBorder="1" applyAlignment="1">
      <alignment horizontal="center" vertical="center"/>
    </xf>
    <xf numFmtId="2" fontId="2" fillId="0" borderId="23" xfId="0" applyNumberFormat="1" applyFont="1" applyBorder="1" applyAlignment="1">
      <alignment horizontal="center" vertical="center"/>
    </xf>
    <xf numFmtId="2" fontId="2" fillId="0" borderId="24" xfId="0" applyNumberFormat="1" applyFont="1" applyBorder="1" applyAlignment="1">
      <alignment horizontal="center" vertical="center"/>
    </xf>
    <xf numFmtId="2" fontId="2" fillId="0" borderId="25" xfId="0" applyNumberFormat="1" applyFont="1" applyBorder="1" applyAlignment="1">
      <alignment horizontal="center" vertical="center"/>
    </xf>
    <xf numFmtId="2" fontId="0" fillId="0" borderId="26" xfId="0" applyNumberFormat="1" applyBorder="1" applyAlignment="1">
      <alignment horizontal="center" vertical="center"/>
    </xf>
    <xf numFmtId="2" fontId="0" fillId="0" borderId="27" xfId="0" applyNumberFormat="1" applyBorder="1" applyAlignment="1">
      <alignment horizontal="center" vertical="center"/>
    </xf>
    <xf numFmtId="2" fontId="2" fillId="0" borderId="28" xfId="1" applyNumberFormat="1" applyFont="1" applyBorder="1" applyAlignment="1">
      <alignment horizontal="center" vertical="center"/>
    </xf>
    <xf numFmtId="2" fontId="2" fillId="0" borderId="11" xfId="1" applyNumberFormat="1" applyFont="1" applyBorder="1" applyAlignment="1">
      <alignment horizontal="center" vertical="center"/>
    </xf>
    <xf numFmtId="2" fontId="2" fillId="0" borderId="2" xfId="1" applyNumberFormat="1" applyFont="1" applyBorder="1" applyAlignment="1">
      <alignment horizontal="center" vertical="center"/>
    </xf>
    <xf numFmtId="2" fontId="0" fillId="0" borderId="29" xfId="0" applyNumberFormat="1" applyBorder="1" applyAlignment="1">
      <alignment horizontal="center" vertical="center"/>
    </xf>
    <xf numFmtId="2" fontId="2" fillId="0" borderId="7" xfId="1" applyNumberFormat="1" applyFont="1" applyBorder="1" applyAlignment="1">
      <alignment horizontal="center" vertical="center"/>
    </xf>
    <xf numFmtId="2" fontId="2" fillId="0" borderId="1" xfId="1" applyNumberFormat="1" applyFont="1" applyBorder="1" applyAlignment="1">
      <alignment horizontal="center" vertical="center"/>
    </xf>
    <xf numFmtId="2" fontId="2" fillId="0" borderId="10" xfId="1" applyNumberFormat="1" applyFont="1" applyBorder="1" applyAlignment="1">
      <alignment horizontal="center" vertical="center"/>
    </xf>
    <xf numFmtId="2" fontId="16" fillId="0" borderId="29" xfId="0" applyNumberFormat="1" applyFont="1" applyBorder="1" applyAlignment="1">
      <alignment horizontal="center" vertical="center"/>
    </xf>
    <xf numFmtId="2" fontId="0" fillId="0" borderId="30" xfId="0" applyNumberFormat="1" applyBorder="1" applyAlignment="1">
      <alignment horizontal="center" vertical="center"/>
    </xf>
    <xf numFmtId="2" fontId="0" fillId="0" borderId="31" xfId="0" applyNumberFormat="1" applyBorder="1" applyAlignment="1">
      <alignment horizontal="center" vertical="center"/>
    </xf>
    <xf numFmtId="2" fontId="0" fillId="0" borderId="32" xfId="0" applyNumberFormat="1" applyBorder="1" applyAlignment="1">
      <alignment horizontal="center" vertical="center"/>
    </xf>
    <xf numFmtId="2" fontId="1" fillId="3" borderId="29" xfId="0" applyNumberFormat="1" applyFont="1" applyFill="1" applyBorder="1" applyAlignment="1">
      <alignment horizontal="center" vertical="center"/>
    </xf>
    <xf numFmtId="2" fontId="1" fillId="3" borderId="23" xfId="0" applyNumberFormat="1" applyFont="1" applyFill="1" applyBorder="1" applyAlignment="1">
      <alignment horizontal="center" vertical="center"/>
    </xf>
    <xf numFmtId="2" fontId="1" fillId="3" borderId="24" xfId="0" applyNumberFormat="1" applyFont="1" applyFill="1" applyBorder="1" applyAlignment="1">
      <alignment horizontal="center" vertical="center"/>
    </xf>
    <xf numFmtId="2" fontId="1" fillId="3" borderId="25" xfId="0" applyNumberFormat="1" applyFont="1" applyFill="1" applyBorder="1" applyAlignment="1">
      <alignment horizontal="center" vertical="center"/>
    </xf>
    <xf numFmtId="2" fontId="0" fillId="0" borderId="28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2" xfId="0" applyNumberFormat="1" applyBorder="1" applyAlignment="1">
      <alignment horizontal="center" vertical="center"/>
    </xf>
    <xf numFmtId="2" fontId="0" fillId="0" borderId="7" xfId="0" applyNumberForma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2" fillId="0" borderId="29" xfId="0" applyNumberFormat="1" applyFont="1" applyBorder="1" applyAlignment="1">
      <alignment horizontal="center" vertical="center"/>
    </xf>
    <xf numFmtId="2" fontId="2" fillId="0" borderId="7" xfId="0" applyNumberFormat="1" applyFont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 vertical="center"/>
    </xf>
    <xf numFmtId="2" fontId="2" fillId="0" borderId="10" xfId="0" applyNumberFormat="1" applyFont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/>
    </xf>
    <xf numFmtId="2" fontId="1" fillId="3" borderId="34" xfId="0" applyNumberFormat="1" applyFont="1" applyFill="1" applyBorder="1" applyAlignment="1">
      <alignment horizontal="center" vertical="center"/>
    </xf>
    <xf numFmtId="2" fontId="4" fillId="3" borderId="23" xfId="0" applyNumberFormat="1" applyFont="1" applyFill="1" applyBorder="1" applyAlignment="1">
      <alignment horizontal="center" vertical="center"/>
    </xf>
    <xf numFmtId="2" fontId="4" fillId="3" borderId="24" xfId="0" applyNumberFormat="1" applyFont="1" applyFill="1" applyBorder="1" applyAlignment="1">
      <alignment horizontal="center" vertical="center"/>
    </xf>
    <xf numFmtId="2" fontId="4" fillId="3" borderId="25" xfId="0" applyNumberFormat="1" applyFont="1" applyFill="1" applyBorder="1" applyAlignment="1">
      <alignment horizontal="center" vertical="center"/>
    </xf>
    <xf numFmtId="2" fontId="0" fillId="0" borderId="33" xfId="0" applyNumberFormat="1" applyBorder="1" applyAlignment="1">
      <alignment horizontal="center" vertical="center" wrapText="1"/>
    </xf>
    <xf numFmtId="2" fontId="0" fillId="0" borderId="35" xfId="0" applyNumberFormat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 wrapText="1"/>
    </xf>
    <xf numFmtId="2" fontId="1" fillId="2" borderId="14" xfId="0" applyNumberFormat="1" applyFont="1" applyFill="1" applyBorder="1" applyAlignment="1">
      <alignment horizontal="center" vertical="center" wrapText="1"/>
    </xf>
    <xf numFmtId="2" fontId="1" fillId="2" borderId="15" xfId="0" applyNumberFormat="1" applyFont="1" applyFill="1" applyBorder="1" applyAlignment="1">
      <alignment horizontal="center" vertical="center" wrapText="1"/>
    </xf>
    <xf numFmtId="2" fontId="1" fillId="2" borderId="16" xfId="0" applyNumberFormat="1" applyFont="1" applyFill="1" applyBorder="1" applyAlignment="1">
      <alignment horizontal="center" vertical="center" wrapText="1"/>
    </xf>
    <xf numFmtId="2" fontId="0" fillId="0" borderId="0" xfId="0" applyNumberFormat="1" applyAlignment="1">
      <alignment horizontal="center" vertical="center"/>
    </xf>
    <xf numFmtId="2" fontId="2" fillId="0" borderId="0" xfId="0" applyNumberFormat="1" applyFont="1" applyAlignment="1">
      <alignment horizontal="center" vertical="center"/>
    </xf>
    <xf numFmtId="2" fontId="1" fillId="0" borderId="0" xfId="0" applyNumberFormat="1" applyFont="1" applyAlignment="1">
      <alignment horizontal="center" vertical="center"/>
    </xf>
    <xf numFmtId="2" fontId="1" fillId="0" borderId="12" xfId="0" applyNumberFormat="1" applyFont="1" applyBorder="1" applyAlignment="1">
      <alignment vertical="center"/>
    </xf>
    <xf numFmtId="2" fontId="17" fillId="0" borderId="0" xfId="0" applyNumberFormat="1" applyFont="1" applyAlignment="1">
      <alignment vertical="center"/>
    </xf>
    <xf numFmtId="2" fontId="1" fillId="6" borderId="36" xfId="0" applyNumberFormat="1" applyFont="1" applyFill="1" applyBorder="1" applyAlignment="1">
      <alignment horizontal="center" vertical="center"/>
    </xf>
    <xf numFmtId="1" fontId="1" fillId="6" borderId="37" xfId="0" applyNumberFormat="1" applyFont="1" applyFill="1" applyBorder="1" applyAlignment="1">
      <alignment horizontal="center" vertical="center"/>
    </xf>
    <xf numFmtId="2" fontId="1" fillId="3" borderId="38" xfId="0" applyNumberFormat="1" applyFont="1" applyFill="1" applyBorder="1" applyAlignment="1">
      <alignment horizontal="center" vertical="center"/>
    </xf>
    <xf numFmtId="2" fontId="4" fillId="3" borderId="39" xfId="0" applyNumberFormat="1" applyFont="1" applyFill="1" applyBorder="1" applyAlignment="1">
      <alignment horizontal="center" vertical="center"/>
    </xf>
    <xf numFmtId="2" fontId="4" fillId="3" borderId="40" xfId="0" applyNumberFormat="1" applyFont="1" applyFill="1" applyBorder="1" applyAlignment="1">
      <alignment horizontal="center" vertical="center"/>
    </xf>
    <xf numFmtId="2" fontId="4" fillId="3" borderId="41" xfId="0" applyNumberFormat="1" applyFont="1" applyFill="1" applyBorder="1" applyAlignment="1">
      <alignment horizontal="center" vertical="center"/>
    </xf>
    <xf numFmtId="2" fontId="1" fillId="3" borderId="27" xfId="0" applyNumberFormat="1" applyFont="1" applyFill="1" applyBorder="1" applyAlignment="1">
      <alignment horizontal="center" vertical="center"/>
    </xf>
    <xf numFmtId="2" fontId="1" fillId="0" borderId="38" xfId="0" applyNumberFormat="1" applyFont="1" applyBorder="1" applyAlignment="1">
      <alignment horizontal="center" vertical="center"/>
    </xf>
    <xf numFmtId="2" fontId="2" fillId="0" borderId="42" xfId="0" applyNumberFormat="1" applyFont="1" applyBorder="1" applyAlignment="1">
      <alignment horizontal="center" vertical="center"/>
    </xf>
    <xf numFmtId="2" fontId="2" fillId="0" borderId="43" xfId="0" applyNumberFormat="1" applyFont="1" applyBorder="1" applyAlignment="1">
      <alignment horizontal="center" vertical="center"/>
    </xf>
    <xf numFmtId="2" fontId="2" fillId="0" borderId="44" xfId="0" applyNumberFormat="1" applyFont="1" applyBorder="1" applyAlignment="1">
      <alignment horizontal="center" vertical="center"/>
    </xf>
    <xf numFmtId="2" fontId="0" fillId="0" borderId="21" xfId="0" applyNumberFormat="1" applyBorder="1" applyAlignment="1">
      <alignment horizontal="center" vertical="center"/>
    </xf>
    <xf numFmtId="2" fontId="0" fillId="4" borderId="28" xfId="0" applyNumberFormat="1" applyFill="1" applyBorder="1" applyAlignment="1">
      <alignment horizontal="center" vertical="center"/>
    </xf>
    <xf numFmtId="2" fontId="0" fillId="4" borderId="11" xfId="0" applyNumberFormat="1" applyFill="1" applyBorder="1" applyAlignment="1">
      <alignment horizontal="center" vertical="center"/>
    </xf>
    <xf numFmtId="2" fontId="0" fillId="4" borderId="45" xfId="0" applyNumberFormat="1" applyFill="1" applyBorder="1" applyAlignment="1">
      <alignment horizontal="center" vertical="center"/>
    </xf>
    <xf numFmtId="2" fontId="0" fillId="4" borderId="7" xfId="0" applyNumberFormat="1" applyFill="1" applyBorder="1" applyAlignment="1">
      <alignment horizontal="center" vertical="center"/>
    </xf>
    <xf numFmtId="2" fontId="0" fillId="4" borderId="8" xfId="0" applyNumberFormat="1" applyFill="1" applyBorder="1" applyAlignment="1">
      <alignment horizontal="center" vertical="center"/>
    </xf>
    <xf numFmtId="2" fontId="0" fillId="4" borderId="30" xfId="0" applyNumberFormat="1" applyFill="1" applyBorder="1" applyAlignment="1">
      <alignment horizontal="center" vertical="center"/>
    </xf>
    <xf numFmtId="2" fontId="0" fillId="4" borderId="31" xfId="0" applyNumberFormat="1" applyFill="1" applyBorder="1" applyAlignment="1">
      <alignment horizontal="center" vertical="center"/>
    </xf>
    <xf numFmtId="2" fontId="0" fillId="4" borderId="46" xfId="0" applyNumberFormat="1" applyFill="1" applyBorder="1" applyAlignment="1">
      <alignment horizontal="center" vertical="center"/>
    </xf>
    <xf numFmtId="2" fontId="1" fillId="0" borderId="47" xfId="0" applyNumberFormat="1" applyFont="1" applyBorder="1" applyAlignment="1">
      <alignment horizontal="center" vertical="center"/>
    </xf>
    <xf numFmtId="2" fontId="0" fillId="0" borderId="48" xfId="0" applyNumberFormat="1" applyBorder="1" applyAlignment="1">
      <alignment horizontal="center" vertical="center"/>
    </xf>
    <xf numFmtId="2" fontId="0" fillId="0" borderId="49" xfId="0" applyNumberFormat="1" applyBorder="1" applyAlignment="1">
      <alignment horizontal="center" vertical="center"/>
    </xf>
    <xf numFmtId="2" fontId="0" fillId="0" borderId="50" xfId="0" applyNumberFormat="1" applyBorder="1" applyAlignment="1">
      <alignment horizontal="center" vertical="center"/>
    </xf>
    <xf numFmtId="2" fontId="1" fillId="3" borderId="51" xfId="0" applyNumberFormat="1" applyFont="1" applyFill="1" applyBorder="1" applyAlignment="1">
      <alignment horizontal="center" vertical="center"/>
    </xf>
    <xf numFmtId="2" fontId="0" fillId="0" borderId="45" xfId="0" applyNumberFormat="1" applyBorder="1" applyAlignment="1">
      <alignment horizontal="center" vertical="center"/>
    </xf>
    <xf numFmtId="2" fontId="0" fillId="0" borderId="8" xfId="0" applyNumberFormat="1" applyBorder="1" applyAlignment="1">
      <alignment horizontal="center" vertical="center"/>
    </xf>
    <xf numFmtId="2" fontId="0" fillId="0" borderId="46" xfId="0" applyNumberFormat="1" applyBorder="1" applyAlignment="1">
      <alignment horizontal="center" vertical="center"/>
    </xf>
    <xf numFmtId="2" fontId="1" fillId="3" borderId="47" xfId="0" applyNumberFormat="1" applyFont="1" applyFill="1" applyBorder="1" applyAlignment="1">
      <alignment horizontal="center" vertical="center"/>
    </xf>
    <xf numFmtId="2" fontId="4" fillId="3" borderId="51" xfId="0" applyNumberFormat="1" applyFont="1" applyFill="1" applyBorder="1" applyAlignment="1">
      <alignment horizontal="center" vertical="center"/>
    </xf>
    <xf numFmtId="2" fontId="1" fillId="3" borderId="35" xfId="0" applyNumberFormat="1" applyFont="1" applyFill="1" applyBorder="1" applyAlignment="1">
      <alignment horizontal="center" vertical="center" wrapText="1"/>
    </xf>
    <xf numFmtId="2" fontId="0" fillId="3" borderId="30" xfId="0" applyNumberFormat="1" applyFill="1" applyBorder="1" applyAlignment="1">
      <alignment horizontal="center" vertical="center"/>
    </xf>
    <xf numFmtId="2" fontId="0" fillId="3" borderId="31" xfId="0" applyNumberFormat="1" applyFill="1" applyBorder="1" applyAlignment="1">
      <alignment horizontal="center" vertical="center"/>
    </xf>
    <xf numFmtId="2" fontId="0" fillId="3" borderId="46" xfId="0" applyNumberFormat="1" applyFill="1" applyBorder="1" applyAlignment="1">
      <alignment horizontal="center" vertical="center"/>
    </xf>
    <xf numFmtId="2" fontId="1" fillId="5" borderId="36" xfId="0" applyNumberFormat="1" applyFont="1" applyFill="1" applyBorder="1" applyAlignment="1">
      <alignment horizontal="center" vertical="center" wrapText="1"/>
    </xf>
    <xf numFmtId="2" fontId="1" fillId="5" borderId="14" xfId="0" applyNumberFormat="1" applyFont="1" applyFill="1" applyBorder="1" applyAlignment="1">
      <alignment horizontal="center" vertical="center" wrapText="1"/>
    </xf>
    <xf numFmtId="2" fontId="1" fillId="5" borderId="15" xfId="0" applyNumberFormat="1" applyFont="1" applyFill="1" applyBorder="1" applyAlignment="1">
      <alignment horizontal="center" vertical="center" wrapText="1"/>
    </xf>
    <xf numFmtId="2" fontId="1" fillId="5" borderId="37" xfId="0" applyNumberFormat="1" applyFont="1" applyFill="1" applyBorder="1" applyAlignment="1">
      <alignment horizontal="center" vertical="center" wrapText="1"/>
    </xf>
    <xf numFmtId="2" fontId="1" fillId="5" borderId="13" xfId="0" applyNumberFormat="1" applyFont="1" applyFill="1" applyBorder="1" applyAlignment="1">
      <alignment horizontal="center" vertical="center"/>
    </xf>
    <xf numFmtId="2" fontId="1" fillId="2" borderId="14" xfId="0" applyNumberFormat="1" applyFont="1" applyFill="1" applyBorder="1" applyAlignment="1">
      <alignment horizontal="center" vertical="center"/>
    </xf>
    <xf numFmtId="2" fontId="7" fillId="3" borderId="15" xfId="0" applyNumberFormat="1" applyFont="1" applyFill="1" applyBorder="1" applyAlignment="1">
      <alignment horizontal="center" vertical="center"/>
    </xf>
    <xf numFmtId="2" fontId="7" fillId="3" borderId="37" xfId="0" applyNumberFormat="1" applyFont="1" applyFill="1" applyBorder="1" applyAlignment="1">
      <alignment horizontal="center" vertical="center"/>
    </xf>
    <xf numFmtId="2" fontId="1" fillId="2" borderId="13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vertical="center"/>
    </xf>
    <xf numFmtId="2" fontId="1" fillId="6" borderId="52" xfId="0" applyNumberFormat="1" applyFont="1" applyFill="1" applyBorder="1" applyAlignment="1">
      <alignment horizontal="center" vertical="center"/>
    </xf>
    <xf numFmtId="1" fontId="1" fillId="6" borderId="53" xfId="0" applyNumberFormat="1" applyFont="1" applyFill="1" applyBorder="1" applyAlignment="1">
      <alignment horizontal="center" vertical="center"/>
    </xf>
    <xf numFmtId="1" fontId="1" fillId="6" borderId="54" xfId="0" applyNumberFormat="1" applyFont="1" applyFill="1" applyBorder="1" applyAlignment="1">
      <alignment horizontal="center" vertical="center"/>
    </xf>
    <xf numFmtId="1" fontId="1" fillId="6" borderId="55" xfId="0" applyNumberFormat="1" applyFont="1" applyFill="1" applyBorder="1" applyAlignment="1">
      <alignment horizontal="center" vertical="center"/>
    </xf>
    <xf numFmtId="2" fontId="0" fillId="0" borderId="59" xfId="0" applyNumberFormat="1" applyBorder="1" applyAlignment="1">
      <alignment horizontal="center" vertical="center"/>
    </xf>
    <xf numFmtId="2" fontId="2" fillId="0" borderId="60" xfId="1" applyNumberFormat="1" applyFont="1" applyBorder="1" applyAlignment="1">
      <alignment horizontal="center" vertical="center"/>
    </xf>
    <xf numFmtId="2" fontId="2" fillId="0" borderId="61" xfId="1" applyNumberFormat="1" applyFont="1" applyBorder="1" applyAlignment="1">
      <alignment horizontal="center" vertical="center"/>
    </xf>
    <xf numFmtId="2" fontId="2" fillId="0" borderId="62" xfId="1" applyNumberFormat="1" applyFont="1" applyBorder="1" applyAlignment="1">
      <alignment horizontal="center" vertical="center"/>
    </xf>
    <xf numFmtId="1" fontId="1" fillId="6" borderId="63" xfId="0" applyNumberFormat="1" applyFont="1" applyFill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0" borderId="5" xfId="0" applyNumberFormat="1" applyBorder="1" applyAlignment="1">
      <alignment horizontal="center" vertical="center"/>
    </xf>
    <xf numFmtId="2" fontId="0" fillId="0" borderId="6" xfId="0" applyNumberFormat="1" applyBorder="1" applyAlignment="1">
      <alignment horizontal="center" vertical="center"/>
    </xf>
    <xf numFmtId="2" fontId="0" fillId="0" borderId="60" xfId="0" applyNumberFormat="1" applyBorder="1" applyAlignment="1">
      <alignment horizontal="center" vertical="center"/>
    </xf>
    <xf numFmtId="2" fontId="0" fillId="0" borderId="61" xfId="0" applyNumberFormat="1" applyBorder="1" applyAlignment="1">
      <alignment horizontal="center" vertical="center"/>
    </xf>
    <xf numFmtId="2" fontId="0" fillId="0" borderId="64" xfId="0" applyNumberFormat="1" applyBorder="1" applyAlignment="1">
      <alignment horizontal="center" vertical="center"/>
    </xf>
    <xf numFmtId="2" fontId="1" fillId="0" borderId="2" xfId="0" applyNumberFormat="1" applyFont="1" applyBorder="1" applyAlignment="1">
      <alignment vertical="center"/>
    </xf>
    <xf numFmtId="2" fontId="17" fillId="0" borderId="3" xfId="0" applyNumberFormat="1" applyFont="1" applyBorder="1" applyAlignment="1">
      <alignment vertical="center"/>
    </xf>
    <xf numFmtId="2" fontId="1" fillId="3" borderId="9" xfId="0" applyNumberFormat="1" applyFont="1" applyFill="1" applyBorder="1" applyAlignment="1">
      <alignment horizontal="center" vertical="center"/>
    </xf>
    <xf numFmtId="2" fontId="4" fillId="3" borderId="9" xfId="0" applyNumberFormat="1" applyFont="1" applyFill="1" applyBorder="1" applyAlignment="1">
      <alignment horizontal="center" vertical="center"/>
    </xf>
    <xf numFmtId="2" fontId="1" fillId="8" borderId="56" xfId="0" applyNumberFormat="1" applyFont="1" applyFill="1" applyBorder="1" applyAlignment="1">
      <alignment horizontal="center" vertical="center" wrapText="1"/>
    </xf>
    <xf numFmtId="2" fontId="1" fillId="8" borderId="4" xfId="0" applyNumberFormat="1" applyFont="1" applyFill="1" applyBorder="1" applyAlignment="1">
      <alignment horizontal="center" vertical="center"/>
    </xf>
    <xf numFmtId="2" fontId="1" fillId="0" borderId="0" xfId="0" applyNumberFormat="1" applyFont="1" applyAlignment="1">
      <alignment horizontal="center" vertical="center" wrapText="1"/>
    </xf>
    <xf numFmtId="2" fontId="1" fillId="3" borderId="13" xfId="0" applyNumberFormat="1" applyFont="1" applyFill="1" applyBorder="1" applyAlignment="1">
      <alignment horizontal="center" vertical="center"/>
    </xf>
    <xf numFmtId="166" fontId="11" fillId="0" borderId="0" xfId="0" applyFont="1" applyFill="1">
      <alignment vertical="top"/>
    </xf>
    <xf numFmtId="166" fontId="0" fillId="0" borderId="0" xfId="0" applyFill="1" applyBorder="1">
      <alignment vertical="top"/>
    </xf>
    <xf numFmtId="1" fontId="1" fillId="0" borderId="0" xfId="0" applyNumberFormat="1" applyFont="1" applyFill="1" applyBorder="1" applyAlignment="1">
      <alignment horizontal="right" vertical="center"/>
    </xf>
    <xf numFmtId="166" fontId="1" fillId="0" borderId="0" xfId="0" applyFont="1" applyFill="1" applyBorder="1">
      <alignment vertical="top"/>
    </xf>
    <xf numFmtId="166" fontId="10" fillId="0" borderId="0" xfId="0" applyFont="1" applyFill="1" applyBorder="1">
      <alignment vertical="top"/>
    </xf>
    <xf numFmtId="166" fontId="11" fillId="0" borderId="0" xfId="0" applyFont="1" applyFill="1" applyBorder="1">
      <alignment vertical="top"/>
    </xf>
    <xf numFmtId="1" fontId="14" fillId="0" borderId="0" xfId="0" applyNumberFormat="1" applyFont="1" applyFill="1" applyBorder="1" applyAlignment="1">
      <alignment horizontal="right" vertical="center"/>
    </xf>
    <xf numFmtId="1" fontId="0" fillId="0" borderId="0" xfId="0" applyNumberFormat="1" applyFill="1" applyBorder="1" applyAlignment="1">
      <alignment horizontal="center" vertical="center"/>
    </xf>
    <xf numFmtId="1" fontId="0" fillId="0" borderId="0" xfId="0" applyNumberFormat="1" applyFill="1" applyBorder="1" applyAlignment="1" applyProtection="1">
      <alignment horizontal="center" vertical="center"/>
      <protection hidden="1"/>
    </xf>
    <xf numFmtId="1" fontId="6" fillId="0" borderId="0" xfId="1" applyNumberFormat="1" applyFont="1" applyAlignment="1">
      <alignment horizontal="center" vertical="center"/>
    </xf>
    <xf numFmtId="1" fontId="15" fillId="0" borderId="0" xfId="0" applyNumberFormat="1" applyFont="1" applyFill="1" applyBorder="1" applyAlignment="1">
      <alignment horizontal="right" vertical="center"/>
    </xf>
    <xf numFmtId="166" fontId="12" fillId="0" borderId="0" xfId="0" applyFont="1" applyFill="1" applyBorder="1">
      <alignment vertical="top"/>
    </xf>
    <xf numFmtId="2" fontId="4" fillId="3" borderId="29" xfId="0" applyNumberFormat="1" applyFont="1" applyFill="1" applyBorder="1" applyAlignment="1">
      <alignment horizontal="center" vertical="center"/>
    </xf>
    <xf numFmtId="2" fontId="1" fillId="0" borderId="0" xfId="0" applyNumberFormat="1" applyFont="1" applyFill="1" applyBorder="1" applyAlignment="1">
      <alignment vertical="center"/>
    </xf>
    <xf numFmtId="2" fontId="17" fillId="0" borderId="0" xfId="0" applyNumberFormat="1" applyFont="1" applyBorder="1" applyAlignment="1">
      <alignment vertical="center"/>
    </xf>
    <xf numFmtId="2" fontId="1" fillId="0" borderId="0" xfId="0" applyNumberFormat="1" applyFont="1" applyBorder="1" applyAlignment="1">
      <alignment horizontal="center" vertical="center"/>
    </xf>
    <xf numFmtId="2" fontId="1" fillId="0" borderId="0" xfId="0" applyNumberFormat="1" applyFont="1" applyFill="1" applyBorder="1" applyAlignment="1">
      <alignment horizontal="center" vertical="center"/>
    </xf>
    <xf numFmtId="166" fontId="0" fillId="0" borderId="0" xfId="0" applyFill="1" applyBorder="1" applyAlignment="1">
      <alignment horizontal="center"/>
    </xf>
    <xf numFmtId="2" fontId="0" fillId="0" borderId="0" xfId="0" applyNumberFormat="1" applyFill="1" applyBorder="1" applyAlignment="1">
      <alignment horizontal="center" vertical="center"/>
    </xf>
    <xf numFmtId="166" fontId="1" fillId="8" borderId="56" xfId="0" applyFont="1" applyFill="1" applyBorder="1" applyAlignment="1">
      <alignment horizontal="center"/>
    </xf>
    <xf numFmtId="1" fontId="0" fillId="0" borderId="29" xfId="0" applyNumberFormat="1" applyBorder="1" applyAlignment="1">
      <alignment horizontal="center"/>
    </xf>
    <xf numFmtId="1" fontId="0" fillId="0" borderId="59" xfId="0" applyNumberFormat="1" applyBorder="1" applyAlignment="1">
      <alignment horizontal="center"/>
    </xf>
    <xf numFmtId="166" fontId="1" fillId="8" borderId="52" xfId="0" applyFont="1" applyFill="1" applyBorder="1" applyAlignment="1">
      <alignment horizontal="center"/>
    </xf>
    <xf numFmtId="1" fontId="0" fillId="0" borderId="56" xfId="0" applyNumberFormat="1" applyBorder="1" applyAlignment="1">
      <alignment horizontal="center"/>
    </xf>
    <xf numFmtId="166" fontId="1" fillId="0" borderId="0" xfId="0" applyFont="1" applyAlignment="1">
      <alignment horizontal="center"/>
    </xf>
    <xf numFmtId="166" fontId="1" fillId="8" borderId="67" xfId="0" applyFont="1" applyFill="1" applyBorder="1" applyAlignment="1">
      <alignment horizontal="center"/>
    </xf>
    <xf numFmtId="1" fontId="0" fillId="0" borderId="13" xfId="0" applyNumberFormat="1" applyBorder="1" applyAlignment="1">
      <alignment horizontal="center" vertical="center"/>
    </xf>
    <xf numFmtId="166" fontId="10" fillId="0" borderId="0" xfId="0" applyFont="1" applyAlignment="1">
      <alignment horizontal="center"/>
    </xf>
    <xf numFmtId="0" fontId="2" fillId="0" borderId="0" xfId="1" applyFont="1"/>
    <xf numFmtId="166" fontId="2" fillId="0" borderId="0" xfId="0" applyFont="1" applyAlignment="1">
      <alignment horizontal="center"/>
    </xf>
    <xf numFmtId="166" fontId="11" fillId="0" borderId="0" xfId="0" applyFont="1" applyAlignment="1">
      <alignment horizontal="center"/>
    </xf>
    <xf numFmtId="1" fontId="0" fillId="0" borderId="1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/>
    </xf>
    <xf numFmtId="166" fontId="14" fillId="8" borderId="0" xfId="0" applyFont="1" applyFill="1" applyAlignment="1">
      <alignment horizontal="center"/>
    </xf>
    <xf numFmtId="2" fontId="1" fillId="3" borderId="69" xfId="0" applyNumberFormat="1" applyFont="1" applyFill="1" applyBorder="1" applyAlignment="1">
      <alignment horizontal="center" vertical="center"/>
    </xf>
    <xf numFmtId="1" fontId="0" fillId="0" borderId="0" xfId="0" applyNumberFormat="1" applyFill="1" applyBorder="1" applyAlignment="1">
      <alignment horizontal="center"/>
    </xf>
    <xf numFmtId="2" fontId="1" fillId="0" borderId="72" xfId="0" applyNumberFormat="1" applyFont="1" applyFill="1" applyBorder="1" applyAlignment="1">
      <alignment horizontal="center" vertical="center"/>
    </xf>
    <xf numFmtId="2" fontId="0" fillId="0" borderId="73" xfId="0" applyNumberFormat="1" applyBorder="1" applyAlignment="1">
      <alignment horizontal="center"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57" xfId="0" applyNumberFormat="1" applyFont="1" applyFill="1" applyBorder="1" applyAlignment="1">
      <alignment horizontal="center" vertical="center"/>
    </xf>
    <xf numFmtId="165" fontId="0" fillId="0" borderId="0" xfId="0" applyNumberFormat="1">
      <alignment vertical="top"/>
    </xf>
    <xf numFmtId="166" fontId="0" fillId="0" borderId="0" xfId="0" applyAlignment="1">
      <alignment horizontal="center" vertical="center"/>
    </xf>
    <xf numFmtId="166" fontId="1" fillId="8" borderId="80" xfId="0" applyFont="1" applyFill="1" applyBorder="1" applyAlignment="1">
      <alignment horizontal="center" vertical="center"/>
    </xf>
    <xf numFmtId="166" fontId="1" fillId="8" borderId="54" xfId="0" applyFont="1" applyFill="1" applyBorder="1" applyAlignment="1">
      <alignment horizontal="center" vertical="center"/>
    </xf>
    <xf numFmtId="166" fontId="1" fillId="8" borderId="55" xfId="0" applyFont="1" applyFill="1" applyBorder="1" applyAlignment="1">
      <alignment horizontal="center" vertical="center"/>
    </xf>
    <xf numFmtId="166" fontId="1" fillId="8" borderId="53" xfId="0" applyFont="1" applyFill="1" applyBorder="1" applyAlignment="1">
      <alignment horizontal="center" vertical="center"/>
    </xf>
    <xf numFmtId="166" fontId="1" fillId="8" borderId="81" xfId="0" applyFont="1" applyFill="1" applyBorder="1" applyAlignment="1">
      <alignment horizontal="center" vertical="center"/>
    </xf>
    <xf numFmtId="165" fontId="1" fillId="8" borderId="80" xfId="0" applyNumberFormat="1" applyFont="1" applyFill="1" applyBorder="1" applyAlignment="1">
      <alignment horizontal="center" vertical="center"/>
    </xf>
    <xf numFmtId="165" fontId="1" fillId="8" borderId="54" xfId="0" applyNumberFormat="1" applyFont="1" applyFill="1" applyBorder="1" applyAlignment="1">
      <alignment horizontal="center" vertical="center"/>
    </xf>
    <xf numFmtId="167" fontId="0" fillId="0" borderId="0" xfId="5" applyFont="1" applyAlignment="1">
      <alignment horizontal="center" vertical="center"/>
    </xf>
    <xf numFmtId="165" fontId="0" fillId="0" borderId="4" xfId="0" applyNumberFormat="1" applyBorder="1" applyAlignment="1">
      <alignment horizontal="center" vertical="center"/>
    </xf>
    <xf numFmtId="165" fontId="0" fillId="0" borderId="5" xfId="0" applyNumberFormat="1" applyBorder="1" applyAlignment="1">
      <alignment horizontal="center" vertical="center"/>
    </xf>
    <xf numFmtId="165" fontId="0" fillId="0" borderId="6" xfId="0" applyNumberFormat="1" applyBorder="1" applyAlignment="1">
      <alignment horizontal="center" vertical="center"/>
    </xf>
    <xf numFmtId="165" fontId="0" fillId="0" borderId="8" xfId="0" applyNumberFormat="1" applyBorder="1" applyAlignment="1">
      <alignment horizontal="center" vertical="center"/>
    </xf>
    <xf numFmtId="165" fontId="0" fillId="0" borderId="79" xfId="0" applyNumberFormat="1" applyBorder="1" applyAlignment="1">
      <alignment horizontal="center" vertical="center"/>
    </xf>
    <xf numFmtId="165" fontId="0" fillId="0" borderId="57" xfId="0" applyNumberFormat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165" fontId="0" fillId="0" borderId="1" xfId="0" applyNumberFormat="1" applyBorder="1" applyAlignment="1">
      <alignment horizontal="center" vertical="center"/>
    </xf>
    <xf numFmtId="165" fontId="0" fillId="0" borderId="9" xfId="0" applyNumberFormat="1" applyBorder="1" applyAlignment="1">
      <alignment horizontal="center" vertical="center"/>
    </xf>
    <xf numFmtId="165" fontId="0" fillId="0" borderId="10" xfId="0" applyNumberFormat="1" applyBorder="1" applyAlignment="1">
      <alignment horizontal="center" vertical="center"/>
    </xf>
    <xf numFmtId="166" fontId="0" fillId="0" borderId="13" xfId="0" applyBorder="1" applyAlignment="1">
      <alignment horizontal="center" vertical="center"/>
    </xf>
    <xf numFmtId="165" fontId="0" fillId="0" borderId="82" xfId="0" applyNumberFormat="1" applyBorder="1" applyAlignment="1">
      <alignment horizontal="center" vertical="center"/>
    </xf>
    <xf numFmtId="165" fontId="0" fillId="0" borderId="69" xfId="0" applyNumberFormat="1" applyBorder="1" applyAlignment="1">
      <alignment horizontal="center" vertical="center"/>
    </xf>
    <xf numFmtId="165" fontId="0" fillId="0" borderId="76" xfId="0" applyNumberFormat="1" applyBorder="1" applyAlignment="1">
      <alignment horizontal="center" vertical="center"/>
    </xf>
    <xf numFmtId="165" fontId="0" fillId="0" borderId="83" xfId="0" applyNumberFormat="1" applyBorder="1" applyAlignment="1">
      <alignment horizontal="center" vertical="center"/>
    </xf>
    <xf numFmtId="165" fontId="0" fillId="0" borderId="68" xfId="0" applyNumberFormat="1" applyBorder="1" applyAlignment="1">
      <alignment horizontal="center" vertical="center"/>
    </xf>
    <xf numFmtId="165" fontId="0" fillId="0" borderId="70" xfId="0" applyNumberFormat="1" applyBorder="1" applyAlignment="1">
      <alignment horizontal="center" vertical="center"/>
    </xf>
    <xf numFmtId="166" fontId="1" fillId="8" borderId="0" xfId="0" applyFont="1" applyFill="1" applyAlignment="1">
      <alignment horizontal="center" vertical="center"/>
    </xf>
    <xf numFmtId="2" fontId="13" fillId="0" borderId="1" xfId="0" applyNumberFormat="1" applyFont="1" applyBorder="1" applyAlignment="1">
      <alignment horizontal="center" vertical="center"/>
    </xf>
    <xf numFmtId="2" fontId="1" fillId="3" borderId="72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/>
    </xf>
    <xf numFmtId="2" fontId="1" fillId="3" borderId="26" xfId="0" applyNumberFormat="1" applyFont="1" applyFill="1" applyBorder="1" applyAlignment="1">
      <alignment horizontal="center" vertical="center" wrapText="1"/>
    </xf>
    <xf numFmtId="2" fontId="1" fillId="3" borderId="73" xfId="0" applyNumberFormat="1" applyFont="1" applyFill="1" applyBorder="1" applyAlignment="1">
      <alignment horizontal="center" vertical="center" wrapText="1"/>
    </xf>
    <xf numFmtId="2" fontId="1" fillId="3" borderId="58" xfId="0" applyNumberFormat="1" applyFont="1" applyFill="1" applyBorder="1" applyAlignment="1">
      <alignment horizontal="center" vertical="center"/>
    </xf>
    <xf numFmtId="2" fontId="0" fillId="0" borderId="58" xfId="0" applyNumberFormat="1" applyBorder="1" applyAlignment="1">
      <alignment horizontal="center" vertical="center"/>
    </xf>
    <xf numFmtId="2" fontId="1" fillId="3" borderId="4" xfId="0" applyNumberFormat="1" applyFont="1" applyFill="1" applyBorder="1" applyAlignment="1">
      <alignment horizontal="center" vertical="center"/>
    </xf>
    <xf numFmtId="2" fontId="1" fillId="3" borderId="79" xfId="0" applyNumberFormat="1" applyFont="1" applyFill="1" applyBorder="1" applyAlignment="1">
      <alignment horizontal="center" vertical="center"/>
    </xf>
    <xf numFmtId="2" fontId="1" fillId="3" borderId="85" xfId="0" applyNumberFormat="1" applyFont="1" applyFill="1" applyBorder="1" applyAlignment="1">
      <alignment horizontal="center" vertical="center"/>
    </xf>
    <xf numFmtId="2" fontId="1" fillId="3" borderId="7" xfId="0" applyNumberFormat="1" applyFont="1" applyFill="1" applyBorder="1" applyAlignment="1">
      <alignment horizontal="center" vertical="center"/>
    </xf>
    <xf numFmtId="2" fontId="13" fillId="0" borderId="7" xfId="0" applyNumberFormat="1" applyFont="1" applyBorder="1" applyAlignment="1">
      <alignment horizontal="center" vertical="center"/>
    </xf>
    <xf numFmtId="2" fontId="13" fillId="0" borderId="8" xfId="0" applyNumberFormat="1" applyFont="1" applyBorder="1" applyAlignment="1">
      <alignment horizontal="center" vertical="center"/>
    </xf>
    <xf numFmtId="2" fontId="4" fillId="3" borderId="7" xfId="0" applyNumberFormat="1" applyFont="1" applyFill="1" applyBorder="1" applyAlignment="1">
      <alignment horizontal="center" vertical="center"/>
    </xf>
    <xf numFmtId="2" fontId="4" fillId="3" borderId="58" xfId="0" applyNumberFormat="1" applyFont="1" applyFill="1" applyBorder="1" applyAlignment="1">
      <alignment horizontal="center" vertical="center"/>
    </xf>
    <xf numFmtId="2" fontId="1" fillId="3" borderId="82" xfId="0" applyNumberFormat="1" applyFont="1" applyFill="1" applyBorder="1" applyAlignment="1">
      <alignment horizontal="center" vertical="center"/>
    </xf>
    <xf numFmtId="2" fontId="1" fillId="3" borderId="83" xfId="0" applyNumberFormat="1" applyFont="1" applyFill="1" applyBorder="1" applyAlignment="1">
      <alignment horizontal="center" vertical="center"/>
    </xf>
    <xf numFmtId="2" fontId="4" fillId="3" borderId="1" xfId="0" applyNumberFormat="1" applyFont="1" applyFill="1" applyBorder="1" applyAlignment="1">
      <alignment horizontal="center" vertical="center"/>
    </xf>
    <xf numFmtId="2" fontId="4" fillId="3" borderId="8" xfId="0" applyNumberFormat="1" applyFont="1" applyFill="1" applyBorder="1" applyAlignment="1">
      <alignment horizontal="center" vertical="center"/>
    </xf>
    <xf numFmtId="166" fontId="0" fillId="8" borderId="0" xfId="0" applyFill="1">
      <alignment vertical="top"/>
    </xf>
    <xf numFmtId="2" fontId="0" fillId="8" borderId="0" xfId="0" applyNumberFormat="1" applyFill="1">
      <alignment vertical="top"/>
    </xf>
    <xf numFmtId="166" fontId="0" fillId="8" borderId="0" xfId="0" applyFill="1" applyBorder="1">
      <alignment vertical="top"/>
    </xf>
    <xf numFmtId="165" fontId="0" fillId="8" borderId="0" xfId="0" applyNumberFormat="1" applyFill="1">
      <alignment vertical="top"/>
    </xf>
    <xf numFmtId="164" fontId="0" fillId="9" borderId="88" xfId="4" applyFont="1" applyFill="1" applyBorder="1">
      <alignment vertical="top"/>
    </xf>
    <xf numFmtId="166" fontId="0" fillId="0" borderId="0" xfId="0" applyFill="1">
      <alignment vertical="top"/>
    </xf>
    <xf numFmtId="166" fontId="19" fillId="9" borderId="87" xfId="0" applyFont="1" applyFill="1" applyBorder="1" applyAlignment="1">
      <alignment horizontal="center" vertical="center"/>
    </xf>
    <xf numFmtId="166" fontId="19" fillId="0" borderId="0" xfId="0" applyFont="1" applyFill="1" applyBorder="1" applyAlignment="1">
      <alignment horizontal="center" vertical="center"/>
    </xf>
    <xf numFmtId="166" fontId="1" fillId="0" borderId="85" xfId="0" applyFont="1" applyFill="1" applyBorder="1" applyAlignment="1">
      <alignment horizontal="center"/>
    </xf>
    <xf numFmtId="1" fontId="0" fillId="0" borderId="58" xfId="0" applyNumberFormat="1" applyBorder="1" applyAlignment="1">
      <alignment horizontal="center"/>
    </xf>
    <xf numFmtId="1" fontId="0" fillId="0" borderId="84" xfId="0" applyNumberFormat="1" applyBorder="1" applyAlignment="1">
      <alignment horizontal="center"/>
    </xf>
    <xf numFmtId="2" fontId="1" fillId="0" borderId="56" xfId="0" applyNumberFormat="1" applyFont="1" applyFill="1" applyBorder="1" applyAlignment="1">
      <alignment horizontal="center" vertical="center"/>
    </xf>
    <xf numFmtId="2" fontId="0" fillId="0" borderId="89" xfId="0" applyNumberFormat="1" applyBorder="1" applyAlignment="1">
      <alignment horizontal="center" vertical="center"/>
    </xf>
    <xf numFmtId="166" fontId="1" fillId="0" borderId="0" xfId="0" applyFont="1" applyFill="1" applyBorder="1" applyAlignment="1">
      <alignment horizontal="center"/>
    </xf>
    <xf numFmtId="166" fontId="11" fillId="0" borderId="0" xfId="0" applyFont="1" applyFill="1" applyBorder="1" applyAlignment="1">
      <alignment horizontal="center"/>
    </xf>
    <xf numFmtId="165" fontId="0" fillId="0" borderId="0" xfId="0" applyNumberFormat="1" applyFill="1" applyBorder="1" applyAlignment="1">
      <alignment horizontal="center"/>
    </xf>
    <xf numFmtId="166" fontId="10" fillId="0" borderId="0" xfId="0" applyFont="1" applyFill="1" applyBorder="1" applyAlignment="1">
      <alignment horizontal="center"/>
    </xf>
    <xf numFmtId="166" fontId="19" fillId="0" borderId="0" xfId="0" applyFont="1" applyAlignment="1">
      <alignment horizontal="center" vertical="center"/>
    </xf>
    <xf numFmtId="166" fontId="20" fillId="10" borderId="0" xfId="0" applyFont="1" applyFill="1" applyAlignment="1">
      <alignment horizontal="center" vertical="center"/>
    </xf>
    <xf numFmtId="17" fontId="19" fillId="0" borderId="0" xfId="0" applyNumberFormat="1" applyFont="1" applyFill="1" applyAlignment="1">
      <alignment horizontal="center" vertical="top"/>
    </xf>
    <xf numFmtId="166" fontId="21" fillId="0" borderId="86" xfId="0" applyFont="1" applyFill="1" applyBorder="1" applyAlignment="1">
      <alignment vertical="center"/>
    </xf>
    <xf numFmtId="166" fontId="21" fillId="0" borderId="0" xfId="0" applyFont="1" applyFill="1" applyBorder="1" applyAlignment="1">
      <alignment vertical="center"/>
    </xf>
    <xf numFmtId="166" fontId="1" fillId="8" borderId="0" xfId="0" applyFont="1" applyFill="1" applyBorder="1" applyAlignment="1">
      <alignment horizontal="center"/>
    </xf>
    <xf numFmtId="166" fontId="0" fillId="0" borderId="0" xfId="0" applyBorder="1" applyAlignment="1">
      <alignment horizontal="center"/>
    </xf>
    <xf numFmtId="1" fontId="0" fillId="0" borderId="0" xfId="0" applyNumberFormat="1" applyBorder="1" applyAlignment="1">
      <alignment horizontal="center" vertical="center"/>
    </xf>
    <xf numFmtId="1" fontId="0" fillId="0" borderId="0" xfId="0" applyNumberFormat="1" applyBorder="1" applyAlignment="1" applyProtection="1">
      <alignment horizontal="center" vertical="center"/>
      <protection hidden="1"/>
    </xf>
    <xf numFmtId="2" fontId="0" fillId="0" borderId="57" xfId="0" applyNumberFormat="1" applyBorder="1" applyAlignment="1">
      <alignment horizontal="center" vertical="center"/>
    </xf>
    <xf numFmtId="2" fontId="0" fillId="0" borderId="62" xfId="0" applyNumberFormat="1" applyBorder="1" applyAlignment="1">
      <alignment horizontal="center" vertical="center"/>
    </xf>
    <xf numFmtId="2" fontId="1" fillId="7" borderId="74" xfId="0" applyNumberFormat="1" applyFont="1" applyFill="1" applyBorder="1" applyAlignment="1">
      <alignment horizontal="center" vertical="center"/>
    </xf>
    <xf numFmtId="166" fontId="0" fillId="0" borderId="29" xfId="0" applyBorder="1" applyAlignment="1">
      <alignment horizontal="center"/>
    </xf>
    <xf numFmtId="166" fontId="0" fillId="0" borderId="59" xfId="0" applyBorder="1" applyAlignment="1">
      <alignment horizontal="center"/>
    </xf>
    <xf numFmtId="2" fontId="1" fillId="2" borderId="36" xfId="0" applyNumberFormat="1" applyFont="1" applyFill="1" applyBorder="1" applyAlignment="1">
      <alignment horizontal="center" vertical="center"/>
    </xf>
    <xf numFmtId="1" fontId="0" fillId="0" borderId="13" xfId="0" applyNumberFormat="1" applyBorder="1" applyAlignment="1">
      <alignment horizontal="center"/>
    </xf>
    <xf numFmtId="166" fontId="0" fillId="0" borderId="52" xfId="0" applyBorder="1" applyAlignment="1">
      <alignment horizontal="center"/>
    </xf>
    <xf numFmtId="166" fontId="0" fillId="0" borderId="18" xfId="0" applyBorder="1" applyAlignment="1">
      <alignment horizontal="center"/>
    </xf>
    <xf numFmtId="1" fontId="0" fillId="0" borderId="33" xfId="0" applyNumberFormat="1" applyBorder="1" applyAlignment="1">
      <alignment horizontal="center"/>
    </xf>
    <xf numFmtId="166" fontId="0" fillId="0" borderId="13" xfId="0" applyBorder="1" applyAlignment="1">
      <alignment horizontal="center"/>
    </xf>
    <xf numFmtId="2" fontId="0" fillId="11" borderId="29" xfId="0" applyNumberFormat="1" applyFill="1" applyBorder="1" applyAlignment="1">
      <alignment horizontal="center" vertical="center"/>
    </xf>
    <xf numFmtId="2" fontId="1" fillId="11" borderId="29" xfId="0" applyNumberFormat="1" applyFont="1" applyFill="1" applyBorder="1" applyAlignment="1">
      <alignment horizontal="center" vertical="center"/>
    </xf>
    <xf numFmtId="2" fontId="0" fillId="11" borderId="26" xfId="0" applyNumberFormat="1" applyFill="1" applyBorder="1" applyAlignment="1">
      <alignment horizontal="center" vertical="center"/>
    </xf>
    <xf numFmtId="2" fontId="0" fillId="11" borderId="59" xfId="0" applyNumberFormat="1" applyFill="1" applyBorder="1" applyAlignment="1">
      <alignment horizontal="center" vertical="center"/>
    </xf>
    <xf numFmtId="2" fontId="0" fillId="11" borderId="73" xfId="0" applyNumberFormat="1" applyFill="1" applyBorder="1" applyAlignment="1">
      <alignment horizontal="center" vertical="center"/>
    </xf>
    <xf numFmtId="2" fontId="0" fillId="11" borderId="58" xfId="0" applyNumberFormat="1" applyFill="1" applyBorder="1" applyAlignment="1">
      <alignment horizontal="center" vertical="center"/>
    </xf>
    <xf numFmtId="2" fontId="0" fillId="11" borderId="89" xfId="0" applyNumberFormat="1" applyFill="1" applyBorder="1" applyAlignment="1">
      <alignment horizontal="center" vertical="center"/>
    </xf>
    <xf numFmtId="2" fontId="0" fillId="11" borderId="33" xfId="0" applyNumberFormat="1" applyFill="1" applyBorder="1" applyAlignment="1">
      <alignment horizontal="center" vertical="center"/>
    </xf>
    <xf numFmtId="2" fontId="0" fillId="12" borderId="29" xfId="0" applyNumberFormat="1" applyFill="1" applyBorder="1" applyAlignment="1">
      <alignment horizontal="center" vertical="center"/>
    </xf>
    <xf numFmtId="2" fontId="0" fillId="0" borderId="19" xfId="0" applyNumberFormat="1" applyBorder="1" applyAlignment="1">
      <alignment horizontal="center" vertical="center"/>
    </xf>
    <xf numFmtId="2" fontId="0" fillId="0" borderId="20" xfId="0" applyNumberFormat="1" applyBorder="1" applyAlignment="1">
      <alignment horizontal="center" vertical="center"/>
    </xf>
    <xf numFmtId="2" fontId="0" fillId="0" borderId="90" xfId="0" applyNumberFormat="1" applyBorder="1" applyAlignment="1">
      <alignment horizontal="center" vertical="center"/>
    </xf>
    <xf numFmtId="165" fontId="0" fillId="0" borderId="0" xfId="0" applyNumberFormat="1" applyFill="1" applyBorder="1">
      <alignment vertical="top"/>
    </xf>
    <xf numFmtId="166" fontId="1" fillId="0" borderId="71" xfId="0" applyFont="1" applyBorder="1" applyAlignment="1">
      <alignment horizontal="center" vertical="center"/>
    </xf>
    <xf numFmtId="166" fontId="1" fillId="8" borderId="52" xfId="0" applyFont="1" applyFill="1" applyBorder="1" applyAlignment="1">
      <alignment horizontal="center" vertical="center"/>
    </xf>
    <xf numFmtId="166" fontId="1" fillId="8" borderId="18" xfId="0" applyFont="1" applyFill="1" applyBorder="1" applyAlignment="1">
      <alignment horizontal="center" vertical="center"/>
    </xf>
    <xf numFmtId="166" fontId="1" fillId="8" borderId="65" xfId="0" applyFont="1" applyFill="1" applyBorder="1" applyAlignment="1">
      <alignment horizontal="center" vertical="center"/>
    </xf>
    <xf numFmtId="166" fontId="1" fillId="0" borderId="36" xfId="0" applyFont="1" applyBorder="1" applyAlignment="1">
      <alignment horizontal="center" vertical="center"/>
    </xf>
    <xf numFmtId="166" fontId="1" fillId="0" borderId="17" xfId="0" applyFont="1" applyBorder="1" applyAlignment="1">
      <alignment horizontal="center" vertical="center"/>
    </xf>
    <xf numFmtId="166" fontId="1" fillId="0" borderId="66" xfId="0" applyFont="1" applyBorder="1" applyAlignment="1">
      <alignment horizontal="center" vertical="center"/>
    </xf>
    <xf numFmtId="165" fontId="1" fillId="0" borderId="74" xfId="0" applyNumberFormat="1" applyFont="1" applyBorder="1" applyAlignment="1">
      <alignment horizontal="center" vertical="center"/>
    </xf>
    <xf numFmtId="165" fontId="1" fillId="0" borderId="71" xfId="0" applyNumberFormat="1" applyFont="1" applyBorder="1" applyAlignment="1">
      <alignment horizontal="center" vertical="center"/>
    </xf>
    <xf numFmtId="165" fontId="1" fillId="0" borderId="67" xfId="0" applyNumberFormat="1" applyFont="1" applyBorder="1" applyAlignment="1">
      <alignment horizontal="center" vertical="center"/>
    </xf>
    <xf numFmtId="166" fontId="1" fillId="0" borderId="74" xfId="0" applyFont="1" applyBorder="1" applyAlignment="1">
      <alignment horizontal="center" vertical="center"/>
    </xf>
    <xf numFmtId="166" fontId="1" fillId="0" borderId="67" xfId="0" applyFont="1" applyBorder="1" applyAlignment="1">
      <alignment horizontal="center" vertical="center"/>
    </xf>
    <xf numFmtId="166" fontId="1" fillId="0" borderId="75" xfId="0" applyFont="1" applyBorder="1" applyAlignment="1">
      <alignment horizontal="center" vertical="center"/>
    </xf>
    <xf numFmtId="166" fontId="1" fillId="0" borderId="77" xfId="0" applyFont="1" applyBorder="1" applyAlignment="1">
      <alignment horizontal="center" vertical="center"/>
    </xf>
    <xf numFmtId="166" fontId="1" fillId="0" borderId="0" xfId="0" applyFont="1" applyAlignment="1">
      <alignment horizontal="center" vertical="center"/>
    </xf>
    <xf numFmtId="166" fontId="1" fillId="0" borderId="78" xfId="0" applyFont="1" applyBorder="1" applyAlignment="1">
      <alignment horizontal="center" vertical="center"/>
    </xf>
    <xf numFmtId="165" fontId="1" fillId="0" borderId="17" xfId="0" applyNumberFormat="1" applyFont="1" applyBorder="1" applyAlignment="1">
      <alignment horizontal="center" vertical="center"/>
    </xf>
    <xf numFmtId="165" fontId="1" fillId="0" borderId="66" xfId="0" applyNumberFormat="1" applyFont="1" applyBorder="1" applyAlignment="1">
      <alignment horizontal="center" vertical="center"/>
    </xf>
    <xf numFmtId="2" fontId="0" fillId="0" borderId="0" xfId="0" applyNumberFormat="1" applyAlignment="1"/>
  </cellXfs>
  <cellStyles count="10">
    <cellStyle name="DateLong" xfId="8"/>
    <cellStyle name="DateShort" xfId="5"/>
    <cellStyle name="Factor" xfId="4"/>
    <cellStyle name="Normal" xfId="0" builtinId="0" customBuiltin="1"/>
    <cellStyle name="Normal 2" xfId="1"/>
    <cellStyle name="Normal 2 2" xfId="3"/>
    <cellStyle name="Normal 3" xfId="2"/>
    <cellStyle name="Normal 4" xfId="6"/>
    <cellStyle name="Percent" xfId="7" builtinId="5" customBuiltin="1"/>
    <cellStyle name="Year" xfId="9"/>
  </cellStyles>
  <dxfs count="0"/>
  <tableStyles count="0" defaultTableStyle="TableStyleMedium2" defaultPivotStyle="PivotStyleLight16"/>
  <colors>
    <mruColors>
      <color rgb="FFFFFF99"/>
      <color rgb="FFFFFFCC"/>
      <color rgb="FFFF9999"/>
      <color rgb="FFFFFF00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9" tint="0.79998168889431442"/>
  </sheetPr>
  <dimension ref="A1:AX56"/>
  <sheetViews>
    <sheetView showGridLines="0" topLeftCell="A6" zoomScale="50" zoomScaleNormal="50" workbookViewId="0">
      <pane xSplit="1" topLeftCell="Z1" activePane="topRight" state="frozen"/>
      <selection activeCell="A81" sqref="A81"/>
      <selection pane="topRight" activeCell="A81" sqref="A81"/>
    </sheetView>
  </sheetViews>
  <sheetFormatPr defaultColWidth="0" defaultRowHeight="14.45" customHeight="1" zeroHeight="1"/>
  <cols>
    <col min="1" max="1" width="35.85546875" style="175" bestFit="1" customWidth="1"/>
    <col min="2" max="2" width="15.5703125" bestFit="1" customWidth="1"/>
    <col min="3" max="3" width="8.5703125" bestFit="1" customWidth="1"/>
    <col min="4" max="4" width="9.85546875" bestFit="1" customWidth="1"/>
    <col min="5" max="5" width="10.140625" bestFit="1" customWidth="1"/>
    <col min="6" max="7" width="12" customWidth="1"/>
    <col min="8" max="13" width="12" style="227" customWidth="1"/>
    <col min="14" max="31" width="12" customWidth="1"/>
    <col min="32" max="33" width="12" style="174" customWidth="1"/>
    <col min="34" max="49" width="12" customWidth="1"/>
    <col min="50" max="50" width="8.7109375" customWidth="1"/>
    <col min="51" max="16384" width="8.7109375" hidden="1"/>
  </cols>
  <sheetData>
    <row r="1" spans="1:50" ht="21">
      <c r="A1" s="229" t="s">
        <v>63</v>
      </c>
      <c r="B1" s="241">
        <v>45078</v>
      </c>
      <c r="C1" s="242" t="s">
        <v>65</v>
      </c>
      <c r="D1" s="243"/>
      <c r="E1" s="243"/>
      <c r="H1"/>
      <c r="I1"/>
      <c r="J1"/>
      <c r="K1"/>
      <c r="L1"/>
      <c r="M1"/>
    </row>
    <row r="2" spans="1:50" ht="21">
      <c r="A2" s="239" t="s">
        <v>64</v>
      </c>
      <c r="B2" s="240">
        <f>DAY(EOMONTH(B1,0))</f>
        <v>30</v>
      </c>
      <c r="H2"/>
      <c r="I2"/>
      <c r="J2"/>
      <c r="K2"/>
      <c r="L2"/>
      <c r="M2"/>
    </row>
    <row r="3" spans="1:50" ht="21">
      <c r="A3" s="228" t="s">
        <v>54</v>
      </c>
      <c r="B3" s="226" t="e">
        <f>IF(SUM(D38,G38,J38,M38,P38,S38,V38,Y38,AB38,AE38,AH38,AK38,AN38,AQ38,AT38,AW38,#REF!)=0,0,1)</f>
        <v>#REF!</v>
      </c>
      <c r="H3"/>
      <c r="I3"/>
      <c r="J3"/>
      <c r="K3"/>
      <c r="L3"/>
      <c r="M3"/>
    </row>
    <row r="4" spans="1:50" ht="15.75" thickBot="1">
      <c r="H4"/>
      <c r="I4"/>
      <c r="J4"/>
      <c r="K4"/>
      <c r="L4"/>
      <c r="M4"/>
    </row>
    <row r="5" spans="1:50" ht="15.75" thickBot="1">
      <c r="A5" s="273" t="s">
        <v>49</v>
      </c>
      <c r="B5" s="276" t="s">
        <v>0</v>
      </c>
      <c r="C5" s="277"/>
      <c r="D5" s="277"/>
      <c r="E5" s="277"/>
      <c r="F5" s="277"/>
      <c r="G5" s="277"/>
      <c r="H5" s="277"/>
      <c r="I5" s="277"/>
      <c r="J5" s="277"/>
      <c r="K5" s="277"/>
      <c r="L5" s="277"/>
      <c r="M5" s="277"/>
      <c r="N5" s="277"/>
      <c r="O5" s="277"/>
      <c r="P5" s="278"/>
      <c r="Q5" s="276" t="s">
        <v>22</v>
      </c>
      <c r="R5" s="277"/>
      <c r="S5" s="277"/>
      <c r="T5" s="277"/>
      <c r="U5" s="277"/>
      <c r="V5" s="277"/>
      <c r="W5" s="277"/>
      <c r="X5" s="277"/>
      <c r="Y5" s="277"/>
      <c r="Z5" s="277"/>
      <c r="AA5" s="277"/>
      <c r="AB5" s="277"/>
      <c r="AC5" s="277"/>
      <c r="AD5" s="277"/>
      <c r="AE5" s="278"/>
      <c r="AF5" s="279" t="s">
        <v>50</v>
      </c>
      <c r="AG5" s="280"/>
      <c r="AH5" s="281"/>
      <c r="AI5" s="282" t="s">
        <v>26</v>
      </c>
      <c r="AJ5" s="272"/>
      <c r="AK5" s="283"/>
      <c r="AL5" s="288" t="s">
        <v>27</v>
      </c>
      <c r="AM5" s="288"/>
      <c r="AN5" s="288"/>
      <c r="AO5" s="288"/>
      <c r="AP5" s="288"/>
      <c r="AQ5" s="288"/>
      <c r="AR5" s="288"/>
      <c r="AS5" s="288"/>
      <c r="AT5" s="288"/>
      <c r="AU5" s="288"/>
      <c r="AV5" s="288"/>
      <c r="AW5" s="289"/>
    </row>
    <row r="6" spans="1:50" ht="15.75" thickBot="1">
      <c r="A6" s="274"/>
      <c r="B6" s="282" t="s">
        <v>55</v>
      </c>
      <c r="C6" s="272"/>
      <c r="D6" s="283"/>
      <c r="E6" s="282" t="s">
        <v>56</v>
      </c>
      <c r="F6" s="272"/>
      <c r="G6" s="283"/>
      <c r="H6" s="282" t="s">
        <v>13</v>
      </c>
      <c r="I6" s="272"/>
      <c r="J6" s="283"/>
      <c r="K6" s="282" t="s">
        <v>38</v>
      </c>
      <c r="L6" s="272"/>
      <c r="M6" s="283"/>
      <c r="N6" s="282" t="s">
        <v>39</v>
      </c>
      <c r="O6" s="272"/>
      <c r="P6" s="283"/>
      <c r="Q6" s="282" t="s">
        <v>56</v>
      </c>
      <c r="R6" s="272"/>
      <c r="S6" s="283"/>
      <c r="T6" s="282" t="s">
        <v>13</v>
      </c>
      <c r="U6" s="272"/>
      <c r="V6" s="283"/>
      <c r="W6" s="272" t="s">
        <v>38</v>
      </c>
      <c r="X6" s="272"/>
      <c r="Y6" s="272"/>
      <c r="Z6" s="282" t="s">
        <v>39</v>
      </c>
      <c r="AA6" s="272"/>
      <c r="AB6" s="283"/>
      <c r="AC6" s="272" t="s">
        <v>57</v>
      </c>
      <c r="AD6" s="272"/>
      <c r="AE6" s="272"/>
      <c r="AF6" s="282" t="s">
        <v>55</v>
      </c>
      <c r="AG6" s="272"/>
      <c r="AH6" s="283"/>
      <c r="AI6" s="285"/>
      <c r="AJ6" s="286"/>
      <c r="AK6" s="287"/>
      <c r="AL6" s="284" t="s">
        <v>58</v>
      </c>
      <c r="AM6" s="284"/>
      <c r="AN6" s="284"/>
      <c r="AO6" s="282" t="s">
        <v>59</v>
      </c>
      <c r="AP6" s="272"/>
      <c r="AQ6" s="283"/>
      <c r="AR6" s="282" t="s">
        <v>34</v>
      </c>
      <c r="AS6" s="272"/>
      <c r="AT6" s="283"/>
      <c r="AU6" s="276" t="s">
        <v>46</v>
      </c>
      <c r="AV6" s="277"/>
      <c r="AW6" s="278"/>
    </row>
    <row r="7" spans="1:50" ht="15.75" thickBot="1">
      <c r="A7" s="275"/>
      <c r="B7" s="176" t="s">
        <v>51</v>
      </c>
      <c r="C7" s="177" t="s">
        <v>52</v>
      </c>
      <c r="D7" s="178" t="s">
        <v>53</v>
      </c>
      <c r="E7" s="176" t="s">
        <v>51</v>
      </c>
      <c r="F7" s="177" t="s">
        <v>52</v>
      </c>
      <c r="G7" s="178" t="s">
        <v>53</v>
      </c>
      <c r="H7" s="176" t="s">
        <v>51</v>
      </c>
      <c r="I7" s="177" t="s">
        <v>52</v>
      </c>
      <c r="J7" s="178" t="s">
        <v>53</v>
      </c>
      <c r="K7" s="176" t="s">
        <v>51</v>
      </c>
      <c r="L7" s="177" t="s">
        <v>52</v>
      </c>
      <c r="M7" s="178" t="s">
        <v>53</v>
      </c>
      <c r="N7" s="176" t="s">
        <v>51</v>
      </c>
      <c r="O7" s="177" t="s">
        <v>52</v>
      </c>
      <c r="P7" s="178" t="s">
        <v>53</v>
      </c>
      <c r="Q7" s="176" t="s">
        <v>51</v>
      </c>
      <c r="R7" s="177" t="s">
        <v>52</v>
      </c>
      <c r="S7" s="178" t="s">
        <v>53</v>
      </c>
      <c r="T7" s="176" t="s">
        <v>51</v>
      </c>
      <c r="U7" s="177" t="s">
        <v>52</v>
      </c>
      <c r="V7" s="178" t="s">
        <v>53</v>
      </c>
      <c r="W7" s="179" t="s">
        <v>51</v>
      </c>
      <c r="X7" s="177" t="s">
        <v>52</v>
      </c>
      <c r="Y7" s="180" t="s">
        <v>53</v>
      </c>
      <c r="Z7" s="176" t="s">
        <v>51</v>
      </c>
      <c r="AA7" s="177" t="s">
        <v>52</v>
      </c>
      <c r="AB7" s="178" t="s">
        <v>53</v>
      </c>
      <c r="AC7" s="179" t="s">
        <v>51</v>
      </c>
      <c r="AD7" s="177" t="s">
        <v>52</v>
      </c>
      <c r="AE7" s="180" t="s">
        <v>53</v>
      </c>
      <c r="AF7" s="181" t="s">
        <v>51</v>
      </c>
      <c r="AG7" s="182" t="s">
        <v>52</v>
      </c>
      <c r="AH7" s="178" t="s">
        <v>53</v>
      </c>
      <c r="AI7" s="176" t="s">
        <v>51</v>
      </c>
      <c r="AJ7" s="177" t="s">
        <v>52</v>
      </c>
      <c r="AK7" s="178" t="s">
        <v>53</v>
      </c>
      <c r="AL7" s="179" t="s">
        <v>51</v>
      </c>
      <c r="AM7" s="177" t="s">
        <v>52</v>
      </c>
      <c r="AN7" s="180" t="s">
        <v>53</v>
      </c>
      <c r="AO7" s="176" t="s">
        <v>51</v>
      </c>
      <c r="AP7" s="177" t="s">
        <v>52</v>
      </c>
      <c r="AQ7" s="178" t="s">
        <v>53</v>
      </c>
      <c r="AR7" s="176" t="s">
        <v>51</v>
      </c>
      <c r="AS7" s="177" t="s">
        <v>52</v>
      </c>
      <c r="AT7" s="178" t="s">
        <v>53</v>
      </c>
      <c r="AU7" s="176" t="s">
        <v>51</v>
      </c>
      <c r="AV7" s="177" t="s">
        <v>52</v>
      </c>
      <c r="AW7" s="178" t="s">
        <v>53</v>
      </c>
    </row>
    <row r="8" spans="1:50" ht="15">
      <c r="A8" s="183">
        <f>B1</f>
        <v>45078</v>
      </c>
      <c r="B8" s="184">
        <v>356160</v>
      </c>
      <c r="C8" s="185">
        <f>'Day (1)'!$CT$4</f>
        <v>356160</v>
      </c>
      <c r="D8" s="186">
        <f t="shared" ref="D8:D38" si="0">IF(B8=C8,0,1)</f>
        <v>0</v>
      </c>
      <c r="E8" s="184">
        <v>78858</v>
      </c>
      <c r="F8" s="185">
        <f>'Day (1)'!$CT$16</f>
        <v>74619</v>
      </c>
      <c r="G8" s="187">
        <f t="shared" ref="G8:G38" si="1">IF(E8=F8,0,1)</f>
        <v>1</v>
      </c>
      <c r="H8" s="184"/>
      <c r="I8" s="185">
        <f>'Day (1)'!$CT$14</f>
        <v>189211.78999999998</v>
      </c>
      <c r="J8" s="186">
        <f>IF(H8=I8,0,1)</f>
        <v>1</v>
      </c>
      <c r="K8" s="184"/>
      <c r="L8" s="185">
        <f>'Day (1)'!$CT$17</f>
        <v>25867.200000000044</v>
      </c>
      <c r="M8" s="186">
        <f>IF(K8=L8,0,1)</f>
        <v>1</v>
      </c>
      <c r="N8" s="184"/>
      <c r="O8" s="185">
        <f>'Day (1)'!$CT$18</f>
        <v>54720</v>
      </c>
      <c r="P8" s="186">
        <f>IF(N8=O8,0,1)</f>
        <v>1</v>
      </c>
      <c r="Q8" s="184">
        <v>74619</v>
      </c>
      <c r="R8" s="185">
        <f>'Day (1)'!$CT$43</f>
        <v>74619</v>
      </c>
      <c r="S8" s="186">
        <f>IF(Q8=R8,0,1)</f>
        <v>0</v>
      </c>
      <c r="T8" s="184"/>
      <c r="U8" s="185">
        <f>'Day (1)'!$CT$41</f>
        <v>148299.63999999996</v>
      </c>
      <c r="V8" s="186">
        <f>IF(T8=U8,0,1)</f>
        <v>1</v>
      </c>
      <c r="W8" s="188"/>
      <c r="X8" s="185">
        <f>'Day (1)'!$CT$44</f>
        <v>25867.200000000044</v>
      </c>
      <c r="Y8" s="189">
        <f>IF(W8=X8,0,1)</f>
        <v>1</v>
      </c>
      <c r="Z8" s="184"/>
      <c r="AA8" s="185">
        <f>'Day (1)'!$CT$45</f>
        <v>53377.75</v>
      </c>
      <c r="AB8" s="186">
        <f>IF(Z8=AA8,0,1)</f>
        <v>1</v>
      </c>
      <c r="AC8" s="188"/>
      <c r="AD8" s="185">
        <f>'Day (1)'!$CT$52</f>
        <v>13569.11</v>
      </c>
      <c r="AE8" s="189">
        <f>IF(AC8=AD8,0,1)</f>
        <v>1</v>
      </c>
      <c r="AF8" s="184">
        <v>303989.11999999918</v>
      </c>
      <c r="AG8" s="185">
        <f>'Day (1)'!$CT$61</f>
        <v>303989.1199999997</v>
      </c>
      <c r="AH8" s="186">
        <f>IF(ABS(AF8-AG8)&lt;=0.1,0,1)</f>
        <v>0</v>
      </c>
      <c r="AI8" s="184">
        <v>13024</v>
      </c>
      <c r="AJ8" s="185">
        <f>'Day (1)'!$CT$73</f>
        <v>3360</v>
      </c>
      <c r="AK8" s="186">
        <f>IF(AI8=AJ8,0,1)</f>
        <v>1</v>
      </c>
      <c r="AL8" s="188">
        <v>5946.1399999999994</v>
      </c>
      <c r="AM8" s="185">
        <f>'Day (1)'!$CT$84</f>
        <v>5946.1399999999985</v>
      </c>
      <c r="AN8" s="189">
        <f>IF(AL8=AM8,0,1)</f>
        <v>0</v>
      </c>
      <c r="AO8" s="184"/>
      <c r="AP8" s="185">
        <f>'Day (1)'!$CT$88</f>
        <v>5353.1325416999998</v>
      </c>
      <c r="AQ8" s="186">
        <f>IF(AO8=AP8,0,1)</f>
        <v>1</v>
      </c>
      <c r="AR8" s="184">
        <v>847.6800000000012</v>
      </c>
      <c r="AS8" s="185">
        <f>'Day (1)'!$CT$91</f>
        <v>847.68000000000131</v>
      </c>
      <c r="AT8" s="186">
        <f>IF(AR8=AS8,0,1)</f>
        <v>0</v>
      </c>
      <c r="AU8" s="184"/>
      <c r="AV8" s="185" t="e">
        <f>'Day (1)'!#REF!</f>
        <v>#REF!</v>
      </c>
      <c r="AW8" s="186" t="e">
        <f>IF(AU8=AV8,0,1)</f>
        <v>#REF!</v>
      </c>
      <c r="AX8" s="190"/>
    </row>
    <row r="9" spans="1:50" ht="15">
      <c r="A9" s="183">
        <f>A8+1</f>
        <v>45079</v>
      </c>
      <c r="B9" s="191">
        <v>356640</v>
      </c>
      <c r="C9" s="192">
        <f>'Day (2)'!$CT$4</f>
        <v>356640</v>
      </c>
      <c r="D9" s="187">
        <f t="shared" si="0"/>
        <v>0</v>
      </c>
      <c r="E9" s="191">
        <v>54288</v>
      </c>
      <c r="F9" s="192">
        <f>'Day (2)'!$CT$16</f>
        <v>54288</v>
      </c>
      <c r="G9" s="187">
        <f t="shared" si="1"/>
        <v>0</v>
      </c>
      <c r="H9" s="191"/>
      <c r="I9" s="192">
        <f>'Day (2)'!$CT$14</f>
        <v>189939.35000000003</v>
      </c>
      <c r="J9" s="187">
        <f t="shared" ref="J9:J38" si="2">IF(H9=I9,0,1)</f>
        <v>1</v>
      </c>
      <c r="K9" s="191"/>
      <c r="L9" s="192">
        <f>'Day (2)'!$CT$17</f>
        <v>25867.200000000044</v>
      </c>
      <c r="M9" s="187">
        <f t="shared" ref="M9:M38" si="3">IF(K9=L9,0,1)</f>
        <v>1</v>
      </c>
      <c r="N9" s="191"/>
      <c r="O9" s="192">
        <f>'Day (2)'!$CT$18</f>
        <v>54720</v>
      </c>
      <c r="P9" s="187">
        <f t="shared" ref="P9:P38" si="4">IF(N9=O9,0,1)</f>
        <v>1</v>
      </c>
      <c r="Q9" s="191">
        <v>54288</v>
      </c>
      <c r="R9" s="192">
        <f>'Day (2)'!$CT$43</f>
        <v>50735</v>
      </c>
      <c r="S9" s="187">
        <f t="shared" ref="S9:S38" si="5">IF(Q9=R9,0,1)</f>
        <v>1</v>
      </c>
      <c r="T9" s="191"/>
      <c r="U9" s="192">
        <f>'Day (2)'!$CT$41</f>
        <v>162884.68000000005</v>
      </c>
      <c r="V9" s="187">
        <f t="shared" ref="V9:V38" si="6">IF(T9=U9,0,1)</f>
        <v>1</v>
      </c>
      <c r="W9" s="193"/>
      <c r="X9" s="192">
        <f>'Day (2)'!$CT$44</f>
        <v>25867.200000000044</v>
      </c>
      <c r="Y9" s="194">
        <f t="shared" ref="Y9:Y38" si="7">IF(W9=X9,0,1)</f>
        <v>1</v>
      </c>
      <c r="Z9" s="191"/>
      <c r="AA9" s="192">
        <f>'Day (2)'!$CT$45</f>
        <v>53030.400000000001</v>
      </c>
      <c r="AB9" s="187">
        <f t="shared" ref="AB9:AB38" si="8">IF(Z9=AA9,0,1)</f>
        <v>1</v>
      </c>
      <c r="AC9" s="193"/>
      <c r="AD9" s="192">
        <f>'Day (2)'!$CT$52</f>
        <v>496.14</v>
      </c>
      <c r="AE9" s="194">
        <f t="shared" ref="AE9:AE38" si="9">IF(AC9=AD9,0,1)</f>
        <v>1</v>
      </c>
      <c r="AF9" s="191">
        <v>307717.72799999989</v>
      </c>
      <c r="AG9" s="192">
        <f>'Day (2)'!$CT$61</f>
        <v>307717.72799999989</v>
      </c>
      <c r="AH9" s="187">
        <f t="shared" ref="AH9:AH37" si="10">IF(ABS(AF9-AG9)&lt;=0.1,0,1)</f>
        <v>0</v>
      </c>
      <c r="AI9" s="191">
        <v>12169</v>
      </c>
      <c r="AJ9" s="192">
        <f>'Day (2)'!$CT$73</f>
        <v>3234</v>
      </c>
      <c r="AK9" s="187">
        <f t="shared" ref="AK9:AK38" si="11">IF(AI9=AJ9,0,1)</f>
        <v>1</v>
      </c>
      <c r="AL9" s="193">
        <v>6073.4499999999935</v>
      </c>
      <c r="AM9" s="192">
        <f>'Day (2)'!$CT$84</f>
        <v>6073.4499999999989</v>
      </c>
      <c r="AN9" s="194">
        <f t="shared" ref="AN9:AN38" si="12">IF(AL9=AM9,0,1)</f>
        <v>1</v>
      </c>
      <c r="AO9" s="191"/>
      <c r="AP9" s="192">
        <f>'Day (2)'!$CT$88</f>
        <v>6405.1885902599961</v>
      </c>
      <c r="AQ9" s="187">
        <f t="shared" ref="AQ9:AQ38" si="13">IF(AO9=AP9,0,1)</f>
        <v>1</v>
      </c>
      <c r="AR9" s="191">
        <v>847.6800000000012</v>
      </c>
      <c r="AS9" s="192">
        <f>'Day (2)'!$CT$91</f>
        <v>847.68000000000131</v>
      </c>
      <c r="AT9" s="187">
        <f t="shared" ref="AT9:AT38" si="14">IF(AR9=AS9,0,1)</f>
        <v>0</v>
      </c>
      <c r="AU9" s="191"/>
      <c r="AV9" s="192" t="e">
        <f>'Day (2)'!#REF!</f>
        <v>#REF!</v>
      </c>
      <c r="AW9" s="187" t="e">
        <f t="shared" ref="AW9:AW38" si="15">IF(AU9=AV9,0,1)</f>
        <v>#REF!</v>
      </c>
      <c r="AX9" s="190"/>
    </row>
    <row r="10" spans="1:50" ht="15">
      <c r="A10" s="183">
        <f t="shared" ref="A10:A37" si="16">A9+1</f>
        <v>45080</v>
      </c>
      <c r="B10" s="191">
        <v>356448</v>
      </c>
      <c r="C10" s="192">
        <f>'Day (3)'!$CT$4</f>
        <v>356448</v>
      </c>
      <c r="D10" s="187">
        <f t="shared" si="0"/>
        <v>0</v>
      </c>
      <c r="E10" s="191">
        <v>54288</v>
      </c>
      <c r="F10" s="192">
        <f>'Day (3)'!$CT$16</f>
        <v>54288</v>
      </c>
      <c r="G10" s="187">
        <f t="shared" si="1"/>
        <v>0</v>
      </c>
      <c r="H10" s="191"/>
      <c r="I10" s="192">
        <f>'Day (3)'!$CT$14</f>
        <v>193848.20000000007</v>
      </c>
      <c r="J10" s="187">
        <f t="shared" si="2"/>
        <v>1</v>
      </c>
      <c r="K10" s="191"/>
      <c r="L10" s="192">
        <f>'Day (3)'!$CT$17</f>
        <v>25867.200000000044</v>
      </c>
      <c r="M10" s="187">
        <f t="shared" si="3"/>
        <v>1</v>
      </c>
      <c r="N10" s="191"/>
      <c r="O10" s="192">
        <f>'Day (3)'!$CT$18</f>
        <v>54720</v>
      </c>
      <c r="P10" s="187">
        <f t="shared" si="4"/>
        <v>1</v>
      </c>
      <c r="Q10" s="191">
        <v>54288</v>
      </c>
      <c r="R10" s="192">
        <f>'Day (3)'!$CT$43</f>
        <v>53764</v>
      </c>
      <c r="S10" s="187">
        <f t="shared" si="5"/>
        <v>1</v>
      </c>
      <c r="T10" s="191"/>
      <c r="U10" s="192">
        <f>'Day (3)'!$CT$41</f>
        <v>172955.86000000002</v>
      </c>
      <c r="V10" s="187">
        <f t="shared" si="6"/>
        <v>1</v>
      </c>
      <c r="W10" s="193"/>
      <c r="X10" s="192">
        <f>'Day (3)'!$CT$44</f>
        <v>25867.200000000044</v>
      </c>
      <c r="Y10" s="194">
        <f t="shared" si="7"/>
        <v>1</v>
      </c>
      <c r="Z10" s="191"/>
      <c r="AA10" s="192">
        <f>'Day (3)'!$CT$45</f>
        <v>54720</v>
      </c>
      <c r="AB10" s="187">
        <f t="shared" si="8"/>
        <v>1</v>
      </c>
      <c r="AC10" s="193"/>
      <c r="AD10" s="192">
        <f>'Day (3)'!$CT$52</f>
        <v>15941.09</v>
      </c>
      <c r="AE10" s="194">
        <f t="shared" si="9"/>
        <v>1</v>
      </c>
      <c r="AF10" s="191">
        <v>332644.06400000025</v>
      </c>
      <c r="AG10" s="192">
        <f>'Day (3)'!$CT$61</f>
        <v>332644.06399999961</v>
      </c>
      <c r="AH10" s="187">
        <f t="shared" si="10"/>
        <v>0</v>
      </c>
      <c r="AI10" s="191">
        <v>1530</v>
      </c>
      <c r="AJ10" s="192">
        <f>'Day (3)'!$CT$73</f>
        <v>630</v>
      </c>
      <c r="AK10" s="187">
        <f t="shared" si="11"/>
        <v>1</v>
      </c>
      <c r="AL10" s="193">
        <v>4309.5500000000011</v>
      </c>
      <c r="AM10" s="192">
        <f>'Day (3)'!$CT$84</f>
        <v>4309.5500000000011</v>
      </c>
      <c r="AN10" s="194">
        <f t="shared" si="12"/>
        <v>0</v>
      </c>
      <c r="AO10" s="191"/>
      <c r="AP10" s="192">
        <f>'Day (3)'!$CT$88</f>
        <v>5974.6914345399991</v>
      </c>
      <c r="AQ10" s="187">
        <f t="shared" si="13"/>
        <v>1</v>
      </c>
      <c r="AR10" s="191">
        <v>847.6800000000012</v>
      </c>
      <c r="AS10" s="192">
        <f>'Day (3)'!$CT$91</f>
        <v>847.68000000000131</v>
      </c>
      <c r="AT10" s="187">
        <f t="shared" si="14"/>
        <v>0</v>
      </c>
      <c r="AU10" s="191"/>
      <c r="AV10" s="192" t="e">
        <f>'Day (3)'!#REF!</f>
        <v>#REF!</v>
      </c>
      <c r="AW10" s="187" t="e">
        <f t="shared" si="15"/>
        <v>#REF!</v>
      </c>
      <c r="AX10" s="190"/>
    </row>
    <row r="11" spans="1:50" ht="15">
      <c r="A11" s="183">
        <f t="shared" si="16"/>
        <v>45081</v>
      </c>
      <c r="B11" s="191">
        <v>354336</v>
      </c>
      <c r="C11" s="192">
        <f>'Day (4)'!$CT$4</f>
        <v>354336</v>
      </c>
      <c r="D11" s="187">
        <f t="shared" si="0"/>
        <v>0</v>
      </c>
      <c r="E11" s="191">
        <v>54288</v>
      </c>
      <c r="F11" s="192">
        <f>'Day (4)'!$CT$16</f>
        <v>54288</v>
      </c>
      <c r="G11" s="187">
        <f t="shared" si="1"/>
        <v>0</v>
      </c>
      <c r="H11" s="191"/>
      <c r="I11" s="192">
        <f>'Day (4)'!$CT$14</f>
        <v>192649.69999999998</v>
      </c>
      <c r="J11" s="187">
        <f t="shared" si="2"/>
        <v>1</v>
      </c>
      <c r="K11" s="191"/>
      <c r="L11" s="192">
        <f>'Day (4)'!$CT$17</f>
        <v>25867.200000000044</v>
      </c>
      <c r="M11" s="187">
        <f t="shared" si="3"/>
        <v>1</v>
      </c>
      <c r="N11" s="191"/>
      <c r="O11" s="192">
        <f>'Day (4)'!$CT$18</f>
        <v>54720</v>
      </c>
      <c r="P11" s="187">
        <f t="shared" si="4"/>
        <v>1</v>
      </c>
      <c r="Q11" s="191">
        <v>54288</v>
      </c>
      <c r="R11" s="192">
        <f>'Day (4)'!$CT$43</f>
        <v>46213</v>
      </c>
      <c r="S11" s="187">
        <f t="shared" si="5"/>
        <v>1</v>
      </c>
      <c r="T11" s="191"/>
      <c r="U11" s="192">
        <f>'Day (4)'!$CT$41</f>
        <v>138122.87000000002</v>
      </c>
      <c r="V11" s="187">
        <f t="shared" si="6"/>
        <v>1</v>
      </c>
      <c r="W11" s="193"/>
      <c r="X11" s="192">
        <f>'Day (4)'!$CT$44</f>
        <v>25867.200000000044</v>
      </c>
      <c r="Y11" s="194">
        <f t="shared" si="7"/>
        <v>1</v>
      </c>
      <c r="Z11" s="191"/>
      <c r="AA11" s="192">
        <f>'Day (4)'!$CT$45</f>
        <v>54297.600000000006</v>
      </c>
      <c r="AB11" s="187">
        <f t="shared" si="8"/>
        <v>1</v>
      </c>
      <c r="AC11" s="193"/>
      <c r="AD11" s="192">
        <f>'Day (4)'!$CT$52</f>
        <v>3413.9900000000002</v>
      </c>
      <c r="AE11" s="194">
        <f t="shared" si="9"/>
        <v>1</v>
      </c>
      <c r="AF11" s="191">
        <v>322124.84800000105</v>
      </c>
      <c r="AG11" s="192">
        <f>'Day (4)'!$CT$61</f>
        <v>322124.84800000011</v>
      </c>
      <c r="AH11" s="187">
        <f t="shared" si="10"/>
        <v>0</v>
      </c>
      <c r="AI11" s="191">
        <v>24786</v>
      </c>
      <c r="AJ11" s="192">
        <f>'Day (4)'!$CT$73</f>
        <v>6525</v>
      </c>
      <c r="AK11" s="187">
        <f t="shared" si="11"/>
        <v>1</v>
      </c>
      <c r="AL11" s="193">
        <v>9407.9799999999923</v>
      </c>
      <c r="AM11" s="192">
        <f>'Day (4)'!$CT$84</f>
        <v>9407.9800000000141</v>
      </c>
      <c r="AN11" s="194">
        <f t="shared" si="12"/>
        <v>1</v>
      </c>
      <c r="AO11" s="191"/>
      <c r="AP11" s="192">
        <f>'Day (4)'!$CT$88</f>
        <v>5173.715716820001</v>
      </c>
      <c r="AQ11" s="187">
        <f t="shared" si="13"/>
        <v>1</v>
      </c>
      <c r="AR11" s="191">
        <v>847.6800000000012</v>
      </c>
      <c r="AS11" s="192">
        <f>'Day (4)'!$CT$91</f>
        <v>847.68000000000131</v>
      </c>
      <c r="AT11" s="187">
        <f t="shared" si="14"/>
        <v>0</v>
      </c>
      <c r="AU11" s="191"/>
      <c r="AV11" s="192" t="e">
        <f>'Day (4)'!#REF!</f>
        <v>#REF!</v>
      </c>
      <c r="AW11" s="187" t="e">
        <f t="shared" si="15"/>
        <v>#REF!</v>
      </c>
      <c r="AX11" s="190"/>
    </row>
    <row r="12" spans="1:50" ht="15">
      <c r="A12" s="183">
        <f t="shared" si="16"/>
        <v>45082</v>
      </c>
      <c r="B12" s="191">
        <v>353376</v>
      </c>
      <c r="C12" s="192">
        <f>'Day (5)'!$CT$4</f>
        <v>353376</v>
      </c>
      <c r="D12" s="187">
        <f t="shared" si="0"/>
        <v>0</v>
      </c>
      <c r="E12" s="191">
        <v>54288</v>
      </c>
      <c r="F12" s="192">
        <f>'Day (5)'!$CT$16</f>
        <v>54288</v>
      </c>
      <c r="G12" s="187">
        <f t="shared" si="1"/>
        <v>0</v>
      </c>
      <c r="H12" s="191"/>
      <c r="I12" s="192">
        <f>'Day (5)'!$CT$14</f>
        <v>190484.33000000016</v>
      </c>
      <c r="J12" s="187">
        <f t="shared" si="2"/>
        <v>1</v>
      </c>
      <c r="K12" s="191"/>
      <c r="L12" s="192">
        <f>'Day (5)'!$CT$17</f>
        <v>25867.200000000044</v>
      </c>
      <c r="M12" s="187">
        <f t="shared" si="3"/>
        <v>1</v>
      </c>
      <c r="N12" s="191"/>
      <c r="O12" s="192">
        <f>'Day (5)'!$CT$18</f>
        <v>54720</v>
      </c>
      <c r="P12" s="187">
        <f t="shared" si="4"/>
        <v>1</v>
      </c>
      <c r="Q12" s="191">
        <v>54288</v>
      </c>
      <c r="R12" s="192">
        <f>'Day (5)'!$CT$43</f>
        <v>50896.5</v>
      </c>
      <c r="S12" s="187">
        <f t="shared" si="5"/>
        <v>1</v>
      </c>
      <c r="T12" s="191"/>
      <c r="U12" s="192">
        <f>'Day (5)'!$CT$41</f>
        <v>164468.63000000003</v>
      </c>
      <c r="V12" s="187">
        <f t="shared" si="6"/>
        <v>1</v>
      </c>
      <c r="W12" s="193"/>
      <c r="X12" s="192">
        <f>'Day (5)'!$CT$44</f>
        <v>25867.200000000044</v>
      </c>
      <c r="Y12" s="194">
        <f t="shared" si="7"/>
        <v>1</v>
      </c>
      <c r="Z12" s="191"/>
      <c r="AA12" s="192">
        <f>'Day (5)'!$CT$45</f>
        <v>54720</v>
      </c>
      <c r="AB12" s="187">
        <f t="shared" si="8"/>
        <v>1</v>
      </c>
      <c r="AC12" s="193"/>
      <c r="AD12" s="192">
        <f>'Day (5)'!$CT$52</f>
        <v>18470.199999999997</v>
      </c>
      <c r="AE12" s="194">
        <f t="shared" si="9"/>
        <v>1</v>
      </c>
      <c r="AF12" s="191">
        <v>285793.59999999841</v>
      </c>
      <c r="AG12" s="192">
        <f>'Day (5)'!$CT$61</f>
        <v>285793.60000000021</v>
      </c>
      <c r="AH12" s="187">
        <f t="shared" si="10"/>
        <v>0</v>
      </c>
      <c r="AI12" s="191">
        <v>6350</v>
      </c>
      <c r="AJ12" s="192">
        <f>'Day (5)'!$CT$73</f>
        <v>2812</v>
      </c>
      <c r="AK12" s="187">
        <f t="shared" si="11"/>
        <v>1</v>
      </c>
      <c r="AL12" s="193">
        <v>4995.4899999999961</v>
      </c>
      <c r="AM12" s="192">
        <f>'Day (5)'!$CT$84</f>
        <v>4995.4899999999961</v>
      </c>
      <c r="AN12" s="194">
        <f t="shared" si="12"/>
        <v>0</v>
      </c>
      <c r="AO12" s="191"/>
      <c r="AP12" s="192">
        <f>'Day (5)'!$CT$88</f>
        <v>6463.1380223999995</v>
      </c>
      <c r="AQ12" s="187">
        <f t="shared" si="13"/>
        <v>1</v>
      </c>
      <c r="AR12" s="191">
        <v>847.6800000000012</v>
      </c>
      <c r="AS12" s="192">
        <f>'Day (5)'!$CT$91</f>
        <v>847.68000000000131</v>
      </c>
      <c r="AT12" s="187">
        <f t="shared" si="14"/>
        <v>0</v>
      </c>
      <c r="AU12" s="191"/>
      <c r="AV12" s="192" t="e">
        <f>'Day (5)'!#REF!</f>
        <v>#REF!</v>
      </c>
      <c r="AW12" s="187" t="e">
        <f t="shared" si="15"/>
        <v>#REF!</v>
      </c>
      <c r="AX12" s="190"/>
    </row>
    <row r="13" spans="1:50" ht="15">
      <c r="A13" s="183">
        <f t="shared" si="16"/>
        <v>45083</v>
      </c>
      <c r="B13" s="191">
        <v>352800</v>
      </c>
      <c r="C13" s="192">
        <f>'Day (6)'!$CT$4</f>
        <v>352800</v>
      </c>
      <c r="D13" s="187">
        <f t="shared" si="0"/>
        <v>0</v>
      </c>
      <c r="E13" s="191">
        <v>54288</v>
      </c>
      <c r="F13" s="192">
        <f>'Day (6)'!$CT$16</f>
        <v>54288</v>
      </c>
      <c r="G13" s="187">
        <f t="shared" si="1"/>
        <v>0</v>
      </c>
      <c r="H13" s="191"/>
      <c r="I13" s="192">
        <f>'Day (6)'!$CT$14</f>
        <v>191775.84999999983</v>
      </c>
      <c r="J13" s="187">
        <f t="shared" si="2"/>
        <v>1</v>
      </c>
      <c r="K13" s="191"/>
      <c r="L13" s="192">
        <f>'Day (6)'!$CT$17</f>
        <v>25867.200000000044</v>
      </c>
      <c r="M13" s="187">
        <f t="shared" si="3"/>
        <v>1</v>
      </c>
      <c r="N13" s="191"/>
      <c r="O13" s="192">
        <f>'Day (6)'!$CT$18</f>
        <v>54720</v>
      </c>
      <c r="P13" s="187">
        <f t="shared" si="4"/>
        <v>1</v>
      </c>
      <c r="Q13" s="191">
        <v>54288</v>
      </c>
      <c r="R13" s="192">
        <f>'Day (6)'!$CT$43</f>
        <v>52673</v>
      </c>
      <c r="S13" s="187">
        <f t="shared" si="5"/>
        <v>1</v>
      </c>
      <c r="T13" s="191"/>
      <c r="U13" s="192">
        <f>'Day (6)'!$CT$41</f>
        <v>176825.47000000003</v>
      </c>
      <c r="V13" s="187">
        <f t="shared" si="6"/>
        <v>1</v>
      </c>
      <c r="W13" s="193"/>
      <c r="X13" s="192">
        <f>'Day (6)'!$CT$44</f>
        <v>25867.200000000044</v>
      </c>
      <c r="Y13" s="194">
        <f t="shared" si="7"/>
        <v>1</v>
      </c>
      <c r="Z13" s="191"/>
      <c r="AA13" s="192">
        <f>'Day (6)'!$CT$45</f>
        <v>54720</v>
      </c>
      <c r="AB13" s="187">
        <f t="shared" si="8"/>
        <v>1</v>
      </c>
      <c r="AC13" s="193"/>
      <c r="AD13" s="192">
        <f>'Day (6)'!$CT$52</f>
        <v>12926.900000000001</v>
      </c>
      <c r="AE13" s="194">
        <f t="shared" si="9"/>
        <v>1</v>
      </c>
      <c r="AF13" s="191">
        <v>295795.00199999847</v>
      </c>
      <c r="AG13" s="192">
        <f>'Day (6)'!$CT$61</f>
        <v>295795.00200000021</v>
      </c>
      <c r="AH13" s="187">
        <f t="shared" si="10"/>
        <v>0</v>
      </c>
      <c r="AI13" s="191">
        <v>3424</v>
      </c>
      <c r="AJ13" s="192">
        <f>'Day (6)'!$CT$73</f>
        <v>455</v>
      </c>
      <c r="AK13" s="187">
        <f t="shared" si="11"/>
        <v>1</v>
      </c>
      <c r="AL13" s="193">
        <v>3130.7699999999909</v>
      </c>
      <c r="AM13" s="192">
        <f>'Day (6)'!$CT$84</f>
        <v>3130.7699999999904</v>
      </c>
      <c r="AN13" s="194">
        <f t="shared" si="12"/>
        <v>0</v>
      </c>
      <c r="AO13" s="191"/>
      <c r="AP13" s="192">
        <f>'Day (6)'!$CT$88</f>
        <v>5962.9954769999977</v>
      </c>
      <c r="AQ13" s="187">
        <f t="shared" si="13"/>
        <v>1</v>
      </c>
      <c r="AR13" s="191">
        <v>847.6800000000012</v>
      </c>
      <c r="AS13" s="192">
        <f>'Day (6)'!$CT$91</f>
        <v>847.68000000000131</v>
      </c>
      <c r="AT13" s="187">
        <f t="shared" si="14"/>
        <v>0</v>
      </c>
      <c r="AU13" s="191"/>
      <c r="AV13" s="192" t="e">
        <f>'Day (6)'!#REF!</f>
        <v>#REF!</v>
      </c>
      <c r="AW13" s="187" t="e">
        <f t="shared" si="15"/>
        <v>#REF!</v>
      </c>
      <c r="AX13" s="190"/>
    </row>
    <row r="14" spans="1:50" ht="15">
      <c r="A14" s="183">
        <f t="shared" si="16"/>
        <v>45084</v>
      </c>
      <c r="B14" s="191">
        <v>330240</v>
      </c>
      <c r="C14" s="192">
        <f>'Day (7)'!$CT$4</f>
        <v>330240</v>
      </c>
      <c r="D14" s="187">
        <f t="shared" si="0"/>
        <v>0</v>
      </c>
      <c r="E14" s="191">
        <v>54288</v>
      </c>
      <c r="F14" s="192">
        <f>'Day (7)'!$CT$16</f>
        <v>54288</v>
      </c>
      <c r="G14" s="187">
        <f t="shared" si="1"/>
        <v>0</v>
      </c>
      <c r="H14" s="191"/>
      <c r="I14" s="192">
        <f>'Day (7)'!$CT$14</f>
        <v>192910.90999999995</v>
      </c>
      <c r="J14" s="187">
        <f t="shared" si="2"/>
        <v>1</v>
      </c>
      <c r="K14" s="191"/>
      <c r="L14" s="192">
        <f>'Day (7)'!$CT$17</f>
        <v>25867.200000000044</v>
      </c>
      <c r="M14" s="187">
        <f t="shared" si="3"/>
        <v>1</v>
      </c>
      <c r="N14" s="191"/>
      <c r="O14" s="192">
        <f>'Day (7)'!$CT$18</f>
        <v>54720</v>
      </c>
      <c r="P14" s="187">
        <f t="shared" si="4"/>
        <v>1</v>
      </c>
      <c r="Q14" s="191">
        <v>54288</v>
      </c>
      <c r="R14" s="192">
        <f>'Day (7)'!$CT$43</f>
        <v>52118.5</v>
      </c>
      <c r="S14" s="187">
        <f t="shared" si="5"/>
        <v>1</v>
      </c>
      <c r="T14" s="191"/>
      <c r="U14" s="192">
        <f>'Day (7)'!$CT$41</f>
        <v>158927.79999999996</v>
      </c>
      <c r="V14" s="187">
        <f t="shared" si="6"/>
        <v>1</v>
      </c>
      <c r="W14" s="193"/>
      <c r="X14" s="192">
        <f>'Day (7)'!$CT$44</f>
        <v>25867.200000000044</v>
      </c>
      <c r="Y14" s="194">
        <f t="shared" si="7"/>
        <v>1</v>
      </c>
      <c r="Z14" s="191"/>
      <c r="AA14" s="192">
        <f>'Day (7)'!$CT$45</f>
        <v>54720</v>
      </c>
      <c r="AB14" s="187">
        <f t="shared" si="8"/>
        <v>1</v>
      </c>
      <c r="AC14" s="193"/>
      <c r="AD14" s="192">
        <f>'Day (7)'!$CT$52</f>
        <v>12966.560000000003</v>
      </c>
      <c r="AE14" s="194">
        <f t="shared" si="9"/>
        <v>1</v>
      </c>
      <c r="AF14" s="191">
        <v>324735.04100000113</v>
      </c>
      <c r="AG14" s="192">
        <f>'Day (7)'!$CT$61</f>
        <v>324735.04099999968</v>
      </c>
      <c r="AH14" s="187">
        <f t="shared" si="10"/>
        <v>0</v>
      </c>
      <c r="AI14" s="191">
        <v>5658</v>
      </c>
      <c r="AJ14" s="192">
        <f>'Day (7)'!$CT$73</f>
        <v>1206</v>
      </c>
      <c r="AK14" s="187">
        <f t="shared" si="11"/>
        <v>1</v>
      </c>
      <c r="AL14" s="193">
        <v>3339.45999999999</v>
      </c>
      <c r="AM14" s="192">
        <f>'Day (7)'!$CT$84</f>
        <v>3339.4599999999919</v>
      </c>
      <c r="AN14" s="194">
        <f t="shared" si="12"/>
        <v>0</v>
      </c>
      <c r="AO14" s="191"/>
      <c r="AP14" s="192">
        <f>'Day (7)'!$CT$88</f>
        <v>5987.3291048999999</v>
      </c>
      <c r="AQ14" s="187">
        <f t="shared" si="13"/>
        <v>1</v>
      </c>
      <c r="AR14" s="191">
        <v>847.6800000000012</v>
      </c>
      <c r="AS14" s="192">
        <f>'Day (7)'!$CT$91</f>
        <v>847.68000000000131</v>
      </c>
      <c r="AT14" s="187">
        <f t="shared" si="14"/>
        <v>0</v>
      </c>
      <c r="AU14" s="191"/>
      <c r="AV14" s="192" t="e">
        <f>'Day (7)'!#REF!</f>
        <v>#REF!</v>
      </c>
      <c r="AW14" s="187" t="e">
        <f t="shared" si="15"/>
        <v>#REF!</v>
      </c>
      <c r="AX14" s="190"/>
    </row>
    <row r="15" spans="1:50" ht="15">
      <c r="A15" s="183">
        <f t="shared" si="16"/>
        <v>45085</v>
      </c>
      <c r="B15" s="191">
        <v>354720</v>
      </c>
      <c r="C15" s="192">
        <f>'Day (8)'!$CT$4</f>
        <v>354720</v>
      </c>
      <c r="D15" s="187">
        <f t="shared" si="0"/>
        <v>0</v>
      </c>
      <c r="E15" s="191">
        <v>54288</v>
      </c>
      <c r="F15" s="192">
        <f>'Day (8)'!$CT$16</f>
        <v>54288</v>
      </c>
      <c r="G15" s="187">
        <f t="shared" si="1"/>
        <v>0</v>
      </c>
      <c r="H15" s="191"/>
      <c r="I15" s="192">
        <f>'Day (8)'!$CT$14</f>
        <v>194361.63999999998</v>
      </c>
      <c r="J15" s="187">
        <f t="shared" si="2"/>
        <v>1</v>
      </c>
      <c r="K15" s="191"/>
      <c r="L15" s="192">
        <f>'Day (8)'!$CT$17</f>
        <v>25867.200000000044</v>
      </c>
      <c r="M15" s="187">
        <f t="shared" si="3"/>
        <v>1</v>
      </c>
      <c r="N15" s="191"/>
      <c r="O15" s="192">
        <f>'Day (8)'!$CT$18</f>
        <v>54720</v>
      </c>
      <c r="P15" s="187">
        <f t="shared" si="4"/>
        <v>1</v>
      </c>
      <c r="Q15" s="191">
        <v>54288</v>
      </c>
      <c r="R15" s="192">
        <f>'Day (8)'!$CT$43</f>
        <v>51381</v>
      </c>
      <c r="S15" s="187">
        <f t="shared" si="5"/>
        <v>1</v>
      </c>
      <c r="T15" s="191"/>
      <c r="U15" s="192">
        <f>'Day (8)'!$CT$41</f>
        <v>178110.46</v>
      </c>
      <c r="V15" s="187">
        <f t="shared" si="6"/>
        <v>1</v>
      </c>
      <c r="W15" s="193"/>
      <c r="X15" s="192">
        <f>'Day (8)'!$CT$44</f>
        <v>25867.200000000044</v>
      </c>
      <c r="Y15" s="194">
        <f t="shared" si="7"/>
        <v>1</v>
      </c>
      <c r="Z15" s="191"/>
      <c r="AA15" s="192">
        <f>'Day (8)'!$CT$45</f>
        <v>54720</v>
      </c>
      <c r="AB15" s="187">
        <f t="shared" si="8"/>
        <v>1</v>
      </c>
      <c r="AC15" s="193"/>
      <c r="AD15" s="192">
        <f>'Day (8)'!$CT$52</f>
        <v>30944.45</v>
      </c>
      <c r="AE15" s="194">
        <f t="shared" si="9"/>
        <v>1</v>
      </c>
      <c r="AF15" s="191">
        <v>327529.26400000136</v>
      </c>
      <c r="AG15" s="192">
        <f>'Day (8)'!$CT$61</f>
        <v>327529.26399999915</v>
      </c>
      <c r="AH15" s="187">
        <f t="shared" si="10"/>
        <v>0</v>
      </c>
      <c r="AI15" s="191">
        <v>8268</v>
      </c>
      <c r="AJ15" s="192">
        <f>'Day (8)'!$CT$73</f>
        <v>2431</v>
      </c>
      <c r="AK15" s="187">
        <f t="shared" si="11"/>
        <v>1</v>
      </c>
      <c r="AL15" s="193">
        <v>3705.1899999999928</v>
      </c>
      <c r="AM15" s="192">
        <f>'Day (8)'!$CT$84</f>
        <v>3705.1899999999923</v>
      </c>
      <c r="AN15" s="194">
        <f t="shared" si="12"/>
        <v>0</v>
      </c>
      <c r="AO15" s="191"/>
      <c r="AP15" s="192">
        <f>'Day (8)'!$CT$88</f>
        <v>6102.7408313800006</v>
      </c>
      <c r="AQ15" s="187">
        <f t="shared" si="13"/>
        <v>1</v>
      </c>
      <c r="AR15" s="191">
        <v>847.6800000000012</v>
      </c>
      <c r="AS15" s="192">
        <f>'Day (8)'!$CT$91</f>
        <v>847.68000000000131</v>
      </c>
      <c r="AT15" s="187">
        <f t="shared" si="14"/>
        <v>0</v>
      </c>
      <c r="AU15" s="191"/>
      <c r="AV15" s="192" t="e">
        <f>'Day (8)'!#REF!</f>
        <v>#REF!</v>
      </c>
      <c r="AW15" s="187" t="e">
        <f t="shared" si="15"/>
        <v>#REF!</v>
      </c>
      <c r="AX15" s="190"/>
    </row>
    <row r="16" spans="1:50" ht="15">
      <c r="A16" s="183">
        <f t="shared" si="16"/>
        <v>45086</v>
      </c>
      <c r="B16" s="191">
        <v>354240</v>
      </c>
      <c r="C16" s="192">
        <f>'Day (9)'!$CT$4</f>
        <v>354240</v>
      </c>
      <c r="D16" s="187">
        <f t="shared" si="0"/>
        <v>0</v>
      </c>
      <c r="E16" s="191">
        <v>54288</v>
      </c>
      <c r="F16" s="192">
        <f>'Day (9)'!$CT$16</f>
        <v>54288</v>
      </c>
      <c r="G16" s="187">
        <f t="shared" si="1"/>
        <v>0</v>
      </c>
      <c r="H16" s="191"/>
      <c r="I16" s="192">
        <f>'Day (9)'!$CT$14</f>
        <v>194781.25000000012</v>
      </c>
      <c r="J16" s="187">
        <f t="shared" si="2"/>
        <v>1</v>
      </c>
      <c r="K16" s="191"/>
      <c r="L16" s="192">
        <f>'Day (9)'!$CT$17</f>
        <v>25867.200000000044</v>
      </c>
      <c r="M16" s="187">
        <f t="shared" si="3"/>
        <v>1</v>
      </c>
      <c r="N16" s="191"/>
      <c r="O16" s="192">
        <f>'Day (9)'!$CT$18</f>
        <v>54720</v>
      </c>
      <c r="P16" s="187">
        <f t="shared" si="4"/>
        <v>1</v>
      </c>
      <c r="Q16" s="191">
        <v>54288</v>
      </c>
      <c r="R16" s="192">
        <f>'Day (9)'!$CT$43</f>
        <v>52935.5</v>
      </c>
      <c r="S16" s="187">
        <f t="shared" si="5"/>
        <v>1</v>
      </c>
      <c r="T16" s="191"/>
      <c r="U16" s="192">
        <f>'Day (9)'!$CT$41</f>
        <v>180207.97999999998</v>
      </c>
      <c r="V16" s="187">
        <f t="shared" si="6"/>
        <v>1</v>
      </c>
      <c r="W16" s="193"/>
      <c r="X16" s="192">
        <f>'Day (9)'!$CT$44</f>
        <v>25867.200000000044</v>
      </c>
      <c r="Y16" s="194">
        <f t="shared" si="7"/>
        <v>1</v>
      </c>
      <c r="Z16" s="191"/>
      <c r="AA16" s="192">
        <f>'Day (9)'!$CT$45</f>
        <v>54720</v>
      </c>
      <c r="AB16" s="187">
        <f t="shared" si="8"/>
        <v>1</v>
      </c>
      <c r="AC16" s="193"/>
      <c r="AD16" s="192">
        <f>'Day (9)'!$CT$52</f>
        <v>34435.040000000001</v>
      </c>
      <c r="AE16" s="194">
        <f t="shared" si="9"/>
        <v>1</v>
      </c>
      <c r="AF16" s="191">
        <v>333071.0400000019</v>
      </c>
      <c r="AG16" s="192">
        <f>'Day (9)'!$CT$61</f>
        <v>333071.03999999951</v>
      </c>
      <c r="AH16" s="187">
        <f t="shared" si="10"/>
        <v>0</v>
      </c>
      <c r="AI16" s="191">
        <v>3356</v>
      </c>
      <c r="AJ16" s="192">
        <f>'Day (9)'!$CT$73</f>
        <v>60</v>
      </c>
      <c r="AK16" s="187">
        <f t="shared" si="11"/>
        <v>1</v>
      </c>
      <c r="AL16" s="193">
        <v>4401.28999999999</v>
      </c>
      <c r="AM16" s="192">
        <f>'Day (9)'!$CT$84</f>
        <v>4401.2899999999909</v>
      </c>
      <c r="AN16" s="194">
        <f t="shared" si="12"/>
        <v>0</v>
      </c>
      <c r="AO16" s="191"/>
      <c r="AP16" s="192">
        <f>'Day (9)'!$CT$88</f>
        <v>6357.5182463599995</v>
      </c>
      <c r="AQ16" s="187">
        <f t="shared" si="13"/>
        <v>1</v>
      </c>
      <c r="AR16" s="191">
        <v>847.6800000000012</v>
      </c>
      <c r="AS16" s="192">
        <f>'Day (9)'!$CT$91</f>
        <v>847.68000000000131</v>
      </c>
      <c r="AT16" s="187">
        <f t="shared" si="14"/>
        <v>0</v>
      </c>
      <c r="AU16" s="191"/>
      <c r="AV16" s="192" t="e">
        <f>'Day (9)'!#REF!</f>
        <v>#REF!</v>
      </c>
      <c r="AW16" s="187" t="e">
        <f t="shared" si="15"/>
        <v>#REF!</v>
      </c>
      <c r="AX16" s="190"/>
    </row>
    <row r="17" spans="1:50" ht="15">
      <c r="A17" s="183">
        <f t="shared" si="16"/>
        <v>45087</v>
      </c>
      <c r="B17" s="191">
        <v>354240</v>
      </c>
      <c r="C17" s="192">
        <f>'Day (10)'!$CT$4</f>
        <v>354240</v>
      </c>
      <c r="D17" s="187">
        <f t="shared" si="0"/>
        <v>0</v>
      </c>
      <c r="E17" s="191">
        <v>54288</v>
      </c>
      <c r="F17" s="192">
        <f>'Day (10)'!$CT$16</f>
        <v>54288</v>
      </c>
      <c r="G17" s="187">
        <f t="shared" si="1"/>
        <v>0</v>
      </c>
      <c r="H17" s="191"/>
      <c r="I17" s="192">
        <f>'Day (10)'!$CT$14</f>
        <v>193724.41999999995</v>
      </c>
      <c r="J17" s="187">
        <f t="shared" si="2"/>
        <v>1</v>
      </c>
      <c r="K17" s="191"/>
      <c r="L17" s="192">
        <f>'Day (10)'!$CT$17</f>
        <v>25867.200000000044</v>
      </c>
      <c r="M17" s="187">
        <f t="shared" si="3"/>
        <v>1</v>
      </c>
      <c r="N17" s="191"/>
      <c r="O17" s="192">
        <f>'Day (10)'!$CT$18</f>
        <v>54720</v>
      </c>
      <c r="P17" s="187">
        <f t="shared" si="4"/>
        <v>1</v>
      </c>
      <c r="Q17" s="191">
        <v>54288</v>
      </c>
      <c r="R17" s="192">
        <f>'Day (10)'!$CT$43</f>
        <v>50412</v>
      </c>
      <c r="S17" s="187">
        <f t="shared" si="5"/>
        <v>1</v>
      </c>
      <c r="T17" s="191"/>
      <c r="U17" s="192">
        <f>'Day (10)'!$CT$41</f>
        <v>161973.79999999999</v>
      </c>
      <c r="V17" s="187">
        <f t="shared" si="6"/>
        <v>1</v>
      </c>
      <c r="W17" s="193"/>
      <c r="X17" s="192">
        <f>'Day (10)'!$CT$44</f>
        <v>25867.200000000044</v>
      </c>
      <c r="Y17" s="194">
        <f t="shared" si="7"/>
        <v>1</v>
      </c>
      <c r="Z17" s="191"/>
      <c r="AA17" s="192">
        <f>'Day (10)'!$CT$45</f>
        <v>53192</v>
      </c>
      <c r="AB17" s="187">
        <f t="shared" si="8"/>
        <v>1</v>
      </c>
      <c r="AC17" s="193"/>
      <c r="AD17" s="192">
        <f>'Day (10)'!$CT$52</f>
        <v>16988.71</v>
      </c>
      <c r="AE17" s="194">
        <f t="shared" si="9"/>
        <v>1</v>
      </c>
      <c r="AF17" s="191">
        <v>334697.34399999742</v>
      </c>
      <c r="AG17" s="192">
        <f>'Day (10)'!$CT$61</f>
        <v>334697.34400000027</v>
      </c>
      <c r="AH17" s="187">
        <f t="shared" si="10"/>
        <v>0</v>
      </c>
      <c r="AI17" s="191">
        <v>11197</v>
      </c>
      <c r="AJ17" s="192">
        <f>'Day (10)'!$CT$73</f>
        <v>3256</v>
      </c>
      <c r="AK17" s="187">
        <f t="shared" si="11"/>
        <v>1</v>
      </c>
      <c r="AL17" s="193">
        <v>6118.70999999999</v>
      </c>
      <c r="AM17" s="192">
        <f>'Day (10)'!$CT$84</f>
        <v>6118.7099999999937</v>
      </c>
      <c r="AN17" s="194">
        <f t="shared" si="12"/>
        <v>0</v>
      </c>
      <c r="AO17" s="191"/>
      <c r="AP17" s="192">
        <f>'Day (10)'!$CT$88</f>
        <v>5592.9139148999984</v>
      </c>
      <c r="AQ17" s="187">
        <f t="shared" si="13"/>
        <v>1</v>
      </c>
      <c r="AR17" s="191">
        <v>847.6800000000012</v>
      </c>
      <c r="AS17" s="192">
        <f>'Day (10)'!$CT$91</f>
        <v>847.68000000000131</v>
      </c>
      <c r="AT17" s="187">
        <f t="shared" si="14"/>
        <v>0</v>
      </c>
      <c r="AU17" s="191"/>
      <c r="AV17" s="192" t="e">
        <f>'Day (10)'!#REF!</f>
        <v>#REF!</v>
      </c>
      <c r="AW17" s="187" t="e">
        <f t="shared" si="15"/>
        <v>#REF!</v>
      </c>
      <c r="AX17" s="190"/>
    </row>
    <row r="18" spans="1:50" ht="15">
      <c r="A18" s="183">
        <f t="shared" si="16"/>
        <v>45088</v>
      </c>
      <c r="B18" s="191">
        <v>355200</v>
      </c>
      <c r="C18" s="192">
        <f>'Day (11)'!$CT$4</f>
        <v>355200</v>
      </c>
      <c r="D18" s="187">
        <f t="shared" si="0"/>
        <v>0</v>
      </c>
      <c r="E18" s="191">
        <v>54288</v>
      </c>
      <c r="F18" s="192">
        <f>'Day (11)'!$CT$16</f>
        <v>54288</v>
      </c>
      <c r="G18" s="187">
        <f t="shared" si="1"/>
        <v>0</v>
      </c>
      <c r="H18" s="191"/>
      <c r="I18" s="192">
        <f>'Day (11)'!$CT$14</f>
        <v>191162.02999999997</v>
      </c>
      <c r="J18" s="187">
        <f t="shared" si="2"/>
        <v>1</v>
      </c>
      <c r="K18" s="191"/>
      <c r="L18" s="192">
        <f>'Day (11)'!$CT$17</f>
        <v>25867.200000000044</v>
      </c>
      <c r="M18" s="187">
        <f t="shared" si="3"/>
        <v>1</v>
      </c>
      <c r="N18" s="191"/>
      <c r="O18" s="192">
        <f>'Day (11)'!$CT$18</f>
        <v>54720</v>
      </c>
      <c r="P18" s="187">
        <f t="shared" si="4"/>
        <v>1</v>
      </c>
      <c r="Q18" s="191">
        <v>54288</v>
      </c>
      <c r="R18" s="192">
        <f>'Day (11)'!$CT$43</f>
        <v>49565.5</v>
      </c>
      <c r="S18" s="187">
        <f t="shared" si="5"/>
        <v>1</v>
      </c>
      <c r="T18" s="191"/>
      <c r="U18" s="192">
        <f>'Day (11)'!$CT$41</f>
        <v>142959.76999999999</v>
      </c>
      <c r="V18" s="187">
        <f t="shared" si="6"/>
        <v>1</v>
      </c>
      <c r="W18" s="193"/>
      <c r="X18" s="192">
        <f>'Day (11)'!$CT$44</f>
        <v>25867.200000000044</v>
      </c>
      <c r="Y18" s="194">
        <f t="shared" si="7"/>
        <v>1</v>
      </c>
      <c r="Z18" s="191"/>
      <c r="AA18" s="192">
        <f>'Day (11)'!$CT$45</f>
        <v>47979</v>
      </c>
      <c r="AB18" s="187">
        <f t="shared" si="8"/>
        <v>1</v>
      </c>
      <c r="AC18" s="193"/>
      <c r="AD18" s="192">
        <f>'Day (11)'!$CT$52</f>
        <v>9517.6200000000008</v>
      </c>
      <c r="AE18" s="194">
        <f t="shared" si="9"/>
        <v>1</v>
      </c>
      <c r="AF18" s="191">
        <v>334821.28000000154</v>
      </c>
      <c r="AG18" s="192">
        <f>'Day (11)'!$CT$61</f>
        <v>334821.2799999995</v>
      </c>
      <c r="AH18" s="187">
        <f t="shared" si="10"/>
        <v>0</v>
      </c>
      <c r="AI18" s="191">
        <v>18688</v>
      </c>
      <c r="AJ18" s="192">
        <f>'Day (11)'!$CT$73</f>
        <v>3936</v>
      </c>
      <c r="AK18" s="187">
        <f t="shared" si="11"/>
        <v>1</v>
      </c>
      <c r="AL18" s="193">
        <v>11633.940000000002</v>
      </c>
      <c r="AM18" s="192">
        <f>'Day (11)'!$CT$84</f>
        <v>11633.939999999999</v>
      </c>
      <c r="AN18" s="194">
        <f t="shared" si="12"/>
        <v>0</v>
      </c>
      <c r="AO18" s="191"/>
      <c r="AP18" s="192">
        <f>'Day (11)'!$CT$88</f>
        <v>5855.3527755999985</v>
      </c>
      <c r="AQ18" s="187">
        <f t="shared" si="13"/>
        <v>1</v>
      </c>
      <c r="AR18" s="191">
        <v>847.6800000000012</v>
      </c>
      <c r="AS18" s="192">
        <f>'Day (11)'!$CT$91</f>
        <v>847.68000000000131</v>
      </c>
      <c r="AT18" s="187">
        <f t="shared" si="14"/>
        <v>0</v>
      </c>
      <c r="AU18" s="191"/>
      <c r="AV18" s="192" t="e">
        <f>'Day (11)'!#REF!</f>
        <v>#REF!</v>
      </c>
      <c r="AW18" s="187" t="e">
        <f t="shared" si="15"/>
        <v>#REF!</v>
      </c>
      <c r="AX18" s="190"/>
    </row>
    <row r="19" spans="1:50" ht="15">
      <c r="A19" s="183">
        <f t="shared" si="16"/>
        <v>45089</v>
      </c>
      <c r="B19" s="191">
        <v>354720</v>
      </c>
      <c r="C19" s="192">
        <f>'Day (12)'!$CT$4</f>
        <v>354720</v>
      </c>
      <c r="D19" s="187">
        <f t="shared" si="0"/>
        <v>0</v>
      </c>
      <c r="E19" s="191">
        <v>54288</v>
      </c>
      <c r="F19" s="192">
        <f>'Day (12)'!$CT$16</f>
        <v>54288</v>
      </c>
      <c r="G19" s="187">
        <f t="shared" si="1"/>
        <v>0</v>
      </c>
      <c r="H19" s="191"/>
      <c r="I19" s="192">
        <f>'Day (12)'!$CT$14</f>
        <v>194689.36999999991</v>
      </c>
      <c r="J19" s="187">
        <f t="shared" si="2"/>
        <v>1</v>
      </c>
      <c r="K19" s="191"/>
      <c r="L19" s="192">
        <f>'Day (12)'!$CT$17</f>
        <v>25867.200000000044</v>
      </c>
      <c r="M19" s="187">
        <f t="shared" si="3"/>
        <v>1</v>
      </c>
      <c r="N19" s="191"/>
      <c r="O19" s="192">
        <f>'Day (12)'!$CT$18</f>
        <v>54720</v>
      </c>
      <c r="P19" s="187">
        <f t="shared" si="4"/>
        <v>1</v>
      </c>
      <c r="Q19" s="191">
        <v>54288</v>
      </c>
      <c r="R19" s="192">
        <f>'Day (12)'!$CT$43</f>
        <v>50573.5</v>
      </c>
      <c r="S19" s="187">
        <f t="shared" si="5"/>
        <v>1</v>
      </c>
      <c r="T19" s="191"/>
      <c r="U19" s="192">
        <f>'Day (12)'!$CT$41</f>
        <v>159485.36999999997</v>
      </c>
      <c r="V19" s="187">
        <f>IF(ABS(T19-U19)&lt;=0.1,0,1)</f>
        <v>1</v>
      </c>
      <c r="W19" s="193"/>
      <c r="X19" s="192">
        <f>'Day (12)'!$CT$44</f>
        <v>25867.200000000044</v>
      </c>
      <c r="Y19" s="194">
        <f t="shared" si="7"/>
        <v>1</v>
      </c>
      <c r="Z19" s="191"/>
      <c r="AA19" s="192">
        <f>'Day (12)'!$CT$45</f>
        <v>54720</v>
      </c>
      <c r="AB19" s="187">
        <f t="shared" si="8"/>
        <v>1</v>
      </c>
      <c r="AC19" s="193"/>
      <c r="AD19" s="192">
        <f>'Day (12)'!$CT$52</f>
        <v>9649.8199999999979</v>
      </c>
      <c r="AE19" s="194">
        <f t="shared" si="9"/>
        <v>1</v>
      </c>
      <c r="AF19" s="191">
        <v>335656.80000000168</v>
      </c>
      <c r="AG19" s="192">
        <f>'Day (12)'!$CT$61</f>
        <v>335656.79999999941</v>
      </c>
      <c r="AH19" s="187">
        <f t="shared" si="10"/>
        <v>0</v>
      </c>
      <c r="AI19" s="191">
        <v>15276</v>
      </c>
      <c r="AJ19" s="192">
        <f>'Day (12)'!$CT$73</f>
        <v>3450</v>
      </c>
      <c r="AK19" s="187">
        <f t="shared" si="11"/>
        <v>1</v>
      </c>
      <c r="AL19" s="193">
        <v>6784.6399999999967</v>
      </c>
      <c r="AM19" s="192">
        <f>'Day (12)'!$CT$84</f>
        <v>6784.6399999999976</v>
      </c>
      <c r="AN19" s="194">
        <f t="shared" si="12"/>
        <v>0</v>
      </c>
      <c r="AO19" s="191"/>
      <c r="AP19" s="192">
        <f>'Day (12)'!$CT$88</f>
        <v>6456.6595602199995</v>
      </c>
      <c r="AQ19" s="187">
        <f t="shared" si="13"/>
        <v>1</v>
      </c>
      <c r="AR19" s="191">
        <v>847.6800000000012</v>
      </c>
      <c r="AS19" s="192">
        <f>'Day (12)'!$CT$91</f>
        <v>847.68000000000131</v>
      </c>
      <c r="AT19" s="187">
        <f t="shared" si="14"/>
        <v>0</v>
      </c>
      <c r="AU19" s="191"/>
      <c r="AV19" s="192" t="e">
        <f>'Day (12)'!#REF!</f>
        <v>#REF!</v>
      </c>
      <c r="AW19" s="187" t="e">
        <f t="shared" si="15"/>
        <v>#REF!</v>
      </c>
      <c r="AX19" s="190"/>
    </row>
    <row r="20" spans="1:50" ht="15">
      <c r="A20" s="183">
        <f t="shared" si="16"/>
        <v>45090</v>
      </c>
      <c r="B20" s="191">
        <v>354240</v>
      </c>
      <c r="C20" s="192">
        <f>'Day (13)'!$CT$4</f>
        <v>354240</v>
      </c>
      <c r="D20" s="187">
        <f t="shared" si="0"/>
        <v>0</v>
      </c>
      <c r="E20" s="191">
        <v>54288</v>
      </c>
      <c r="F20" s="192">
        <f>'Day (13)'!$CT$16</f>
        <v>54288</v>
      </c>
      <c r="G20" s="187">
        <f t="shared" si="1"/>
        <v>0</v>
      </c>
      <c r="H20" s="191"/>
      <c r="I20" s="192">
        <f>'Day (13)'!$CT$14</f>
        <v>197857.9800000001</v>
      </c>
      <c r="J20" s="187">
        <f t="shared" si="2"/>
        <v>1</v>
      </c>
      <c r="K20" s="191"/>
      <c r="L20" s="192">
        <f>'Day (13)'!$CT$17</f>
        <v>25867.200000000044</v>
      </c>
      <c r="M20" s="187">
        <f t="shared" si="3"/>
        <v>1</v>
      </c>
      <c r="N20" s="191"/>
      <c r="O20" s="192">
        <f>'Day (13)'!$CT$18</f>
        <v>54720</v>
      </c>
      <c r="P20" s="187">
        <f t="shared" si="4"/>
        <v>1</v>
      </c>
      <c r="Q20" s="191">
        <v>54288</v>
      </c>
      <c r="R20" s="192">
        <f>'Day (13)'!$CT$43</f>
        <v>51542.5</v>
      </c>
      <c r="S20" s="187">
        <f t="shared" si="5"/>
        <v>1</v>
      </c>
      <c r="T20" s="191"/>
      <c r="U20" s="192">
        <f>'Day (13)'!$CT$41</f>
        <v>197229.21000000008</v>
      </c>
      <c r="V20" s="187">
        <f t="shared" si="6"/>
        <v>1</v>
      </c>
      <c r="W20" s="193"/>
      <c r="X20" s="192">
        <f>'Day (13)'!$CT$44</f>
        <v>25867.200000000044</v>
      </c>
      <c r="Y20" s="194">
        <f t="shared" si="7"/>
        <v>1</v>
      </c>
      <c r="Z20" s="191"/>
      <c r="AA20" s="192">
        <f>'Day (13)'!$CT$45</f>
        <v>53121.630000000005</v>
      </c>
      <c r="AB20" s="187">
        <f t="shared" si="8"/>
        <v>1</v>
      </c>
      <c r="AC20" s="193"/>
      <c r="AD20" s="192">
        <f>'Day (13)'!$CT$52</f>
        <v>9497.369999999999</v>
      </c>
      <c r="AE20" s="194">
        <f t="shared" si="9"/>
        <v>1</v>
      </c>
      <c r="AF20" s="191">
        <v>332090.39999999944</v>
      </c>
      <c r="AG20" s="192">
        <f>'Day (13)'!$CT$61</f>
        <v>332090.4000000002</v>
      </c>
      <c r="AH20" s="187">
        <f t="shared" si="10"/>
        <v>0</v>
      </c>
      <c r="AI20" s="191">
        <v>8924</v>
      </c>
      <c r="AJ20" s="192">
        <f>'Day (13)'!$CT$73</f>
        <v>1660</v>
      </c>
      <c r="AK20" s="187">
        <f t="shared" si="11"/>
        <v>1</v>
      </c>
      <c r="AL20" s="193">
        <v>5441.5100000000048</v>
      </c>
      <c r="AM20" s="192">
        <f>'Day (13)'!$CT$84</f>
        <v>5441.5100000000039</v>
      </c>
      <c r="AN20" s="194">
        <f t="shared" si="12"/>
        <v>0</v>
      </c>
      <c r="AO20" s="191"/>
      <c r="AP20" s="192">
        <f>'Day (13)'!$CT$88</f>
        <v>6585.6805471599992</v>
      </c>
      <c r="AQ20" s="187">
        <f t="shared" si="13"/>
        <v>1</v>
      </c>
      <c r="AR20" s="191">
        <v>847.6800000000012</v>
      </c>
      <c r="AS20" s="192">
        <f>'Day (13)'!$CT$91</f>
        <v>847.68000000000131</v>
      </c>
      <c r="AT20" s="187">
        <f t="shared" si="14"/>
        <v>0</v>
      </c>
      <c r="AU20" s="191"/>
      <c r="AV20" s="192" t="e">
        <f>'Day (13)'!#REF!</f>
        <v>#REF!</v>
      </c>
      <c r="AW20" s="187" t="e">
        <f t="shared" si="15"/>
        <v>#REF!</v>
      </c>
      <c r="AX20" s="190"/>
    </row>
    <row r="21" spans="1:50" ht="15">
      <c r="A21" s="183">
        <f t="shared" si="16"/>
        <v>45091</v>
      </c>
      <c r="B21" s="191">
        <v>354240</v>
      </c>
      <c r="C21" s="192">
        <f>'Day (14)'!$CT$4</f>
        <v>354240</v>
      </c>
      <c r="D21" s="187">
        <f t="shared" si="0"/>
        <v>0</v>
      </c>
      <c r="E21" s="191">
        <v>54288</v>
      </c>
      <c r="F21" s="192">
        <f>'Day (14)'!$CT$16</f>
        <v>54288</v>
      </c>
      <c r="G21" s="187">
        <f t="shared" si="1"/>
        <v>0</v>
      </c>
      <c r="H21" s="191"/>
      <c r="I21" s="192">
        <f>'Day (14)'!$CT$14</f>
        <v>197332.54999999987</v>
      </c>
      <c r="J21" s="187">
        <f t="shared" si="2"/>
        <v>1</v>
      </c>
      <c r="K21" s="191"/>
      <c r="L21" s="192">
        <f>'Day (14)'!$CT$17</f>
        <v>25867.200000000044</v>
      </c>
      <c r="M21" s="187">
        <f t="shared" si="3"/>
        <v>1</v>
      </c>
      <c r="N21" s="191"/>
      <c r="O21" s="192">
        <f>'Day (14)'!$CT$18</f>
        <v>54720</v>
      </c>
      <c r="P21" s="187">
        <f t="shared" si="4"/>
        <v>1</v>
      </c>
      <c r="Q21" s="191">
        <v>54288</v>
      </c>
      <c r="R21" s="192">
        <f>'Day (14)'!$CT$43</f>
        <v>50250.5</v>
      </c>
      <c r="S21" s="187">
        <f t="shared" si="5"/>
        <v>1</v>
      </c>
      <c r="T21" s="191"/>
      <c r="U21" s="192">
        <f>'Day (14)'!$CT$41</f>
        <v>190319.97999999995</v>
      </c>
      <c r="V21" s="187">
        <f t="shared" si="6"/>
        <v>1</v>
      </c>
      <c r="W21" s="193"/>
      <c r="X21" s="192">
        <f>'Day (14)'!$CT$44</f>
        <v>25867.200000000044</v>
      </c>
      <c r="Y21" s="194">
        <f t="shared" si="7"/>
        <v>1</v>
      </c>
      <c r="Z21" s="191"/>
      <c r="AA21" s="192">
        <f>'Day (14)'!$CT$45</f>
        <v>53121.630000000005</v>
      </c>
      <c r="AB21" s="187">
        <f t="shared" si="8"/>
        <v>1</v>
      </c>
      <c r="AC21" s="193"/>
      <c r="AD21" s="192">
        <f>'Day (14)'!$CT$52</f>
        <v>2005</v>
      </c>
      <c r="AE21" s="194">
        <f t="shared" si="9"/>
        <v>1</v>
      </c>
      <c r="AF21" s="191">
        <v>334348.25599999819</v>
      </c>
      <c r="AG21" s="192">
        <f>'Day (14)'!$CT$61</f>
        <v>334348.25600000052</v>
      </c>
      <c r="AH21" s="187">
        <f t="shared" si="10"/>
        <v>0</v>
      </c>
      <c r="AI21" s="191">
        <v>16144</v>
      </c>
      <c r="AJ21" s="192">
        <f>'Day (14)'!$CT$73</f>
        <v>3504</v>
      </c>
      <c r="AK21" s="187">
        <f t="shared" si="11"/>
        <v>1</v>
      </c>
      <c r="AL21" s="193">
        <v>6128.7999999999947</v>
      </c>
      <c r="AM21" s="192">
        <f>'Day (14)'!$CT$84</f>
        <v>6128.7999999999902</v>
      </c>
      <c r="AN21" s="194">
        <f t="shared" si="12"/>
        <v>0</v>
      </c>
      <c r="AO21" s="191"/>
      <c r="AP21" s="192">
        <f>'Day (14)'!$CT$88</f>
        <v>6613.4240890999954</v>
      </c>
      <c r="AQ21" s="187">
        <f t="shared" si="13"/>
        <v>1</v>
      </c>
      <c r="AR21" s="191">
        <v>847.6800000000012</v>
      </c>
      <c r="AS21" s="192">
        <f>'Day (14)'!$CT$91</f>
        <v>847.68000000000131</v>
      </c>
      <c r="AT21" s="187">
        <f t="shared" si="14"/>
        <v>0</v>
      </c>
      <c r="AU21" s="191"/>
      <c r="AV21" s="192" t="e">
        <f>'Day (14)'!#REF!</f>
        <v>#REF!</v>
      </c>
      <c r="AW21" s="187" t="e">
        <f t="shared" si="15"/>
        <v>#REF!</v>
      </c>
      <c r="AX21" s="190"/>
    </row>
    <row r="22" spans="1:50" ht="15">
      <c r="A22" s="183">
        <f t="shared" si="16"/>
        <v>45092</v>
      </c>
      <c r="B22" s="191">
        <v>356160</v>
      </c>
      <c r="C22" s="192">
        <f>'Day (15)'!$CT$4</f>
        <v>356160</v>
      </c>
      <c r="D22" s="187">
        <f t="shared" si="0"/>
        <v>0</v>
      </c>
      <c r="E22" s="191">
        <v>54288</v>
      </c>
      <c r="F22" s="192">
        <f>'Day (15)'!$CT$16</f>
        <v>54288</v>
      </c>
      <c r="G22" s="187">
        <f t="shared" si="1"/>
        <v>0</v>
      </c>
      <c r="H22" s="191"/>
      <c r="I22" s="192">
        <f>'Day (15)'!$CT$14</f>
        <v>199059.34999999998</v>
      </c>
      <c r="J22" s="187">
        <f t="shared" si="2"/>
        <v>1</v>
      </c>
      <c r="K22" s="191"/>
      <c r="L22" s="192">
        <f>'Day (15)'!$CT$17</f>
        <v>16454.860000000026</v>
      </c>
      <c r="M22" s="187">
        <f t="shared" si="3"/>
        <v>1</v>
      </c>
      <c r="N22" s="191"/>
      <c r="O22" s="192">
        <f>'Day (15)'!$CT$18</f>
        <v>34809.06</v>
      </c>
      <c r="P22" s="187">
        <f t="shared" si="4"/>
        <v>1</v>
      </c>
      <c r="Q22" s="191">
        <v>54288</v>
      </c>
      <c r="R22" s="192">
        <f>'Day (15)'!$CT$43</f>
        <v>51219.5</v>
      </c>
      <c r="S22" s="187">
        <f t="shared" si="5"/>
        <v>1</v>
      </c>
      <c r="T22" s="191"/>
      <c r="U22" s="192">
        <f>'Day (15)'!$CT$41</f>
        <v>196992.03999999995</v>
      </c>
      <c r="V22" s="187">
        <f t="shared" si="6"/>
        <v>1</v>
      </c>
      <c r="W22" s="193"/>
      <c r="X22" s="192">
        <f>'Day (15)'!$CT$44</f>
        <v>16454.860000000026</v>
      </c>
      <c r="Y22" s="194">
        <f t="shared" si="7"/>
        <v>1</v>
      </c>
      <c r="Z22" s="191"/>
      <c r="AA22" s="192">
        <f>'Day (15)'!$CT$45</f>
        <v>34809.06</v>
      </c>
      <c r="AB22" s="187">
        <f t="shared" si="8"/>
        <v>1</v>
      </c>
      <c r="AC22" s="193"/>
      <c r="AD22" s="192">
        <f>'Day (15)'!$CT$52</f>
        <v>1150</v>
      </c>
      <c r="AE22" s="194">
        <f t="shared" si="9"/>
        <v>1</v>
      </c>
      <c r="AF22" s="191">
        <v>329931.60000000056</v>
      </c>
      <c r="AG22" s="192">
        <f>'Day (15)'!$CT$61</f>
        <v>329931.59999999986</v>
      </c>
      <c r="AH22" s="187">
        <f t="shared" si="10"/>
        <v>0</v>
      </c>
      <c r="AI22" s="191">
        <v>10078</v>
      </c>
      <c r="AJ22" s="192">
        <f>'Day (15)'!$CT$73</f>
        <v>2574</v>
      </c>
      <c r="AK22" s="187">
        <f t="shared" si="11"/>
        <v>1</v>
      </c>
      <c r="AL22" s="193">
        <v>7078.139999999994</v>
      </c>
      <c r="AM22" s="192">
        <f>'Day (15)'!$CT$84</f>
        <v>7078.139999999994</v>
      </c>
      <c r="AN22" s="194">
        <f t="shared" si="12"/>
        <v>0</v>
      </c>
      <c r="AO22" s="191"/>
      <c r="AP22" s="192">
        <f>'Day (15)'!$CT$88</f>
        <v>6590.2881792199978</v>
      </c>
      <c r="AQ22" s="187">
        <f t="shared" si="13"/>
        <v>1</v>
      </c>
      <c r="AR22" s="191">
        <v>847.6800000000012</v>
      </c>
      <c r="AS22" s="192">
        <f>'Day (15)'!$CT$91</f>
        <v>847.68000000000131</v>
      </c>
      <c r="AT22" s="187">
        <f t="shared" si="14"/>
        <v>0</v>
      </c>
      <c r="AU22" s="191"/>
      <c r="AV22" s="192" t="e">
        <f>'Day (15)'!#REF!</f>
        <v>#REF!</v>
      </c>
      <c r="AW22" s="187" t="e">
        <f t="shared" si="15"/>
        <v>#REF!</v>
      </c>
      <c r="AX22" s="190"/>
    </row>
    <row r="23" spans="1:50" ht="15">
      <c r="A23" s="183">
        <f t="shared" si="16"/>
        <v>45093</v>
      </c>
      <c r="B23" s="191">
        <v>355680</v>
      </c>
      <c r="C23" s="192">
        <f>'Day (16)'!$CT$4</f>
        <v>355680</v>
      </c>
      <c r="D23" s="187">
        <f t="shared" si="0"/>
        <v>0</v>
      </c>
      <c r="E23" s="191">
        <v>54288</v>
      </c>
      <c r="F23" s="192">
        <f>'Day (16)'!$CT$16</f>
        <v>54288</v>
      </c>
      <c r="G23" s="187">
        <f t="shared" si="1"/>
        <v>0</v>
      </c>
      <c r="H23" s="191"/>
      <c r="I23" s="192">
        <f>'Day (16)'!$CT$14</f>
        <v>200326.92000000007</v>
      </c>
      <c r="J23" s="187">
        <f t="shared" si="2"/>
        <v>1</v>
      </c>
      <c r="K23" s="191"/>
      <c r="L23" s="192">
        <f>'Day (16)'!$CT$17</f>
        <v>13440</v>
      </c>
      <c r="M23" s="187">
        <f t="shared" si="3"/>
        <v>1</v>
      </c>
      <c r="N23" s="191"/>
      <c r="O23" s="192">
        <f>'Day (16)'!$CT$18</f>
        <v>28430.400000000045</v>
      </c>
      <c r="P23" s="187">
        <f t="shared" si="4"/>
        <v>1</v>
      </c>
      <c r="Q23" s="191">
        <v>54288</v>
      </c>
      <c r="R23" s="192">
        <f>'Day (16)'!$CT$43</f>
        <v>54288</v>
      </c>
      <c r="S23" s="187">
        <f t="shared" si="5"/>
        <v>0</v>
      </c>
      <c r="T23" s="191"/>
      <c r="U23" s="192">
        <f>'Day (16)'!$CT$41</f>
        <v>201852.21000000005</v>
      </c>
      <c r="V23" s="187">
        <f t="shared" si="6"/>
        <v>1</v>
      </c>
      <c r="W23" s="193"/>
      <c r="X23" s="192">
        <f>'Day (16)'!$CT$44</f>
        <v>13440</v>
      </c>
      <c r="Y23" s="194">
        <f t="shared" si="7"/>
        <v>1</v>
      </c>
      <c r="Z23" s="191"/>
      <c r="AA23" s="192">
        <f>'Day (16)'!$CT$45</f>
        <v>28430.400000000045</v>
      </c>
      <c r="AB23" s="187">
        <f t="shared" si="8"/>
        <v>1</v>
      </c>
      <c r="AC23" s="193"/>
      <c r="AD23" s="192">
        <f>'Day (16)'!$CT$52</f>
        <v>2970</v>
      </c>
      <c r="AE23" s="194">
        <f t="shared" si="9"/>
        <v>1</v>
      </c>
      <c r="AF23" s="191">
        <v>326475.83999999869</v>
      </c>
      <c r="AG23" s="192">
        <f>'Day (16)'!$CT$61</f>
        <v>326475.83999999979</v>
      </c>
      <c r="AH23" s="187">
        <f t="shared" si="10"/>
        <v>0</v>
      </c>
      <c r="AI23" s="191">
        <v>2252</v>
      </c>
      <c r="AJ23" s="192">
        <f>'Day (16)'!$CT$73</f>
        <v>0</v>
      </c>
      <c r="AK23" s="187">
        <f t="shared" si="11"/>
        <v>1</v>
      </c>
      <c r="AL23" s="193">
        <v>6042.5499999999893</v>
      </c>
      <c r="AM23" s="192">
        <f>'Day (16)'!$CT$84</f>
        <v>6042.5499999999911</v>
      </c>
      <c r="AN23" s="194">
        <f t="shared" si="12"/>
        <v>0</v>
      </c>
      <c r="AO23" s="191"/>
      <c r="AP23" s="192">
        <f>'Day (16)'!$CT$88</f>
        <v>6303.5382047399989</v>
      </c>
      <c r="AQ23" s="187">
        <f t="shared" si="13"/>
        <v>1</v>
      </c>
      <c r="AR23" s="191">
        <v>847.6800000000012</v>
      </c>
      <c r="AS23" s="192">
        <f>'Day (16)'!$CT$91</f>
        <v>847.68000000000131</v>
      </c>
      <c r="AT23" s="187">
        <f t="shared" si="14"/>
        <v>0</v>
      </c>
      <c r="AU23" s="191"/>
      <c r="AV23" s="192" t="e">
        <f>'Day (16)'!#REF!</f>
        <v>#REF!</v>
      </c>
      <c r="AW23" s="187" t="e">
        <f t="shared" si="15"/>
        <v>#REF!</v>
      </c>
      <c r="AX23" s="190"/>
    </row>
    <row r="24" spans="1:50" ht="15">
      <c r="A24" s="183">
        <f t="shared" si="16"/>
        <v>45094</v>
      </c>
      <c r="B24" s="191">
        <v>350880</v>
      </c>
      <c r="C24" s="192">
        <f>'Day (17)'!$CT$4</f>
        <v>350880</v>
      </c>
      <c r="D24" s="187">
        <f t="shared" si="0"/>
        <v>0</v>
      </c>
      <c r="E24" s="191">
        <v>54288</v>
      </c>
      <c r="F24" s="192">
        <f>'Day (17)'!$CT$16</f>
        <v>54288</v>
      </c>
      <c r="G24" s="187">
        <f t="shared" si="1"/>
        <v>0</v>
      </c>
      <c r="H24" s="191"/>
      <c r="I24" s="192">
        <f>'Day (17)'!$CT$14</f>
        <v>196227.28999999986</v>
      </c>
      <c r="J24" s="187">
        <f t="shared" si="2"/>
        <v>1</v>
      </c>
      <c r="K24" s="191"/>
      <c r="L24" s="192">
        <f>'Day (17)'!$CT$17</f>
        <v>20868.480000000036</v>
      </c>
      <c r="M24" s="187">
        <f t="shared" si="3"/>
        <v>1</v>
      </c>
      <c r="N24" s="191"/>
      <c r="O24" s="192">
        <f>'Day (17)'!$CT$18</f>
        <v>44145.78</v>
      </c>
      <c r="P24" s="187">
        <f t="shared" si="4"/>
        <v>1</v>
      </c>
      <c r="Q24" s="191">
        <v>54288</v>
      </c>
      <c r="R24" s="192">
        <f>'Day (17)'!$CT$43</f>
        <v>52435</v>
      </c>
      <c r="S24" s="187">
        <f t="shared" si="5"/>
        <v>1</v>
      </c>
      <c r="T24" s="191"/>
      <c r="U24" s="192">
        <f>'Day (17)'!$CT$41</f>
        <v>189158.62000000008</v>
      </c>
      <c r="V24" s="187">
        <f t="shared" si="6"/>
        <v>1</v>
      </c>
      <c r="W24" s="193"/>
      <c r="X24" s="192">
        <f>'Day (17)'!$CT$44</f>
        <v>20868.480000000036</v>
      </c>
      <c r="Y24" s="194">
        <f t="shared" si="7"/>
        <v>1</v>
      </c>
      <c r="Z24" s="191"/>
      <c r="AA24" s="192">
        <f>'Day (17)'!$CT$45</f>
        <v>44145.78</v>
      </c>
      <c r="AB24" s="187">
        <f t="shared" si="8"/>
        <v>1</v>
      </c>
      <c r="AC24" s="193"/>
      <c r="AD24" s="192">
        <f>'Day (17)'!$CT$52</f>
        <v>432.42999999999995</v>
      </c>
      <c r="AE24" s="194">
        <f t="shared" si="9"/>
        <v>1</v>
      </c>
      <c r="AF24" s="191">
        <v>320984.09999999998</v>
      </c>
      <c r="AG24" s="192">
        <f>'Day (17)'!$CT$61</f>
        <v>320984.09999999998</v>
      </c>
      <c r="AH24" s="187">
        <f t="shared" si="10"/>
        <v>0</v>
      </c>
      <c r="AI24" s="191">
        <v>6427</v>
      </c>
      <c r="AJ24" s="192">
        <f>'Day (17)'!$CT$73</f>
        <v>1383</v>
      </c>
      <c r="AK24" s="187">
        <f t="shared" si="11"/>
        <v>1</v>
      </c>
      <c r="AL24" s="193">
        <v>4670.7299999999932</v>
      </c>
      <c r="AM24" s="192">
        <f>'Day (17)'!$CT$84</f>
        <v>4670.7299999999941</v>
      </c>
      <c r="AN24" s="194">
        <f t="shared" si="12"/>
        <v>0</v>
      </c>
      <c r="AO24" s="191"/>
      <c r="AP24" s="192">
        <f>'Day (17)'!$CT$88</f>
        <v>6243.5494027800005</v>
      </c>
      <c r="AQ24" s="187">
        <f t="shared" si="13"/>
        <v>1</v>
      </c>
      <c r="AR24" s="191">
        <v>847.6800000000012</v>
      </c>
      <c r="AS24" s="192">
        <f>'Day (17)'!$CT$91</f>
        <v>847.68000000000131</v>
      </c>
      <c r="AT24" s="187">
        <f t="shared" si="14"/>
        <v>0</v>
      </c>
      <c r="AU24" s="191"/>
      <c r="AV24" s="192" t="e">
        <f>'Day (17)'!#REF!</f>
        <v>#REF!</v>
      </c>
      <c r="AW24" s="187" t="e">
        <f t="shared" si="15"/>
        <v>#REF!</v>
      </c>
      <c r="AX24" s="190"/>
    </row>
    <row r="25" spans="1:50" ht="15">
      <c r="A25" s="183">
        <f t="shared" si="16"/>
        <v>45095</v>
      </c>
      <c r="B25" s="191">
        <v>355680</v>
      </c>
      <c r="C25" s="192">
        <f>'Day (18)'!$CT$4</f>
        <v>355680</v>
      </c>
      <c r="D25" s="187">
        <f t="shared" si="0"/>
        <v>0</v>
      </c>
      <c r="E25" s="191">
        <v>54288</v>
      </c>
      <c r="F25" s="192">
        <f>'Day (18)'!$CT$16</f>
        <v>54288</v>
      </c>
      <c r="G25" s="187">
        <f t="shared" si="1"/>
        <v>0</v>
      </c>
      <c r="H25" s="191"/>
      <c r="I25" s="192">
        <f>'Day (18)'!$CT$14</f>
        <v>192607.94</v>
      </c>
      <c r="J25" s="187">
        <f t="shared" si="2"/>
        <v>1</v>
      </c>
      <c r="K25" s="191"/>
      <c r="L25" s="192">
        <f>'Day (18)'!$CT$17</f>
        <v>25867.200000000044</v>
      </c>
      <c r="M25" s="187">
        <f t="shared" si="3"/>
        <v>1</v>
      </c>
      <c r="N25" s="191"/>
      <c r="O25" s="192">
        <f>'Day (18)'!$CT$18</f>
        <v>54720</v>
      </c>
      <c r="P25" s="187">
        <f t="shared" si="4"/>
        <v>1</v>
      </c>
      <c r="Q25" s="191">
        <v>54288</v>
      </c>
      <c r="R25" s="192">
        <f>'Day (18)'!$CT$43</f>
        <v>47666.5</v>
      </c>
      <c r="S25" s="187">
        <f t="shared" si="5"/>
        <v>1</v>
      </c>
      <c r="T25" s="191"/>
      <c r="U25" s="192">
        <f>'Day (18)'!$CT$41</f>
        <v>153961.40000000005</v>
      </c>
      <c r="V25" s="187">
        <f t="shared" si="6"/>
        <v>1</v>
      </c>
      <c r="W25" s="193"/>
      <c r="X25" s="192">
        <f>'Day (18)'!$CT$44</f>
        <v>25867.200000000044</v>
      </c>
      <c r="Y25" s="194">
        <f t="shared" si="7"/>
        <v>1</v>
      </c>
      <c r="Z25" s="191"/>
      <c r="AA25" s="192">
        <f>'Day (18)'!$CT$45</f>
        <v>53075.200000000004</v>
      </c>
      <c r="AB25" s="187">
        <f t="shared" si="8"/>
        <v>1</v>
      </c>
      <c r="AC25" s="193"/>
      <c r="AD25" s="192">
        <f>'Day (18)'!$CT$52</f>
        <v>0</v>
      </c>
      <c r="AE25" s="194">
        <f t="shared" si="9"/>
        <v>0</v>
      </c>
      <c r="AF25" s="191">
        <v>318815.74400000181</v>
      </c>
      <c r="AG25" s="192">
        <f>'Day (18)'!$CT$61</f>
        <v>318815.74399999948</v>
      </c>
      <c r="AH25" s="187">
        <f t="shared" si="10"/>
        <v>0</v>
      </c>
      <c r="AI25" s="191">
        <v>17292</v>
      </c>
      <c r="AJ25" s="192">
        <f>'Day (18)'!$CT$73</f>
        <v>3980</v>
      </c>
      <c r="AK25" s="187">
        <f t="shared" si="11"/>
        <v>1</v>
      </c>
      <c r="AL25" s="193">
        <v>10236.689999999991</v>
      </c>
      <c r="AM25" s="192">
        <f>'Day (18)'!$CT$84</f>
        <v>10236.690000000008</v>
      </c>
      <c r="AN25" s="194">
        <f t="shared" si="12"/>
        <v>0</v>
      </c>
      <c r="AO25" s="191"/>
      <c r="AP25" s="192">
        <f>'Day (18)'!$CT$88</f>
        <v>5574.9717006600022</v>
      </c>
      <c r="AQ25" s="187">
        <f t="shared" si="13"/>
        <v>1</v>
      </c>
      <c r="AR25" s="191">
        <v>847.6800000000012</v>
      </c>
      <c r="AS25" s="192">
        <f>'Day (18)'!$CT$91</f>
        <v>847.68000000000131</v>
      </c>
      <c r="AT25" s="187">
        <f t="shared" si="14"/>
        <v>0</v>
      </c>
      <c r="AU25" s="191"/>
      <c r="AV25" s="192" t="e">
        <f>'Day (18)'!#REF!</f>
        <v>#REF!</v>
      </c>
      <c r="AW25" s="187" t="e">
        <f t="shared" si="15"/>
        <v>#REF!</v>
      </c>
      <c r="AX25" s="190"/>
    </row>
    <row r="26" spans="1:50" ht="15">
      <c r="A26" s="183">
        <f t="shared" si="16"/>
        <v>45096</v>
      </c>
      <c r="B26" s="191">
        <v>355200</v>
      </c>
      <c r="C26" s="192">
        <f>'Day (19)'!$CT$4</f>
        <v>355200</v>
      </c>
      <c r="D26" s="187">
        <f t="shared" si="0"/>
        <v>0</v>
      </c>
      <c r="E26" s="191">
        <v>54288</v>
      </c>
      <c r="F26" s="192">
        <f>'Day (19)'!$CT$16</f>
        <v>54288</v>
      </c>
      <c r="G26" s="187">
        <f t="shared" si="1"/>
        <v>0</v>
      </c>
      <c r="H26" s="191"/>
      <c r="I26" s="192">
        <f>'Day (19)'!$CT$14</f>
        <v>197882.94</v>
      </c>
      <c r="J26" s="187">
        <f t="shared" si="2"/>
        <v>1</v>
      </c>
      <c r="K26" s="191"/>
      <c r="L26" s="192">
        <f>'Day (19)'!$CT$17</f>
        <v>25867.200000000044</v>
      </c>
      <c r="M26" s="187">
        <f t="shared" si="3"/>
        <v>1</v>
      </c>
      <c r="N26" s="191"/>
      <c r="O26" s="192">
        <f>'Day (19)'!$CT$18</f>
        <v>54720</v>
      </c>
      <c r="P26" s="187">
        <f t="shared" si="4"/>
        <v>1</v>
      </c>
      <c r="Q26" s="191">
        <v>54288</v>
      </c>
      <c r="R26" s="192">
        <f>'Day (19)'!$CT$43</f>
        <v>46192</v>
      </c>
      <c r="S26" s="187">
        <f t="shared" si="5"/>
        <v>1</v>
      </c>
      <c r="T26" s="191"/>
      <c r="U26" s="192">
        <f>'Day (19)'!$CT$41</f>
        <v>137911.87999999995</v>
      </c>
      <c r="V26" s="187">
        <f t="shared" si="6"/>
        <v>1</v>
      </c>
      <c r="W26" s="193"/>
      <c r="X26" s="192">
        <f>'Day (19)'!$CT$44</f>
        <v>25867.200000000044</v>
      </c>
      <c r="Y26" s="194">
        <f t="shared" si="7"/>
        <v>1</v>
      </c>
      <c r="Z26" s="191"/>
      <c r="AA26" s="192">
        <f>'Day (19)'!$CT$45</f>
        <v>54720</v>
      </c>
      <c r="AB26" s="187">
        <f t="shared" si="8"/>
        <v>1</v>
      </c>
      <c r="AC26" s="193"/>
      <c r="AD26" s="192">
        <f>'Day (19)'!$CT$52</f>
        <v>0</v>
      </c>
      <c r="AE26" s="194">
        <f t="shared" si="9"/>
        <v>0</v>
      </c>
      <c r="AF26" s="191">
        <v>312883.3600000022</v>
      </c>
      <c r="AG26" s="192">
        <f>'Day (19)'!$CT$61</f>
        <v>312883.35999999987</v>
      </c>
      <c r="AH26" s="187">
        <f t="shared" si="10"/>
        <v>0</v>
      </c>
      <c r="AI26" s="191">
        <v>16231</v>
      </c>
      <c r="AJ26" s="192">
        <f>'Day (19)'!$CT$73</f>
        <v>1845</v>
      </c>
      <c r="AK26" s="187">
        <f t="shared" si="11"/>
        <v>1</v>
      </c>
      <c r="AL26" s="193">
        <v>6787.6099999999969</v>
      </c>
      <c r="AM26" s="192">
        <f>'Day (19)'!$CT$84</f>
        <v>6787.609999999996</v>
      </c>
      <c r="AN26" s="194">
        <f t="shared" si="12"/>
        <v>0</v>
      </c>
      <c r="AO26" s="191"/>
      <c r="AP26" s="192">
        <f>'Day (19)'!$CT$88</f>
        <v>5267.3804210799999</v>
      </c>
      <c r="AQ26" s="187">
        <f t="shared" si="13"/>
        <v>1</v>
      </c>
      <c r="AR26" s="191">
        <v>847.6800000000012</v>
      </c>
      <c r="AS26" s="192">
        <f>'Day (19)'!$CT$91</f>
        <v>847.68000000000131</v>
      </c>
      <c r="AT26" s="187">
        <f t="shared" si="14"/>
        <v>0</v>
      </c>
      <c r="AU26" s="191"/>
      <c r="AV26" s="192" t="e">
        <f>'Day (19)'!#REF!</f>
        <v>#REF!</v>
      </c>
      <c r="AW26" s="187" t="e">
        <f t="shared" si="15"/>
        <v>#REF!</v>
      </c>
      <c r="AX26" s="190"/>
    </row>
    <row r="27" spans="1:50" ht="15">
      <c r="A27" s="183">
        <f t="shared" si="16"/>
        <v>45097</v>
      </c>
      <c r="B27" s="191">
        <v>355200</v>
      </c>
      <c r="C27" s="192">
        <f>'Day (20)'!$CT$4</f>
        <v>355200</v>
      </c>
      <c r="D27" s="187">
        <f t="shared" si="0"/>
        <v>0</v>
      </c>
      <c r="E27" s="191">
        <v>54288</v>
      </c>
      <c r="F27" s="192">
        <f>'Day (20)'!$CT$16</f>
        <v>54288</v>
      </c>
      <c r="G27" s="187">
        <f t="shared" si="1"/>
        <v>0</v>
      </c>
      <c r="H27" s="191"/>
      <c r="I27" s="192">
        <f>'Day (20)'!$CT$14</f>
        <v>181752.02000000002</v>
      </c>
      <c r="J27" s="187">
        <f t="shared" si="2"/>
        <v>1</v>
      </c>
      <c r="K27" s="191"/>
      <c r="L27" s="192">
        <f>'Day (20)'!$CT$17</f>
        <v>25867.200000000044</v>
      </c>
      <c r="M27" s="187">
        <f t="shared" si="3"/>
        <v>1</v>
      </c>
      <c r="N27" s="191"/>
      <c r="O27" s="192">
        <f>'Day (20)'!$CT$18</f>
        <v>54720</v>
      </c>
      <c r="P27" s="187">
        <f t="shared" si="4"/>
        <v>1</v>
      </c>
      <c r="Q27" s="191">
        <v>54288</v>
      </c>
      <c r="R27" s="192">
        <f>'Day (20)'!$CT$43</f>
        <v>50710.5</v>
      </c>
      <c r="S27" s="187">
        <f t="shared" si="5"/>
        <v>1</v>
      </c>
      <c r="T27" s="191"/>
      <c r="U27" s="192">
        <f>'Day (20)'!$CT$41</f>
        <v>141422.87000000005</v>
      </c>
      <c r="V27" s="187">
        <f t="shared" si="6"/>
        <v>1</v>
      </c>
      <c r="W27" s="193"/>
      <c r="X27" s="192">
        <f>'Day (20)'!$CT$44</f>
        <v>25867.200000000044</v>
      </c>
      <c r="Y27" s="194">
        <f t="shared" si="7"/>
        <v>1</v>
      </c>
      <c r="Z27" s="191"/>
      <c r="AA27" s="192">
        <f>'Day (20)'!$CT$45</f>
        <v>54720</v>
      </c>
      <c r="AB27" s="187">
        <f t="shared" si="8"/>
        <v>1</v>
      </c>
      <c r="AC27" s="193"/>
      <c r="AD27" s="192">
        <f>'Day (20)'!$CT$52</f>
        <v>0</v>
      </c>
      <c r="AE27" s="194">
        <f t="shared" si="9"/>
        <v>0</v>
      </c>
      <c r="AF27" s="191">
        <v>327449.92000000179</v>
      </c>
      <c r="AG27" s="192">
        <f>'Day (20)'!$CT$61</f>
        <v>327449.92</v>
      </c>
      <c r="AH27" s="187">
        <f t="shared" si="10"/>
        <v>0</v>
      </c>
      <c r="AI27" s="191">
        <v>10467</v>
      </c>
      <c r="AJ27" s="192">
        <f>'Day (20)'!$CT$73</f>
        <v>1923</v>
      </c>
      <c r="AK27" s="187">
        <f t="shared" si="11"/>
        <v>1</v>
      </c>
      <c r="AL27" s="193">
        <v>7687.6099999999915</v>
      </c>
      <c r="AM27" s="192">
        <f>'Day (20)'!$CT$84</f>
        <v>7687.6099999999933</v>
      </c>
      <c r="AN27" s="194">
        <f t="shared" si="12"/>
        <v>0</v>
      </c>
      <c r="AO27" s="191"/>
      <c r="AP27" s="192">
        <f>'Day (20)'!$CT$88</f>
        <v>5328.1516807400021</v>
      </c>
      <c r="AQ27" s="187">
        <f t="shared" si="13"/>
        <v>1</v>
      </c>
      <c r="AR27" s="191">
        <v>847.6800000000012</v>
      </c>
      <c r="AS27" s="192">
        <f>'Day (20)'!$CT$91</f>
        <v>847.68000000000131</v>
      </c>
      <c r="AT27" s="187">
        <f t="shared" si="14"/>
        <v>0</v>
      </c>
      <c r="AU27" s="191"/>
      <c r="AV27" s="192" t="e">
        <f>'Day (20)'!#REF!</f>
        <v>#REF!</v>
      </c>
      <c r="AW27" s="187" t="e">
        <f t="shared" si="15"/>
        <v>#REF!</v>
      </c>
      <c r="AX27" s="190"/>
    </row>
    <row r="28" spans="1:50" ht="15">
      <c r="A28" s="183">
        <f t="shared" si="16"/>
        <v>45098</v>
      </c>
      <c r="B28" s="191">
        <v>355584</v>
      </c>
      <c r="C28" s="192">
        <f>'Day (21)'!$CT$4</f>
        <v>355584</v>
      </c>
      <c r="D28" s="187">
        <f t="shared" si="0"/>
        <v>0</v>
      </c>
      <c r="E28" s="191">
        <v>54288</v>
      </c>
      <c r="F28" s="192">
        <f>'Day (21)'!$CT$16</f>
        <v>54288</v>
      </c>
      <c r="G28" s="187">
        <f t="shared" si="1"/>
        <v>0</v>
      </c>
      <c r="H28" s="191"/>
      <c r="I28" s="192">
        <f>'Day (21)'!$CT$14</f>
        <v>178376.98999999993</v>
      </c>
      <c r="J28" s="187">
        <f t="shared" si="2"/>
        <v>1</v>
      </c>
      <c r="K28" s="191"/>
      <c r="L28" s="192">
        <f>'Day (21)'!$CT$17</f>
        <v>25867.200000000044</v>
      </c>
      <c r="M28" s="187">
        <f t="shared" si="3"/>
        <v>1</v>
      </c>
      <c r="N28" s="191"/>
      <c r="O28" s="192">
        <f>'Day (21)'!$CT$18</f>
        <v>54720</v>
      </c>
      <c r="P28" s="187">
        <f t="shared" si="4"/>
        <v>1</v>
      </c>
      <c r="Q28" s="191">
        <v>54288</v>
      </c>
      <c r="R28" s="192">
        <f>'Day (21)'!$CT$43</f>
        <v>51482.5</v>
      </c>
      <c r="S28" s="187">
        <f t="shared" si="5"/>
        <v>1</v>
      </c>
      <c r="T28" s="191"/>
      <c r="U28" s="192">
        <f>'Day (21)'!$CT$41</f>
        <v>143532.53</v>
      </c>
      <c r="V28" s="187">
        <f t="shared" si="6"/>
        <v>1</v>
      </c>
      <c r="W28" s="193"/>
      <c r="X28" s="192">
        <f>'Day (21)'!$CT$44</f>
        <v>25867.200000000044</v>
      </c>
      <c r="Y28" s="194">
        <f t="shared" si="7"/>
        <v>1</v>
      </c>
      <c r="Z28" s="191"/>
      <c r="AA28" s="192">
        <f>'Day (21)'!$CT$45</f>
        <v>54320</v>
      </c>
      <c r="AB28" s="187">
        <f t="shared" si="8"/>
        <v>1</v>
      </c>
      <c r="AC28" s="193"/>
      <c r="AD28" s="192">
        <f>'Day (21)'!$CT$52</f>
        <v>5800</v>
      </c>
      <c r="AE28" s="194">
        <f t="shared" si="9"/>
        <v>1</v>
      </c>
      <c r="AF28" s="191">
        <v>328201.12000000081</v>
      </c>
      <c r="AG28" s="192">
        <f>'Day (21)'!$CT$61</f>
        <v>328201.11999999953</v>
      </c>
      <c r="AH28" s="187">
        <f t="shared" si="10"/>
        <v>0</v>
      </c>
      <c r="AI28" s="191">
        <v>11095</v>
      </c>
      <c r="AJ28" s="192">
        <f>'Day (21)'!$CT$73</f>
        <v>2328</v>
      </c>
      <c r="AK28" s="187">
        <f t="shared" si="11"/>
        <v>1</v>
      </c>
      <c r="AL28" s="193">
        <v>6252.7999999999911</v>
      </c>
      <c r="AM28" s="192">
        <f>'Day (21)'!$CT$84</f>
        <v>6252.799999999992</v>
      </c>
      <c r="AN28" s="194">
        <f t="shared" si="12"/>
        <v>0</v>
      </c>
      <c r="AO28" s="191"/>
      <c r="AP28" s="192">
        <f>'Day (21)'!$CT$88</f>
        <v>5119.9268549799981</v>
      </c>
      <c r="AQ28" s="187">
        <f t="shared" si="13"/>
        <v>1</v>
      </c>
      <c r="AR28" s="191">
        <v>847.6800000000012</v>
      </c>
      <c r="AS28" s="192">
        <f>'Day (21)'!$CT$91</f>
        <v>847.68000000000131</v>
      </c>
      <c r="AT28" s="187">
        <f t="shared" si="14"/>
        <v>0</v>
      </c>
      <c r="AU28" s="191"/>
      <c r="AV28" s="192" t="e">
        <f>'Day (21)'!#REF!</f>
        <v>#REF!</v>
      </c>
      <c r="AW28" s="187" t="e">
        <f t="shared" si="15"/>
        <v>#REF!</v>
      </c>
      <c r="AX28" s="190"/>
    </row>
    <row r="29" spans="1:50" ht="15">
      <c r="A29" s="183">
        <f t="shared" si="16"/>
        <v>45099</v>
      </c>
      <c r="B29" s="191">
        <v>355680</v>
      </c>
      <c r="C29" s="192">
        <f>'Day (22)'!$CT$4</f>
        <v>355680</v>
      </c>
      <c r="D29" s="187">
        <f t="shared" si="0"/>
        <v>0</v>
      </c>
      <c r="E29" s="191">
        <v>54288</v>
      </c>
      <c r="F29" s="192">
        <f>'Day (22)'!$CT$16</f>
        <v>54288</v>
      </c>
      <c r="G29" s="187">
        <f t="shared" si="1"/>
        <v>0</v>
      </c>
      <c r="H29" s="191"/>
      <c r="I29" s="192">
        <f>'Day (22)'!$CT$14</f>
        <v>199363.03000000012</v>
      </c>
      <c r="J29" s="187">
        <f t="shared" si="2"/>
        <v>1</v>
      </c>
      <c r="K29" s="191"/>
      <c r="L29" s="192">
        <f>'Day (22)'!$CT$17</f>
        <v>25867.200000000044</v>
      </c>
      <c r="M29" s="187">
        <f t="shared" si="3"/>
        <v>1</v>
      </c>
      <c r="N29" s="191"/>
      <c r="O29" s="192">
        <f>'Day (22)'!$CT$18</f>
        <v>54720</v>
      </c>
      <c r="P29" s="187">
        <f t="shared" si="4"/>
        <v>1</v>
      </c>
      <c r="Q29" s="191">
        <v>54288</v>
      </c>
      <c r="R29" s="192">
        <f>'Day (22)'!$CT$43</f>
        <v>50243</v>
      </c>
      <c r="S29" s="187">
        <f t="shared" si="5"/>
        <v>1</v>
      </c>
      <c r="T29" s="191"/>
      <c r="U29" s="192">
        <f>'Day (22)'!$CT$41</f>
        <v>142565.76000000004</v>
      </c>
      <c r="V29" s="187">
        <f t="shared" si="6"/>
        <v>1</v>
      </c>
      <c r="W29" s="193"/>
      <c r="X29" s="192">
        <f>'Day (22)'!$CT$44</f>
        <v>25867.200000000044</v>
      </c>
      <c r="Y29" s="194">
        <f t="shared" si="7"/>
        <v>1</v>
      </c>
      <c r="Z29" s="191"/>
      <c r="AA29" s="192">
        <f>'Day (22)'!$CT$45</f>
        <v>54720</v>
      </c>
      <c r="AB29" s="187">
        <f t="shared" si="8"/>
        <v>1</v>
      </c>
      <c r="AC29" s="193"/>
      <c r="AD29" s="192">
        <f>'Day (22)'!$CT$52</f>
        <v>16229.56</v>
      </c>
      <c r="AE29" s="194">
        <f t="shared" si="9"/>
        <v>1</v>
      </c>
      <c r="AF29" s="191">
        <v>315985.76000000257</v>
      </c>
      <c r="AG29" s="192">
        <f>'Day (22)'!$CT$61</f>
        <v>315985.75999999983</v>
      </c>
      <c r="AH29" s="187">
        <f t="shared" si="10"/>
        <v>0</v>
      </c>
      <c r="AI29" s="191">
        <v>14064</v>
      </c>
      <c r="AJ29" s="192">
        <f>'Day (22)'!$CT$73</f>
        <v>2869</v>
      </c>
      <c r="AK29" s="187">
        <f t="shared" si="11"/>
        <v>1</v>
      </c>
      <c r="AL29" s="193">
        <v>8669.8899999999921</v>
      </c>
      <c r="AM29" s="192">
        <f>'Day (22)'!$CT$84</f>
        <v>8669.890000000014</v>
      </c>
      <c r="AN29" s="194">
        <f t="shared" si="12"/>
        <v>1</v>
      </c>
      <c r="AO29" s="191"/>
      <c r="AP29" s="192">
        <f>'Day (22)'!$CT$88</f>
        <v>3978.5193401999995</v>
      </c>
      <c r="AQ29" s="187">
        <f t="shared" si="13"/>
        <v>1</v>
      </c>
      <c r="AR29" s="191">
        <v>847.6800000000012</v>
      </c>
      <c r="AS29" s="192">
        <f>'Day (22)'!$CT$91</f>
        <v>847.68000000000131</v>
      </c>
      <c r="AT29" s="187">
        <f t="shared" si="14"/>
        <v>0</v>
      </c>
      <c r="AU29" s="191"/>
      <c r="AV29" s="192" t="e">
        <f>'Day (22)'!#REF!</f>
        <v>#REF!</v>
      </c>
      <c r="AW29" s="187" t="e">
        <f t="shared" si="15"/>
        <v>#REF!</v>
      </c>
      <c r="AX29" s="190"/>
    </row>
    <row r="30" spans="1:50" ht="15">
      <c r="A30" s="183">
        <f t="shared" si="16"/>
        <v>45100</v>
      </c>
      <c r="B30" s="191">
        <v>355392</v>
      </c>
      <c r="C30" s="192">
        <f>'Day (23)'!$CT$4</f>
        <v>355392</v>
      </c>
      <c r="D30" s="187">
        <f t="shared" si="0"/>
        <v>0</v>
      </c>
      <c r="E30" s="191">
        <v>54288</v>
      </c>
      <c r="F30" s="192">
        <f>'Day (23)'!$CT$16</f>
        <v>54288</v>
      </c>
      <c r="G30" s="187">
        <f t="shared" si="1"/>
        <v>0</v>
      </c>
      <c r="H30" s="191"/>
      <c r="I30" s="192">
        <f>'Day (23)'!$CT$14</f>
        <v>199781.2</v>
      </c>
      <c r="J30" s="187">
        <f t="shared" si="2"/>
        <v>1</v>
      </c>
      <c r="K30" s="191"/>
      <c r="L30" s="192">
        <f>'Day (23)'!$CT$17</f>
        <v>25867.200000000044</v>
      </c>
      <c r="M30" s="187">
        <f t="shared" si="3"/>
        <v>1</v>
      </c>
      <c r="N30" s="191"/>
      <c r="O30" s="192">
        <f>'Day (23)'!$CT$18</f>
        <v>54720</v>
      </c>
      <c r="P30" s="187">
        <f t="shared" si="4"/>
        <v>1</v>
      </c>
      <c r="Q30" s="191">
        <v>54288</v>
      </c>
      <c r="R30" s="192">
        <f>'Day (23)'!$CT$43</f>
        <v>50412</v>
      </c>
      <c r="S30" s="187">
        <f t="shared" si="5"/>
        <v>1</v>
      </c>
      <c r="T30" s="191"/>
      <c r="U30" s="192">
        <f>'Day (23)'!$CT$41</f>
        <v>162098.81</v>
      </c>
      <c r="V30" s="187">
        <f t="shared" si="6"/>
        <v>1</v>
      </c>
      <c r="W30" s="193"/>
      <c r="X30" s="192">
        <f>'Day (23)'!$CT$44</f>
        <v>25867.200000000044</v>
      </c>
      <c r="Y30" s="194">
        <f t="shared" si="7"/>
        <v>1</v>
      </c>
      <c r="Z30" s="191"/>
      <c r="AA30" s="192">
        <f>'Day (23)'!$CT$45</f>
        <v>54720</v>
      </c>
      <c r="AB30" s="187">
        <f t="shared" si="8"/>
        <v>1</v>
      </c>
      <c r="AC30" s="193"/>
      <c r="AD30" s="192">
        <f>'Day (23)'!$CT$52</f>
        <v>1550</v>
      </c>
      <c r="AE30" s="194">
        <f t="shared" si="9"/>
        <v>1</v>
      </c>
      <c r="AF30" s="191">
        <v>325261.44000000198</v>
      </c>
      <c r="AG30" s="192">
        <f>'Day (23)'!$CT$61</f>
        <v>325261.44000000076</v>
      </c>
      <c r="AH30" s="187">
        <f t="shared" si="10"/>
        <v>0</v>
      </c>
      <c r="AI30" s="191">
        <v>10016</v>
      </c>
      <c r="AJ30" s="192">
        <f>'Day (23)'!$CT$73</f>
        <v>3624</v>
      </c>
      <c r="AK30" s="187">
        <f t="shared" si="11"/>
        <v>1</v>
      </c>
      <c r="AL30" s="193">
        <v>8913.2899999999972</v>
      </c>
      <c r="AM30" s="192">
        <f>'Day (23)'!$CT$84</f>
        <v>8913.2900000000191</v>
      </c>
      <c r="AN30" s="194">
        <f t="shared" si="12"/>
        <v>1</v>
      </c>
      <c r="AO30" s="191"/>
      <c r="AP30" s="192">
        <f>'Day (23)'!$CT$88</f>
        <v>2790.4766867999992</v>
      </c>
      <c r="AQ30" s="187">
        <f t="shared" si="13"/>
        <v>1</v>
      </c>
      <c r="AR30" s="191">
        <v>847.6800000000012</v>
      </c>
      <c r="AS30" s="192">
        <f>'Day (23)'!$CT$91</f>
        <v>847.68000000000131</v>
      </c>
      <c r="AT30" s="187">
        <f t="shared" si="14"/>
        <v>0</v>
      </c>
      <c r="AU30" s="191"/>
      <c r="AV30" s="192" t="e">
        <f>'Day (23)'!#REF!</f>
        <v>#REF!</v>
      </c>
      <c r="AW30" s="187" t="e">
        <f t="shared" si="15"/>
        <v>#REF!</v>
      </c>
      <c r="AX30" s="190"/>
    </row>
    <row r="31" spans="1:50" ht="15">
      <c r="A31" s="183">
        <f t="shared" si="16"/>
        <v>45101</v>
      </c>
      <c r="B31" s="191">
        <v>355200</v>
      </c>
      <c r="C31" s="192">
        <f>'Day (24)'!$CT$4</f>
        <v>355200</v>
      </c>
      <c r="D31" s="187">
        <f t="shared" si="0"/>
        <v>0</v>
      </c>
      <c r="E31" s="191">
        <v>54288</v>
      </c>
      <c r="F31" s="192">
        <f>'Day (24)'!$CT$16</f>
        <v>54288</v>
      </c>
      <c r="G31" s="187">
        <f t="shared" si="1"/>
        <v>0</v>
      </c>
      <c r="H31" s="191"/>
      <c r="I31" s="192">
        <f>'Day (24)'!$CT$14</f>
        <v>186313.93999999992</v>
      </c>
      <c r="J31" s="187">
        <f t="shared" si="2"/>
        <v>1</v>
      </c>
      <c r="K31" s="191"/>
      <c r="L31" s="192">
        <f>'Day (24)'!$CT$17</f>
        <v>25867.200000000044</v>
      </c>
      <c r="M31" s="187">
        <f t="shared" si="3"/>
        <v>1</v>
      </c>
      <c r="N31" s="191"/>
      <c r="O31" s="192">
        <f>'Day (24)'!$CT$18</f>
        <v>54720</v>
      </c>
      <c r="P31" s="187">
        <f t="shared" si="4"/>
        <v>1</v>
      </c>
      <c r="Q31" s="191">
        <v>54288</v>
      </c>
      <c r="R31" s="192">
        <f>'Day (24)'!$CT$43</f>
        <v>48024.5</v>
      </c>
      <c r="S31" s="187">
        <f t="shared" si="5"/>
        <v>1</v>
      </c>
      <c r="T31" s="191"/>
      <c r="U31" s="192">
        <f>'Day (24)'!$CT$41</f>
        <v>143014.54</v>
      </c>
      <c r="V31" s="187">
        <f t="shared" si="6"/>
        <v>1</v>
      </c>
      <c r="W31" s="193"/>
      <c r="X31" s="192">
        <f>'Day (24)'!$CT$44</f>
        <v>25867.200000000044</v>
      </c>
      <c r="Y31" s="194">
        <f t="shared" si="7"/>
        <v>1</v>
      </c>
      <c r="Z31" s="191"/>
      <c r="AA31" s="192">
        <f>'Day (24)'!$CT$45</f>
        <v>54060.53</v>
      </c>
      <c r="AB31" s="187">
        <f t="shared" si="8"/>
        <v>1</v>
      </c>
      <c r="AC31" s="193"/>
      <c r="AD31" s="192">
        <f>'Day (24)'!$CT$52</f>
        <v>4159.3500000000004</v>
      </c>
      <c r="AE31" s="194">
        <f t="shared" si="9"/>
        <v>1</v>
      </c>
      <c r="AF31" s="191">
        <v>338998.04799999727</v>
      </c>
      <c r="AG31" s="192">
        <f>'Day (24)'!$CT$61</f>
        <v>338998.04800000024</v>
      </c>
      <c r="AH31" s="187">
        <f t="shared" si="10"/>
        <v>0</v>
      </c>
      <c r="AI31" s="191">
        <v>22849</v>
      </c>
      <c r="AJ31" s="192">
        <f>'Day (24)'!$CT$73</f>
        <v>5110</v>
      </c>
      <c r="AK31" s="187">
        <f t="shared" si="11"/>
        <v>1</v>
      </c>
      <c r="AL31" s="193">
        <v>9729.6200000000081</v>
      </c>
      <c r="AM31" s="192">
        <f>'Day (24)'!$CT$84</f>
        <v>9729.6200000000008</v>
      </c>
      <c r="AN31" s="194">
        <f t="shared" si="12"/>
        <v>1</v>
      </c>
      <c r="AO31" s="191"/>
      <c r="AP31" s="192">
        <f>'Day (24)'!$CT$88</f>
        <v>2632.5975554400006</v>
      </c>
      <c r="AQ31" s="187">
        <f t="shared" si="13"/>
        <v>1</v>
      </c>
      <c r="AR31" s="191">
        <v>847.6800000000012</v>
      </c>
      <c r="AS31" s="192">
        <f>'Day (24)'!$CT$91</f>
        <v>847.68000000000131</v>
      </c>
      <c r="AT31" s="187">
        <f t="shared" si="14"/>
        <v>0</v>
      </c>
      <c r="AU31" s="191"/>
      <c r="AV31" s="192" t="e">
        <f>'Day (24)'!#REF!</f>
        <v>#REF!</v>
      </c>
      <c r="AW31" s="187" t="e">
        <f t="shared" si="15"/>
        <v>#REF!</v>
      </c>
      <c r="AX31" s="190"/>
    </row>
    <row r="32" spans="1:50" ht="15">
      <c r="A32" s="183">
        <f t="shared" si="16"/>
        <v>45102</v>
      </c>
      <c r="B32" s="191">
        <v>353280</v>
      </c>
      <c r="C32" s="192">
        <f>'Day (25)'!$CT$4</f>
        <v>353280</v>
      </c>
      <c r="D32" s="187">
        <f t="shared" si="0"/>
        <v>0</v>
      </c>
      <c r="E32" s="191">
        <v>54288</v>
      </c>
      <c r="F32" s="192">
        <f>'Day (25)'!$CT$16</f>
        <v>54288</v>
      </c>
      <c r="G32" s="187">
        <f t="shared" si="1"/>
        <v>0</v>
      </c>
      <c r="H32" s="191"/>
      <c r="I32" s="192">
        <f>'Day (25)'!$CT$14</f>
        <v>181723.75000000003</v>
      </c>
      <c r="J32" s="187">
        <f t="shared" si="2"/>
        <v>1</v>
      </c>
      <c r="K32" s="191"/>
      <c r="L32" s="192">
        <f>'Day (25)'!$CT$17</f>
        <v>25867.200000000044</v>
      </c>
      <c r="M32" s="187">
        <f t="shared" si="3"/>
        <v>1</v>
      </c>
      <c r="N32" s="191"/>
      <c r="O32" s="192">
        <f>'Day (25)'!$CT$18</f>
        <v>54720</v>
      </c>
      <c r="P32" s="187">
        <f t="shared" si="4"/>
        <v>1</v>
      </c>
      <c r="Q32" s="191">
        <v>54288</v>
      </c>
      <c r="R32" s="192">
        <f>'Day (25)'!$CT$43</f>
        <v>46536</v>
      </c>
      <c r="S32" s="187">
        <f t="shared" si="5"/>
        <v>1</v>
      </c>
      <c r="T32" s="191"/>
      <c r="U32" s="192">
        <f>'Day (25)'!$CT$41</f>
        <v>112280.62999999996</v>
      </c>
      <c r="V32" s="187">
        <f t="shared" si="6"/>
        <v>1</v>
      </c>
      <c r="W32" s="193"/>
      <c r="X32" s="192">
        <f>'Day (25)'!$CT$44</f>
        <v>25382.200000000044</v>
      </c>
      <c r="Y32" s="194">
        <f t="shared" si="7"/>
        <v>1</v>
      </c>
      <c r="Z32" s="191"/>
      <c r="AA32" s="192">
        <f>'Day (25)'!$CT$45</f>
        <v>42134.319999999949</v>
      </c>
      <c r="AB32" s="187">
        <f t="shared" si="8"/>
        <v>1</v>
      </c>
      <c r="AC32" s="193"/>
      <c r="AD32" s="192">
        <f>'Day (25)'!$CT$52</f>
        <v>11909.16</v>
      </c>
      <c r="AE32" s="194">
        <f t="shared" si="9"/>
        <v>1</v>
      </c>
      <c r="AF32" s="191">
        <v>321099.58000000042</v>
      </c>
      <c r="AG32" s="192">
        <f>'Day (25)'!$CT$61</f>
        <v>321099.58</v>
      </c>
      <c r="AH32" s="187">
        <f t="shared" si="10"/>
        <v>0</v>
      </c>
      <c r="AI32" s="191">
        <v>29957</v>
      </c>
      <c r="AJ32" s="192">
        <f>'Day (25)'!$CT$73</f>
        <v>7285</v>
      </c>
      <c r="AK32" s="187">
        <f t="shared" si="11"/>
        <v>1</v>
      </c>
      <c r="AL32" s="193">
        <v>11494.989999999996</v>
      </c>
      <c r="AM32" s="192">
        <f>'Day (25)'!$CT$84</f>
        <v>11494.990000000007</v>
      </c>
      <c r="AN32" s="194">
        <f t="shared" si="12"/>
        <v>0</v>
      </c>
      <c r="AO32" s="191"/>
      <c r="AP32" s="192">
        <f>'Day (25)'!$CT$88</f>
        <v>4212.4790383199997</v>
      </c>
      <c r="AQ32" s="187">
        <f t="shared" si="13"/>
        <v>1</v>
      </c>
      <c r="AR32" s="191">
        <v>847.6800000000012</v>
      </c>
      <c r="AS32" s="192">
        <f>'Day (25)'!$CT$91</f>
        <v>847.68000000000131</v>
      </c>
      <c r="AT32" s="187">
        <f t="shared" si="14"/>
        <v>0</v>
      </c>
      <c r="AU32" s="191"/>
      <c r="AV32" s="192" t="e">
        <f>'Day (25)'!#REF!</f>
        <v>#REF!</v>
      </c>
      <c r="AW32" s="187" t="e">
        <f t="shared" si="15"/>
        <v>#REF!</v>
      </c>
      <c r="AX32" s="190"/>
    </row>
    <row r="33" spans="1:50" ht="15">
      <c r="A33" s="183">
        <f t="shared" si="16"/>
        <v>45103</v>
      </c>
      <c r="B33" s="191">
        <v>349920</v>
      </c>
      <c r="C33" s="192">
        <f>'Day (26)'!$CT$4</f>
        <v>349920</v>
      </c>
      <c r="D33" s="187">
        <f t="shared" si="0"/>
        <v>0</v>
      </c>
      <c r="E33" s="191">
        <v>54288</v>
      </c>
      <c r="F33" s="192">
        <f>'Day (26)'!$CT$16</f>
        <v>54288</v>
      </c>
      <c r="G33" s="187">
        <f t="shared" si="1"/>
        <v>0</v>
      </c>
      <c r="H33" s="191"/>
      <c r="I33" s="192">
        <f>'Day (26)'!$CT$14</f>
        <v>189161.2</v>
      </c>
      <c r="J33" s="187">
        <f t="shared" si="2"/>
        <v>1</v>
      </c>
      <c r="K33" s="191"/>
      <c r="L33" s="192">
        <f>'Day (26)'!$CT$17</f>
        <v>25867.200000000044</v>
      </c>
      <c r="M33" s="187">
        <f t="shared" si="3"/>
        <v>1</v>
      </c>
      <c r="N33" s="191"/>
      <c r="O33" s="192">
        <f>'Day (26)'!$CT$18</f>
        <v>54720</v>
      </c>
      <c r="P33" s="187">
        <f t="shared" si="4"/>
        <v>1</v>
      </c>
      <c r="Q33" s="191">
        <v>54288</v>
      </c>
      <c r="R33" s="192">
        <f>'Day (26)'!$CT$43</f>
        <v>44296.5</v>
      </c>
      <c r="S33" s="187">
        <f t="shared" si="5"/>
        <v>1</v>
      </c>
      <c r="T33" s="191"/>
      <c r="U33" s="192">
        <f>'Day (26)'!$CT$41</f>
        <v>122150.14000000003</v>
      </c>
      <c r="V33" s="187">
        <f t="shared" si="6"/>
        <v>1</v>
      </c>
      <c r="W33" s="193"/>
      <c r="X33" s="192">
        <f>'Day (26)'!$CT$44</f>
        <v>25867.200000000044</v>
      </c>
      <c r="Y33" s="194">
        <f t="shared" si="7"/>
        <v>1</v>
      </c>
      <c r="Z33" s="191"/>
      <c r="AA33" s="192">
        <f>'Day (26)'!$CT$45</f>
        <v>46016.369999999966</v>
      </c>
      <c r="AB33" s="187">
        <f t="shared" si="8"/>
        <v>1</v>
      </c>
      <c r="AC33" s="193"/>
      <c r="AD33" s="192">
        <f>'Day (26)'!$CT$52</f>
        <v>0</v>
      </c>
      <c r="AE33" s="194">
        <f t="shared" si="9"/>
        <v>0</v>
      </c>
      <c r="AF33" s="191">
        <v>315408.12799999968</v>
      </c>
      <c r="AG33" s="192">
        <f>'Day (26)'!$CT$61</f>
        <v>315408.12800000038</v>
      </c>
      <c r="AH33" s="187">
        <f t="shared" si="10"/>
        <v>0</v>
      </c>
      <c r="AI33" s="191">
        <v>38939</v>
      </c>
      <c r="AJ33" s="192">
        <f>'Day (26)'!$CT$73</f>
        <v>7502</v>
      </c>
      <c r="AK33" s="187">
        <f t="shared" si="11"/>
        <v>1</v>
      </c>
      <c r="AL33" s="193">
        <v>14731.920000000002</v>
      </c>
      <c r="AM33" s="192">
        <f>'Day (26)'!$CT$84</f>
        <v>14731.920000000006</v>
      </c>
      <c r="AN33" s="194">
        <f t="shared" si="12"/>
        <v>0</v>
      </c>
      <c r="AO33" s="191"/>
      <c r="AP33" s="192">
        <f>'Day (26)'!$CT$88</f>
        <v>3280.5035735000001</v>
      </c>
      <c r="AQ33" s="187">
        <f t="shared" si="13"/>
        <v>1</v>
      </c>
      <c r="AR33" s="191">
        <v>847.6800000000012</v>
      </c>
      <c r="AS33" s="192">
        <f>'Day (26)'!$CT$91</f>
        <v>847.68000000000131</v>
      </c>
      <c r="AT33" s="187">
        <f t="shared" si="14"/>
        <v>0</v>
      </c>
      <c r="AU33" s="191"/>
      <c r="AV33" s="192" t="e">
        <f>'Day (26)'!#REF!</f>
        <v>#REF!</v>
      </c>
      <c r="AW33" s="187" t="e">
        <f t="shared" si="15"/>
        <v>#REF!</v>
      </c>
      <c r="AX33" s="190"/>
    </row>
    <row r="34" spans="1:50" ht="15">
      <c r="A34" s="183">
        <f t="shared" si="16"/>
        <v>45104</v>
      </c>
      <c r="B34" s="191">
        <v>326880</v>
      </c>
      <c r="C34" s="192">
        <f>'Day (27)'!$CT$4</f>
        <v>326880</v>
      </c>
      <c r="D34" s="187">
        <f t="shared" si="0"/>
        <v>0</v>
      </c>
      <c r="E34" s="191">
        <v>54288</v>
      </c>
      <c r="F34" s="192">
        <f>'Day (27)'!$CT$16</f>
        <v>54288</v>
      </c>
      <c r="G34" s="187">
        <f t="shared" si="1"/>
        <v>0</v>
      </c>
      <c r="H34" s="191"/>
      <c r="I34" s="192">
        <f>'Day (27)'!$CT$14</f>
        <v>190741.42</v>
      </c>
      <c r="J34" s="187">
        <f t="shared" si="2"/>
        <v>1</v>
      </c>
      <c r="K34" s="191"/>
      <c r="L34" s="192">
        <f>'Day (27)'!$CT$17</f>
        <v>25867.200000000044</v>
      </c>
      <c r="M34" s="187">
        <f t="shared" si="3"/>
        <v>1</v>
      </c>
      <c r="N34" s="191"/>
      <c r="O34" s="192">
        <f>'Day (27)'!$CT$18</f>
        <v>54720</v>
      </c>
      <c r="P34" s="187">
        <f t="shared" si="4"/>
        <v>1</v>
      </c>
      <c r="Q34" s="191">
        <v>54288</v>
      </c>
      <c r="R34" s="192">
        <f>'Day (27)'!$CT$43</f>
        <v>48312.5</v>
      </c>
      <c r="S34" s="187">
        <f t="shared" si="5"/>
        <v>1</v>
      </c>
      <c r="T34" s="191"/>
      <c r="U34" s="192">
        <f>'Day (27)'!$CT$41</f>
        <v>114589.45999999996</v>
      </c>
      <c r="V34" s="187">
        <f t="shared" si="6"/>
        <v>1</v>
      </c>
      <c r="W34" s="193"/>
      <c r="X34" s="192">
        <f>'Day (27)'!$CT$44</f>
        <v>25867.200000000044</v>
      </c>
      <c r="Y34" s="194">
        <f t="shared" si="7"/>
        <v>1</v>
      </c>
      <c r="Z34" s="191"/>
      <c r="AA34" s="192">
        <f>'Day (27)'!$CT$45</f>
        <v>49179.14</v>
      </c>
      <c r="AB34" s="187">
        <f t="shared" si="8"/>
        <v>1</v>
      </c>
      <c r="AC34" s="193"/>
      <c r="AD34" s="192">
        <f>'Day (27)'!$CT$52</f>
        <v>150</v>
      </c>
      <c r="AE34" s="194">
        <f t="shared" si="9"/>
        <v>1</v>
      </c>
      <c r="AF34" s="191">
        <v>315057.04799999943</v>
      </c>
      <c r="AG34" s="192">
        <f>'Day (27)'!$CT$61</f>
        <v>315057.04799999943</v>
      </c>
      <c r="AH34" s="187">
        <f t="shared" si="10"/>
        <v>0</v>
      </c>
      <c r="AI34" s="191">
        <v>22936</v>
      </c>
      <c r="AJ34" s="192">
        <f>'Day (27)'!$CT$73</f>
        <v>4247</v>
      </c>
      <c r="AK34" s="187">
        <f t="shared" si="11"/>
        <v>1</v>
      </c>
      <c r="AL34" s="193">
        <v>12564.819999999996</v>
      </c>
      <c r="AM34" s="192">
        <f>'Day (27)'!$CT$84</f>
        <v>12564.819999999992</v>
      </c>
      <c r="AN34" s="194">
        <f t="shared" si="12"/>
        <v>0</v>
      </c>
      <c r="AO34" s="191"/>
      <c r="AP34" s="192">
        <f>'Day (27)'!$CT$88</f>
        <v>4011.8188618000017</v>
      </c>
      <c r="AQ34" s="187">
        <f t="shared" si="13"/>
        <v>1</v>
      </c>
      <c r="AR34" s="191">
        <v>847.6800000000012</v>
      </c>
      <c r="AS34" s="192">
        <f>'Day (27)'!$CT$91</f>
        <v>847.68000000000131</v>
      </c>
      <c r="AT34" s="187">
        <f t="shared" si="14"/>
        <v>0</v>
      </c>
      <c r="AU34" s="191"/>
      <c r="AV34" s="192" t="e">
        <f>'Day (27)'!#REF!</f>
        <v>#REF!</v>
      </c>
      <c r="AW34" s="187" t="e">
        <f t="shared" si="15"/>
        <v>#REF!</v>
      </c>
      <c r="AX34" s="190"/>
    </row>
    <row r="35" spans="1:50" ht="15">
      <c r="A35" s="183">
        <f t="shared" si="16"/>
        <v>45105</v>
      </c>
      <c r="B35" s="191">
        <v>332160</v>
      </c>
      <c r="C35" s="192">
        <f>'Day (28)'!$CT$4</f>
        <v>332160</v>
      </c>
      <c r="D35" s="187">
        <f t="shared" si="0"/>
        <v>0</v>
      </c>
      <c r="E35" s="191">
        <v>54288</v>
      </c>
      <c r="F35" s="192">
        <f>'Day (28)'!$CT$16</f>
        <v>54288</v>
      </c>
      <c r="G35" s="187">
        <f t="shared" si="1"/>
        <v>0</v>
      </c>
      <c r="H35" s="191"/>
      <c r="I35" s="192">
        <f>'Day (28)'!$CT$14</f>
        <v>199045.78</v>
      </c>
      <c r="J35" s="187">
        <f t="shared" si="2"/>
        <v>1</v>
      </c>
      <c r="K35" s="191"/>
      <c r="L35" s="192">
        <f>'Day (28)'!$CT$17</f>
        <v>25867.200000000044</v>
      </c>
      <c r="M35" s="187">
        <f t="shared" si="3"/>
        <v>1</v>
      </c>
      <c r="N35" s="191"/>
      <c r="O35" s="192">
        <f>'Day (28)'!$CT$18</f>
        <v>54720</v>
      </c>
      <c r="P35" s="187">
        <f t="shared" si="4"/>
        <v>1</v>
      </c>
      <c r="Q35" s="191">
        <v>54288</v>
      </c>
      <c r="R35" s="192">
        <f>'Day (28)'!$CT$43</f>
        <v>45405.5</v>
      </c>
      <c r="S35" s="187">
        <f t="shared" si="5"/>
        <v>1</v>
      </c>
      <c r="T35" s="191"/>
      <c r="U35" s="192">
        <f>'Day (28)'!$CT$41</f>
        <v>115545.32999999997</v>
      </c>
      <c r="V35" s="187">
        <f t="shared" si="6"/>
        <v>1</v>
      </c>
      <c r="W35" s="193"/>
      <c r="X35" s="192">
        <f>'Day (28)'!$CT$44</f>
        <v>25867.200000000044</v>
      </c>
      <c r="Y35" s="194">
        <f t="shared" si="7"/>
        <v>1</v>
      </c>
      <c r="Z35" s="191"/>
      <c r="AA35" s="192">
        <f>'Day (28)'!$CT$45</f>
        <v>45090</v>
      </c>
      <c r="AB35" s="187">
        <f t="shared" si="8"/>
        <v>1</v>
      </c>
      <c r="AC35" s="193"/>
      <c r="AD35" s="192">
        <f>'Day (28)'!$CT$52</f>
        <v>0</v>
      </c>
      <c r="AE35" s="194">
        <f t="shared" si="9"/>
        <v>0</v>
      </c>
      <c r="AF35" s="191">
        <v>311872.0959999999</v>
      </c>
      <c r="AG35" s="192">
        <f>'Day (28)'!$CT$61</f>
        <v>311872.09599999955</v>
      </c>
      <c r="AH35" s="187">
        <f t="shared" si="10"/>
        <v>0</v>
      </c>
      <c r="AI35" s="191">
        <v>27975</v>
      </c>
      <c r="AJ35" s="192">
        <f>'Day (28)'!$CT$73</f>
        <v>5668</v>
      </c>
      <c r="AK35" s="187">
        <f t="shared" si="11"/>
        <v>1</v>
      </c>
      <c r="AL35" s="193">
        <v>12501.219999999979</v>
      </c>
      <c r="AM35" s="192">
        <f>'Day (28)'!$CT$84</f>
        <v>12501.219999999987</v>
      </c>
      <c r="AN35" s="194">
        <f t="shared" si="12"/>
        <v>0</v>
      </c>
      <c r="AO35" s="191"/>
      <c r="AP35" s="192">
        <f>'Day (28)'!$CT$88</f>
        <v>5189.2909326600002</v>
      </c>
      <c r="AQ35" s="187">
        <f t="shared" si="13"/>
        <v>1</v>
      </c>
      <c r="AR35" s="191">
        <v>847.6800000000012</v>
      </c>
      <c r="AS35" s="192">
        <f>'Day (28)'!$CT$91</f>
        <v>847.68000000000131</v>
      </c>
      <c r="AT35" s="187">
        <f t="shared" si="14"/>
        <v>0</v>
      </c>
      <c r="AU35" s="191"/>
      <c r="AV35" s="192" t="e">
        <f>'Day (28)'!#REF!</f>
        <v>#REF!</v>
      </c>
      <c r="AW35" s="187" t="e">
        <f t="shared" si="15"/>
        <v>#REF!</v>
      </c>
      <c r="AX35" s="190"/>
    </row>
    <row r="36" spans="1:50" ht="15">
      <c r="A36" s="183">
        <f t="shared" si="16"/>
        <v>45106</v>
      </c>
      <c r="B36" s="191">
        <v>332160</v>
      </c>
      <c r="C36" s="192">
        <f>'Day (29)'!$CT$4</f>
        <v>332160</v>
      </c>
      <c r="D36" s="187">
        <f t="shared" si="0"/>
        <v>0</v>
      </c>
      <c r="E36" s="191">
        <v>54288</v>
      </c>
      <c r="F36" s="192">
        <f>'Day (29)'!$CT$16</f>
        <v>54288</v>
      </c>
      <c r="G36" s="187">
        <f t="shared" si="1"/>
        <v>0</v>
      </c>
      <c r="H36" s="191"/>
      <c r="I36" s="192">
        <f>'Day (29)'!$CT$14</f>
        <v>199535.38999999998</v>
      </c>
      <c r="J36" s="187">
        <f t="shared" si="2"/>
        <v>1</v>
      </c>
      <c r="K36" s="191"/>
      <c r="L36" s="192">
        <f>'Day (29)'!$CT$17</f>
        <v>25867.200000000044</v>
      </c>
      <c r="M36" s="187">
        <f t="shared" si="3"/>
        <v>1</v>
      </c>
      <c r="N36" s="191"/>
      <c r="O36" s="192">
        <f>'Day (29)'!$CT$18</f>
        <v>54720</v>
      </c>
      <c r="P36" s="187">
        <f t="shared" si="4"/>
        <v>1</v>
      </c>
      <c r="Q36" s="191">
        <v>54288</v>
      </c>
      <c r="R36" s="192">
        <f>'Day (29)'!$CT$43</f>
        <v>43952</v>
      </c>
      <c r="S36" s="187">
        <f t="shared" si="5"/>
        <v>1</v>
      </c>
      <c r="T36" s="191"/>
      <c r="U36" s="192">
        <f>'Day (29)'!$CT$41</f>
        <v>110618.00999999998</v>
      </c>
      <c r="V36" s="187">
        <f t="shared" si="6"/>
        <v>1</v>
      </c>
      <c r="W36" s="193"/>
      <c r="X36" s="192">
        <f>'Day (29)'!$CT$44</f>
        <v>25867.200000000044</v>
      </c>
      <c r="Y36" s="194">
        <f t="shared" si="7"/>
        <v>1</v>
      </c>
      <c r="Z36" s="191"/>
      <c r="AA36" s="192">
        <f>'Day (29)'!$CT$45</f>
        <v>40697.399999999994</v>
      </c>
      <c r="AB36" s="187">
        <f t="shared" si="8"/>
        <v>1</v>
      </c>
      <c r="AC36" s="193"/>
      <c r="AD36" s="192">
        <f>'Day (29)'!$CT$52</f>
        <v>0</v>
      </c>
      <c r="AE36" s="194">
        <f t="shared" si="9"/>
        <v>0</v>
      </c>
      <c r="AF36" s="191">
        <v>316472.64000000048</v>
      </c>
      <c r="AG36" s="192">
        <f>'Day (29)'!$CT$61</f>
        <v>316472.64000000019</v>
      </c>
      <c r="AH36" s="187">
        <f t="shared" si="10"/>
        <v>0</v>
      </c>
      <c r="AI36" s="191">
        <v>32941</v>
      </c>
      <c r="AJ36" s="192">
        <f>'Day (29)'!$CT$73</f>
        <v>7662</v>
      </c>
      <c r="AK36" s="187">
        <f t="shared" si="11"/>
        <v>1</v>
      </c>
      <c r="AL36" s="193">
        <v>13962.269999999995</v>
      </c>
      <c r="AM36" s="192">
        <f>'Day (29)'!$CT$84</f>
        <v>13962.27</v>
      </c>
      <c r="AN36" s="194">
        <f t="shared" si="12"/>
        <v>0</v>
      </c>
      <c r="AO36" s="191"/>
      <c r="AP36" s="192">
        <f>'Day (29)'!$CT$88</f>
        <v>5596.8354988599995</v>
      </c>
      <c r="AQ36" s="187">
        <f t="shared" si="13"/>
        <v>1</v>
      </c>
      <c r="AR36" s="191">
        <v>847.6800000000012</v>
      </c>
      <c r="AS36" s="192">
        <f>'Day (29)'!$CT$91</f>
        <v>847.68000000000131</v>
      </c>
      <c r="AT36" s="187">
        <f t="shared" si="14"/>
        <v>0</v>
      </c>
      <c r="AU36" s="191"/>
      <c r="AV36" s="192" t="e">
        <f>'Day (29)'!#REF!</f>
        <v>#REF!</v>
      </c>
      <c r="AW36" s="187" t="e">
        <f t="shared" si="15"/>
        <v>#REF!</v>
      </c>
      <c r="AX36" s="190"/>
    </row>
    <row r="37" spans="1:50" ht="15.75" thickBot="1">
      <c r="A37" s="183">
        <f t="shared" si="16"/>
        <v>45107</v>
      </c>
      <c r="B37" s="191">
        <v>332160</v>
      </c>
      <c r="C37" s="192">
        <f>'Day (30)'!$CT$4</f>
        <v>332160</v>
      </c>
      <c r="D37" s="187">
        <f t="shared" si="0"/>
        <v>0</v>
      </c>
      <c r="E37" s="191">
        <v>54288</v>
      </c>
      <c r="F37" s="192">
        <f>'Day (30)'!$CT$16</f>
        <v>54288</v>
      </c>
      <c r="G37" s="187">
        <f t="shared" si="1"/>
        <v>0</v>
      </c>
      <c r="H37" s="191"/>
      <c r="I37" s="192">
        <f>'Day (30)'!$CT$14</f>
        <v>196309.09000000003</v>
      </c>
      <c r="J37" s="187">
        <f t="shared" si="2"/>
        <v>1</v>
      </c>
      <c r="K37" s="191"/>
      <c r="L37" s="192">
        <f>'Day (30)'!$CT$17</f>
        <v>25867.200000000044</v>
      </c>
      <c r="M37" s="187">
        <f t="shared" si="3"/>
        <v>1</v>
      </c>
      <c r="N37" s="191"/>
      <c r="O37" s="192">
        <f>'Day (30)'!$CT$18</f>
        <v>54720</v>
      </c>
      <c r="P37" s="187">
        <f t="shared" si="4"/>
        <v>1</v>
      </c>
      <c r="Q37" s="191">
        <v>54288</v>
      </c>
      <c r="R37" s="192">
        <f>'Day (30)'!$CT$43</f>
        <v>45929.5</v>
      </c>
      <c r="S37" s="187">
        <f t="shared" si="5"/>
        <v>1</v>
      </c>
      <c r="T37" s="191"/>
      <c r="U37" s="192">
        <f>'Day (30)'!$CT$41</f>
        <v>125785.90000000002</v>
      </c>
      <c r="V37" s="187">
        <f t="shared" si="6"/>
        <v>1</v>
      </c>
      <c r="W37" s="193"/>
      <c r="X37" s="192">
        <f>'Day (30)'!$CT$44</f>
        <v>25867.200000000044</v>
      </c>
      <c r="Y37" s="194">
        <f t="shared" si="7"/>
        <v>1</v>
      </c>
      <c r="Z37" s="191"/>
      <c r="AA37" s="192">
        <f>'Day (30)'!$CT$45</f>
        <v>46174.399999999965</v>
      </c>
      <c r="AB37" s="187">
        <f t="shared" si="8"/>
        <v>1</v>
      </c>
      <c r="AC37" s="193"/>
      <c r="AD37" s="192">
        <f>'Day (30)'!$CT$52</f>
        <v>0</v>
      </c>
      <c r="AE37" s="194">
        <f t="shared" si="9"/>
        <v>0</v>
      </c>
      <c r="AF37" s="191">
        <v>313728.43999999936</v>
      </c>
      <c r="AG37" s="192">
        <f>'Day (30)'!$CT$61</f>
        <v>313728.44000000076</v>
      </c>
      <c r="AH37" s="187">
        <f t="shared" si="10"/>
        <v>0</v>
      </c>
      <c r="AI37" s="191">
        <v>27294</v>
      </c>
      <c r="AJ37" s="192">
        <f>'Day (30)'!$CT$73</f>
        <v>6114</v>
      </c>
      <c r="AK37" s="187">
        <f t="shared" si="11"/>
        <v>1</v>
      </c>
      <c r="AL37" s="193">
        <v>13250.679999999997</v>
      </c>
      <c r="AM37" s="192">
        <f>'Day (30)'!$CT$84</f>
        <v>13250.68</v>
      </c>
      <c r="AN37" s="194">
        <f t="shared" si="12"/>
        <v>0</v>
      </c>
      <c r="AO37" s="191"/>
      <c r="AP37" s="192">
        <f>'Day (30)'!$CT$88</f>
        <v>6122.6624347000006</v>
      </c>
      <c r="AQ37" s="187">
        <f t="shared" si="13"/>
        <v>1</v>
      </c>
      <c r="AR37" s="191">
        <v>847.6800000000012</v>
      </c>
      <c r="AS37" s="192">
        <f>'Day (30)'!$CT$91</f>
        <v>847.68000000000131</v>
      </c>
      <c r="AT37" s="187">
        <f t="shared" si="14"/>
        <v>0</v>
      </c>
      <c r="AU37" s="191"/>
      <c r="AV37" s="192" t="e">
        <f>'Day (30)'!#REF!</f>
        <v>#REF!</v>
      </c>
      <c r="AW37" s="187" t="e">
        <f t="shared" si="15"/>
        <v>#REF!</v>
      </c>
      <c r="AX37" s="190"/>
    </row>
    <row r="38" spans="1:50" ht="15.75" thickBot="1">
      <c r="A38" s="195" t="s">
        <v>60</v>
      </c>
      <c r="B38" s="196">
        <f>SUM(B8:B37)</f>
        <v>10518816</v>
      </c>
      <c r="C38" s="197">
        <f>SUM(C8:C37)</f>
        <v>10518816</v>
      </c>
      <c r="D38" s="198">
        <f t="shared" si="0"/>
        <v>0</v>
      </c>
      <c r="E38" s="196">
        <f>SUM(E8:E37)</f>
        <v>1653210</v>
      </c>
      <c r="F38" s="197">
        <f>SUM(F8:F37)</f>
        <v>1648971</v>
      </c>
      <c r="G38" s="199">
        <f t="shared" si="1"/>
        <v>1</v>
      </c>
      <c r="H38" s="196">
        <f>SUM(H8:H37)</f>
        <v>0</v>
      </c>
      <c r="I38" s="197">
        <f>SUM(I8:I37)</f>
        <v>5792937.6199999992</v>
      </c>
      <c r="J38" s="199">
        <f t="shared" si="2"/>
        <v>1</v>
      </c>
      <c r="K38" s="196">
        <f>SUM(K8:K37)</f>
        <v>0</v>
      </c>
      <c r="L38" s="197">
        <f>SUM(L8:L37)</f>
        <v>749177.74000000162</v>
      </c>
      <c r="M38" s="199">
        <f t="shared" si="3"/>
        <v>1</v>
      </c>
      <c r="N38" s="196">
        <f>SUM(N8:N37)</f>
        <v>0</v>
      </c>
      <c r="O38" s="197">
        <f>SUM(O8:O37)</f>
        <v>1584825.2400000002</v>
      </c>
      <c r="P38" s="199">
        <f t="shared" si="4"/>
        <v>1</v>
      </c>
      <c r="Q38" s="196">
        <f>SUM(Q8:Q37)</f>
        <v>1648971</v>
      </c>
      <c r="R38" s="197">
        <f>SUM(R8:R37)</f>
        <v>1514785</v>
      </c>
      <c r="S38" s="199">
        <f t="shared" si="5"/>
        <v>1</v>
      </c>
      <c r="T38" s="196">
        <f>SUM(T8:T37)</f>
        <v>0</v>
      </c>
      <c r="U38" s="197">
        <f>SUM(U8:U37)</f>
        <v>4646251.6500000004</v>
      </c>
      <c r="V38" s="199">
        <f t="shared" si="6"/>
        <v>1</v>
      </c>
      <c r="W38" s="200">
        <f>SUM(W8:W37)</f>
        <v>0</v>
      </c>
      <c r="X38" s="197">
        <f>SUM(X8:X37)</f>
        <v>748692.74000000162</v>
      </c>
      <c r="Y38" s="201">
        <f t="shared" si="7"/>
        <v>1</v>
      </c>
      <c r="Z38" s="196">
        <f>SUM(Z8:Z37)</f>
        <v>0</v>
      </c>
      <c r="AA38" s="197">
        <f>SUM(AA8:AA37)</f>
        <v>1508172.6099999999</v>
      </c>
      <c r="AB38" s="199">
        <f t="shared" si="8"/>
        <v>1</v>
      </c>
      <c r="AC38" s="200">
        <f>SUM(AC8:AC37)</f>
        <v>0</v>
      </c>
      <c r="AD38" s="197">
        <f>SUM(AD8:AD37)</f>
        <v>235172.5</v>
      </c>
      <c r="AE38" s="201">
        <f t="shared" si="9"/>
        <v>1</v>
      </c>
      <c r="AF38" s="196">
        <f>SUM(AF8:AF37)</f>
        <v>9643638.6510000061</v>
      </c>
      <c r="AG38" s="197">
        <f>SUM(AG8:AG37)</f>
        <v>9643638.6509999968</v>
      </c>
      <c r="AH38" s="201">
        <f t="shared" ref="AH38" si="17">IF(AF38=AG38,0,1)</f>
        <v>1</v>
      </c>
      <c r="AI38" s="196">
        <f>SUM(AI8:AI37)</f>
        <v>449607</v>
      </c>
      <c r="AJ38" s="197">
        <f>SUM(AJ8:AJ37)</f>
        <v>100633</v>
      </c>
      <c r="AK38" s="199">
        <f t="shared" si="11"/>
        <v>1</v>
      </c>
      <c r="AL38" s="200">
        <f>SUM(AL8:AL37)</f>
        <v>235991.74999999985</v>
      </c>
      <c r="AM38" s="197">
        <f>SUM(AM8:AM37)</f>
        <v>235991.74999999991</v>
      </c>
      <c r="AN38" s="201">
        <f t="shared" si="12"/>
        <v>0</v>
      </c>
      <c r="AO38" s="196">
        <f>SUM(AO8:AO37)</f>
        <v>0</v>
      </c>
      <c r="AP38" s="197">
        <f>SUM(AP8:AP37)</f>
        <v>163127.47121881996</v>
      </c>
      <c r="AQ38" s="199">
        <f t="shared" si="13"/>
        <v>1</v>
      </c>
      <c r="AR38" s="196">
        <f>SUM(AR8:AR37)</f>
        <v>25430.40000000002</v>
      </c>
      <c r="AS38" s="197">
        <f>SUM(AS8:AS37)</f>
        <v>25430.400000000038</v>
      </c>
      <c r="AT38" s="199">
        <f t="shared" si="14"/>
        <v>0</v>
      </c>
      <c r="AU38" s="196">
        <f>SUM(AU8:AU37)</f>
        <v>0</v>
      </c>
      <c r="AV38" s="197" t="e">
        <f>SUM(AV8:AV37)</f>
        <v>#REF!</v>
      </c>
      <c r="AW38" s="199" t="e">
        <f t="shared" si="15"/>
        <v>#REF!</v>
      </c>
      <c r="AX38" s="190"/>
    </row>
    <row r="39" spans="1:50" ht="15">
      <c r="H39"/>
      <c r="I39"/>
      <c r="J39"/>
      <c r="K39"/>
      <c r="L39"/>
      <c r="M39"/>
    </row>
    <row r="40" spans="1:50" ht="14.45" customHeight="1"/>
    <row r="41" spans="1:50" ht="14.45" customHeight="1"/>
    <row r="42" spans="1:50" s="222" customFormat="1" ht="14.45" customHeight="1">
      <c r="A42" s="202" t="s">
        <v>61</v>
      </c>
      <c r="AF42" s="225"/>
      <c r="AG42" s="225"/>
    </row>
    <row r="43" spans="1:50" ht="14.45" customHeight="1"/>
    <row r="44" spans="1:50" ht="14.45" customHeight="1"/>
    <row r="45" spans="1:50" ht="14.45" customHeight="1"/>
    <row r="46" spans="1:50" ht="14.45" customHeight="1"/>
    <row r="47" spans="1:50" ht="14.45" customHeight="1"/>
    <row r="48" spans="1:50" ht="14.45" customHeight="1"/>
    <row r="49" ht="14.45" customHeight="1"/>
    <row r="50" ht="14.45" customHeight="1"/>
    <row r="51" ht="14.45" customHeight="1"/>
    <row r="52" ht="14.45" customHeight="1"/>
    <row r="53" ht="14.45" customHeight="1"/>
    <row r="54" ht="14.45" customHeight="1"/>
    <row r="55" ht="14.45" customHeight="1"/>
    <row r="56" ht="14.45" customHeight="1"/>
  </sheetData>
  <dataConsolidate/>
  <mergeCells count="21">
    <mergeCell ref="AL6:AN6"/>
    <mergeCell ref="AO6:AQ6"/>
    <mergeCell ref="AR6:AT6"/>
    <mergeCell ref="AU6:AW6"/>
    <mergeCell ref="AI5:AK6"/>
    <mergeCell ref="AL5:AW5"/>
    <mergeCell ref="AC6:AE6"/>
    <mergeCell ref="A5:A7"/>
    <mergeCell ref="B5:P5"/>
    <mergeCell ref="Q5:AE5"/>
    <mergeCell ref="AF5:AH5"/>
    <mergeCell ref="B6:D6"/>
    <mergeCell ref="E6:G6"/>
    <mergeCell ref="H6:J6"/>
    <mergeCell ref="K6:M6"/>
    <mergeCell ref="N6:P6"/>
    <mergeCell ref="Q6:S6"/>
    <mergeCell ref="T6:V6"/>
    <mergeCell ref="W6:Y6"/>
    <mergeCell ref="Z6:AB6"/>
    <mergeCell ref="AF6:AH6"/>
  </mergeCells>
  <conditionalFormatting sqref="B3">
    <cfRule type="colorScale" priority="19">
      <colorScale>
        <cfvo type="num" val="0"/>
        <cfvo type="num" val="1"/>
        <color rgb="FF92D050"/>
        <color rgb="FFFF0000"/>
      </colorScale>
    </cfRule>
  </conditionalFormatting>
  <conditionalFormatting sqref="AE8:AE38 AX38 D8:D38 AK8:AK38 AN8:AN38 AQ8:AQ38 AW8:AW38 AB8:AB38 Y8:Y38 V8:V38 S8:S38 P8:P38 M8:M38 J8:J38 G8:G38">
    <cfRule type="colorScale" priority="20">
      <colorScale>
        <cfvo type="num" val="0"/>
        <cfvo type="num" val="1"/>
        <color rgb="FF92D050"/>
        <color rgb="FFC00000"/>
      </colorScale>
    </cfRule>
  </conditionalFormatting>
  <conditionalFormatting sqref="AH8:AH37">
    <cfRule type="colorScale" priority="17">
      <colorScale>
        <cfvo type="num" val="0"/>
        <cfvo type="num" val="1"/>
        <color rgb="FF92D050"/>
        <color rgb="FFC00000"/>
      </colorScale>
    </cfRule>
  </conditionalFormatting>
  <conditionalFormatting sqref="AH38">
    <cfRule type="colorScale" priority="2">
      <colorScale>
        <cfvo type="num" val="0"/>
        <cfvo type="num" val="1"/>
        <color rgb="FF92D050"/>
        <color rgb="FFC00000"/>
      </colorScale>
    </cfRule>
  </conditionalFormatting>
  <conditionalFormatting sqref="AT8:AT37">
    <cfRule type="colorScale" priority="13">
      <colorScale>
        <cfvo type="num" val="0"/>
        <cfvo type="num" val="1"/>
        <color rgb="FF92D050"/>
        <color rgb="FFC00000"/>
      </colorScale>
    </cfRule>
  </conditionalFormatting>
  <conditionalFormatting sqref="AT38">
    <cfRule type="colorScale" priority="1">
      <colorScale>
        <cfvo type="num" val="0"/>
        <cfvo type="num" val="1"/>
        <color rgb="FF92D050"/>
        <color rgb="FFC00000"/>
      </colorScale>
    </cfRule>
  </conditionalFormatting>
  <pageMargins left="0.7" right="0.7" top="0.75" bottom="0.75" header="0.3" footer="0.3"/>
  <pageSetup orientation="portrait" horizontalDpi="90" verticalDpi="9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4">
    <tabColor rgb="FFFFFF99"/>
  </sheetPr>
  <dimension ref="A1:CZ125"/>
  <sheetViews>
    <sheetView showGridLines="0" topLeftCell="A83" workbookViewId="0">
      <pane xSplit="1" topLeftCell="CK1" activePane="topRight" state="frozen"/>
      <selection activeCell="CX3" sqref="CX3"/>
      <selection pane="topRight" activeCell="CW93" sqref="CW93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4.28515625" bestFit="1" customWidth="1"/>
    <col min="100" max="100" width="15.42578125" style="5" bestFit="1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5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" t="s">
        <v>45</v>
      </c>
      <c r="CV2" s="153" t="s">
        <v>47</v>
      </c>
      <c r="CX2" s="235" t="s">
        <v>71</v>
      </c>
      <c r="CY2" s="137" t="s">
        <v>72</v>
      </c>
      <c r="CZ2" s="137" t="s">
        <v>47</v>
      </c>
    </row>
    <row r="3" spans="1:104">
      <c r="A3" s="16" t="s">
        <v>2</v>
      </c>
      <c r="B3" s="17">
        <f t="shared" ref="B3:G3" si="0">B4+B12</f>
        <v>3786.0467243055555</v>
      </c>
      <c r="C3" s="18">
        <f t="shared" si="0"/>
        <v>3786.0467243055555</v>
      </c>
      <c r="D3" s="18">
        <f t="shared" si="0"/>
        <v>3786.0467243055555</v>
      </c>
      <c r="E3" s="18">
        <f t="shared" si="0"/>
        <v>3786.0467243055555</v>
      </c>
      <c r="F3" s="18">
        <f t="shared" si="0"/>
        <v>3786.0467243055555</v>
      </c>
      <c r="G3" s="18">
        <f t="shared" si="0"/>
        <v>3786.0467243055555</v>
      </c>
      <c r="H3" s="18">
        <f t="shared" ref="H3:BS3" si="1">H4+H12</f>
        <v>3786.0467243055555</v>
      </c>
      <c r="I3" s="18">
        <f t="shared" si="1"/>
        <v>3786.0467243055555</v>
      </c>
      <c r="J3" s="18">
        <f t="shared" si="1"/>
        <v>3786.0467243055555</v>
      </c>
      <c r="K3" s="18">
        <f t="shared" si="1"/>
        <v>3786.0467243055555</v>
      </c>
      <c r="L3" s="18">
        <f t="shared" si="1"/>
        <v>3786.0467243055555</v>
      </c>
      <c r="M3" s="18">
        <f t="shared" si="1"/>
        <v>3786.0467243055555</v>
      </c>
      <c r="N3" s="18">
        <f t="shared" si="1"/>
        <v>3786.0467243055555</v>
      </c>
      <c r="O3" s="18">
        <f t="shared" si="1"/>
        <v>3786.0467243055555</v>
      </c>
      <c r="P3" s="18">
        <f t="shared" si="1"/>
        <v>3786.0467243055555</v>
      </c>
      <c r="Q3" s="18">
        <f t="shared" si="1"/>
        <v>3786.0467243055555</v>
      </c>
      <c r="R3" s="18">
        <f t="shared" si="1"/>
        <v>3786.0467243055555</v>
      </c>
      <c r="S3" s="18">
        <f t="shared" si="1"/>
        <v>3786.0467243055555</v>
      </c>
      <c r="T3" s="18">
        <f t="shared" si="1"/>
        <v>3786.0467243055555</v>
      </c>
      <c r="U3" s="18">
        <f t="shared" si="1"/>
        <v>3786.0467243055555</v>
      </c>
      <c r="V3" s="18">
        <f t="shared" si="1"/>
        <v>3786.0467243055555</v>
      </c>
      <c r="W3" s="18">
        <f t="shared" si="1"/>
        <v>3786.0467243055555</v>
      </c>
      <c r="X3" s="18">
        <f t="shared" si="1"/>
        <v>3786.0467243055555</v>
      </c>
      <c r="Y3" s="18">
        <f t="shared" si="1"/>
        <v>3786.0467243055555</v>
      </c>
      <c r="Z3" s="18">
        <f t="shared" si="1"/>
        <v>3786.0467243055555</v>
      </c>
      <c r="AA3" s="18">
        <f t="shared" si="1"/>
        <v>3786.0467243055555</v>
      </c>
      <c r="AB3" s="18">
        <f t="shared" si="1"/>
        <v>3786.0467243055555</v>
      </c>
      <c r="AC3" s="18">
        <f t="shared" si="1"/>
        <v>3786.0467243055555</v>
      </c>
      <c r="AD3" s="18">
        <f t="shared" si="1"/>
        <v>3786.0467243055555</v>
      </c>
      <c r="AE3" s="18">
        <f t="shared" si="1"/>
        <v>3786.0467243055555</v>
      </c>
      <c r="AF3" s="18">
        <f t="shared" si="1"/>
        <v>3786.0467243055555</v>
      </c>
      <c r="AG3" s="18">
        <f t="shared" si="1"/>
        <v>3786.0467243055555</v>
      </c>
      <c r="AH3" s="18">
        <f t="shared" si="1"/>
        <v>3786.0467243055555</v>
      </c>
      <c r="AI3" s="18">
        <f t="shared" si="1"/>
        <v>3786.0467243055555</v>
      </c>
      <c r="AJ3" s="18">
        <f t="shared" si="1"/>
        <v>3786.0467243055555</v>
      </c>
      <c r="AK3" s="18">
        <f t="shared" si="1"/>
        <v>3786.0467243055555</v>
      </c>
      <c r="AL3" s="18">
        <f t="shared" si="1"/>
        <v>3786.0467243055555</v>
      </c>
      <c r="AM3" s="18">
        <f t="shared" si="1"/>
        <v>3786.0467243055555</v>
      </c>
      <c r="AN3" s="18">
        <f t="shared" si="1"/>
        <v>3786.0467243055555</v>
      </c>
      <c r="AO3" s="18">
        <f t="shared" si="1"/>
        <v>3786.0467243055555</v>
      </c>
      <c r="AP3" s="18">
        <f t="shared" si="1"/>
        <v>3786.0467243055555</v>
      </c>
      <c r="AQ3" s="18">
        <f t="shared" si="1"/>
        <v>3786.0467243055555</v>
      </c>
      <c r="AR3" s="18">
        <f t="shared" si="1"/>
        <v>3786.0467243055555</v>
      </c>
      <c r="AS3" s="18">
        <f t="shared" si="1"/>
        <v>3786.0467243055555</v>
      </c>
      <c r="AT3" s="18">
        <f t="shared" si="1"/>
        <v>3786.0467243055555</v>
      </c>
      <c r="AU3" s="18">
        <f t="shared" si="1"/>
        <v>3786.0467243055555</v>
      </c>
      <c r="AV3" s="18">
        <f t="shared" si="1"/>
        <v>3786.0467243055555</v>
      </c>
      <c r="AW3" s="18">
        <f t="shared" si="1"/>
        <v>3786.0467243055555</v>
      </c>
      <c r="AX3" s="18">
        <f t="shared" si="1"/>
        <v>3786.0467243055555</v>
      </c>
      <c r="AY3" s="18">
        <f t="shared" si="1"/>
        <v>3786.0467243055555</v>
      </c>
      <c r="AZ3" s="18">
        <f t="shared" si="1"/>
        <v>3786.0467243055555</v>
      </c>
      <c r="BA3" s="18">
        <f t="shared" si="1"/>
        <v>3786.0467243055555</v>
      </c>
      <c r="BB3" s="18">
        <f t="shared" si="1"/>
        <v>3786.0467243055555</v>
      </c>
      <c r="BC3" s="18">
        <f t="shared" si="1"/>
        <v>3786.0467243055555</v>
      </c>
      <c r="BD3" s="18">
        <f t="shared" si="1"/>
        <v>3786.0467243055555</v>
      </c>
      <c r="BE3" s="18">
        <f t="shared" si="1"/>
        <v>3786.0467243055555</v>
      </c>
      <c r="BF3" s="18">
        <f t="shared" si="1"/>
        <v>3786.0467243055555</v>
      </c>
      <c r="BG3" s="18">
        <f t="shared" si="1"/>
        <v>3786.0467243055555</v>
      </c>
      <c r="BH3" s="18">
        <f t="shared" si="1"/>
        <v>3786.0467243055555</v>
      </c>
      <c r="BI3" s="18">
        <f t="shared" si="1"/>
        <v>3786.0467243055555</v>
      </c>
      <c r="BJ3" s="18">
        <f t="shared" si="1"/>
        <v>3786.0467243055555</v>
      </c>
      <c r="BK3" s="18">
        <f t="shared" si="1"/>
        <v>3786.0467243055555</v>
      </c>
      <c r="BL3" s="18">
        <f t="shared" si="1"/>
        <v>3786.0467243055555</v>
      </c>
      <c r="BM3" s="18">
        <f t="shared" si="1"/>
        <v>3786.0467243055555</v>
      </c>
      <c r="BN3" s="18">
        <f t="shared" si="1"/>
        <v>3786.0467243055555</v>
      </c>
      <c r="BO3" s="18">
        <f t="shared" si="1"/>
        <v>3786.0467243055555</v>
      </c>
      <c r="BP3" s="18">
        <f t="shared" si="1"/>
        <v>3786.0467243055555</v>
      </c>
      <c r="BQ3" s="18">
        <f t="shared" si="1"/>
        <v>3786.0467243055555</v>
      </c>
      <c r="BR3" s="18">
        <f t="shared" si="1"/>
        <v>3786.0467243055555</v>
      </c>
      <c r="BS3" s="18">
        <f t="shared" si="1"/>
        <v>3786.0467243055555</v>
      </c>
      <c r="BT3" s="18">
        <f t="shared" ref="BT3:CS3" si="2">BT4+BT12</f>
        <v>3786.0467243055555</v>
      </c>
      <c r="BU3" s="18">
        <f t="shared" si="2"/>
        <v>3786.0467243055555</v>
      </c>
      <c r="BV3" s="18">
        <f t="shared" si="2"/>
        <v>3786.0467243055555</v>
      </c>
      <c r="BW3" s="18">
        <f t="shared" si="2"/>
        <v>3786.0467243055555</v>
      </c>
      <c r="BX3" s="18">
        <f t="shared" si="2"/>
        <v>3786.0467243055555</v>
      </c>
      <c r="BY3" s="18">
        <f t="shared" si="2"/>
        <v>3786.0467243055555</v>
      </c>
      <c r="BZ3" s="18">
        <f t="shared" si="2"/>
        <v>3786.0467243055555</v>
      </c>
      <c r="CA3" s="18">
        <f t="shared" si="2"/>
        <v>3786.0467243055555</v>
      </c>
      <c r="CB3" s="18">
        <f t="shared" si="2"/>
        <v>3786.0467243055555</v>
      </c>
      <c r="CC3" s="18">
        <f t="shared" si="2"/>
        <v>3786.0467243055555</v>
      </c>
      <c r="CD3" s="18">
        <f t="shared" si="2"/>
        <v>3786.0467243055555</v>
      </c>
      <c r="CE3" s="18">
        <f t="shared" si="2"/>
        <v>3786.0467243055555</v>
      </c>
      <c r="CF3" s="18">
        <f t="shared" si="2"/>
        <v>3786.0467243055555</v>
      </c>
      <c r="CG3" s="18">
        <f t="shared" si="2"/>
        <v>3786.0467243055555</v>
      </c>
      <c r="CH3" s="18">
        <f t="shared" si="2"/>
        <v>3786.0467243055555</v>
      </c>
      <c r="CI3" s="18">
        <f t="shared" si="2"/>
        <v>3786.0467243055555</v>
      </c>
      <c r="CJ3" s="18">
        <f t="shared" si="2"/>
        <v>3786.0467243055555</v>
      </c>
      <c r="CK3" s="18">
        <f t="shared" si="2"/>
        <v>3786.0467243055555</v>
      </c>
      <c r="CL3" s="18">
        <f t="shared" si="2"/>
        <v>3786.0467243055555</v>
      </c>
      <c r="CM3" s="18">
        <f t="shared" si="2"/>
        <v>3786.0467243055555</v>
      </c>
      <c r="CN3" s="18">
        <f t="shared" si="2"/>
        <v>3786.0467243055555</v>
      </c>
      <c r="CO3" s="18">
        <f t="shared" si="2"/>
        <v>3786.0467243055555</v>
      </c>
      <c r="CP3" s="18">
        <f t="shared" si="2"/>
        <v>3786.0467243055555</v>
      </c>
      <c r="CQ3" s="18">
        <f t="shared" si="2"/>
        <v>3786.0467243055555</v>
      </c>
      <c r="CR3" s="18">
        <f t="shared" si="2"/>
        <v>3786.0467243055555</v>
      </c>
      <c r="CS3" s="19">
        <f t="shared" si="2"/>
        <v>3786.0467243055555</v>
      </c>
      <c r="CT3" s="73">
        <f t="shared" ref="CT3:CT19" si="3">SUM(B3:CS3)</f>
        <v>363460.48553333286</v>
      </c>
      <c r="CU3" s="73">
        <f>SUM('Day (1):Day (30)'!CT3)</f>
        <v>10737830.565999979</v>
      </c>
      <c r="CV3" s="154">
        <f>CU3-CT3</f>
        <v>10374370.080466647</v>
      </c>
      <c r="CW3" s="136"/>
      <c r="CX3" s="151">
        <f>CT3/96</f>
        <v>3786.0467243055505</v>
      </c>
      <c r="CY3" s="135">
        <f t="shared" ref="CY3:CY25" si="4">CU3/(96*30)</f>
        <v>3728.413390972215</v>
      </c>
      <c r="CZ3" s="135">
        <f>CX3-CY3</f>
        <v>57.633333333335486</v>
      </c>
    </row>
    <row r="4" spans="1:104">
      <c r="A4" s="21" t="s">
        <v>3</v>
      </c>
      <c r="B4" s="22">
        <f>SUM(B5:B11)</f>
        <v>3710</v>
      </c>
      <c r="C4" s="23">
        <f t="shared" ref="C4:BN4" si="5">SUM(C5:C11)</f>
        <v>3710</v>
      </c>
      <c r="D4" s="23">
        <f t="shared" si="5"/>
        <v>3710</v>
      </c>
      <c r="E4" s="23">
        <f t="shared" si="5"/>
        <v>3710</v>
      </c>
      <c r="F4" s="23">
        <f t="shared" si="5"/>
        <v>3710</v>
      </c>
      <c r="G4" s="23">
        <f t="shared" si="5"/>
        <v>3710</v>
      </c>
      <c r="H4" s="23">
        <f t="shared" si="5"/>
        <v>3710</v>
      </c>
      <c r="I4" s="23">
        <f t="shared" si="5"/>
        <v>3710</v>
      </c>
      <c r="J4" s="23">
        <f t="shared" si="5"/>
        <v>3710</v>
      </c>
      <c r="K4" s="23">
        <f t="shared" si="5"/>
        <v>3710</v>
      </c>
      <c r="L4" s="23">
        <f t="shared" si="5"/>
        <v>3710</v>
      </c>
      <c r="M4" s="23">
        <f t="shared" si="5"/>
        <v>3710</v>
      </c>
      <c r="N4" s="23">
        <f t="shared" si="5"/>
        <v>3710</v>
      </c>
      <c r="O4" s="23">
        <f t="shared" si="5"/>
        <v>3710</v>
      </c>
      <c r="P4" s="23">
        <f t="shared" si="5"/>
        <v>3710</v>
      </c>
      <c r="Q4" s="23">
        <f t="shared" si="5"/>
        <v>3710</v>
      </c>
      <c r="R4" s="23">
        <f t="shared" si="5"/>
        <v>3710</v>
      </c>
      <c r="S4" s="23">
        <f t="shared" si="5"/>
        <v>3710</v>
      </c>
      <c r="T4" s="23">
        <f t="shared" si="5"/>
        <v>3710</v>
      </c>
      <c r="U4" s="23">
        <f t="shared" si="5"/>
        <v>3710</v>
      </c>
      <c r="V4" s="23">
        <f t="shared" si="5"/>
        <v>3710</v>
      </c>
      <c r="W4" s="23">
        <f t="shared" si="5"/>
        <v>3710</v>
      </c>
      <c r="X4" s="23">
        <f t="shared" si="5"/>
        <v>3710</v>
      </c>
      <c r="Y4" s="23">
        <f t="shared" si="5"/>
        <v>3710</v>
      </c>
      <c r="Z4" s="23">
        <f t="shared" si="5"/>
        <v>3710</v>
      </c>
      <c r="AA4" s="23">
        <f t="shared" si="5"/>
        <v>3710</v>
      </c>
      <c r="AB4" s="23">
        <f t="shared" si="5"/>
        <v>3710</v>
      </c>
      <c r="AC4" s="23">
        <f t="shared" si="5"/>
        <v>3710</v>
      </c>
      <c r="AD4" s="23">
        <f t="shared" si="5"/>
        <v>3710</v>
      </c>
      <c r="AE4" s="23">
        <f t="shared" si="5"/>
        <v>3710</v>
      </c>
      <c r="AF4" s="23">
        <f t="shared" si="5"/>
        <v>3710</v>
      </c>
      <c r="AG4" s="23">
        <f t="shared" si="5"/>
        <v>3710</v>
      </c>
      <c r="AH4" s="23">
        <f t="shared" si="5"/>
        <v>3710</v>
      </c>
      <c r="AI4" s="23">
        <f t="shared" si="5"/>
        <v>3710</v>
      </c>
      <c r="AJ4" s="23">
        <f t="shared" si="5"/>
        <v>3710</v>
      </c>
      <c r="AK4" s="23">
        <f t="shared" si="5"/>
        <v>3710</v>
      </c>
      <c r="AL4" s="23">
        <f t="shared" si="5"/>
        <v>3710</v>
      </c>
      <c r="AM4" s="23">
        <f t="shared" si="5"/>
        <v>3710</v>
      </c>
      <c r="AN4" s="23">
        <f t="shared" si="5"/>
        <v>3710</v>
      </c>
      <c r="AO4" s="23">
        <f t="shared" si="5"/>
        <v>3710</v>
      </c>
      <c r="AP4" s="23">
        <f t="shared" si="5"/>
        <v>3710</v>
      </c>
      <c r="AQ4" s="23">
        <f t="shared" si="5"/>
        <v>3710</v>
      </c>
      <c r="AR4" s="23">
        <f t="shared" si="5"/>
        <v>3710</v>
      </c>
      <c r="AS4" s="23">
        <f t="shared" si="5"/>
        <v>3710</v>
      </c>
      <c r="AT4" s="23">
        <f t="shared" si="5"/>
        <v>3710</v>
      </c>
      <c r="AU4" s="23">
        <f t="shared" si="5"/>
        <v>3710</v>
      </c>
      <c r="AV4" s="23">
        <f t="shared" si="5"/>
        <v>3710</v>
      </c>
      <c r="AW4" s="23">
        <f t="shared" si="5"/>
        <v>3710</v>
      </c>
      <c r="AX4" s="23">
        <f t="shared" si="5"/>
        <v>3710</v>
      </c>
      <c r="AY4" s="23">
        <f t="shared" si="5"/>
        <v>3710</v>
      </c>
      <c r="AZ4" s="23">
        <f t="shared" si="5"/>
        <v>3710</v>
      </c>
      <c r="BA4" s="23">
        <f t="shared" si="5"/>
        <v>3710</v>
      </c>
      <c r="BB4" s="23">
        <f t="shared" si="5"/>
        <v>3710</v>
      </c>
      <c r="BC4" s="23">
        <f t="shared" si="5"/>
        <v>3710</v>
      </c>
      <c r="BD4" s="23">
        <f t="shared" si="5"/>
        <v>3710</v>
      </c>
      <c r="BE4" s="23">
        <f t="shared" si="5"/>
        <v>3710</v>
      </c>
      <c r="BF4" s="23">
        <f t="shared" si="5"/>
        <v>3710</v>
      </c>
      <c r="BG4" s="23">
        <f t="shared" si="5"/>
        <v>3710</v>
      </c>
      <c r="BH4" s="23">
        <f t="shared" si="5"/>
        <v>3710</v>
      </c>
      <c r="BI4" s="23">
        <f t="shared" si="5"/>
        <v>3710</v>
      </c>
      <c r="BJ4" s="23">
        <f t="shared" si="5"/>
        <v>3710</v>
      </c>
      <c r="BK4" s="23">
        <f t="shared" si="5"/>
        <v>3710</v>
      </c>
      <c r="BL4" s="23">
        <f t="shared" si="5"/>
        <v>3710</v>
      </c>
      <c r="BM4" s="23">
        <f t="shared" si="5"/>
        <v>3710</v>
      </c>
      <c r="BN4" s="23">
        <f t="shared" si="5"/>
        <v>3710</v>
      </c>
      <c r="BO4" s="23">
        <f t="shared" ref="BO4:CS4" si="6">SUM(BO5:BO11)</f>
        <v>3710</v>
      </c>
      <c r="BP4" s="23">
        <f t="shared" si="6"/>
        <v>3710</v>
      </c>
      <c r="BQ4" s="23">
        <f t="shared" si="6"/>
        <v>3710</v>
      </c>
      <c r="BR4" s="23">
        <f t="shared" si="6"/>
        <v>3710</v>
      </c>
      <c r="BS4" s="23">
        <f t="shared" si="6"/>
        <v>3710</v>
      </c>
      <c r="BT4" s="23">
        <f t="shared" si="6"/>
        <v>3710</v>
      </c>
      <c r="BU4" s="23">
        <f t="shared" si="6"/>
        <v>3710</v>
      </c>
      <c r="BV4" s="23">
        <f t="shared" si="6"/>
        <v>3710</v>
      </c>
      <c r="BW4" s="23">
        <f t="shared" si="6"/>
        <v>3710</v>
      </c>
      <c r="BX4" s="23">
        <f t="shared" si="6"/>
        <v>3710</v>
      </c>
      <c r="BY4" s="23">
        <f t="shared" si="6"/>
        <v>3710</v>
      </c>
      <c r="BZ4" s="23">
        <f t="shared" si="6"/>
        <v>3710</v>
      </c>
      <c r="CA4" s="23">
        <f t="shared" si="6"/>
        <v>3710</v>
      </c>
      <c r="CB4" s="23">
        <f t="shared" si="6"/>
        <v>3710</v>
      </c>
      <c r="CC4" s="23">
        <f t="shared" si="6"/>
        <v>3710</v>
      </c>
      <c r="CD4" s="23">
        <f t="shared" si="6"/>
        <v>3710</v>
      </c>
      <c r="CE4" s="23">
        <f t="shared" si="6"/>
        <v>3710</v>
      </c>
      <c r="CF4" s="23">
        <f t="shared" si="6"/>
        <v>3710</v>
      </c>
      <c r="CG4" s="23">
        <f t="shared" si="6"/>
        <v>3710</v>
      </c>
      <c r="CH4" s="23">
        <f t="shared" si="6"/>
        <v>3710</v>
      </c>
      <c r="CI4" s="23">
        <f t="shared" si="6"/>
        <v>3710</v>
      </c>
      <c r="CJ4" s="23">
        <f t="shared" si="6"/>
        <v>3710</v>
      </c>
      <c r="CK4" s="23">
        <f t="shared" si="6"/>
        <v>3710</v>
      </c>
      <c r="CL4" s="23">
        <f t="shared" si="6"/>
        <v>3710</v>
      </c>
      <c r="CM4" s="23">
        <f t="shared" si="6"/>
        <v>3710</v>
      </c>
      <c r="CN4" s="23">
        <f t="shared" si="6"/>
        <v>3710</v>
      </c>
      <c r="CO4" s="23">
        <f t="shared" si="6"/>
        <v>3710</v>
      </c>
      <c r="CP4" s="23">
        <f t="shared" si="6"/>
        <v>3710</v>
      </c>
      <c r="CQ4" s="23">
        <f t="shared" si="6"/>
        <v>3710</v>
      </c>
      <c r="CR4" s="23">
        <f t="shared" si="6"/>
        <v>3710</v>
      </c>
      <c r="CS4" s="24">
        <f t="shared" si="6"/>
        <v>3710</v>
      </c>
      <c r="CT4" s="259">
        <f t="shared" si="3"/>
        <v>356160</v>
      </c>
      <c r="CU4" s="259">
        <f>SUM('Day (1):Day (30)'!CT4)</f>
        <v>10518816</v>
      </c>
      <c r="CV4" s="154">
        <f t="shared" ref="CV4:CV25" si="7">CU4-CT4</f>
        <v>10162656</v>
      </c>
      <c r="CW4" s="136"/>
      <c r="CX4" s="151">
        <f t="shared" ref="CX4:CX55" si="8">CT4/96</f>
        <v>3710</v>
      </c>
      <c r="CY4" s="135">
        <f t="shared" si="4"/>
        <v>3652.3666666666668</v>
      </c>
      <c r="CZ4" s="135">
        <f t="shared" ref="CZ4:CZ55" si="9">CX4-CY4</f>
        <v>57.633333333333212</v>
      </c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259">
        <f t="shared" si="3"/>
        <v>45600</v>
      </c>
      <c r="CU5" s="259">
        <f>SUM('Day (1):Day (30)'!CT5)</f>
        <v>1368000</v>
      </c>
      <c r="CV5" s="154">
        <f t="shared" si="7"/>
        <v>1322400</v>
      </c>
      <c r="CW5" s="136"/>
      <c r="CX5" s="151">
        <f t="shared" si="8"/>
        <v>475</v>
      </c>
      <c r="CY5" s="135">
        <f t="shared" si="4"/>
        <v>475</v>
      </c>
      <c r="CZ5" s="135">
        <f t="shared" si="9"/>
        <v>0</v>
      </c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259">
        <f t="shared" si="3"/>
        <v>54720</v>
      </c>
      <c r="CU6" s="259">
        <f>SUM('Day (1):Day (30)'!CT6)</f>
        <v>1641600</v>
      </c>
      <c r="CV6" s="154">
        <f t="shared" si="7"/>
        <v>1586880</v>
      </c>
      <c r="CW6" s="136"/>
      <c r="CX6" s="151">
        <f t="shared" si="8"/>
        <v>570</v>
      </c>
      <c r="CY6" s="135">
        <f t="shared" si="4"/>
        <v>570</v>
      </c>
      <c r="CZ6" s="135">
        <f t="shared" si="9"/>
        <v>0</v>
      </c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259">
        <f t="shared" si="3"/>
        <v>96000</v>
      </c>
      <c r="CU7" s="259">
        <f>SUM('Day (1):Day (30)'!CT7)</f>
        <v>2760000</v>
      </c>
      <c r="CV7" s="154">
        <f t="shared" si="7"/>
        <v>2664000</v>
      </c>
      <c r="CW7" s="136"/>
      <c r="CX7" s="151">
        <f t="shared" si="8"/>
        <v>1000</v>
      </c>
      <c r="CY7" s="135">
        <f t="shared" si="4"/>
        <v>958.33333333333337</v>
      </c>
      <c r="CZ7" s="135">
        <f t="shared" si="9"/>
        <v>41.666666666666629</v>
      </c>
    </row>
    <row r="8" spans="1:104">
      <c r="A8" s="30" t="s">
        <v>7</v>
      </c>
      <c r="B8" s="31">
        <v>420</v>
      </c>
      <c r="C8" s="32">
        <v>420</v>
      </c>
      <c r="D8" s="32">
        <v>420</v>
      </c>
      <c r="E8" s="32">
        <v>420</v>
      </c>
      <c r="F8" s="32">
        <v>420</v>
      </c>
      <c r="G8" s="32">
        <v>420</v>
      </c>
      <c r="H8" s="32">
        <v>420</v>
      </c>
      <c r="I8" s="32">
        <v>420</v>
      </c>
      <c r="J8" s="32">
        <v>420</v>
      </c>
      <c r="K8" s="32">
        <v>420</v>
      </c>
      <c r="L8" s="32">
        <v>420</v>
      </c>
      <c r="M8" s="32">
        <v>420</v>
      </c>
      <c r="N8" s="32">
        <v>420</v>
      </c>
      <c r="O8" s="32">
        <v>420</v>
      </c>
      <c r="P8" s="32">
        <v>420</v>
      </c>
      <c r="Q8" s="32">
        <v>420</v>
      </c>
      <c r="R8" s="32">
        <v>420</v>
      </c>
      <c r="S8" s="32">
        <v>420</v>
      </c>
      <c r="T8" s="32">
        <v>420</v>
      </c>
      <c r="U8" s="32">
        <v>420</v>
      </c>
      <c r="V8" s="32">
        <v>420</v>
      </c>
      <c r="W8" s="32">
        <v>420</v>
      </c>
      <c r="X8" s="32">
        <v>420</v>
      </c>
      <c r="Y8" s="32">
        <v>420</v>
      </c>
      <c r="Z8" s="32">
        <v>420</v>
      </c>
      <c r="AA8" s="32">
        <v>420</v>
      </c>
      <c r="AB8" s="32">
        <v>420</v>
      </c>
      <c r="AC8" s="32">
        <v>420</v>
      </c>
      <c r="AD8" s="32">
        <v>420</v>
      </c>
      <c r="AE8" s="32">
        <v>420</v>
      </c>
      <c r="AF8" s="32">
        <v>420</v>
      </c>
      <c r="AG8" s="32">
        <v>420</v>
      </c>
      <c r="AH8" s="32">
        <v>420</v>
      </c>
      <c r="AI8" s="32">
        <v>420</v>
      </c>
      <c r="AJ8" s="32">
        <v>420</v>
      </c>
      <c r="AK8" s="32">
        <v>420</v>
      </c>
      <c r="AL8" s="32">
        <v>420</v>
      </c>
      <c r="AM8" s="32">
        <v>420</v>
      </c>
      <c r="AN8" s="32">
        <v>420</v>
      </c>
      <c r="AO8" s="32">
        <v>420</v>
      </c>
      <c r="AP8" s="32">
        <v>420</v>
      </c>
      <c r="AQ8" s="32">
        <v>420</v>
      </c>
      <c r="AR8" s="32">
        <v>420</v>
      </c>
      <c r="AS8" s="32">
        <v>420</v>
      </c>
      <c r="AT8" s="32">
        <v>420</v>
      </c>
      <c r="AU8" s="32">
        <v>420</v>
      </c>
      <c r="AV8" s="32">
        <v>420</v>
      </c>
      <c r="AW8" s="32">
        <v>420</v>
      </c>
      <c r="AX8" s="32">
        <v>420</v>
      </c>
      <c r="AY8" s="32">
        <v>420</v>
      </c>
      <c r="AZ8" s="32">
        <v>420</v>
      </c>
      <c r="BA8" s="32">
        <v>420</v>
      </c>
      <c r="BB8" s="32">
        <v>420</v>
      </c>
      <c r="BC8" s="32">
        <v>420</v>
      </c>
      <c r="BD8" s="32">
        <v>420</v>
      </c>
      <c r="BE8" s="32">
        <v>420</v>
      </c>
      <c r="BF8" s="32">
        <v>420</v>
      </c>
      <c r="BG8" s="32">
        <v>420</v>
      </c>
      <c r="BH8" s="32">
        <v>420</v>
      </c>
      <c r="BI8" s="32">
        <v>420</v>
      </c>
      <c r="BJ8" s="32">
        <v>420</v>
      </c>
      <c r="BK8" s="32">
        <v>420</v>
      </c>
      <c r="BL8" s="32">
        <v>420</v>
      </c>
      <c r="BM8" s="32">
        <v>420</v>
      </c>
      <c r="BN8" s="32">
        <v>420</v>
      </c>
      <c r="BO8" s="32">
        <v>420</v>
      </c>
      <c r="BP8" s="32">
        <v>420</v>
      </c>
      <c r="BQ8" s="32">
        <v>420</v>
      </c>
      <c r="BR8" s="32">
        <v>420</v>
      </c>
      <c r="BS8" s="32">
        <v>420</v>
      </c>
      <c r="BT8" s="32">
        <v>420</v>
      </c>
      <c r="BU8" s="32">
        <v>420</v>
      </c>
      <c r="BV8" s="32">
        <v>420</v>
      </c>
      <c r="BW8" s="32">
        <v>420</v>
      </c>
      <c r="BX8" s="32">
        <v>420</v>
      </c>
      <c r="BY8" s="32">
        <v>420</v>
      </c>
      <c r="BZ8" s="32">
        <v>420</v>
      </c>
      <c r="CA8" s="32">
        <v>420</v>
      </c>
      <c r="CB8" s="32">
        <v>420</v>
      </c>
      <c r="CC8" s="32">
        <v>420</v>
      </c>
      <c r="CD8" s="32">
        <v>420</v>
      </c>
      <c r="CE8" s="32">
        <v>420</v>
      </c>
      <c r="CF8" s="32">
        <v>420</v>
      </c>
      <c r="CG8" s="32">
        <v>420</v>
      </c>
      <c r="CH8" s="32">
        <v>420</v>
      </c>
      <c r="CI8" s="32">
        <v>420</v>
      </c>
      <c r="CJ8" s="32">
        <v>420</v>
      </c>
      <c r="CK8" s="32">
        <v>420</v>
      </c>
      <c r="CL8" s="32">
        <v>420</v>
      </c>
      <c r="CM8" s="32">
        <v>420</v>
      </c>
      <c r="CN8" s="32">
        <v>420</v>
      </c>
      <c r="CO8" s="32">
        <v>420</v>
      </c>
      <c r="CP8" s="32">
        <v>420</v>
      </c>
      <c r="CQ8" s="32">
        <v>420</v>
      </c>
      <c r="CR8" s="32">
        <v>420</v>
      </c>
      <c r="CS8" s="33">
        <v>420</v>
      </c>
      <c r="CT8" s="259">
        <f t="shared" si="3"/>
        <v>40320</v>
      </c>
      <c r="CU8" s="259">
        <f>SUM('Day (1):Day (30)'!CT8)</f>
        <v>1180320</v>
      </c>
      <c r="CV8" s="154">
        <f t="shared" si="7"/>
        <v>1140000</v>
      </c>
      <c r="CW8" s="136"/>
      <c r="CX8" s="151">
        <f t="shared" si="8"/>
        <v>420</v>
      </c>
      <c r="CY8" s="135">
        <f t="shared" si="4"/>
        <v>409.83333333333331</v>
      </c>
      <c r="CZ8" s="135">
        <f t="shared" si="9"/>
        <v>10.166666666666686</v>
      </c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259">
        <f t="shared" si="3"/>
        <v>44640</v>
      </c>
      <c r="CU9" s="259">
        <f>SUM('Day (1):Day (30)'!CT9)</f>
        <v>1334016</v>
      </c>
      <c r="CV9" s="154">
        <f t="shared" si="7"/>
        <v>1289376</v>
      </c>
      <c r="CW9" s="136"/>
      <c r="CX9" s="151">
        <f t="shared" si="8"/>
        <v>465</v>
      </c>
      <c r="CY9" s="135">
        <f t="shared" si="4"/>
        <v>463.2</v>
      </c>
      <c r="CZ9" s="135">
        <f t="shared" si="9"/>
        <v>1.8000000000000114</v>
      </c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259">
        <f t="shared" si="3"/>
        <v>71040</v>
      </c>
      <c r="CU10" s="259">
        <f>SUM('Day (1):Day (30)'!CT10)</f>
        <v>2131200</v>
      </c>
      <c r="CV10" s="154">
        <f t="shared" si="7"/>
        <v>2060160</v>
      </c>
      <c r="CW10" s="136"/>
      <c r="CX10" s="151">
        <f t="shared" si="8"/>
        <v>740</v>
      </c>
      <c r="CY10" s="135">
        <f t="shared" si="4"/>
        <v>740</v>
      </c>
      <c r="CZ10" s="135">
        <f t="shared" si="9"/>
        <v>0</v>
      </c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259">
        <f t="shared" si="3"/>
        <v>3840</v>
      </c>
      <c r="CU11" s="259">
        <f>SUM('Day (1):Day (30)'!CT11)</f>
        <v>103680</v>
      </c>
      <c r="CV11" s="154">
        <f t="shared" si="7"/>
        <v>99840</v>
      </c>
      <c r="CW11" s="136"/>
      <c r="CX11" s="151">
        <f t="shared" si="8"/>
        <v>40</v>
      </c>
      <c r="CY11" s="135">
        <f t="shared" si="4"/>
        <v>36</v>
      </c>
      <c r="CZ11" s="135">
        <f t="shared" si="9"/>
        <v>4</v>
      </c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59">
        <f t="shared" si="3"/>
        <v>7300.4855333333271</v>
      </c>
      <c r="CU12" s="259">
        <f>SUM('Day (1):Day (30)'!CT12)</f>
        <v>219014.56599999979</v>
      </c>
      <c r="CV12" s="154">
        <f t="shared" si="7"/>
        <v>211714.08046666646</v>
      </c>
      <c r="CW12" s="136"/>
      <c r="CX12" s="151">
        <f t="shared" si="8"/>
        <v>76.046724305555486</v>
      </c>
      <c r="CY12" s="135">
        <f t="shared" si="4"/>
        <v>76.046724305555486</v>
      </c>
      <c r="CZ12" s="135">
        <f t="shared" si="9"/>
        <v>0</v>
      </c>
    </row>
    <row r="13" spans="1:104">
      <c r="A13" s="38" t="s">
        <v>12</v>
      </c>
      <c r="B13" s="39">
        <f t="shared" ref="B13:AG13" si="10">SUM(B14:B14)</f>
        <v>1972.07</v>
      </c>
      <c r="C13" s="40">
        <f t="shared" si="10"/>
        <v>1971.39</v>
      </c>
      <c r="D13" s="40">
        <f t="shared" si="10"/>
        <v>1970.77</v>
      </c>
      <c r="E13" s="40">
        <f t="shared" si="10"/>
        <v>1970.36</v>
      </c>
      <c r="F13" s="40">
        <f t="shared" si="10"/>
        <v>1971.37</v>
      </c>
      <c r="G13" s="40">
        <f t="shared" si="10"/>
        <v>1971.7</v>
      </c>
      <c r="H13" s="40">
        <f t="shared" si="10"/>
        <v>1971.77</v>
      </c>
      <c r="I13" s="40">
        <f t="shared" si="10"/>
        <v>1971.91</v>
      </c>
      <c r="J13" s="40">
        <f t="shared" si="10"/>
        <v>1971.91</v>
      </c>
      <c r="K13" s="40">
        <f t="shared" si="10"/>
        <v>1972.05</v>
      </c>
      <c r="L13" s="40">
        <f t="shared" si="10"/>
        <v>1972.05</v>
      </c>
      <c r="M13" s="40">
        <f t="shared" si="10"/>
        <v>1972.17</v>
      </c>
      <c r="N13" s="40">
        <f t="shared" si="10"/>
        <v>1971.98</v>
      </c>
      <c r="O13" s="40">
        <f t="shared" si="10"/>
        <v>1971.98</v>
      </c>
      <c r="P13" s="40">
        <f t="shared" si="10"/>
        <v>1971.98</v>
      </c>
      <c r="Q13" s="40">
        <f t="shared" si="10"/>
        <v>1971.98</v>
      </c>
      <c r="R13" s="40">
        <f t="shared" si="10"/>
        <v>1972.01</v>
      </c>
      <c r="S13" s="40">
        <f t="shared" si="10"/>
        <v>1972.01</v>
      </c>
      <c r="T13" s="40">
        <f t="shared" si="10"/>
        <v>1970.25</v>
      </c>
      <c r="U13" s="40">
        <f t="shared" si="10"/>
        <v>1970.25</v>
      </c>
      <c r="V13" s="40">
        <f t="shared" si="10"/>
        <v>1970.25</v>
      </c>
      <c r="W13" s="40">
        <f t="shared" si="10"/>
        <v>1970.25</v>
      </c>
      <c r="X13" s="40">
        <f t="shared" si="10"/>
        <v>1970.36</v>
      </c>
      <c r="Y13" s="40">
        <f t="shared" si="10"/>
        <v>1970.53</v>
      </c>
      <c r="Z13" s="40">
        <f t="shared" si="10"/>
        <v>1970.53</v>
      </c>
      <c r="AA13" s="40">
        <f t="shared" si="10"/>
        <v>1970.53</v>
      </c>
      <c r="AB13" s="40">
        <f t="shared" si="10"/>
        <v>1970.53</v>
      </c>
      <c r="AC13" s="40">
        <f t="shared" si="10"/>
        <v>1970.53</v>
      </c>
      <c r="AD13" s="40">
        <f t="shared" si="10"/>
        <v>1970.4</v>
      </c>
      <c r="AE13" s="40">
        <f t="shared" si="10"/>
        <v>1970.4</v>
      </c>
      <c r="AF13" s="40">
        <f t="shared" si="10"/>
        <v>1970.4</v>
      </c>
      <c r="AG13" s="40">
        <f t="shared" si="10"/>
        <v>1970.4</v>
      </c>
      <c r="AH13" s="40">
        <f t="shared" ref="AH13:BM13" si="11">SUM(AH14:AH14)</f>
        <v>1970.33</v>
      </c>
      <c r="AI13" s="40">
        <f t="shared" si="11"/>
        <v>1970.33</v>
      </c>
      <c r="AJ13" s="40">
        <f t="shared" si="11"/>
        <v>1970.33</v>
      </c>
      <c r="AK13" s="40">
        <f t="shared" si="11"/>
        <v>1970.33</v>
      </c>
      <c r="AL13" s="40">
        <f t="shared" si="11"/>
        <v>1970.92</v>
      </c>
      <c r="AM13" s="40">
        <f t="shared" si="11"/>
        <v>1970.92</v>
      </c>
      <c r="AN13" s="40">
        <f t="shared" si="11"/>
        <v>1970.92</v>
      </c>
      <c r="AO13" s="40">
        <f t="shared" si="11"/>
        <v>1971.03</v>
      </c>
      <c r="AP13" s="40">
        <f t="shared" si="11"/>
        <v>1971.03</v>
      </c>
      <c r="AQ13" s="40">
        <f t="shared" si="11"/>
        <v>1971.23</v>
      </c>
      <c r="AR13" s="40">
        <f t="shared" si="11"/>
        <v>1971.23</v>
      </c>
      <c r="AS13" s="40">
        <f t="shared" si="11"/>
        <v>1971.05</v>
      </c>
      <c r="AT13" s="40">
        <f t="shared" si="11"/>
        <v>1971.39</v>
      </c>
      <c r="AU13" s="40">
        <f t="shared" si="11"/>
        <v>1971.39</v>
      </c>
      <c r="AV13" s="40">
        <f t="shared" si="11"/>
        <v>1971.29</v>
      </c>
      <c r="AW13" s="40">
        <f t="shared" si="11"/>
        <v>1971.29</v>
      </c>
      <c r="AX13" s="40">
        <f t="shared" si="11"/>
        <v>1971.29</v>
      </c>
      <c r="AY13" s="40">
        <f t="shared" si="11"/>
        <v>1971.29</v>
      </c>
      <c r="AZ13" s="40">
        <f t="shared" si="11"/>
        <v>1971.32</v>
      </c>
      <c r="BA13" s="40">
        <f t="shared" si="11"/>
        <v>1971.09</v>
      </c>
      <c r="BB13" s="40">
        <f t="shared" si="11"/>
        <v>1971.09</v>
      </c>
      <c r="BC13" s="40">
        <f t="shared" si="11"/>
        <v>1971.09</v>
      </c>
      <c r="BD13" s="40">
        <f t="shared" si="11"/>
        <v>1971.09</v>
      </c>
      <c r="BE13" s="40">
        <f t="shared" si="11"/>
        <v>1971.09</v>
      </c>
      <c r="BF13" s="40">
        <f t="shared" si="11"/>
        <v>1971.16</v>
      </c>
      <c r="BG13" s="40">
        <f t="shared" si="11"/>
        <v>1971.16</v>
      </c>
      <c r="BH13" s="40">
        <f t="shared" si="11"/>
        <v>1971.16</v>
      </c>
      <c r="BI13" s="40">
        <f t="shared" si="11"/>
        <v>1970.59</v>
      </c>
      <c r="BJ13" s="40">
        <f t="shared" si="11"/>
        <v>1970.59</v>
      </c>
      <c r="BK13" s="40">
        <f t="shared" si="11"/>
        <v>1970.59</v>
      </c>
      <c r="BL13" s="40">
        <f t="shared" si="11"/>
        <v>1970.59</v>
      </c>
      <c r="BM13" s="40">
        <f t="shared" si="11"/>
        <v>1970.59</v>
      </c>
      <c r="BN13" s="40">
        <f t="shared" ref="BN13:CS13" si="12">SUM(BN14:BN14)</f>
        <v>1970.17</v>
      </c>
      <c r="BO13" s="40">
        <f t="shared" si="12"/>
        <v>1970.17</v>
      </c>
      <c r="BP13" s="40">
        <f t="shared" si="12"/>
        <v>1970.2</v>
      </c>
      <c r="BQ13" s="40">
        <f t="shared" si="12"/>
        <v>1970.2</v>
      </c>
      <c r="BR13" s="40">
        <f t="shared" si="12"/>
        <v>1969.92</v>
      </c>
      <c r="BS13" s="40">
        <f t="shared" si="12"/>
        <v>1969.92</v>
      </c>
      <c r="BT13" s="40">
        <f t="shared" si="12"/>
        <v>1969.92</v>
      </c>
      <c r="BU13" s="40">
        <f t="shared" si="12"/>
        <v>1969.92</v>
      </c>
      <c r="BV13" s="40">
        <f t="shared" si="12"/>
        <v>1969.92</v>
      </c>
      <c r="BW13" s="40">
        <f t="shared" si="12"/>
        <v>1969.92</v>
      </c>
      <c r="BX13" s="40">
        <f t="shared" si="12"/>
        <v>1969.96</v>
      </c>
      <c r="BY13" s="40">
        <f t="shared" si="12"/>
        <v>1969.9</v>
      </c>
      <c r="BZ13" s="40">
        <f t="shared" si="12"/>
        <v>1969.9</v>
      </c>
      <c r="CA13" s="40">
        <f t="shared" si="12"/>
        <v>1969.9</v>
      </c>
      <c r="CB13" s="40">
        <f t="shared" si="12"/>
        <v>1969.9</v>
      </c>
      <c r="CC13" s="40">
        <f t="shared" si="12"/>
        <v>1969.9</v>
      </c>
      <c r="CD13" s="40">
        <f t="shared" si="12"/>
        <v>1969.9</v>
      </c>
      <c r="CE13" s="40">
        <f t="shared" si="12"/>
        <v>1970.39</v>
      </c>
      <c r="CF13" s="40">
        <f t="shared" si="12"/>
        <v>1970.69</v>
      </c>
      <c r="CG13" s="40">
        <f t="shared" si="12"/>
        <v>1970.69</v>
      </c>
      <c r="CH13" s="40">
        <f t="shared" si="12"/>
        <v>1970.69</v>
      </c>
      <c r="CI13" s="40">
        <f t="shared" si="12"/>
        <v>1970.69</v>
      </c>
      <c r="CJ13" s="40">
        <f t="shared" si="12"/>
        <v>1970.8</v>
      </c>
      <c r="CK13" s="40">
        <f t="shared" si="12"/>
        <v>1970.8</v>
      </c>
      <c r="CL13" s="40">
        <f t="shared" si="12"/>
        <v>1971.11</v>
      </c>
      <c r="CM13" s="40">
        <f t="shared" si="12"/>
        <v>1971.11</v>
      </c>
      <c r="CN13" s="40">
        <f t="shared" si="12"/>
        <v>1971.89</v>
      </c>
      <c r="CO13" s="40">
        <f t="shared" si="12"/>
        <v>1971.77</v>
      </c>
      <c r="CP13" s="40">
        <f t="shared" si="12"/>
        <v>1973.46</v>
      </c>
      <c r="CQ13" s="40">
        <f t="shared" si="12"/>
        <v>1973.82</v>
      </c>
      <c r="CR13" s="40">
        <f t="shared" si="12"/>
        <v>1973.01</v>
      </c>
      <c r="CS13" s="41">
        <f t="shared" si="12"/>
        <v>1973.39</v>
      </c>
      <c r="CT13" s="146">
        <f t="shared" si="3"/>
        <v>189211.78999999998</v>
      </c>
      <c r="CU13" s="38">
        <f>SUM('Day (1):Day (30)'!CT13)</f>
        <v>5792937.6199999992</v>
      </c>
      <c r="CV13" s="154">
        <f t="shared" si="7"/>
        <v>5603725.8299999991</v>
      </c>
      <c r="CW13" s="136"/>
      <c r="CX13" s="151">
        <f t="shared" si="8"/>
        <v>1970.956145833333</v>
      </c>
      <c r="CY13" s="135">
        <f t="shared" si="4"/>
        <v>2011.4366736111108</v>
      </c>
      <c r="CZ13" s="135">
        <f t="shared" si="9"/>
        <v>-40.480527777777752</v>
      </c>
    </row>
    <row r="14" spans="1:104">
      <c r="A14" s="30" t="s">
        <v>13</v>
      </c>
      <c r="B14" s="42">
        <v>1972.07</v>
      </c>
      <c r="C14" s="43">
        <v>1971.39</v>
      </c>
      <c r="D14" s="43">
        <v>1970.77</v>
      </c>
      <c r="E14" s="43">
        <v>1970.36</v>
      </c>
      <c r="F14" s="43">
        <v>1971.37</v>
      </c>
      <c r="G14" s="43">
        <v>1971.7</v>
      </c>
      <c r="H14" s="43">
        <v>1971.77</v>
      </c>
      <c r="I14" s="43">
        <v>1971.91</v>
      </c>
      <c r="J14" s="43">
        <v>1971.91</v>
      </c>
      <c r="K14" s="43">
        <v>1972.05</v>
      </c>
      <c r="L14" s="43">
        <v>1972.05</v>
      </c>
      <c r="M14" s="43">
        <v>1972.17</v>
      </c>
      <c r="N14" s="43">
        <v>1971.98</v>
      </c>
      <c r="O14" s="43">
        <v>1971.98</v>
      </c>
      <c r="P14" s="43">
        <v>1971.98</v>
      </c>
      <c r="Q14" s="43">
        <v>1971.98</v>
      </c>
      <c r="R14" s="43">
        <v>1972.01</v>
      </c>
      <c r="S14" s="43">
        <v>1972.01</v>
      </c>
      <c r="T14" s="43">
        <v>1970.25</v>
      </c>
      <c r="U14" s="43">
        <v>1970.25</v>
      </c>
      <c r="V14" s="43">
        <v>1970.25</v>
      </c>
      <c r="W14" s="43">
        <v>1970.25</v>
      </c>
      <c r="X14" s="43">
        <v>1970.36</v>
      </c>
      <c r="Y14" s="43">
        <v>1970.53</v>
      </c>
      <c r="Z14" s="43">
        <v>1970.53</v>
      </c>
      <c r="AA14" s="43">
        <v>1970.53</v>
      </c>
      <c r="AB14" s="43">
        <v>1970.53</v>
      </c>
      <c r="AC14" s="43">
        <v>1970.53</v>
      </c>
      <c r="AD14" s="43">
        <v>1970.4</v>
      </c>
      <c r="AE14" s="43">
        <v>1970.4</v>
      </c>
      <c r="AF14" s="43">
        <v>1970.4</v>
      </c>
      <c r="AG14" s="43">
        <v>1970.4</v>
      </c>
      <c r="AH14" s="43">
        <v>1970.33</v>
      </c>
      <c r="AI14" s="43">
        <v>1970.33</v>
      </c>
      <c r="AJ14" s="43">
        <v>1970.33</v>
      </c>
      <c r="AK14" s="43">
        <v>1970.33</v>
      </c>
      <c r="AL14" s="43">
        <v>1970.92</v>
      </c>
      <c r="AM14" s="43">
        <v>1970.92</v>
      </c>
      <c r="AN14" s="43">
        <v>1970.92</v>
      </c>
      <c r="AO14" s="43">
        <v>1971.03</v>
      </c>
      <c r="AP14" s="43">
        <v>1971.03</v>
      </c>
      <c r="AQ14" s="43">
        <v>1971.23</v>
      </c>
      <c r="AR14" s="43">
        <v>1971.23</v>
      </c>
      <c r="AS14" s="43">
        <v>1971.05</v>
      </c>
      <c r="AT14" s="43">
        <v>1971.39</v>
      </c>
      <c r="AU14" s="43">
        <v>1971.39</v>
      </c>
      <c r="AV14" s="43">
        <v>1971.29</v>
      </c>
      <c r="AW14" s="43">
        <v>1971.29</v>
      </c>
      <c r="AX14" s="43">
        <v>1971.29</v>
      </c>
      <c r="AY14" s="43">
        <v>1971.29</v>
      </c>
      <c r="AZ14" s="43">
        <v>1971.32</v>
      </c>
      <c r="BA14" s="43">
        <v>1971.09</v>
      </c>
      <c r="BB14" s="43">
        <v>1971.09</v>
      </c>
      <c r="BC14" s="43">
        <v>1971.09</v>
      </c>
      <c r="BD14" s="43">
        <v>1971.09</v>
      </c>
      <c r="BE14" s="43">
        <v>1971.09</v>
      </c>
      <c r="BF14" s="43">
        <v>1971.16</v>
      </c>
      <c r="BG14" s="43">
        <v>1971.16</v>
      </c>
      <c r="BH14" s="43">
        <v>1971.16</v>
      </c>
      <c r="BI14" s="43">
        <v>1970.59</v>
      </c>
      <c r="BJ14" s="43">
        <v>1970.59</v>
      </c>
      <c r="BK14" s="43">
        <v>1970.59</v>
      </c>
      <c r="BL14" s="43">
        <v>1970.59</v>
      </c>
      <c r="BM14" s="43">
        <v>1970.59</v>
      </c>
      <c r="BN14" s="43">
        <v>1970.17</v>
      </c>
      <c r="BO14" s="43">
        <v>1970.17</v>
      </c>
      <c r="BP14" s="43">
        <v>1970.2</v>
      </c>
      <c r="BQ14" s="43">
        <v>1970.2</v>
      </c>
      <c r="BR14" s="43">
        <v>1969.92</v>
      </c>
      <c r="BS14" s="43">
        <v>1969.92</v>
      </c>
      <c r="BT14" s="43">
        <v>1969.92</v>
      </c>
      <c r="BU14" s="43">
        <v>1969.92</v>
      </c>
      <c r="BV14" s="43">
        <v>1969.92</v>
      </c>
      <c r="BW14" s="43">
        <v>1969.92</v>
      </c>
      <c r="BX14" s="43">
        <v>1969.96</v>
      </c>
      <c r="BY14" s="43">
        <v>1969.9</v>
      </c>
      <c r="BZ14" s="43">
        <v>1969.9</v>
      </c>
      <c r="CA14" s="43">
        <v>1969.9</v>
      </c>
      <c r="CB14" s="43">
        <v>1969.9</v>
      </c>
      <c r="CC14" s="43">
        <v>1969.9</v>
      </c>
      <c r="CD14" s="43">
        <v>1969.9</v>
      </c>
      <c r="CE14" s="43">
        <v>1970.39</v>
      </c>
      <c r="CF14" s="43">
        <v>1970.69</v>
      </c>
      <c r="CG14" s="43">
        <v>1970.69</v>
      </c>
      <c r="CH14" s="43">
        <v>1970.69</v>
      </c>
      <c r="CI14" s="43">
        <v>1970.69</v>
      </c>
      <c r="CJ14" s="43">
        <v>1970.8</v>
      </c>
      <c r="CK14" s="43">
        <v>1970.8</v>
      </c>
      <c r="CL14" s="43">
        <v>1971.11</v>
      </c>
      <c r="CM14" s="43">
        <v>1971.11</v>
      </c>
      <c r="CN14" s="43">
        <v>1971.89</v>
      </c>
      <c r="CO14" s="43">
        <v>1971.77</v>
      </c>
      <c r="CP14" s="43">
        <v>1973.46</v>
      </c>
      <c r="CQ14" s="43">
        <v>1973.82</v>
      </c>
      <c r="CR14" s="43">
        <v>1973.01</v>
      </c>
      <c r="CS14" s="44">
        <v>1973.39</v>
      </c>
      <c r="CT14" s="259">
        <f t="shared" si="3"/>
        <v>189211.78999999998</v>
      </c>
      <c r="CU14" s="259">
        <f>SUM('Day (1):Day (30)'!CT14)</f>
        <v>5792937.6199999992</v>
      </c>
      <c r="CV14" s="154">
        <f t="shared" si="7"/>
        <v>5603725.8299999991</v>
      </c>
      <c r="CW14" s="136"/>
      <c r="CX14" s="151">
        <f t="shared" si="8"/>
        <v>1970.956145833333</v>
      </c>
      <c r="CY14" s="135">
        <f t="shared" si="4"/>
        <v>2011.4366736111108</v>
      </c>
      <c r="CZ14" s="135">
        <f t="shared" si="9"/>
        <v>-40.480527777777752</v>
      </c>
    </row>
    <row r="15" spans="1:104">
      <c r="A15" s="38" t="s">
        <v>14</v>
      </c>
      <c r="B15" s="39">
        <f t="shared" ref="B15:AG15" si="13">SUM(B16:B19)</f>
        <v>1970.45</v>
      </c>
      <c r="C15" s="40">
        <f t="shared" si="13"/>
        <v>1970.45</v>
      </c>
      <c r="D15" s="40">
        <f t="shared" si="13"/>
        <v>1964.95</v>
      </c>
      <c r="E15" s="40">
        <f t="shared" si="13"/>
        <v>1964.95</v>
      </c>
      <c r="F15" s="40">
        <f t="shared" si="13"/>
        <v>1954.95</v>
      </c>
      <c r="G15" s="40">
        <f t="shared" si="13"/>
        <v>1954.95</v>
      </c>
      <c r="H15" s="40">
        <f t="shared" si="13"/>
        <v>1944.95</v>
      </c>
      <c r="I15" s="40">
        <f t="shared" si="13"/>
        <v>1914.95</v>
      </c>
      <c r="J15" s="40">
        <f t="shared" si="13"/>
        <v>1914.95</v>
      </c>
      <c r="K15" s="40">
        <f t="shared" si="13"/>
        <v>1914.95</v>
      </c>
      <c r="L15" s="40">
        <f t="shared" si="13"/>
        <v>1914.95</v>
      </c>
      <c r="M15" s="40">
        <f t="shared" si="13"/>
        <v>1914.95</v>
      </c>
      <c r="N15" s="40">
        <f t="shared" si="13"/>
        <v>1914.95</v>
      </c>
      <c r="O15" s="40">
        <f t="shared" si="13"/>
        <v>1914.95</v>
      </c>
      <c r="P15" s="40">
        <f t="shared" si="13"/>
        <v>1924.95</v>
      </c>
      <c r="Q15" s="40">
        <f t="shared" si="13"/>
        <v>1924.95</v>
      </c>
      <c r="R15" s="40">
        <f t="shared" si="13"/>
        <v>1944.95</v>
      </c>
      <c r="S15" s="40">
        <f t="shared" si="13"/>
        <v>1944.95</v>
      </c>
      <c r="T15" s="40">
        <f t="shared" si="13"/>
        <v>1944.95</v>
      </c>
      <c r="U15" s="40">
        <f t="shared" si="13"/>
        <v>1914.95</v>
      </c>
      <c r="V15" s="40">
        <f t="shared" si="13"/>
        <v>1874.95</v>
      </c>
      <c r="W15" s="40">
        <f t="shared" si="13"/>
        <v>1854.95</v>
      </c>
      <c r="X15" s="40">
        <f t="shared" si="13"/>
        <v>1854.95</v>
      </c>
      <c r="Y15" s="40">
        <f t="shared" si="13"/>
        <v>1854.95</v>
      </c>
      <c r="Z15" s="40">
        <f t="shared" si="13"/>
        <v>1854.95</v>
      </c>
      <c r="AA15" s="40">
        <f t="shared" si="13"/>
        <v>1854.95</v>
      </c>
      <c r="AB15" s="40">
        <f t="shared" si="13"/>
        <v>1854.95</v>
      </c>
      <c r="AC15" s="40">
        <f t="shared" si="13"/>
        <v>1804.95</v>
      </c>
      <c r="AD15" s="40">
        <f t="shared" si="13"/>
        <v>1774.95</v>
      </c>
      <c r="AE15" s="40">
        <f t="shared" si="13"/>
        <v>1754.95</v>
      </c>
      <c r="AF15" s="40">
        <f t="shared" si="13"/>
        <v>1744.95</v>
      </c>
      <c r="AG15" s="40">
        <f t="shared" si="13"/>
        <v>1744.95</v>
      </c>
      <c r="AH15" s="40">
        <f t="shared" ref="AH15:BM15" si="14">SUM(AH16:AH19)</f>
        <v>1744.95</v>
      </c>
      <c r="AI15" s="40">
        <f t="shared" si="14"/>
        <v>1744.95</v>
      </c>
      <c r="AJ15" s="40">
        <f t="shared" si="14"/>
        <v>1744.95</v>
      </c>
      <c r="AK15" s="40">
        <f t="shared" si="14"/>
        <v>1744.95</v>
      </c>
      <c r="AL15" s="40">
        <f t="shared" si="14"/>
        <v>1744.95</v>
      </c>
      <c r="AM15" s="40">
        <f t="shared" si="14"/>
        <v>1744.95</v>
      </c>
      <c r="AN15" s="40">
        <f t="shared" si="14"/>
        <v>1734.95</v>
      </c>
      <c r="AO15" s="40">
        <f t="shared" si="14"/>
        <v>1734.95</v>
      </c>
      <c r="AP15" s="40">
        <f t="shared" si="14"/>
        <v>1734.95</v>
      </c>
      <c r="AQ15" s="40">
        <f t="shared" si="14"/>
        <v>1734.95</v>
      </c>
      <c r="AR15" s="40">
        <f t="shared" si="14"/>
        <v>1734.95</v>
      </c>
      <c r="AS15" s="40">
        <f t="shared" si="14"/>
        <v>1734.95</v>
      </c>
      <c r="AT15" s="40">
        <f t="shared" si="14"/>
        <v>1734.95</v>
      </c>
      <c r="AU15" s="40">
        <f t="shared" si="14"/>
        <v>1634.95</v>
      </c>
      <c r="AV15" s="40">
        <f t="shared" si="14"/>
        <v>1554.95</v>
      </c>
      <c r="AW15" s="40">
        <f t="shared" si="14"/>
        <v>1404.95</v>
      </c>
      <c r="AX15" s="40">
        <f t="shared" si="14"/>
        <v>1404.95</v>
      </c>
      <c r="AY15" s="40">
        <f t="shared" si="14"/>
        <v>1404.95</v>
      </c>
      <c r="AZ15" s="40">
        <f t="shared" si="14"/>
        <v>1404.95</v>
      </c>
      <c r="BA15" s="40">
        <f t="shared" si="14"/>
        <v>1404.95</v>
      </c>
      <c r="BB15" s="40">
        <f t="shared" si="14"/>
        <v>1404.95</v>
      </c>
      <c r="BC15" s="40">
        <f t="shared" si="14"/>
        <v>1404.95</v>
      </c>
      <c r="BD15" s="40">
        <f t="shared" si="14"/>
        <v>1404.95</v>
      </c>
      <c r="BE15" s="40">
        <f t="shared" si="14"/>
        <v>1404.95</v>
      </c>
      <c r="BF15" s="40">
        <f t="shared" si="14"/>
        <v>1404.95</v>
      </c>
      <c r="BG15" s="40">
        <f t="shared" si="14"/>
        <v>1404.95</v>
      </c>
      <c r="BH15" s="40">
        <f t="shared" si="14"/>
        <v>1404.95</v>
      </c>
      <c r="BI15" s="40">
        <f t="shared" si="14"/>
        <v>1404.95</v>
      </c>
      <c r="BJ15" s="40">
        <f t="shared" si="14"/>
        <v>1404.95</v>
      </c>
      <c r="BK15" s="40">
        <f t="shared" si="14"/>
        <v>1404.95</v>
      </c>
      <c r="BL15" s="40">
        <f t="shared" si="14"/>
        <v>1404.95</v>
      </c>
      <c r="BM15" s="40">
        <f t="shared" si="14"/>
        <v>1404.95</v>
      </c>
      <c r="BN15" s="40">
        <f t="shared" ref="BN15:CS15" si="15">SUM(BN16:BN19)</f>
        <v>1404.95</v>
      </c>
      <c r="BO15" s="40">
        <f t="shared" si="15"/>
        <v>1404.95</v>
      </c>
      <c r="BP15" s="40">
        <f t="shared" si="15"/>
        <v>1404.95</v>
      </c>
      <c r="BQ15" s="40">
        <f t="shared" si="15"/>
        <v>1404.95</v>
      </c>
      <c r="BR15" s="40">
        <f t="shared" si="15"/>
        <v>1404.95</v>
      </c>
      <c r="BS15" s="40">
        <f t="shared" si="15"/>
        <v>1404.95</v>
      </c>
      <c r="BT15" s="40">
        <f t="shared" si="15"/>
        <v>1404.95</v>
      </c>
      <c r="BU15" s="40">
        <f t="shared" si="15"/>
        <v>1404.95</v>
      </c>
      <c r="BV15" s="40">
        <f t="shared" si="15"/>
        <v>1404.95</v>
      </c>
      <c r="BW15" s="40">
        <f t="shared" si="15"/>
        <v>1404.95</v>
      </c>
      <c r="BX15" s="40">
        <f t="shared" si="15"/>
        <v>1404.95</v>
      </c>
      <c r="BY15" s="40">
        <f t="shared" si="15"/>
        <v>1404.95</v>
      </c>
      <c r="BZ15" s="40">
        <f t="shared" si="15"/>
        <v>1404.95</v>
      </c>
      <c r="CA15" s="40">
        <f t="shared" si="15"/>
        <v>1404.95</v>
      </c>
      <c r="CB15" s="40">
        <f t="shared" si="15"/>
        <v>1404.95</v>
      </c>
      <c r="CC15" s="40">
        <f t="shared" si="15"/>
        <v>1404.95</v>
      </c>
      <c r="CD15" s="40">
        <f t="shared" si="15"/>
        <v>1404.95</v>
      </c>
      <c r="CE15" s="40">
        <f t="shared" si="15"/>
        <v>1404.95</v>
      </c>
      <c r="CF15" s="40">
        <f t="shared" si="15"/>
        <v>1404.95</v>
      </c>
      <c r="CG15" s="40">
        <f t="shared" si="15"/>
        <v>1404.95</v>
      </c>
      <c r="CH15" s="40">
        <f t="shared" si="15"/>
        <v>1404.95</v>
      </c>
      <c r="CI15" s="40">
        <f t="shared" si="15"/>
        <v>1404.95</v>
      </c>
      <c r="CJ15" s="40">
        <f t="shared" si="15"/>
        <v>1404.95</v>
      </c>
      <c r="CK15" s="40">
        <f t="shared" si="15"/>
        <v>1404.95</v>
      </c>
      <c r="CL15" s="40">
        <f t="shared" si="15"/>
        <v>1404.95</v>
      </c>
      <c r="CM15" s="40">
        <f t="shared" si="15"/>
        <v>1404.95</v>
      </c>
      <c r="CN15" s="40">
        <f t="shared" si="15"/>
        <v>1404.95</v>
      </c>
      <c r="CO15" s="40">
        <f t="shared" si="15"/>
        <v>1404.95</v>
      </c>
      <c r="CP15" s="40">
        <f t="shared" si="15"/>
        <v>1404.95</v>
      </c>
      <c r="CQ15" s="40">
        <f t="shared" si="15"/>
        <v>1404.95</v>
      </c>
      <c r="CR15" s="40">
        <f t="shared" si="15"/>
        <v>1404.95</v>
      </c>
      <c r="CS15" s="41">
        <f t="shared" si="15"/>
        <v>1404.95</v>
      </c>
      <c r="CT15" s="38">
        <f t="shared" si="3"/>
        <v>155206.20000000004</v>
      </c>
      <c r="CU15" s="38">
        <f>SUM('Day (1):Day (30)'!CT15)</f>
        <v>3982973.9799999935</v>
      </c>
      <c r="CV15" s="154">
        <f t="shared" si="7"/>
        <v>3827767.7799999933</v>
      </c>
      <c r="CW15" s="136"/>
      <c r="CX15" s="151">
        <f t="shared" si="8"/>
        <v>1616.7312500000005</v>
      </c>
      <c r="CY15" s="135">
        <f t="shared" si="4"/>
        <v>1382.9770763888866</v>
      </c>
      <c r="CZ15" s="135">
        <f t="shared" si="9"/>
        <v>233.75417361111386</v>
      </c>
    </row>
    <row r="16" spans="1:104">
      <c r="A16" s="30" t="s">
        <v>15</v>
      </c>
      <c r="B16" s="42">
        <v>1131</v>
      </c>
      <c r="C16" s="43">
        <v>1131</v>
      </c>
      <c r="D16" s="43">
        <v>1125.5</v>
      </c>
      <c r="E16" s="43">
        <v>1125.5</v>
      </c>
      <c r="F16" s="43">
        <v>1115.5</v>
      </c>
      <c r="G16" s="43">
        <v>1115.5</v>
      </c>
      <c r="H16" s="43">
        <v>1105.5</v>
      </c>
      <c r="I16" s="43">
        <v>1075.5</v>
      </c>
      <c r="J16" s="43">
        <v>1075.5</v>
      </c>
      <c r="K16" s="43">
        <v>1075.5</v>
      </c>
      <c r="L16" s="43">
        <v>1075.5</v>
      </c>
      <c r="M16" s="43">
        <v>1075.5</v>
      </c>
      <c r="N16" s="43">
        <v>1075.5</v>
      </c>
      <c r="O16" s="43">
        <v>1075.5</v>
      </c>
      <c r="P16" s="43">
        <v>1085.5</v>
      </c>
      <c r="Q16" s="43">
        <v>1085.5</v>
      </c>
      <c r="R16" s="43">
        <v>1105.5</v>
      </c>
      <c r="S16" s="43">
        <v>1105.5</v>
      </c>
      <c r="T16" s="43">
        <v>1105.5</v>
      </c>
      <c r="U16" s="43">
        <v>1075.5</v>
      </c>
      <c r="V16" s="43">
        <v>1035.5</v>
      </c>
      <c r="W16" s="43">
        <v>1015.5</v>
      </c>
      <c r="X16" s="43">
        <v>1015.5</v>
      </c>
      <c r="Y16" s="43">
        <v>1015.5</v>
      </c>
      <c r="Z16" s="43">
        <v>1015.5</v>
      </c>
      <c r="AA16" s="43">
        <v>1015.5</v>
      </c>
      <c r="AB16" s="43">
        <v>1015.5</v>
      </c>
      <c r="AC16" s="43">
        <v>965.5</v>
      </c>
      <c r="AD16" s="43">
        <v>935.5</v>
      </c>
      <c r="AE16" s="43">
        <v>915.5</v>
      </c>
      <c r="AF16" s="43">
        <v>905.5</v>
      </c>
      <c r="AG16" s="43">
        <v>905.5</v>
      </c>
      <c r="AH16" s="43">
        <v>905.5</v>
      </c>
      <c r="AI16" s="43">
        <v>905.5</v>
      </c>
      <c r="AJ16" s="43">
        <v>905.5</v>
      </c>
      <c r="AK16" s="43">
        <v>905.5</v>
      </c>
      <c r="AL16" s="43">
        <v>905.5</v>
      </c>
      <c r="AM16" s="43">
        <v>905.5</v>
      </c>
      <c r="AN16" s="43">
        <v>895.5</v>
      </c>
      <c r="AO16" s="43">
        <v>895.5</v>
      </c>
      <c r="AP16" s="43">
        <v>895.5</v>
      </c>
      <c r="AQ16" s="43">
        <v>895.5</v>
      </c>
      <c r="AR16" s="43">
        <v>895.5</v>
      </c>
      <c r="AS16" s="43">
        <v>895.5</v>
      </c>
      <c r="AT16" s="43">
        <v>895.5</v>
      </c>
      <c r="AU16" s="43">
        <v>795.5</v>
      </c>
      <c r="AV16" s="43">
        <v>715.5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259">
        <f t="shared" si="3"/>
        <v>74619</v>
      </c>
      <c r="CU16" s="259">
        <f>SUM('Day (1):Day (30)'!CT16)</f>
        <v>1648971</v>
      </c>
      <c r="CV16" s="154">
        <f t="shared" si="7"/>
        <v>1574352</v>
      </c>
      <c r="CW16" s="136"/>
      <c r="CX16" s="151">
        <f t="shared" si="8"/>
        <v>777.28125</v>
      </c>
      <c r="CY16" s="135">
        <f t="shared" si="4"/>
        <v>572.55937500000005</v>
      </c>
      <c r="CZ16" s="135">
        <f t="shared" si="9"/>
        <v>204.72187499999995</v>
      </c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259">
        <f t="shared" si="3"/>
        <v>25867.200000000044</v>
      </c>
      <c r="CU17" s="259">
        <f>SUM('Day (1):Day (30)'!CT17)</f>
        <v>749177.74000000162</v>
      </c>
      <c r="CV17" s="154">
        <f t="shared" si="7"/>
        <v>723310.54000000155</v>
      </c>
      <c r="CW17" s="136"/>
      <c r="CX17" s="151">
        <f t="shared" si="8"/>
        <v>269.45000000000044</v>
      </c>
      <c r="CY17" s="135">
        <f t="shared" si="4"/>
        <v>260.13115972222278</v>
      </c>
      <c r="CZ17" s="135">
        <f t="shared" si="9"/>
        <v>9.3188402777776673</v>
      </c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259">
        <f t="shared" si="3"/>
        <v>54720</v>
      </c>
      <c r="CU18" s="259">
        <f>SUM('Day (1):Day (30)'!CT18)</f>
        <v>1584825.2400000002</v>
      </c>
      <c r="CV18" s="154">
        <f t="shared" si="7"/>
        <v>1530105.2400000002</v>
      </c>
      <c r="CW18" s="136"/>
      <c r="CX18" s="151">
        <f t="shared" si="8"/>
        <v>570</v>
      </c>
      <c r="CY18" s="135">
        <f t="shared" si="4"/>
        <v>550.28654166666672</v>
      </c>
      <c r="CZ18" s="135">
        <f t="shared" si="9"/>
        <v>19.713458333333278</v>
      </c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30">
        <f>SUM('Day (1):Day (30)'!CT19)</f>
        <v>0</v>
      </c>
      <c r="CV19" s="154">
        <f t="shared" si="7"/>
        <v>0</v>
      </c>
      <c r="CW19" s="136"/>
      <c r="CX19" s="236">
        <f t="shared" si="8"/>
        <v>0</v>
      </c>
      <c r="CY19" s="135">
        <f t="shared" si="4"/>
        <v>0</v>
      </c>
      <c r="CZ19" s="135">
        <f t="shared" si="9"/>
        <v>0</v>
      </c>
    </row>
    <row r="20" spans="1:104">
      <c r="A20" s="52" t="s">
        <v>19</v>
      </c>
      <c r="B20" s="53">
        <f t="shared" ref="B20:AG20" si="16">SUM(B21:B24)</f>
        <v>136.15</v>
      </c>
      <c r="C20" s="54">
        <f t="shared" si="16"/>
        <v>137.51999999999998</v>
      </c>
      <c r="D20" s="54">
        <f t="shared" si="16"/>
        <v>137.1</v>
      </c>
      <c r="E20" s="54">
        <f t="shared" si="16"/>
        <v>135.31</v>
      </c>
      <c r="F20" s="54">
        <f t="shared" si="16"/>
        <v>136.76</v>
      </c>
      <c r="G20" s="54">
        <f t="shared" si="16"/>
        <v>136.63</v>
      </c>
      <c r="H20" s="54">
        <f t="shared" si="16"/>
        <v>134.91</v>
      </c>
      <c r="I20" s="54">
        <f t="shared" si="16"/>
        <v>135.07999999999998</v>
      </c>
      <c r="J20" s="54">
        <f t="shared" si="16"/>
        <v>134.97999999999999</v>
      </c>
      <c r="K20" s="54">
        <f t="shared" si="16"/>
        <v>134.87</v>
      </c>
      <c r="L20" s="54">
        <f t="shared" si="16"/>
        <v>135</v>
      </c>
      <c r="M20" s="54">
        <f t="shared" si="16"/>
        <v>134.94</v>
      </c>
      <c r="N20" s="54">
        <f t="shared" si="16"/>
        <v>135.46</v>
      </c>
      <c r="O20" s="54">
        <f t="shared" si="16"/>
        <v>136.4</v>
      </c>
      <c r="P20" s="54">
        <f t="shared" si="16"/>
        <v>136.79999999999998</v>
      </c>
      <c r="Q20" s="54">
        <f t="shared" si="16"/>
        <v>136.97</v>
      </c>
      <c r="R20" s="54">
        <f t="shared" si="16"/>
        <v>138.13999999999999</v>
      </c>
      <c r="S20" s="54">
        <f t="shared" si="16"/>
        <v>138.43</v>
      </c>
      <c r="T20" s="54">
        <f t="shared" si="16"/>
        <v>137.91999999999999</v>
      </c>
      <c r="U20" s="54">
        <f t="shared" si="16"/>
        <v>137.22999999999999</v>
      </c>
      <c r="V20" s="54">
        <f t="shared" si="16"/>
        <v>137.54999999999998</v>
      </c>
      <c r="W20" s="54">
        <f t="shared" si="16"/>
        <v>138.4</v>
      </c>
      <c r="X20" s="54">
        <f t="shared" si="16"/>
        <v>3639.22</v>
      </c>
      <c r="Y20" s="54">
        <f t="shared" si="16"/>
        <v>3640.2299999999996</v>
      </c>
      <c r="Z20" s="54">
        <f t="shared" si="16"/>
        <v>3644.7599999999998</v>
      </c>
      <c r="AA20" s="54">
        <f t="shared" si="16"/>
        <v>3665.32</v>
      </c>
      <c r="AB20" s="54">
        <f t="shared" si="16"/>
        <v>3693.71</v>
      </c>
      <c r="AC20" s="54">
        <f t="shared" si="16"/>
        <v>3731.1899999999996</v>
      </c>
      <c r="AD20" s="54">
        <f t="shared" si="16"/>
        <v>3813.92</v>
      </c>
      <c r="AE20" s="54">
        <f t="shared" si="16"/>
        <v>3902.33</v>
      </c>
      <c r="AF20" s="54">
        <f t="shared" si="16"/>
        <v>4010.7999999999997</v>
      </c>
      <c r="AG20" s="54">
        <f t="shared" si="16"/>
        <v>4124.7300000000005</v>
      </c>
      <c r="AH20" s="54">
        <f t="shared" ref="AH20:BM20" si="17">SUM(AH21:AH24)</f>
        <v>4254.0999999999995</v>
      </c>
      <c r="AI20" s="54">
        <f t="shared" si="17"/>
        <v>4365.03</v>
      </c>
      <c r="AJ20" s="54">
        <f t="shared" si="17"/>
        <v>4472.2700000000004</v>
      </c>
      <c r="AK20" s="54">
        <f t="shared" si="17"/>
        <v>4567.47</v>
      </c>
      <c r="AL20" s="54">
        <f t="shared" si="17"/>
        <v>4695.87</v>
      </c>
      <c r="AM20" s="54">
        <f t="shared" si="17"/>
        <v>4778.8</v>
      </c>
      <c r="AN20" s="54">
        <f t="shared" si="17"/>
        <v>4849.8500000000004</v>
      </c>
      <c r="AO20" s="54">
        <f t="shared" si="17"/>
        <v>4782.95</v>
      </c>
      <c r="AP20" s="54">
        <f t="shared" si="17"/>
        <v>4818.79</v>
      </c>
      <c r="AQ20" s="54">
        <f t="shared" si="17"/>
        <v>4795.22</v>
      </c>
      <c r="AR20" s="54">
        <f t="shared" si="17"/>
        <v>4787.67</v>
      </c>
      <c r="AS20" s="54">
        <f t="shared" si="17"/>
        <v>4813.6799999999994</v>
      </c>
      <c r="AT20" s="54">
        <f t="shared" si="17"/>
        <v>4836.41</v>
      </c>
      <c r="AU20" s="54">
        <f t="shared" si="17"/>
        <v>4899.38</v>
      </c>
      <c r="AV20" s="54">
        <f t="shared" si="17"/>
        <v>4900.47</v>
      </c>
      <c r="AW20" s="54">
        <f t="shared" si="17"/>
        <v>4912.66</v>
      </c>
      <c r="AX20" s="54">
        <f t="shared" si="17"/>
        <v>4938.97</v>
      </c>
      <c r="AY20" s="54">
        <f t="shared" si="17"/>
        <v>4962.93</v>
      </c>
      <c r="AZ20" s="54">
        <f t="shared" si="17"/>
        <v>4968.8900000000003</v>
      </c>
      <c r="BA20" s="54">
        <f t="shared" si="17"/>
        <v>4968.75</v>
      </c>
      <c r="BB20" s="54">
        <f t="shared" si="17"/>
        <v>4957.53</v>
      </c>
      <c r="BC20" s="54">
        <f t="shared" si="17"/>
        <v>4948.99</v>
      </c>
      <c r="BD20" s="54">
        <f t="shared" si="17"/>
        <v>4947.16</v>
      </c>
      <c r="BE20" s="54">
        <f t="shared" si="17"/>
        <v>4846.1600000000008</v>
      </c>
      <c r="BF20" s="54">
        <f t="shared" si="17"/>
        <v>5029.2700000000004</v>
      </c>
      <c r="BG20" s="54">
        <f t="shared" si="17"/>
        <v>5009.18</v>
      </c>
      <c r="BH20" s="54">
        <f t="shared" si="17"/>
        <v>4992.58</v>
      </c>
      <c r="BI20" s="54">
        <f t="shared" si="17"/>
        <v>4961.74</v>
      </c>
      <c r="BJ20" s="54">
        <f t="shared" si="17"/>
        <v>4917.68</v>
      </c>
      <c r="BK20" s="54">
        <f t="shared" si="17"/>
        <v>4864.72</v>
      </c>
      <c r="BL20" s="54">
        <f t="shared" si="17"/>
        <v>4813.1899999999996</v>
      </c>
      <c r="BM20" s="54">
        <f t="shared" si="17"/>
        <v>4717.1400000000003</v>
      </c>
      <c r="BN20" s="54">
        <f t="shared" ref="BN20:CS20" si="18">SUM(BN21:BN24)</f>
        <v>4616.87</v>
      </c>
      <c r="BO20" s="54">
        <f t="shared" si="18"/>
        <v>4518.29</v>
      </c>
      <c r="BP20" s="54">
        <f t="shared" si="18"/>
        <v>4419.1099999999997</v>
      </c>
      <c r="BQ20" s="54">
        <f t="shared" si="18"/>
        <v>4291.33</v>
      </c>
      <c r="BR20" s="54">
        <f t="shared" si="18"/>
        <v>4190.16</v>
      </c>
      <c r="BS20" s="54">
        <f t="shared" si="18"/>
        <v>4084.2299999999996</v>
      </c>
      <c r="BT20" s="54">
        <f t="shared" si="18"/>
        <v>3975.7</v>
      </c>
      <c r="BU20" s="54">
        <f t="shared" si="18"/>
        <v>3889.6099999999997</v>
      </c>
      <c r="BV20" s="54">
        <f t="shared" si="18"/>
        <v>3812.1499999999996</v>
      </c>
      <c r="BW20" s="54">
        <f t="shared" si="18"/>
        <v>3740.5099999999998</v>
      </c>
      <c r="BX20" s="54">
        <f t="shared" si="18"/>
        <v>3699.5399999999995</v>
      </c>
      <c r="BY20" s="54">
        <f t="shared" si="18"/>
        <v>3658.0299999999997</v>
      </c>
      <c r="BZ20" s="54">
        <f t="shared" si="18"/>
        <v>143.97</v>
      </c>
      <c r="CA20" s="54">
        <f t="shared" si="18"/>
        <v>138.73999999999998</v>
      </c>
      <c r="CB20" s="54">
        <f t="shared" si="18"/>
        <v>138.79</v>
      </c>
      <c r="CC20" s="54">
        <f t="shared" si="18"/>
        <v>129.94999999999999</v>
      </c>
      <c r="CD20" s="54">
        <f t="shared" si="18"/>
        <v>129.68</v>
      </c>
      <c r="CE20" s="54">
        <f t="shared" si="18"/>
        <v>129.68</v>
      </c>
      <c r="CF20" s="54">
        <f t="shared" si="18"/>
        <v>129.68</v>
      </c>
      <c r="CG20" s="54">
        <f t="shared" si="18"/>
        <v>129.68</v>
      </c>
      <c r="CH20" s="54">
        <f t="shared" si="18"/>
        <v>129.68</v>
      </c>
      <c r="CI20" s="54">
        <f t="shared" si="18"/>
        <v>129.68</v>
      </c>
      <c r="CJ20" s="54">
        <f t="shared" si="18"/>
        <v>129.68</v>
      </c>
      <c r="CK20" s="54">
        <f t="shared" si="18"/>
        <v>129.68</v>
      </c>
      <c r="CL20" s="54">
        <f t="shared" si="18"/>
        <v>129.68</v>
      </c>
      <c r="CM20" s="54">
        <f t="shared" si="18"/>
        <v>129.68</v>
      </c>
      <c r="CN20" s="54">
        <f t="shared" si="18"/>
        <v>129.68</v>
      </c>
      <c r="CO20" s="54">
        <f t="shared" si="18"/>
        <v>129.68</v>
      </c>
      <c r="CP20" s="54">
        <f t="shared" si="18"/>
        <v>129.68</v>
      </c>
      <c r="CQ20" s="54">
        <f t="shared" si="18"/>
        <v>129.68</v>
      </c>
      <c r="CR20" s="54">
        <f t="shared" si="18"/>
        <v>129.68</v>
      </c>
      <c r="CS20" s="55">
        <f t="shared" si="18"/>
        <v>129.68</v>
      </c>
      <c r="CT20" s="38">
        <f>SUM(B20:CS20)</f>
        <v>246766.11999999988</v>
      </c>
      <c r="CU20" s="38">
        <f>SUM('Day (1):Day (30)'!CT20)</f>
        <v>7561196.0200000023</v>
      </c>
      <c r="CV20" s="154">
        <f t="shared" si="7"/>
        <v>7314429.9000000022</v>
      </c>
      <c r="CW20" s="136"/>
      <c r="CX20" s="151">
        <f t="shared" si="8"/>
        <v>2570.4804166666654</v>
      </c>
      <c r="CY20" s="135">
        <f t="shared" si="4"/>
        <v>2625.4152847222231</v>
      </c>
      <c r="CZ20" s="135">
        <f t="shared" si="9"/>
        <v>-54.934868055557672</v>
      </c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0.96</v>
      </c>
      <c r="Z21" s="43">
        <v>9.67</v>
      </c>
      <c r="AA21" s="43">
        <v>34.440000000000005</v>
      </c>
      <c r="AB21" s="43">
        <v>63.440000000000005</v>
      </c>
      <c r="AC21" s="43">
        <v>99.679999999999993</v>
      </c>
      <c r="AD21" s="43">
        <v>183.17</v>
      </c>
      <c r="AE21" s="43">
        <v>271.5</v>
      </c>
      <c r="AF21" s="43">
        <v>381.87</v>
      </c>
      <c r="AG21" s="43">
        <v>492.46</v>
      </c>
      <c r="AH21" s="43">
        <v>621.18999999999994</v>
      </c>
      <c r="AI21" s="43">
        <v>731.98</v>
      </c>
      <c r="AJ21" s="43">
        <v>838.68000000000006</v>
      </c>
      <c r="AK21" s="43">
        <v>933.75</v>
      </c>
      <c r="AL21" s="43">
        <v>1063.2</v>
      </c>
      <c r="AM21" s="43">
        <v>1146.26</v>
      </c>
      <c r="AN21" s="43">
        <v>1217.1199999999999</v>
      </c>
      <c r="AO21" s="43">
        <v>1150.45</v>
      </c>
      <c r="AP21" s="43">
        <v>1185.98</v>
      </c>
      <c r="AQ21" s="43">
        <v>1162.3499999999999</v>
      </c>
      <c r="AR21" s="43">
        <v>1154.9000000000001</v>
      </c>
      <c r="AS21" s="43">
        <v>1180.98</v>
      </c>
      <c r="AT21" s="43">
        <v>1203.7</v>
      </c>
      <c r="AU21" s="43">
        <v>1267.18</v>
      </c>
      <c r="AV21" s="43">
        <v>1269.54</v>
      </c>
      <c r="AW21" s="43">
        <v>1281.28</v>
      </c>
      <c r="AX21" s="43">
        <v>1305.9599999999998</v>
      </c>
      <c r="AY21" s="43">
        <v>1329.36</v>
      </c>
      <c r="AZ21" s="43">
        <v>1335.41</v>
      </c>
      <c r="BA21" s="43">
        <v>1335.8899999999999</v>
      </c>
      <c r="BB21" s="43">
        <v>1324.8700000000001</v>
      </c>
      <c r="BC21" s="43">
        <v>1316.79</v>
      </c>
      <c r="BD21" s="43">
        <v>1313.86</v>
      </c>
      <c r="BE21" s="43">
        <v>1212.8100000000002</v>
      </c>
      <c r="BF21" s="43">
        <v>1396.45</v>
      </c>
      <c r="BG21" s="43">
        <v>1376.58</v>
      </c>
      <c r="BH21" s="43">
        <v>1361.63</v>
      </c>
      <c r="BI21" s="43">
        <v>1331.1499999999999</v>
      </c>
      <c r="BJ21" s="43">
        <v>1285.6099999999999</v>
      </c>
      <c r="BK21" s="43">
        <v>1232.3999999999999</v>
      </c>
      <c r="BL21" s="43">
        <v>1180.07</v>
      </c>
      <c r="BM21" s="43">
        <v>1083.8399999999999</v>
      </c>
      <c r="BN21" s="43">
        <v>984.29</v>
      </c>
      <c r="BO21" s="43">
        <v>885.06</v>
      </c>
      <c r="BP21" s="43">
        <v>786.31999999999994</v>
      </c>
      <c r="BQ21" s="43">
        <v>659.87</v>
      </c>
      <c r="BR21" s="43">
        <v>557.48</v>
      </c>
      <c r="BS21" s="43">
        <v>451.98</v>
      </c>
      <c r="BT21" s="43">
        <v>343.52</v>
      </c>
      <c r="BU21" s="43">
        <v>256.95</v>
      </c>
      <c r="BV21" s="43">
        <v>179.77</v>
      </c>
      <c r="BW21" s="43">
        <v>107.74</v>
      </c>
      <c r="BX21" s="43">
        <v>67.680000000000007</v>
      </c>
      <c r="BY21" s="43">
        <v>24.38</v>
      </c>
      <c r="BZ21" s="43">
        <v>5.86</v>
      </c>
      <c r="CA21" s="43">
        <v>0.04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259">
        <f t="shared" ref="CT21:CT25" si="19">SUM(B21:CS21)</f>
        <v>44979.349999999991</v>
      </c>
      <c r="CU21" s="259">
        <f>SUM('Day (1):Day (30)'!CT21)</f>
        <v>1498276.2999999998</v>
      </c>
      <c r="CV21" s="154">
        <f t="shared" si="7"/>
        <v>1453296.9499999997</v>
      </c>
      <c r="CW21" s="136"/>
      <c r="CX21" s="151">
        <f t="shared" si="8"/>
        <v>468.53489583333322</v>
      </c>
      <c r="CY21" s="135">
        <f t="shared" si="4"/>
        <v>520.23482638888879</v>
      </c>
      <c r="CZ21" s="135">
        <f t="shared" si="9"/>
        <v>-51.699930555555568</v>
      </c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3500.93</v>
      </c>
      <c r="Y22" s="1">
        <v>3500.93</v>
      </c>
      <c r="Z22" s="1">
        <v>3497.58</v>
      </c>
      <c r="AA22" s="1">
        <v>3492.98</v>
      </c>
      <c r="AB22" s="1">
        <v>3492.98</v>
      </c>
      <c r="AC22" s="1">
        <v>3492.98</v>
      </c>
      <c r="AD22" s="1">
        <v>3492.98</v>
      </c>
      <c r="AE22" s="1">
        <v>3492.98</v>
      </c>
      <c r="AF22" s="1">
        <v>3492.98</v>
      </c>
      <c r="AG22" s="1">
        <v>3494.66</v>
      </c>
      <c r="AH22" s="1">
        <v>3494.66</v>
      </c>
      <c r="AI22" s="1">
        <v>3494.66</v>
      </c>
      <c r="AJ22" s="1">
        <v>3494.66</v>
      </c>
      <c r="AK22" s="1">
        <v>3494.66</v>
      </c>
      <c r="AL22" s="1">
        <v>3494.66</v>
      </c>
      <c r="AM22" s="1">
        <v>3494.66</v>
      </c>
      <c r="AN22" s="1">
        <v>3494.66</v>
      </c>
      <c r="AO22" s="1">
        <v>3494.66</v>
      </c>
      <c r="AP22" s="1">
        <v>3494.66</v>
      </c>
      <c r="AQ22" s="1">
        <v>3494.66</v>
      </c>
      <c r="AR22" s="1">
        <v>3494.66</v>
      </c>
      <c r="AS22" s="1">
        <v>3494.66</v>
      </c>
      <c r="AT22" s="1">
        <v>3494.66</v>
      </c>
      <c r="AU22" s="1">
        <v>3494.66</v>
      </c>
      <c r="AV22" s="1">
        <v>3494.66</v>
      </c>
      <c r="AW22" s="1">
        <v>3494.66</v>
      </c>
      <c r="AX22" s="1">
        <v>3494.66</v>
      </c>
      <c r="AY22" s="1">
        <v>3494.66</v>
      </c>
      <c r="AZ22" s="1">
        <v>3494.66</v>
      </c>
      <c r="BA22" s="1">
        <v>3494.66</v>
      </c>
      <c r="BB22" s="1">
        <v>3494.66</v>
      </c>
      <c r="BC22" s="1">
        <v>3494.66</v>
      </c>
      <c r="BD22" s="1">
        <v>3494.66</v>
      </c>
      <c r="BE22" s="1">
        <v>3494.66</v>
      </c>
      <c r="BF22" s="1">
        <v>3494.66</v>
      </c>
      <c r="BG22" s="1">
        <v>3494.66</v>
      </c>
      <c r="BH22" s="1">
        <v>3494.66</v>
      </c>
      <c r="BI22" s="1">
        <v>3494.66</v>
      </c>
      <c r="BJ22" s="1">
        <v>3494.66</v>
      </c>
      <c r="BK22" s="1">
        <v>3494.66</v>
      </c>
      <c r="BL22" s="1">
        <v>3494.66</v>
      </c>
      <c r="BM22" s="1">
        <v>3494.66</v>
      </c>
      <c r="BN22" s="1">
        <v>3494.66</v>
      </c>
      <c r="BO22" s="1">
        <v>3494.66</v>
      </c>
      <c r="BP22" s="1">
        <v>3494.66</v>
      </c>
      <c r="BQ22" s="1">
        <v>3494.66</v>
      </c>
      <c r="BR22" s="1">
        <v>3494.66</v>
      </c>
      <c r="BS22" s="1">
        <v>3494.66</v>
      </c>
      <c r="BT22" s="1">
        <v>3494.66</v>
      </c>
      <c r="BU22" s="1">
        <v>3494.66</v>
      </c>
      <c r="BV22" s="1">
        <v>3494.66</v>
      </c>
      <c r="BW22" s="1">
        <v>3494.66</v>
      </c>
      <c r="BX22" s="1">
        <v>3494.66</v>
      </c>
      <c r="BY22" s="1">
        <v>3494.66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259">
        <f t="shared" si="19"/>
        <v>188717.02000000014</v>
      </c>
      <c r="CU22" s="259">
        <f>SUM('Day (1):Day (30)'!CT22)</f>
        <v>5657646.5800000038</v>
      </c>
      <c r="CV22" s="154">
        <f t="shared" si="7"/>
        <v>5468929.5600000033</v>
      </c>
      <c r="CW22" s="136"/>
      <c r="CX22" s="151">
        <f t="shared" si="8"/>
        <v>1965.802291666668</v>
      </c>
      <c r="CY22" s="135">
        <f t="shared" si="4"/>
        <v>1964.4606180555568</v>
      </c>
      <c r="CZ22" s="135">
        <f t="shared" si="9"/>
        <v>1.3416736111112186</v>
      </c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259">
        <f t="shared" si="19"/>
        <v>12297.60000000002</v>
      </c>
      <c r="CU23" s="259">
        <f>SUM('Day (1):Day (30)'!CT23)</f>
        <v>368928.00000000087</v>
      </c>
      <c r="CV23" s="154">
        <f t="shared" si="7"/>
        <v>356630.40000000084</v>
      </c>
      <c r="CW23" s="136"/>
      <c r="CX23" s="151">
        <f t="shared" si="8"/>
        <v>128.10000000000022</v>
      </c>
      <c r="CY23" s="135">
        <f t="shared" si="4"/>
        <v>128.10000000000031</v>
      </c>
      <c r="CZ23" s="135">
        <f t="shared" si="9"/>
        <v>0</v>
      </c>
    </row>
    <row r="24" spans="1:104" ht="15.75" thickBot="1">
      <c r="A24" s="56" t="s">
        <v>14</v>
      </c>
      <c r="B24" s="35">
        <v>8.0500000000000007</v>
      </c>
      <c r="C24" s="36">
        <v>9.42</v>
      </c>
      <c r="D24" s="36">
        <v>9</v>
      </c>
      <c r="E24" s="36">
        <v>7.21</v>
      </c>
      <c r="F24" s="36">
        <v>8.66</v>
      </c>
      <c r="G24" s="36">
        <v>8.5299999999999994</v>
      </c>
      <c r="H24" s="36">
        <v>6.81</v>
      </c>
      <c r="I24" s="36">
        <v>6.98</v>
      </c>
      <c r="J24" s="36">
        <v>6.88</v>
      </c>
      <c r="K24" s="36">
        <v>6.77</v>
      </c>
      <c r="L24" s="36">
        <v>6.9</v>
      </c>
      <c r="M24" s="36">
        <v>6.84</v>
      </c>
      <c r="N24" s="36">
        <v>7.36</v>
      </c>
      <c r="O24" s="36">
        <v>8.3000000000000007</v>
      </c>
      <c r="P24" s="36">
        <v>8.6999999999999993</v>
      </c>
      <c r="Q24" s="36">
        <v>8.8699999999999992</v>
      </c>
      <c r="R24" s="36">
        <v>10.039999999999999</v>
      </c>
      <c r="S24" s="36">
        <v>10.33</v>
      </c>
      <c r="T24" s="36">
        <v>9.82</v>
      </c>
      <c r="U24" s="36">
        <v>9.1300000000000008</v>
      </c>
      <c r="V24" s="36">
        <v>9.4499999999999993</v>
      </c>
      <c r="W24" s="36">
        <v>10.3</v>
      </c>
      <c r="X24" s="36">
        <v>10.19</v>
      </c>
      <c r="Y24" s="36">
        <v>10.24</v>
      </c>
      <c r="Z24" s="36">
        <v>9.41</v>
      </c>
      <c r="AA24" s="36">
        <v>9.8000000000000007</v>
      </c>
      <c r="AB24" s="36">
        <v>9.19</v>
      </c>
      <c r="AC24" s="36">
        <v>10.43</v>
      </c>
      <c r="AD24" s="36">
        <v>9.67</v>
      </c>
      <c r="AE24" s="36">
        <v>9.75</v>
      </c>
      <c r="AF24" s="36">
        <v>7.85</v>
      </c>
      <c r="AG24" s="36">
        <v>9.51</v>
      </c>
      <c r="AH24" s="36">
        <v>10.15</v>
      </c>
      <c r="AI24" s="36">
        <v>10.29</v>
      </c>
      <c r="AJ24" s="36">
        <v>10.83</v>
      </c>
      <c r="AK24" s="36">
        <v>10.96</v>
      </c>
      <c r="AL24" s="36">
        <v>9.91</v>
      </c>
      <c r="AM24" s="36">
        <v>9.7799999999999994</v>
      </c>
      <c r="AN24" s="36">
        <v>9.9700000000000006</v>
      </c>
      <c r="AO24" s="36">
        <v>9.74</v>
      </c>
      <c r="AP24" s="36">
        <v>10.050000000000001</v>
      </c>
      <c r="AQ24" s="36">
        <v>10.11</v>
      </c>
      <c r="AR24" s="36">
        <v>10.01</v>
      </c>
      <c r="AS24" s="36">
        <v>9.94</v>
      </c>
      <c r="AT24" s="36">
        <v>9.9499999999999993</v>
      </c>
      <c r="AU24" s="36">
        <v>9.44</v>
      </c>
      <c r="AV24" s="36">
        <v>8.17</v>
      </c>
      <c r="AW24" s="36">
        <v>8.6199999999999992</v>
      </c>
      <c r="AX24" s="36">
        <v>10.25</v>
      </c>
      <c r="AY24" s="36">
        <v>10.81</v>
      </c>
      <c r="AZ24" s="36">
        <v>10.72</v>
      </c>
      <c r="BA24" s="36">
        <v>10.1</v>
      </c>
      <c r="BB24" s="36">
        <v>9.9</v>
      </c>
      <c r="BC24" s="36">
        <v>9.44</v>
      </c>
      <c r="BD24" s="36">
        <v>10.54</v>
      </c>
      <c r="BE24" s="36">
        <v>10.59</v>
      </c>
      <c r="BF24" s="36">
        <v>10.06</v>
      </c>
      <c r="BG24" s="36">
        <v>9.84</v>
      </c>
      <c r="BH24" s="36">
        <v>8.19</v>
      </c>
      <c r="BI24" s="36">
        <v>7.83</v>
      </c>
      <c r="BJ24" s="36">
        <v>9.31</v>
      </c>
      <c r="BK24" s="36">
        <v>9.56</v>
      </c>
      <c r="BL24" s="36">
        <v>10.36</v>
      </c>
      <c r="BM24" s="36">
        <v>10.54</v>
      </c>
      <c r="BN24" s="36">
        <v>9.82</v>
      </c>
      <c r="BO24" s="36">
        <v>10.47</v>
      </c>
      <c r="BP24" s="36">
        <v>10.029999999999999</v>
      </c>
      <c r="BQ24" s="36">
        <v>8.6999999999999993</v>
      </c>
      <c r="BR24" s="36">
        <v>9.92</v>
      </c>
      <c r="BS24" s="36">
        <v>9.49</v>
      </c>
      <c r="BT24" s="36">
        <v>9.42</v>
      </c>
      <c r="BU24" s="36">
        <v>9.9</v>
      </c>
      <c r="BV24" s="36">
        <v>9.6199999999999992</v>
      </c>
      <c r="BW24" s="36">
        <v>10.01</v>
      </c>
      <c r="BX24" s="36">
        <v>9.1</v>
      </c>
      <c r="BY24" s="36">
        <v>10.89</v>
      </c>
      <c r="BZ24" s="36">
        <v>10.01</v>
      </c>
      <c r="CA24" s="36">
        <v>10.6</v>
      </c>
      <c r="CB24" s="36">
        <v>10.69</v>
      </c>
      <c r="CC24" s="36">
        <v>1.85</v>
      </c>
      <c r="CD24" s="36">
        <v>1.58</v>
      </c>
      <c r="CE24" s="36">
        <v>1.58</v>
      </c>
      <c r="CF24" s="36">
        <v>1.58</v>
      </c>
      <c r="CG24" s="36">
        <v>1.58</v>
      </c>
      <c r="CH24" s="36">
        <v>1.58</v>
      </c>
      <c r="CI24" s="36">
        <v>1.58</v>
      </c>
      <c r="CJ24" s="36">
        <v>1.58</v>
      </c>
      <c r="CK24" s="36">
        <v>1.58</v>
      </c>
      <c r="CL24" s="36">
        <v>1.58</v>
      </c>
      <c r="CM24" s="36">
        <v>1.58</v>
      </c>
      <c r="CN24" s="36">
        <v>1.58</v>
      </c>
      <c r="CO24" s="36">
        <v>1.58</v>
      </c>
      <c r="CP24" s="36">
        <v>1.58</v>
      </c>
      <c r="CQ24" s="36">
        <v>1.58</v>
      </c>
      <c r="CR24" s="36">
        <v>1.58</v>
      </c>
      <c r="CS24" s="37">
        <v>1.58</v>
      </c>
      <c r="CT24" s="259">
        <f t="shared" si="19"/>
        <v>772.15000000000077</v>
      </c>
      <c r="CU24" s="259">
        <f>SUM('Day (1):Day (30)'!CT24)</f>
        <v>36345.139999999992</v>
      </c>
      <c r="CV24" s="154">
        <f t="shared" si="7"/>
        <v>35572.989999999991</v>
      </c>
      <c r="CW24" s="136"/>
      <c r="CX24" s="151">
        <f t="shared" si="8"/>
        <v>8.0432291666666753</v>
      </c>
      <c r="CY24" s="135">
        <f t="shared" si="4"/>
        <v>12.619840277777776</v>
      </c>
      <c r="CZ24" s="135">
        <f t="shared" si="9"/>
        <v>-4.5766111111111005</v>
      </c>
    </row>
    <row r="25" spans="1:104" ht="15.75" thickBot="1">
      <c r="A25" s="58" t="s">
        <v>21</v>
      </c>
      <c r="B25" s="59">
        <f>SUM(B3,B13,B15,B20)</f>
        <v>7864.7167243055546</v>
      </c>
      <c r="C25" s="60">
        <f t="shared" ref="C25:BN25" si="20">SUM(C3,C13,C15,C20)</f>
        <v>7865.4067243055561</v>
      </c>
      <c r="D25" s="60">
        <f t="shared" si="20"/>
        <v>7858.8667243055561</v>
      </c>
      <c r="E25" s="60">
        <f t="shared" si="20"/>
        <v>7856.6667243055554</v>
      </c>
      <c r="F25" s="60">
        <f t="shared" si="20"/>
        <v>7849.1267243055554</v>
      </c>
      <c r="G25" s="60">
        <f t="shared" si="20"/>
        <v>7849.3267243055552</v>
      </c>
      <c r="H25" s="60">
        <f t="shared" si="20"/>
        <v>7837.6767243055556</v>
      </c>
      <c r="I25" s="60">
        <f t="shared" si="20"/>
        <v>7807.9867243055551</v>
      </c>
      <c r="J25" s="60">
        <f t="shared" si="20"/>
        <v>7807.8867243055547</v>
      </c>
      <c r="K25" s="60">
        <f t="shared" si="20"/>
        <v>7807.9167243055554</v>
      </c>
      <c r="L25" s="60">
        <f t="shared" si="20"/>
        <v>7808.0467243055555</v>
      </c>
      <c r="M25" s="60">
        <f t="shared" si="20"/>
        <v>7808.106724305555</v>
      </c>
      <c r="N25" s="60">
        <f t="shared" si="20"/>
        <v>7808.4367243055549</v>
      </c>
      <c r="O25" s="60">
        <f t="shared" si="20"/>
        <v>7809.3767243055545</v>
      </c>
      <c r="P25" s="60">
        <f t="shared" si="20"/>
        <v>7819.776724305555</v>
      </c>
      <c r="Q25" s="60">
        <f t="shared" si="20"/>
        <v>7819.9467243055551</v>
      </c>
      <c r="R25" s="60">
        <f t="shared" si="20"/>
        <v>7841.1467243055558</v>
      </c>
      <c r="S25" s="60">
        <f t="shared" si="20"/>
        <v>7841.4367243055558</v>
      </c>
      <c r="T25" s="60">
        <f t="shared" si="20"/>
        <v>7839.1667243055554</v>
      </c>
      <c r="U25" s="60">
        <f t="shared" si="20"/>
        <v>7808.4767243055549</v>
      </c>
      <c r="V25" s="60">
        <f t="shared" si="20"/>
        <v>7768.7967243055555</v>
      </c>
      <c r="W25" s="60">
        <f t="shared" si="20"/>
        <v>7749.6467243055549</v>
      </c>
      <c r="X25" s="60">
        <f t="shared" si="20"/>
        <v>11250.576724305554</v>
      </c>
      <c r="Y25" s="60">
        <f t="shared" si="20"/>
        <v>11251.756724305555</v>
      </c>
      <c r="Z25" s="60">
        <f t="shared" si="20"/>
        <v>11256.286724305555</v>
      </c>
      <c r="AA25" s="60">
        <f t="shared" si="20"/>
        <v>11276.846724305555</v>
      </c>
      <c r="AB25" s="60">
        <f t="shared" si="20"/>
        <v>11305.236724305556</v>
      </c>
      <c r="AC25" s="60">
        <f t="shared" si="20"/>
        <v>11292.716724305556</v>
      </c>
      <c r="AD25" s="60">
        <f t="shared" si="20"/>
        <v>11345.316724305554</v>
      </c>
      <c r="AE25" s="60">
        <f t="shared" si="20"/>
        <v>11413.726724305554</v>
      </c>
      <c r="AF25" s="60">
        <f t="shared" si="20"/>
        <v>11512.196724305555</v>
      </c>
      <c r="AG25" s="60">
        <f t="shared" si="20"/>
        <v>11626.126724305555</v>
      </c>
      <c r="AH25" s="60">
        <f t="shared" si="20"/>
        <v>11755.426724305555</v>
      </c>
      <c r="AI25" s="60">
        <f t="shared" si="20"/>
        <v>11866.356724305555</v>
      </c>
      <c r="AJ25" s="60">
        <f t="shared" si="20"/>
        <v>11973.596724305557</v>
      </c>
      <c r="AK25" s="60">
        <f t="shared" si="20"/>
        <v>12068.796724305555</v>
      </c>
      <c r="AL25" s="60">
        <f t="shared" si="20"/>
        <v>12197.786724305555</v>
      </c>
      <c r="AM25" s="60">
        <f t="shared" si="20"/>
        <v>12280.716724305556</v>
      </c>
      <c r="AN25" s="60">
        <f t="shared" si="20"/>
        <v>12341.766724305555</v>
      </c>
      <c r="AO25" s="60">
        <f t="shared" si="20"/>
        <v>12274.976724305554</v>
      </c>
      <c r="AP25" s="60">
        <f t="shared" si="20"/>
        <v>12310.816724305554</v>
      </c>
      <c r="AQ25" s="60">
        <f t="shared" si="20"/>
        <v>12287.446724305555</v>
      </c>
      <c r="AR25" s="60">
        <f t="shared" si="20"/>
        <v>12279.896724305556</v>
      </c>
      <c r="AS25" s="60">
        <f t="shared" si="20"/>
        <v>12305.726724305554</v>
      </c>
      <c r="AT25" s="60">
        <f t="shared" si="20"/>
        <v>12328.796724305555</v>
      </c>
      <c r="AU25" s="60">
        <f t="shared" si="20"/>
        <v>12291.766724305555</v>
      </c>
      <c r="AV25" s="60">
        <f t="shared" si="20"/>
        <v>12212.756724305556</v>
      </c>
      <c r="AW25" s="60">
        <f t="shared" si="20"/>
        <v>12074.946724305555</v>
      </c>
      <c r="AX25" s="60">
        <f t="shared" si="20"/>
        <v>12101.256724305556</v>
      </c>
      <c r="AY25" s="60">
        <f t="shared" si="20"/>
        <v>12125.216724305556</v>
      </c>
      <c r="AZ25" s="60">
        <f t="shared" si="20"/>
        <v>12131.206724305555</v>
      </c>
      <c r="BA25" s="60">
        <f t="shared" si="20"/>
        <v>12130.836724305555</v>
      </c>
      <c r="BB25" s="60">
        <f t="shared" si="20"/>
        <v>12119.616724305555</v>
      </c>
      <c r="BC25" s="60">
        <f t="shared" si="20"/>
        <v>12111.076724305556</v>
      </c>
      <c r="BD25" s="60">
        <f t="shared" si="20"/>
        <v>12109.246724305554</v>
      </c>
      <c r="BE25" s="60">
        <f t="shared" si="20"/>
        <v>12008.246724305556</v>
      </c>
      <c r="BF25" s="60">
        <f t="shared" si="20"/>
        <v>12191.426724305555</v>
      </c>
      <c r="BG25" s="60">
        <f t="shared" si="20"/>
        <v>12171.336724305555</v>
      </c>
      <c r="BH25" s="60">
        <f t="shared" si="20"/>
        <v>12154.736724305556</v>
      </c>
      <c r="BI25" s="60">
        <f t="shared" si="20"/>
        <v>12123.326724305556</v>
      </c>
      <c r="BJ25" s="60">
        <f t="shared" si="20"/>
        <v>12079.266724305555</v>
      </c>
      <c r="BK25" s="60">
        <f t="shared" si="20"/>
        <v>12026.306724305556</v>
      </c>
      <c r="BL25" s="60">
        <f t="shared" si="20"/>
        <v>11974.776724305555</v>
      </c>
      <c r="BM25" s="60">
        <f t="shared" si="20"/>
        <v>11878.726724305556</v>
      </c>
      <c r="BN25" s="60">
        <f t="shared" si="20"/>
        <v>11778.036724305555</v>
      </c>
      <c r="BO25" s="60">
        <f t="shared" ref="BO25:CS25" si="21">SUM(BO3,BO13,BO15,BO20)</f>
        <v>11679.456724305555</v>
      </c>
      <c r="BP25" s="60">
        <f t="shared" si="21"/>
        <v>11580.306724305556</v>
      </c>
      <c r="BQ25" s="60">
        <f t="shared" si="21"/>
        <v>11452.526724305555</v>
      </c>
      <c r="BR25" s="60">
        <f t="shared" si="21"/>
        <v>11351.076724305556</v>
      </c>
      <c r="BS25" s="60">
        <f t="shared" si="21"/>
        <v>11245.146724305556</v>
      </c>
      <c r="BT25" s="60">
        <f t="shared" si="21"/>
        <v>11136.616724305555</v>
      </c>
      <c r="BU25" s="60">
        <f t="shared" si="21"/>
        <v>11050.526724305555</v>
      </c>
      <c r="BV25" s="60">
        <f t="shared" si="21"/>
        <v>10973.066724305554</v>
      </c>
      <c r="BW25" s="60">
        <f t="shared" si="21"/>
        <v>10901.426724305555</v>
      </c>
      <c r="BX25" s="60">
        <f t="shared" si="21"/>
        <v>10860.496724305554</v>
      </c>
      <c r="BY25" s="60">
        <f t="shared" si="21"/>
        <v>10818.926724305555</v>
      </c>
      <c r="BZ25" s="60">
        <f t="shared" si="21"/>
        <v>7304.8667243055552</v>
      </c>
      <c r="CA25" s="60">
        <f t="shared" si="21"/>
        <v>7299.6367243055547</v>
      </c>
      <c r="CB25" s="60">
        <f t="shared" si="21"/>
        <v>7299.6867243055549</v>
      </c>
      <c r="CC25" s="60">
        <f t="shared" si="21"/>
        <v>7290.8467243055547</v>
      </c>
      <c r="CD25" s="60">
        <f t="shared" si="21"/>
        <v>7290.5767243055552</v>
      </c>
      <c r="CE25" s="60">
        <f t="shared" si="21"/>
        <v>7291.0667243055559</v>
      </c>
      <c r="CF25" s="60">
        <f t="shared" si="21"/>
        <v>7291.3667243055561</v>
      </c>
      <c r="CG25" s="60">
        <f t="shared" si="21"/>
        <v>7291.3667243055561</v>
      </c>
      <c r="CH25" s="60">
        <f t="shared" si="21"/>
        <v>7291.3667243055561</v>
      </c>
      <c r="CI25" s="60">
        <f t="shared" si="21"/>
        <v>7291.3667243055561</v>
      </c>
      <c r="CJ25" s="60">
        <f t="shared" si="21"/>
        <v>7291.4767243055558</v>
      </c>
      <c r="CK25" s="60">
        <f t="shared" si="21"/>
        <v>7291.4767243055558</v>
      </c>
      <c r="CL25" s="60">
        <f t="shared" si="21"/>
        <v>7291.7867243055553</v>
      </c>
      <c r="CM25" s="60">
        <f t="shared" si="21"/>
        <v>7291.7867243055553</v>
      </c>
      <c r="CN25" s="60">
        <f t="shared" si="21"/>
        <v>7292.5667243055559</v>
      </c>
      <c r="CO25" s="60">
        <f t="shared" si="21"/>
        <v>7292.446724305556</v>
      </c>
      <c r="CP25" s="60">
        <f t="shared" si="21"/>
        <v>7294.1367243055556</v>
      </c>
      <c r="CQ25" s="60">
        <f t="shared" si="21"/>
        <v>7294.4967243055553</v>
      </c>
      <c r="CR25" s="60">
        <f t="shared" si="21"/>
        <v>7293.6867243055558</v>
      </c>
      <c r="CS25" s="61">
        <f t="shared" si="21"/>
        <v>7294.0667243055559</v>
      </c>
      <c r="CT25" s="109">
        <f t="shared" si="19"/>
        <v>954644.59553333314</v>
      </c>
      <c r="CU25" s="109">
        <f>SUM('Day (1):Day (30)'!CT25)</f>
        <v>28074938.185999997</v>
      </c>
      <c r="CV25" s="155">
        <f t="shared" si="7"/>
        <v>27120293.590466663</v>
      </c>
      <c r="CW25" s="136"/>
      <c r="CX25" s="151">
        <f t="shared" si="8"/>
        <v>9944.2145368055535</v>
      </c>
      <c r="CY25" s="135">
        <f t="shared" si="4"/>
        <v>9748.2424256944432</v>
      </c>
      <c r="CZ25" s="135">
        <f t="shared" si="9"/>
        <v>195.97211111111028</v>
      </c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64"/>
      <c r="CW26" s="136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6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6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" t="s">
        <v>45</v>
      </c>
      <c r="CV29" s="153" t="s">
        <v>47</v>
      </c>
      <c r="CX29" s="235" t="s">
        <v>71</v>
      </c>
      <c r="CY29" s="137" t="s">
        <v>72</v>
      </c>
      <c r="CZ29" s="137" t="s">
        <v>47</v>
      </c>
    </row>
    <row r="30" spans="1:104">
      <c r="A30" s="69" t="s">
        <v>2</v>
      </c>
      <c r="B30" s="70">
        <f t="shared" ref="B30:G30" si="22">B31+B39</f>
        <v>3243.2667243055553</v>
      </c>
      <c r="C30" s="71">
        <f t="shared" si="22"/>
        <v>3247.2667243055553</v>
      </c>
      <c r="D30" s="71">
        <f t="shared" si="22"/>
        <v>3248.2667243055553</v>
      </c>
      <c r="E30" s="71">
        <f t="shared" si="22"/>
        <v>3242.2667243055553</v>
      </c>
      <c r="F30" s="71">
        <f t="shared" si="22"/>
        <v>3241.2667243055553</v>
      </c>
      <c r="G30" s="71">
        <f t="shared" si="22"/>
        <v>3241.2667243055553</v>
      </c>
      <c r="H30" s="71">
        <f t="shared" ref="H30" si="23">H31+H39</f>
        <v>3242.2667243055553</v>
      </c>
      <c r="I30" s="71">
        <f t="shared" ref="I30" si="24">I31+I39</f>
        <v>3244.2667243055553</v>
      </c>
      <c r="J30" s="71">
        <f t="shared" ref="J30" si="25">J31+J39</f>
        <v>3243.2667243055553</v>
      </c>
      <c r="K30" s="71">
        <f t="shared" ref="K30" si="26">K31+K39</f>
        <v>3243.2667243055553</v>
      </c>
      <c r="L30" s="71">
        <f t="shared" ref="L30" si="27">L31+L39</f>
        <v>3243.2667243055553</v>
      </c>
      <c r="M30" s="71">
        <f t="shared" ref="M30" si="28">M31+M39</f>
        <v>3243.2667243055553</v>
      </c>
      <c r="N30" s="71">
        <f t="shared" ref="N30" si="29">N31+N39</f>
        <v>3249.2667243055553</v>
      </c>
      <c r="O30" s="71">
        <f t="shared" ref="O30" si="30">O31+O39</f>
        <v>3246.2667243055553</v>
      </c>
      <c r="P30" s="71">
        <f t="shared" ref="P30" si="31">P31+P39</f>
        <v>3241.2667243055553</v>
      </c>
      <c r="Q30" s="71">
        <f t="shared" ref="Q30" si="32">Q31+Q39</f>
        <v>3240.2667243055553</v>
      </c>
      <c r="R30" s="71">
        <f t="shared" ref="R30" si="33">R31+R39</f>
        <v>3243.2667243055553</v>
      </c>
      <c r="S30" s="71">
        <f t="shared" ref="S30" si="34">S31+S39</f>
        <v>3247.2667243055553</v>
      </c>
      <c r="T30" s="71">
        <f t="shared" ref="T30" si="35">T31+T39</f>
        <v>3246.2667243055553</v>
      </c>
      <c r="U30" s="71">
        <f t="shared" ref="U30" si="36">U31+U39</f>
        <v>3244.2667243055553</v>
      </c>
      <c r="V30" s="71">
        <f t="shared" ref="V30" si="37">V31+V39</f>
        <v>3242.2667243055553</v>
      </c>
      <c r="W30" s="71">
        <f t="shared" ref="W30" si="38">W31+W39</f>
        <v>3248.2667243055553</v>
      </c>
      <c r="X30" s="71">
        <f t="shared" ref="X30" si="39">X31+X39</f>
        <v>3246.2667243055553</v>
      </c>
      <c r="Y30" s="71">
        <f t="shared" ref="Y30" si="40">Y31+Y39</f>
        <v>3244.2667243055553</v>
      </c>
      <c r="Z30" s="71">
        <f t="shared" ref="Z30" si="41">Z31+Z39</f>
        <v>3244.2667243055553</v>
      </c>
      <c r="AA30" s="71">
        <f t="shared" ref="AA30" si="42">AA31+AA39</f>
        <v>3243.2667243055553</v>
      </c>
      <c r="AB30" s="71">
        <f t="shared" ref="AB30" si="43">AB31+AB39</f>
        <v>3243.2667243055553</v>
      </c>
      <c r="AC30" s="71">
        <f t="shared" ref="AC30" si="44">AC31+AC39</f>
        <v>3242.2667243055553</v>
      </c>
      <c r="AD30" s="71">
        <f t="shared" ref="AD30" si="45">AD31+AD39</f>
        <v>3239.2667243055553</v>
      </c>
      <c r="AE30" s="71">
        <f t="shared" ref="AE30" si="46">AE31+AE39</f>
        <v>3240.2667243055553</v>
      </c>
      <c r="AF30" s="71">
        <f t="shared" ref="AF30" si="47">AF31+AF39</f>
        <v>3244.2667243055553</v>
      </c>
      <c r="AG30" s="71">
        <f t="shared" ref="AG30" si="48">AG31+AG39</f>
        <v>3049.2667243055553</v>
      </c>
      <c r="AH30" s="71">
        <f t="shared" ref="AH30" si="49">AH31+AH39</f>
        <v>2925.2667243055553</v>
      </c>
      <c r="AI30" s="71">
        <f t="shared" ref="AI30" si="50">AI31+AI39</f>
        <v>2851.2667243055553</v>
      </c>
      <c r="AJ30" s="71">
        <f t="shared" ref="AJ30" si="51">AJ31+AJ39</f>
        <v>2796.2667243055553</v>
      </c>
      <c r="AK30" s="71">
        <f t="shared" ref="AK30" si="52">AK31+AK39</f>
        <v>2750.2667243055553</v>
      </c>
      <c r="AL30" s="71">
        <f t="shared" ref="AL30" si="53">AL31+AL39</f>
        <v>2748.2667243055553</v>
      </c>
      <c r="AM30" s="71">
        <f t="shared" ref="AM30" si="54">AM31+AM39</f>
        <v>2745.2667243055553</v>
      </c>
      <c r="AN30" s="71">
        <f t="shared" ref="AN30" si="55">AN31+AN39</f>
        <v>2745.2667243055553</v>
      </c>
      <c r="AO30" s="71">
        <f t="shared" ref="AO30" si="56">AO31+AO39</f>
        <v>2750.2667243055553</v>
      </c>
      <c r="AP30" s="71">
        <f t="shared" ref="AP30" si="57">AP31+AP39</f>
        <v>2745.2667243055553</v>
      </c>
      <c r="AQ30" s="71">
        <f t="shared" ref="AQ30" si="58">AQ31+AQ39</f>
        <v>2745.2667243055553</v>
      </c>
      <c r="AR30" s="71">
        <f t="shared" ref="AR30" si="59">AR31+AR39</f>
        <v>2749.2667243055553</v>
      </c>
      <c r="AS30" s="71">
        <f t="shared" ref="AS30" si="60">AS31+AS39</f>
        <v>2749.2667243055553</v>
      </c>
      <c r="AT30" s="71">
        <f t="shared" ref="AT30" si="61">AT31+AT39</f>
        <v>2749.2667243055553</v>
      </c>
      <c r="AU30" s="71">
        <f t="shared" ref="AU30" si="62">AU31+AU39</f>
        <v>2753.2667243055553</v>
      </c>
      <c r="AV30" s="71">
        <f t="shared" ref="AV30" si="63">AV31+AV39</f>
        <v>2752.2667243055553</v>
      </c>
      <c r="AW30" s="71">
        <f t="shared" ref="AW30" si="64">AW31+AW39</f>
        <v>2750.2667243055553</v>
      </c>
      <c r="AX30" s="71">
        <f t="shared" ref="AX30" si="65">AX31+AX39</f>
        <v>2752.2667243055553</v>
      </c>
      <c r="AY30" s="71">
        <f t="shared" ref="AY30" si="66">AY31+AY39</f>
        <v>2750.2667243055553</v>
      </c>
      <c r="AZ30" s="71">
        <f t="shared" ref="AZ30" si="67">AZ31+AZ39</f>
        <v>2746.2667243055553</v>
      </c>
      <c r="BA30" s="71">
        <f t="shared" ref="BA30" si="68">BA31+BA39</f>
        <v>2748.2667243055553</v>
      </c>
      <c r="BB30" s="71">
        <f t="shared" ref="BB30" si="69">BB31+BB39</f>
        <v>2750.2667243055553</v>
      </c>
      <c r="BC30" s="71">
        <f t="shared" ref="BC30" si="70">BC31+BC39</f>
        <v>2744.2667243055553</v>
      </c>
      <c r="BD30" s="71">
        <f t="shared" ref="BD30" si="71">BD31+BD39</f>
        <v>2745.2667243055553</v>
      </c>
      <c r="BE30" s="71">
        <f t="shared" ref="BE30" si="72">BE31+BE39</f>
        <v>2869.2667243055553</v>
      </c>
      <c r="BF30" s="71">
        <f t="shared" ref="BF30" si="73">BF31+BF39</f>
        <v>2992.2667243055553</v>
      </c>
      <c r="BG30" s="71">
        <f t="shared" ref="BG30" si="74">BG31+BG39</f>
        <v>3062.2667243055553</v>
      </c>
      <c r="BH30" s="71">
        <f t="shared" ref="BH30" si="75">BH31+BH39</f>
        <v>3122.2667243055553</v>
      </c>
      <c r="BI30" s="71">
        <f t="shared" ref="BI30" si="76">BI31+BI39</f>
        <v>3166.2667243055553</v>
      </c>
      <c r="BJ30" s="71">
        <f t="shared" ref="BJ30" si="77">BJ31+BJ39</f>
        <v>3164.2667243055553</v>
      </c>
      <c r="BK30" s="71">
        <f t="shared" ref="BK30" si="78">BK31+BK39</f>
        <v>3162.2667243055553</v>
      </c>
      <c r="BL30" s="71">
        <f t="shared" ref="BL30" si="79">BL31+BL39</f>
        <v>3165.2667243055553</v>
      </c>
      <c r="BM30" s="71">
        <f t="shared" ref="BM30" si="80">BM31+BM39</f>
        <v>3165.2667243055553</v>
      </c>
      <c r="BN30" s="71">
        <f t="shared" ref="BN30" si="81">BN31+BN39</f>
        <v>3164.2667243055553</v>
      </c>
      <c r="BO30" s="71">
        <f t="shared" ref="BO30" si="82">BO31+BO39</f>
        <v>3167.2667243055553</v>
      </c>
      <c r="BP30" s="71">
        <f t="shared" ref="BP30" si="83">BP31+BP39</f>
        <v>3170.2667243055553</v>
      </c>
      <c r="BQ30" s="71">
        <f t="shared" ref="BQ30" si="84">BQ31+BQ39</f>
        <v>3171.2667243055553</v>
      </c>
      <c r="BR30" s="71">
        <f t="shared" ref="BR30" si="85">BR31+BR39</f>
        <v>3169.2667243055553</v>
      </c>
      <c r="BS30" s="71">
        <f t="shared" ref="BS30" si="86">BS31+BS39</f>
        <v>3167.2667243055553</v>
      </c>
      <c r="BT30" s="71">
        <f t="shared" ref="BT30" si="87">BT31+BT39</f>
        <v>3166.2667243055553</v>
      </c>
      <c r="BU30" s="71">
        <f t="shared" ref="BU30" si="88">BU31+BU39</f>
        <v>3242.2667243055553</v>
      </c>
      <c r="BV30" s="71">
        <f t="shared" ref="BV30" si="89">BV31+BV39</f>
        <v>3240.2667243055553</v>
      </c>
      <c r="BW30" s="71">
        <f t="shared" ref="BW30" si="90">BW31+BW39</f>
        <v>3247.2667243055553</v>
      </c>
      <c r="BX30" s="71">
        <f t="shared" ref="BX30" si="91">BX31+BX39</f>
        <v>3248.2667243055553</v>
      </c>
      <c r="BY30" s="71">
        <f t="shared" ref="BY30" si="92">BY31+BY39</f>
        <v>3245.2667243055553</v>
      </c>
      <c r="BZ30" s="71">
        <f t="shared" ref="BZ30" si="93">BZ31+BZ39</f>
        <v>3243.2667243055553</v>
      </c>
      <c r="CA30" s="71">
        <f t="shared" ref="CA30" si="94">CA31+CA39</f>
        <v>3243.2667243055553</v>
      </c>
      <c r="CB30" s="71">
        <f t="shared" ref="CB30" si="95">CB31+CB39</f>
        <v>3243.2667243055553</v>
      </c>
      <c r="CC30" s="71">
        <f t="shared" ref="CC30" si="96">CC31+CC39</f>
        <v>3243.2667243055553</v>
      </c>
      <c r="CD30" s="71">
        <f t="shared" ref="CD30" si="97">CD31+CD39</f>
        <v>3240.2667243055553</v>
      </c>
      <c r="CE30" s="71">
        <f t="shared" ref="CE30" si="98">CE31+CE39</f>
        <v>3240.2667243055553</v>
      </c>
      <c r="CF30" s="71">
        <f t="shared" ref="CF30" si="99">CF31+CF39</f>
        <v>3242.2667243055553</v>
      </c>
      <c r="CG30" s="71">
        <f t="shared" ref="CG30" si="100">CG31+CG39</f>
        <v>3246.2667243055553</v>
      </c>
      <c r="CH30" s="71">
        <f t="shared" ref="CH30" si="101">CH31+CH39</f>
        <v>3244.2667243055553</v>
      </c>
      <c r="CI30" s="71">
        <f t="shared" ref="CI30" si="102">CI31+CI39</f>
        <v>3238.2667243055553</v>
      </c>
      <c r="CJ30" s="71">
        <f t="shared" ref="CJ30" si="103">CJ31+CJ39</f>
        <v>3240.2667243055553</v>
      </c>
      <c r="CK30" s="71">
        <f t="shared" ref="CK30" si="104">CK31+CK39</f>
        <v>3242.2667243055553</v>
      </c>
      <c r="CL30" s="71">
        <f t="shared" ref="CL30" si="105">CL31+CL39</f>
        <v>3242.2667243055553</v>
      </c>
      <c r="CM30" s="71">
        <f t="shared" ref="CM30" si="106">CM31+CM39</f>
        <v>3242.2667243055553</v>
      </c>
      <c r="CN30" s="71">
        <f t="shared" ref="CN30" si="107">CN31+CN39</f>
        <v>3242.2667243055553</v>
      </c>
      <c r="CO30" s="71">
        <f t="shared" ref="CO30" si="108">CO31+CO39</f>
        <v>3242.2667243055553</v>
      </c>
      <c r="CP30" s="71">
        <f t="shared" ref="CP30" si="109">CP31+CP39</f>
        <v>3242.2667243055553</v>
      </c>
      <c r="CQ30" s="71">
        <f t="shared" ref="CQ30" si="110">CQ31+CQ39</f>
        <v>3242.2667243055553</v>
      </c>
      <c r="CR30" s="71">
        <f t="shared" ref="CR30" si="111">CR31+CR39</f>
        <v>3243.2667243055553</v>
      </c>
      <c r="CS30" s="72">
        <f t="shared" ref="CS30" si="112">CS31+CS39</f>
        <v>3241.2667243055553</v>
      </c>
      <c r="CT30" s="73">
        <f t="shared" ref="CT30:CT47" si="113">SUM(B30:CS30)</f>
        <v>298265.60553333338</v>
      </c>
      <c r="CU30" s="73">
        <f>SUM('Day (1):Day (30)'!CT30)</f>
        <v>9413046.2170000002</v>
      </c>
      <c r="CV30" s="154">
        <f>CU30-CT30</f>
        <v>9114780.6114666667</v>
      </c>
      <c r="CX30" s="151">
        <f t="shared" si="8"/>
        <v>3106.9333909722227</v>
      </c>
      <c r="CY30" s="135">
        <f t="shared" ref="CY30:CY57" si="114">CU30/(96*30)</f>
        <v>3268.4188253472221</v>
      </c>
      <c r="CZ30" s="135">
        <f t="shared" si="9"/>
        <v>-161.48543437499939</v>
      </c>
    </row>
    <row r="31" spans="1:104">
      <c r="A31" s="74" t="s">
        <v>3</v>
      </c>
      <c r="B31" s="75">
        <f>SUM(B32:B38)</f>
        <v>3167.22</v>
      </c>
      <c r="C31" s="76">
        <f t="shared" ref="C31:BN31" si="115">SUM(C32:C38)</f>
        <v>3171.22</v>
      </c>
      <c r="D31" s="76">
        <f t="shared" si="115"/>
        <v>3172.22</v>
      </c>
      <c r="E31" s="76">
        <f t="shared" si="115"/>
        <v>3166.22</v>
      </c>
      <c r="F31" s="76">
        <f t="shared" si="115"/>
        <v>3165.22</v>
      </c>
      <c r="G31" s="76">
        <f t="shared" si="115"/>
        <v>3165.22</v>
      </c>
      <c r="H31" s="76">
        <f t="shared" si="115"/>
        <v>3166.22</v>
      </c>
      <c r="I31" s="76">
        <f t="shared" si="115"/>
        <v>3168.22</v>
      </c>
      <c r="J31" s="76">
        <f t="shared" si="115"/>
        <v>3167.22</v>
      </c>
      <c r="K31" s="76">
        <f t="shared" si="115"/>
        <v>3167.22</v>
      </c>
      <c r="L31" s="76">
        <f t="shared" si="115"/>
        <v>3167.22</v>
      </c>
      <c r="M31" s="76">
        <f t="shared" si="115"/>
        <v>3167.22</v>
      </c>
      <c r="N31" s="76">
        <f t="shared" si="115"/>
        <v>3173.22</v>
      </c>
      <c r="O31" s="76">
        <f t="shared" si="115"/>
        <v>3170.22</v>
      </c>
      <c r="P31" s="76">
        <f t="shared" si="115"/>
        <v>3165.22</v>
      </c>
      <c r="Q31" s="76">
        <f t="shared" si="115"/>
        <v>3164.22</v>
      </c>
      <c r="R31" s="76">
        <f t="shared" si="115"/>
        <v>3167.22</v>
      </c>
      <c r="S31" s="76">
        <f t="shared" si="115"/>
        <v>3171.22</v>
      </c>
      <c r="T31" s="76">
        <f t="shared" si="115"/>
        <v>3170.22</v>
      </c>
      <c r="U31" s="76">
        <f t="shared" si="115"/>
        <v>3168.22</v>
      </c>
      <c r="V31" s="76">
        <f t="shared" si="115"/>
        <v>3166.22</v>
      </c>
      <c r="W31" s="76">
        <f t="shared" si="115"/>
        <v>3172.22</v>
      </c>
      <c r="X31" s="76">
        <f t="shared" si="115"/>
        <v>3170.22</v>
      </c>
      <c r="Y31" s="76">
        <f t="shared" si="115"/>
        <v>3168.22</v>
      </c>
      <c r="Z31" s="76">
        <f t="shared" si="115"/>
        <v>3168.22</v>
      </c>
      <c r="AA31" s="76">
        <f t="shared" si="115"/>
        <v>3167.22</v>
      </c>
      <c r="AB31" s="76">
        <f t="shared" si="115"/>
        <v>3167.22</v>
      </c>
      <c r="AC31" s="76">
        <f t="shared" si="115"/>
        <v>3166.22</v>
      </c>
      <c r="AD31" s="76">
        <f t="shared" si="115"/>
        <v>3163.22</v>
      </c>
      <c r="AE31" s="76">
        <f t="shared" si="115"/>
        <v>3164.22</v>
      </c>
      <c r="AF31" s="76">
        <f t="shared" si="115"/>
        <v>3168.22</v>
      </c>
      <c r="AG31" s="76">
        <f t="shared" si="115"/>
        <v>2973.22</v>
      </c>
      <c r="AH31" s="76">
        <f t="shared" si="115"/>
        <v>2849.22</v>
      </c>
      <c r="AI31" s="76">
        <f t="shared" si="115"/>
        <v>2775.22</v>
      </c>
      <c r="AJ31" s="76">
        <f t="shared" si="115"/>
        <v>2720.22</v>
      </c>
      <c r="AK31" s="76">
        <f t="shared" si="115"/>
        <v>2674.22</v>
      </c>
      <c r="AL31" s="76">
        <f t="shared" si="115"/>
        <v>2672.22</v>
      </c>
      <c r="AM31" s="76">
        <f t="shared" si="115"/>
        <v>2669.22</v>
      </c>
      <c r="AN31" s="76">
        <f t="shared" si="115"/>
        <v>2669.22</v>
      </c>
      <c r="AO31" s="76">
        <f t="shared" si="115"/>
        <v>2674.22</v>
      </c>
      <c r="AP31" s="76">
        <f t="shared" si="115"/>
        <v>2669.22</v>
      </c>
      <c r="AQ31" s="76">
        <f t="shared" si="115"/>
        <v>2669.22</v>
      </c>
      <c r="AR31" s="76">
        <f t="shared" si="115"/>
        <v>2673.22</v>
      </c>
      <c r="AS31" s="76">
        <f t="shared" si="115"/>
        <v>2673.22</v>
      </c>
      <c r="AT31" s="76">
        <f t="shared" si="115"/>
        <v>2673.22</v>
      </c>
      <c r="AU31" s="76">
        <f t="shared" si="115"/>
        <v>2677.22</v>
      </c>
      <c r="AV31" s="76">
        <f t="shared" si="115"/>
        <v>2676.22</v>
      </c>
      <c r="AW31" s="76">
        <f t="shared" si="115"/>
        <v>2674.22</v>
      </c>
      <c r="AX31" s="76">
        <f t="shared" si="115"/>
        <v>2676.22</v>
      </c>
      <c r="AY31" s="76">
        <f t="shared" si="115"/>
        <v>2674.22</v>
      </c>
      <c r="AZ31" s="76">
        <f t="shared" si="115"/>
        <v>2670.22</v>
      </c>
      <c r="BA31" s="76">
        <f t="shared" si="115"/>
        <v>2672.22</v>
      </c>
      <c r="BB31" s="76">
        <f t="shared" si="115"/>
        <v>2674.22</v>
      </c>
      <c r="BC31" s="76">
        <f t="shared" si="115"/>
        <v>2668.22</v>
      </c>
      <c r="BD31" s="76">
        <f t="shared" si="115"/>
        <v>2669.22</v>
      </c>
      <c r="BE31" s="76">
        <f t="shared" si="115"/>
        <v>2793.22</v>
      </c>
      <c r="BF31" s="76">
        <f t="shared" si="115"/>
        <v>2916.22</v>
      </c>
      <c r="BG31" s="76">
        <f t="shared" si="115"/>
        <v>2986.22</v>
      </c>
      <c r="BH31" s="76">
        <f t="shared" si="115"/>
        <v>3046.22</v>
      </c>
      <c r="BI31" s="76">
        <f t="shared" si="115"/>
        <v>3090.22</v>
      </c>
      <c r="BJ31" s="76">
        <f t="shared" si="115"/>
        <v>3088.22</v>
      </c>
      <c r="BK31" s="76">
        <f t="shared" si="115"/>
        <v>3086.22</v>
      </c>
      <c r="BL31" s="76">
        <f t="shared" si="115"/>
        <v>3089.22</v>
      </c>
      <c r="BM31" s="76">
        <f t="shared" si="115"/>
        <v>3089.22</v>
      </c>
      <c r="BN31" s="76">
        <f t="shared" si="115"/>
        <v>3088.22</v>
      </c>
      <c r="BO31" s="76">
        <f t="shared" ref="BO31:CS31" si="116">SUM(BO32:BO38)</f>
        <v>3091.22</v>
      </c>
      <c r="BP31" s="76">
        <f t="shared" si="116"/>
        <v>3094.22</v>
      </c>
      <c r="BQ31" s="76">
        <f t="shared" si="116"/>
        <v>3095.22</v>
      </c>
      <c r="BR31" s="76">
        <f t="shared" si="116"/>
        <v>3093.22</v>
      </c>
      <c r="BS31" s="76">
        <f t="shared" si="116"/>
        <v>3091.22</v>
      </c>
      <c r="BT31" s="76">
        <f t="shared" si="116"/>
        <v>3090.22</v>
      </c>
      <c r="BU31" s="76">
        <f t="shared" si="116"/>
        <v>3166.22</v>
      </c>
      <c r="BV31" s="76">
        <f t="shared" si="116"/>
        <v>3164.22</v>
      </c>
      <c r="BW31" s="76">
        <f t="shared" si="116"/>
        <v>3171.22</v>
      </c>
      <c r="BX31" s="76">
        <f t="shared" si="116"/>
        <v>3172.22</v>
      </c>
      <c r="BY31" s="76">
        <f t="shared" si="116"/>
        <v>3169.22</v>
      </c>
      <c r="BZ31" s="76">
        <f t="shared" si="116"/>
        <v>3167.22</v>
      </c>
      <c r="CA31" s="76">
        <f t="shared" si="116"/>
        <v>3167.22</v>
      </c>
      <c r="CB31" s="76">
        <f t="shared" si="116"/>
        <v>3167.22</v>
      </c>
      <c r="CC31" s="76">
        <f t="shared" si="116"/>
        <v>3167.22</v>
      </c>
      <c r="CD31" s="76">
        <f t="shared" si="116"/>
        <v>3164.22</v>
      </c>
      <c r="CE31" s="76">
        <f t="shared" si="116"/>
        <v>3164.22</v>
      </c>
      <c r="CF31" s="76">
        <f t="shared" si="116"/>
        <v>3166.22</v>
      </c>
      <c r="CG31" s="76">
        <f t="shared" si="116"/>
        <v>3170.22</v>
      </c>
      <c r="CH31" s="76">
        <f t="shared" si="116"/>
        <v>3168.22</v>
      </c>
      <c r="CI31" s="76">
        <f t="shared" si="116"/>
        <v>3162.22</v>
      </c>
      <c r="CJ31" s="76">
        <f t="shared" si="116"/>
        <v>3164.22</v>
      </c>
      <c r="CK31" s="76">
        <f t="shared" si="116"/>
        <v>3166.22</v>
      </c>
      <c r="CL31" s="76">
        <f t="shared" si="116"/>
        <v>3166.22</v>
      </c>
      <c r="CM31" s="76">
        <f t="shared" si="116"/>
        <v>3166.22</v>
      </c>
      <c r="CN31" s="76">
        <f t="shared" si="116"/>
        <v>3166.22</v>
      </c>
      <c r="CO31" s="76">
        <f t="shared" si="116"/>
        <v>3166.22</v>
      </c>
      <c r="CP31" s="76">
        <f t="shared" si="116"/>
        <v>3166.22</v>
      </c>
      <c r="CQ31" s="76">
        <f t="shared" si="116"/>
        <v>3166.22</v>
      </c>
      <c r="CR31" s="76">
        <f t="shared" si="116"/>
        <v>3167.22</v>
      </c>
      <c r="CS31" s="77">
        <f t="shared" si="116"/>
        <v>3165.22</v>
      </c>
      <c r="CT31" s="30">
        <f t="shared" si="113"/>
        <v>290965.11999999982</v>
      </c>
      <c r="CU31" s="30">
        <f>SUM('Day (1):Day (30)'!CT31)</f>
        <v>9194031.6509999987</v>
      </c>
      <c r="CV31" s="154">
        <f t="shared" ref="CV31:CV55" si="117">CU31-CT31</f>
        <v>8903066.5309999995</v>
      </c>
      <c r="CX31" s="151">
        <f t="shared" si="8"/>
        <v>3030.886666666665</v>
      </c>
      <c r="CY31" s="135">
        <f t="shared" si="114"/>
        <v>3192.3721010416662</v>
      </c>
      <c r="CZ31" s="135">
        <f t="shared" si="9"/>
        <v>-161.4854343750012</v>
      </c>
    </row>
    <row r="32" spans="1:104">
      <c r="A32" s="78" t="s">
        <v>4</v>
      </c>
      <c r="B32" s="79">
        <f>B62-B73</f>
        <v>463</v>
      </c>
      <c r="C32" s="80">
        <f t="shared" ref="C32:BN32" si="118">C62-C73</f>
        <v>463</v>
      </c>
      <c r="D32" s="80">
        <f t="shared" si="118"/>
        <v>463</v>
      </c>
      <c r="E32" s="80">
        <f t="shared" si="118"/>
        <v>463</v>
      </c>
      <c r="F32" s="80">
        <f t="shared" si="118"/>
        <v>463</v>
      </c>
      <c r="G32" s="80">
        <f t="shared" si="118"/>
        <v>463</v>
      </c>
      <c r="H32" s="80">
        <f t="shared" si="118"/>
        <v>463</v>
      </c>
      <c r="I32" s="80">
        <f t="shared" si="118"/>
        <v>463</v>
      </c>
      <c r="J32" s="80">
        <f t="shared" si="118"/>
        <v>463</v>
      </c>
      <c r="K32" s="80">
        <f t="shared" si="118"/>
        <v>463</v>
      </c>
      <c r="L32" s="80">
        <f t="shared" si="118"/>
        <v>463</v>
      </c>
      <c r="M32" s="80">
        <f t="shared" si="118"/>
        <v>463</v>
      </c>
      <c r="N32" s="80">
        <f t="shared" si="118"/>
        <v>463</v>
      </c>
      <c r="O32" s="80">
        <f t="shared" si="118"/>
        <v>463</v>
      </c>
      <c r="P32" s="80">
        <f t="shared" si="118"/>
        <v>463</v>
      </c>
      <c r="Q32" s="80">
        <f t="shared" si="118"/>
        <v>463</v>
      </c>
      <c r="R32" s="80">
        <f t="shared" si="118"/>
        <v>463</v>
      </c>
      <c r="S32" s="80">
        <f t="shared" si="118"/>
        <v>463</v>
      </c>
      <c r="T32" s="80">
        <f t="shared" si="118"/>
        <v>463</v>
      </c>
      <c r="U32" s="80">
        <f t="shared" si="118"/>
        <v>463</v>
      </c>
      <c r="V32" s="80">
        <f t="shared" si="118"/>
        <v>463</v>
      </c>
      <c r="W32" s="80">
        <f t="shared" si="118"/>
        <v>463</v>
      </c>
      <c r="X32" s="80">
        <f t="shared" si="118"/>
        <v>463</v>
      </c>
      <c r="Y32" s="80">
        <f t="shared" si="118"/>
        <v>463</v>
      </c>
      <c r="Z32" s="80">
        <f t="shared" si="118"/>
        <v>463</v>
      </c>
      <c r="AA32" s="80">
        <f t="shared" si="118"/>
        <v>463</v>
      </c>
      <c r="AB32" s="80">
        <f t="shared" si="118"/>
        <v>463</v>
      </c>
      <c r="AC32" s="80">
        <f t="shared" si="118"/>
        <v>463</v>
      </c>
      <c r="AD32" s="80">
        <f t="shared" si="118"/>
        <v>463</v>
      </c>
      <c r="AE32" s="80">
        <f t="shared" si="118"/>
        <v>463</v>
      </c>
      <c r="AF32" s="80">
        <f t="shared" si="118"/>
        <v>463</v>
      </c>
      <c r="AG32" s="80">
        <f t="shared" si="118"/>
        <v>433</v>
      </c>
      <c r="AH32" s="80">
        <f t="shared" si="118"/>
        <v>403</v>
      </c>
      <c r="AI32" s="80">
        <f t="shared" si="118"/>
        <v>373</v>
      </c>
      <c r="AJ32" s="80">
        <f t="shared" si="118"/>
        <v>343</v>
      </c>
      <c r="AK32" s="80">
        <f t="shared" si="118"/>
        <v>323</v>
      </c>
      <c r="AL32" s="80">
        <f t="shared" si="118"/>
        <v>323</v>
      </c>
      <c r="AM32" s="80">
        <f t="shared" si="118"/>
        <v>323</v>
      </c>
      <c r="AN32" s="80">
        <f t="shared" si="118"/>
        <v>323</v>
      </c>
      <c r="AO32" s="80">
        <f t="shared" si="118"/>
        <v>323</v>
      </c>
      <c r="AP32" s="80">
        <f t="shared" si="118"/>
        <v>323</v>
      </c>
      <c r="AQ32" s="80">
        <f t="shared" si="118"/>
        <v>323</v>
      </c>
      <c r="AR32" s="80">
        <f t="shared" si="118"/>
        <v>323</v>
      </c>
      <c r="AS32" s="80">
        <f t="shared" si="118"/>
        <v>323</v>
      </c>
      <c r="AT32" s="80">
        <f t="shared" si="118"/>
        <v>323</v>
      </c>
      <c r="AU32" s="80">
        <f t="shared" si="118"/>
        <v>323</v>
      </c>
      <c r="AV32" s="80">
        <f t="shared" si="118"/>
        <v>323</v>
      </c>
      <c r="AW32" s="80">
        <f t="shared" si="118"/>
        <v>323</v>
      </c>
      <c r="AX32" s="80">
        <f t="shared" si="118"/>
        <v>323</v>
      </c>
      <c r="AY32" s="80">
        <f t="shared" si="118"/>
        <v>323</v>
      </c>
      <c r="AZ32" s="80">
        <f t="shared" si="118"/>
        <v>323</v>
      </c>
      <c r="BA32" s="80">
        <f t="shared" si="118"/>
        <v>323</v>
      </c>
      <c r="BB32" s="80">
        <f t="shared" si="118"/>
        <v>323</v>
      </c>
      <c r="BC32" s="80">
        <f t="shared" si="118"/>
        <v>323</v>
      </c>
      <c r="BD32" s="80">
        <f t="shared" si="118"/>
        <v>323</v>
      </c>
      <c r="BE32" s="80">
        <f t="shared" si="118"/>
        <v>353</v>
      </c>
      <c r="BF32" s="80">
        <f t="shared" si="118"/>
        <v>383</v>
      </c>
      <c r="BG32" s="80">
        <f t="shared" si="118"/>
        <v>413</v>
      </c>
      <c r="BH32" s="80">
        <f t="shared" si="118"/>
        <v>443</v>
      </c>
      <c r="BI32" s="80">
        <f t="shared" si="118"/>
        <v>463</v>
      </c>
      <c r="BJ32" s="80">
        <f t="shared" si="118"/>
        <v>463</v>
      </c>
      <c r="BK32" s="80">
        <f t="shared" si="118"/>
        <v>463</v>
      </c>
      <c r="BL32" s="80">
        <f t="shared" si="118"/>
        <v>463</v>
      </c>
      <c r="BM32" s="80">
        <f t="shared" si="118"/>
        <v>463</v>
      </c>
      <c r="BN32" s="80">
        <f t="shared" si="118"/>
        <v>463</v>
      </c>
      <c r="BO32" s="80">
        <f t="shared" ref="BO32:CS32" si="119">BO62-BO73</f>
        <v>463</v>
      </c>
      <c r="BP32" s="80">
        <f t="shared" si="119"/>
        <v>463</v>
      </c>
      <c r="BQ32" s="80">
        <f t="shared" si="119"/>
        <v>463</v>
      </c>
      <c r="BR32" s="80">
        <f t="shared" si="119"/>
        <v>463</v>
      </c>
      <c r="BS32" s="80">
        <f t="shared" si="119"/>
        <v>463</v>
      </c>
      <c r="BT32" s="80">
        <f t="shared" si="119"/>
        <v>463</v>
      </c>
      <c r="BU32" s="80">
        <f t="shared" si="119"/>
        <v>463</v>
      </c>
      <c r="BV32" s="80">
        <f t="shared" si="119"/>
        <v>463</v>
      </c>
      <c r="BW32" s="80">
        <f t="shared" si="119"/>
        <v>463</v>
      </c>
      <c r="BX32" s="80">
        <f t="shared" si="119"/>
        <v>463</v>
      </c>
      <c r="BY32" s="80">
        <f t="shared" si="119"/>
        <v>463</v>
      </c>
      <c r="BZ32" s="80">
        <f t="shared" si="119"/>
        <v>463</v>
      </c>
      <c r="CA32" s="80">
        <f t="shared" si="119"/>
        <v>463</v>
      </c>
      <c r="CB32" s="80">
        <f t="shared" si="119"/>
        <v>463</v>
      </c>
      <c r="CC32" s="80">
        <f t="shared" si="119"/>
        <v>463</v>
      </c>
      <c r="CD32" s="80">
        <f t="shared" si="119"/>
        <v>463</v>
      </c>
      <c r="CE32" s="80">
        <f t="shared" si="119"/>
        <v>463</v>
      </c>
      <c r="CF32" s="80">
        <f t="shared" si="119"/>
        <v>463</v>
      </c>
      <c r="CG32" s="80">
        <f t="shared" si="119"/>
        <v>463</v>
      </c>
      <c r="CH32" s="80">
        <f t="shared" si="119"/>
        <v>463</v>
      </c>
      <c r="CI32" s="80">
        <f t="shared" si="119"/>
        <v>463</v>
      </c>
      <c r="CJ32" s="80">
        <f t="shared" si="119"/>
        <v>463</v>
      </c>
      <c r="CK32" s="80">
        <f t="shared" si="119"/>
        <v>463</v>
      </c>
      <c r="CL32" s="80">
        <f t="shared" si="119"/>
        <v>463</v>
      </c>
      <c r="CM32" s="80">
        <f t="shared" si="119"/>
        <v>463</v>
      </c>
      <c r="CN32" s="80">
        <f t="shared" si="119"/>
        <v>463</v>
      </c>
      <c r="CO32" s="80">
        <f t="shared" si="119"/>
        <v>463</v>
      </c>
      <c r="CP32" s="80">
        <f t="shared" si="119"/>
        <v>463</v>
      </c>
      <c r="CQ32" s="80">
        <f t="shared" si="119"/>
        <v>463</v>
      </c>
      <c r="CR32" s="80">
        <f t="shared" si="119"/>
        <v>463</v>
      </c>
      <c r="CS32" s="81">
        <f t="shared" si="119"/>
        <v>463</v>
      </c>
      <c r="CT32" s="30">
        <f t="shared" si="113"/>
        <v>41088</v>
      </c>
      <c r="CU32" s="30">
        <f>SUM('Day (1):Day (30)'!CT32)</f>
        <v>1234919</v>
      </c>
      <c r="CV32" s="154">
        <f t="shared" si="117"/>
        <v>1193831</v>
      </c>
      <c r="CX32" s="151">
        <f t="shared" si="8"/>
        <v>428</v>
      </c>
      <c r="CY32" s="135">
        <f t="shared" si="114"/>
        <v>428.79131944444447</v>
      </c>
      <c r="CZ32" s="135">
        <f t="shared" si="9"/>
        <v>-0.79131944444446844</v>
      </c>
    </row>
    <row r="33" spans="1:104">
      <c r="A33" s="25" t="s">
        <v>5</v>
      </c>
      <c r="B33" s="82">
        <f t="shared" ref="B33:Q37" si="120">B63-B74</f>
        <v>535</v>
      </c>
      <c r="C33" s="3">
        <f t="shared" si="120"/>
        <v>535</v>
      </c>
      <c r="D33" s="3">
        <f t="shared" si="120"/>
        <v>535</v>
      </c>
      <c r="E33" s="3">
        <f t="shared" si="120"/>
        <v>535</v>
      </c>
      <c r="F33" s="3">
        <f t="shared" si="120"/>
        <v>535</v>
      </c>
      <c r="G33" s="3">
        <f t="shared" si="120"/>
        <v>535</v>
      </c>
      <c r="H33" s="3">
        <f t="shared" si="120"/>
        <v>535</v>
      </c>
      <c r="I33" s="3">
        <f t="shared" si="120"/>
        <v>535</v>
      </c>
      <c r="J33" s="3">
        <f t="shared" si="120"/>
        <v>535</v>
      </c>
      <c r="K33" s="3">
        <f t="shared" si="120"/>
        <v>535</v>
      </c>
      <c r="L33" s="3">
        <f t="shared" si="120"/>
        <v>535</v>
      </c>
      <c r="M33" s="3">
        <f t="shared" si="120"/>
        <v>535</v>
      </c>
      <c r="N33" s="3">
        <f t="shared" si="120"/>
        <v>535</v>
      </c>
      <c r="O33" s="3">
        <f t="shared" si="120"/>
        <v>535</v>
      </c>
      <c r="P33" s="3">
        <f t="shared" si="120"/>
        <v>535</v>
      </c>
      <c r="Q33" s="3">
        <f t="shared" si="120"/>
        <v>535</v>
      </c>
      <c r="R33" s="3">
        <f t="shared" ref="R33:CC33" si="121">R63-R74</f>
        <v>535</v>
      </c>
      <c r="S33" s="3">
        <f t="shared" si="121"/>
        <v>535</v>
      </c>
      <c r="T33" s="3">
        <f t="shared" si="121"/>
        <v>535</v>
      </c>
      <c r="U33" s="3">
        <f t="shared" si="121"/>
        <v>535</v>
      </c>
      <c r="V33" s="3">
        <f t="shared" si="121"/>
        <v>535</v>
      </c>
      <c r="W33" s="3">
        <f t="shared" si="121"/>
        <v>535</v>
      </c>
      <c r="X33" s="3">
        <f t="shared" si="121"/>
        <v>535</v>
      </c>
      <c r="Y33" s="3">
        <f t="shared" si="121"/>
        <v>535</v>
      </c>
      <c r="Z33" s="3">
        <f t="shared" si="121"/>
        <v>535</v>
      </c>
      <c r="AA33" s="3">
        <f t="shared" si="121"/>
        <v>535</v>
      </c>
      <c r="AB33" s="3">
        <f t="shared" si="121"/>
        <v>535</v>
      </c>
      <c r="AC33" s="3">
        <f t="shared" si="121"/>
        <v>535</v>
      </c>
      <c r="AD33" s="3">
        <f t="shared" si="121"/>
        <v>535</v>
      </c>
      <c r="AE33" s="3">
        <f t="shared" si="121"/>
        <v>535</v>
      </c>
      <c r="AF33" s="3">
        <f t="shared" si="121"/>
        <v>535</v>
      </c>
      <c r="AG33" s="3">
        <f t="shared" si="121"/>
        <v>475</v>
      </c>
      <c r="AH33" s="3">
        <f t="shared" si="121"/>
        <v>415</v>
      </c>
      <c r="AI33" s="3">
        <f t="shared" si="121"/>
        <v>402</v>
      </c>
      <c r="AJ33" s="3">
        <f t="shared" si="121"/>
        <v>402</v>
      </c>
      <c r="AK33" s="3">
        <f t="shared" si="121"/>
        <v>402</v>
      </c>
      <c r="AL33" s="3">
        <f t="shared" si="121"/>
        <v>402</v>
      </c>
      <c r="AM33" s="3">
        <f t="shared" si="121"/>
        <v>402</v>
      </c>
      <c r="AN33" s="3">
        <f t="shared" si="121"/>
        <v>402</v>
      </c>
      <c r="AO33" s="3">
        <f t="shared" si="121"/>
        <v>402</v>
      </c>
      <c r="AP33" s="3">
        <f t="shared" si="121"/>
        <v>402</v>
      </c>
      <c r="AQ33" s="3">
        <f t="shared" si="121"/>
        <v>402</v>
      </c>
      <c r="AR33" s="3">
        <f t="shared" si="121"/>
        <v>402</v>
      </c>
      <c r="AS33" s="3">
        <f t="shared" si="121"/>
        <v>402</v>
      </c>
      <c r="AT33" s="3">
        <f t="shared" si="121"/>
        <v>402</v>
      </c>
      <c r="AU33" s="3">
        <f t="shared" si="121"/>
        <v>402</v>
      </c>
      <c r="AV33" s="3">
        <f t="shared" si="121"/>
        <v>402</v>
      </c>
      <c r="AW33" s="3">
        <f t="shared" si="121"/>
        <v>402</v>
      </c>
      <c r="AX33" s="3">
        <f t="shared" si="121"/>
        <v>402</v>
      </c>
      <c r="AY33" s="3">
        <f t="shared" si="121"/>
        <v>402</v>
      </c>
      <c r="AZ33" s="3">
        <f t="shared" si="121"/>
        <v>402</v>
      </c>
      <c r="BA33" s="3">
        <f t="shared" si="121"/>
        <v>402</v>
      </c>
      <c r="BB33" s="3">
        <f t="shared" si="121"/>
        <v>402</v>
      </c>
      <c r="BC33" s="3">
        <f t="shared" si="121"/>
        <v>402</v>
      </c>
      <c r="BD33" s="3">
        <f t="shared" si="121"/>
        <v>402</v>
      </c>
      <c r="BE33" s="3">
        <f t="shared" si="121"/>
        <v>462</v>
      </c>
      <c r="BF33" s="3">
        <f t="shared" si="121"/>
        <v>522</v>
      </c>
      <c r="BG33" s="3">
        <f t="shared" si="121"/>
        <v>535</v>
      </c>
      <c r="BH33" s="3">
        <f t="shared" si="121"/>
        <v>535</v>
      </c>
      <c r="BI33" s="3">
        <f t="shared" si="121"/>
        <v>535</v>
      </c>
      <c r="BJ33" s="3">
        <f t="shared" si="121"/>
        <v>535</v>
      </c>
      <c r="BK33" s="3">
        <f t="shared" si="121"/>
        <v>535</v>
      </c>
      <c r="BL33" s="3">
        <f t="shared" si="121"/>
        <v>535</v>
      </c>
      <c r="BM33" s="3">
        <f t="shared" si="121"/>
        <v>535</v>
      </c>
      <c r="BN33" s="3">
        <f t="shared" si="121"/>
        <v>535</v>
      </c>
      <c r="BO33" s="3">
        <f t="shared" si="121"/>
        <v>535</v>
      </c>
      <c r="BP33" s="3">
        <f t="shared" si="121"/>
        <v>535</v>
      </c>
      <c r="BQ33" s="3">
        <f t="shared" si="121"/>
        <v>535</v>
      </c>
      <c r="BR33" s="3">
        <f t="shared" si="121"/>
        <v>535</v>
      </c>
      <c r="BS33" s="3">
        <f t="shared" si="121"/>
        <v>535</v>
      </c>
      <c r="BT33" s="3">
        <f t="shared" si="121"/>
        <v>535</v>
      </c>
      <c r="BU33" s="3">
        <f t="shared" si="121"/>
        <v>535</v>
      </c>
      <c r="BV33" s="3">
        <f t="shared" si="121"/>
        <v>535</v>
      </c>
      <c r="BW33" s="3">
        <f t="shared" si="121"/>
        <v>535</v>
      </c>
      <c r="BX33" s="3">
        <f t="shared" si="121"/>
        <v>535</v>
      </c>
      <c r="BY33" s="3">
        <f t="shared" si="121"/>
        <v>535</v>
      </c>
      <c r="BZ33" s="3">
        <f t="shared" si="121"/>
        <v>535</v>
      </c>
      <c r="CA33" s="3">
        <f t="shared" si="121"/>
        <v>535</v>
      </c>
      <c r="CB33" s="3">
        <f t="shared" si="121"/>
        <v>535</v>
      </c>
      <c r="CC33" s="3">
        <f t="shared" si="121"/>
        <v>535</v>
      </c>
      <c r="CD33" s="3">
        <f t="shared" ref="CD33:CS33" si="122">CD63-CD74</f>
        <v>535</v>
      </c>
      <c r="CE33" s="3">
        <f t="shared" si="122"/>
        <v>535</v>
      </c>
      <c r="CF33" s="3">
        <f t="shared" si="122"/>
        <v>535</v>
      </c>
      <c r="CG33" s="3">
        <f t="shared" si="122"/>
        <v>535</v>
      </c>
      <c r="CH33" s="3">
        <f t="shared" si="122"/>
        <v>535</v>
      </c>
      <c r="CI33" s="3">
        <f t="shared" si="122"/>
        <v>535</v>
      </c>
      <c r="CJ33" s="3">
        <f t="shared" si="122"/>
        <v>535</v>
      </c>
      <c r="CK33" s="3">
        <f t="shared" si="122"/>
        <v>535</v>
      </c>
      <c r="CL33" s="3">
        <f t="shared" si="122"/>
        <v>535</v>
      </c>
      <c r="CM33" s="3">
        <f t="shared" si="122"/>
        <v>535</v>
      </c>
      <c r="CN33" s="3">
        <f t="shared" si="122"/>
        <v>535</v>
      </c>
      <c r="CO33" s="3">
        <f t="shared" si="122"/>
        <v>535</v>
      </c>
      <c r="CP33" s="3">
        <f t="shared" si="122"/>
        <v>535</v>
      </c>
      <c r="CQ33" s="3">
        <f t="shared" si="122"/>
        <v>535</v>
      </c>
      <c r="CR33" s="3">
        <f t="shared" si="122"/>
        <v>535</v>
      </c>
      <c r="CS33" s="83">
        <f t="shared" si="122"/>
        <v>535</v>
      </c>
      <c r="CT33" s="30">
        <f t="shared" si="113"/>
        <v>48168</v>
      </c>
      <c r="CU33" s="30">
        <f>SUM('Day (1):Day (30)'!CT33)</f>
        <v>1440079</v>
      </c>
      <c r="CV33" s="154">
        <f t="shared" si="117"/>
        <v>1391911</v>
      </c>
      <c r="CX33" s="151">
        <f t="shared" si="8"/>
        <v>501.75</v>
      </c>
      <c r="CY33" s="135">
        <f t="shared" si="114"/>
        <v>500.02743055555555</v>
      </c>
      <c r="CZ33" s="135">
        <f t="shared" si="9"/>
        <v>1.7225694444444457</v>
      </c>
    </row>
    <row r="34" spans="1:104">
      <c r="A34" s="25" t="s">
        <v>6</v>
      </c>
      <c r="B34" s="82">
        <f t="shared" si="120"/>
        <v>526.66999999999996</v>
      </c>
      <c r="C34" s="3">
        <f t="shared" si="120"/>
        <v>526.66999999999996</v>
      </c>
      <c r="D34" s="3">
        <f t="shared" si="120"/>
        <v>526.66999999999996</v>
      </c>
      <c r="E34" s="3">
        <f t="shared" si="120"/>
        <v>526.66999999999996</v>
      </c>
      <c r="F34" s="3">
        <f t="shared" si="120"/>
        <v>526.66999999999996</v>
      </c>
      <c r="G34" s="3">
        <f t="shared" si="120"/>
        <v>526.66999999999996</v>
      </c>
      <c r="H34" s="3">
        <f t="shared" si="120"/>
        <v>526.66999999999996</v>
      </c>
      <c r="I34" s="3">
        <f t="shared" si="120"/>
        <v>526.66999999999996</v>
      </c>
      <c r="J34" s="3">
        <f t="shared" si="120"/>
        <v>526.66999999999996</v>
      </c>
      <c r="K34" s="3">
        <f t="shared" si="120"/>
        <v>526.66999999999996</v>
      </c>
      <c r="L34" s="3">
        <f t="shared" si="120"/>
        <v>526.66999999999996</v>
      </c>
      <c r="M34" s="3">
        <f t="shared" si="120"/>
        <v>526.66999999999996</v>
      </c>
      <c r="N34" s="3">
        <f t="shared" si="120"/>
        <v>526.66999999999996</v>
      </c>
      <c r="O34" s="3">
        <f t="shared" si="120"/>
        <v>526.66999999999996</v>
      </c>
      <c r="P34" s="3">
        <f t="shared" si="120"/>
        <v>526.66999999999996</v>
      </c>
      <c r="Q34" s="3">
        <f t="shared" si="120"/>
        <v>526.66999999999996</v>
      </c>
      <c r="R34" s="3">
        <f t="shared" ref="R34:CC34" si="123">R64-R75</f>
        <v>526.66999999999996</v>
      </c>
      <c r="S34" s="3">
        <f t="shared" si="123"/>
        <v>526.66999999999996</v>
      </c>
      <c r="T34" s="3">
        <f t="shared" si="123"/>
        <v>526.66999999999996</v>
      </c>
      <c r="U34" s="3">
        <f t="shared" si="123"/>
        <v>526.66999999999996</v>
      </c>
      <c r="V34" s="3">
        <f t="shared" si="123"/>
        <v>526.66999999999996</v>
      </c>
      <c r="W34" s="3">
        <f t="shared" si="123"/>
        <v>526.66999999999996</v>
      </c>
      <c r="X34" s="3">
        <f t="shared" si="123"/>
        <v>526.66999999999996</v>
      </c>
      <c r="Y34" s="3">
        <f t="shared" si="123"/>
        <v>526.66999999999996</v>
      </c>
      <c r="Z34" s="3">
        <f t="shared" si="123"/>
        <v>526.66999999999996</v>
      </c>
      <c r="AA34" s="3">
        <f t="shared" si="123"/>
        <v>526.66999999999996</v>
      </c>
      <c r="AB34" s="3">
        <f t="shared" si="123"/>
        <v>526.66999999999996</v>
      </c>
      <c r="AC34" s="3">
        <f t="shared" si="123"/>
        <v>526.66999999999996</v>
      </c>
      <c r="AD34" s="3">
        <f t="shared" si="123"/>
        <v>526.66999999999996</v>
      </c>
      <c r="AE34" s="3">
        <f t="shared" si="123"/>
        <v>526.66999999999996</v>
      </c>
      <c r="AF34" s="3">
        <f t="shared" si="123"/>
        <v>526.66999999999996</v>
      </c>
      <c r="AG34" s="3">
        <f t="shared" si="123"/>
        <v>526.66999999999996</v>
      </c>
      <c r="AH34" s="3">
        <f t="shared" si="123"/>
        <v>526.66999999999996</v>
      </c>
      <c r="AI34" s="3">
        <f t="shared" si="123"/>
        <v>526.66999999999996</v>
      </c>
      <c r="AJ34" s="3">
        <f t="shared" si="123"/>
        <v>526.66999999999996</v>
      </c>
      <c r="AK34" s="3">
        <f t="shared" si="123"/>
        <v>526.66999999999996</v>
      </c>
      <c r="AL34" s="3">
        <f t="shared" si="123"/>
        <v>526.66999999999996</v>
      </c>
      <c r="AM34" s="3">
        <f t="shared" si="123"/>
        <v>526.66999999999996</v>
      </c>
      <c r="AN34" s="3">
        <f t="shared" si="123"/>
        <v>526.66999999999996</v>
      </c>
      <c r="AO34" s="3">
        <f t="shared" si="123"/>
        <v>526.66999999999996</v>
      </c>
      <c r="AP34" s="3">
        <f t="shared" si="123"/>
        <v>526.66999999999996</v>
      </c>
      <c r="AQ34" s="3">
        <f t="shared" si="123"/>
        <v>526.66999999999996</v>
      </c>
      <c r="AR34" s="3">
        <f t="shared" si="123"/>
        <v>526.66999999999996</v>
      </c>
      <c r="AS34" s="3">
        <f t="shared" si="123"/>
        <v>526.66999999999996</v>
      </c>
      <c r="AT34" s="3">
        <f t="shared" si="123"/>
        <v>526.66999999999996</v>
      </c>
      <c r="AU34" s="3">
        <f t="shared" si="123"/>
        <v>526.66999999999996</v>
      </c>
      <c r="AV34" s="3">
        <f t="shared" si="123"/>
        <v>526.66999999999996</v>
      </c>
      <c r="AW34" s="3">
        <f t="shared" si="123"/>
        <v>526.66999999999996</v>
      </c>
      <c r="AX34" s="3">
        <f t="shared" si="123"/>
        <v>526.66999999999996</v>
      </c>
      <c r="AY34" s="3">
        <f t="shared" si="123"/>
        <v>526.66999999999996</v>
      </c>
      <c r="AZ34" s="3">
        <f t="shared" si="123"/>
        <v>526.66999999999996</v>
      </c>
      <c r="BA34" s="3">
        <f t="shared" si="123"/>
        <v>526.66999999999996</v>
      </c>
      <c r="BB34" s="3">
        <f t="shared" si="123"/>
        <v>526.66999999999996</v>
      </c>
      <c r="BC34" s="3">
        <f t="shared" si="123"/>
        <v>526.66999999999996</v>
      </c>
      <c r="BD34" s="3">
        <f t="shared" si="123"/>
        <v>526.66999999999996</v>
      </c>
      <c r="BE34" s="3">
        <f t="shared" si="123"/>
        <v>526.66999999999996</v>
      </c>
      <c r="BF34" s="3">
        <f t="shared" si="123"/>
        <v>526.66999999999996</v>
      </c>
      <c r="BG34" s="3">
        <f t="shared" si="123"/>
        <v>526.66999999999996</v>
      </c>
      <c r="BH34" s="3">
        <f t="shared" si="123"/>
        <v>526.66999999999996</v>
      </c>
      <c r="BI34" s="3">
        <f t="shared" si="123"/>
        <v>526.66999999999996</v>
      </c>
      <c r="BJ34" s="3">
        <f t="shared" si="123"/>
        <v>526.66999999999996</v>
      </c>
      <c r="BK34" s="3">
        <f t="shared" si="123"/>
        <v>526.66999999999996</v>
      </c>
      <c r="BL34" s="3">
        <f t="shared" si="123"/>
        <v>526.66999999999996</v>
      </c>
      <c r="BM34" s="3">
        <f t="shared" si="123"/>
        <v>526.66999999999996</v>
      </c>
      <c r="BN34" s="3">
        <f t="shared" si="123"/>
        <v>526.66999999999996</v>
      </c>
      <c r="BO34" s="3">
        <f t="shared" si="123"/>
        <v>526.66999999999996</v>
      </c>
      <c r="BP34" s="3">
        <f t="shared" si="123"/>
        <v>526.66999999999996</v>
      </c>
      <c r="BQ34" s="3">
        <f t="shared" si="123"/>
        <v>526.66999999999996</v>
      </c>
      <c r="BR34" s="3">
        <f t="shared" si="123"/>
        <v>526.66999999999996</v>
      </c>
      <c r="BS34" s="3">
        <f t="shared" si="123"/>
        <v>526.66999999999996</v>
      </c>
      <c r="BT34" s="3">
        <f t="shared" si="123"/>
        <v>526.66999999999996</v>
      </c>
      <c r="BU34" s="3">
        <f t="shared" si="123"/>
        <v>526.66999999999996</v>
      </c>
      <c r="BV34" s="3">
        <f t="shared" si="123"/>
        <v>526.66999999999996</v>
      </c>
      <c r="BW34" s="3">
        <f t="shared" si="123"/>
        <v>526.66999999999996</v>
      </c>
      <c r="BX34" s="3">
        <f t="shared" si="123"/>
        <v>526.66999999999996</v>
      </c>
      <c r="BY34" s="3">
        <f t="shared" si="123"/>
        <v>526.66999999999996</v>
      </c>
      <c r="BZ34" s="3">
        <f t="shared" si="123"/>
        <v>526.66999999999996</v>
      </c>
      <c r="CA34" s="3">
        <f t="shared" si="123"/>
        <v>526.66999999999996</v>
      </c>
      <c r="CB34" s="3">
        <f t="shared" si="123"/>
        <v>526.66999999999996</v>
      </c>
      <c r="CC34" s="3">
        <f t="shared" si="123"/>
        <v>526.66999999999996</v>
      </c>
      <c r="CD34" s="3">
        <f t="shared" ref="CD34:CS34" si="124">CD64-CD75</f>
        <v>526.66999999999996</v>
      </c>
      <c r="CE34" s="3">
        <f t="shared" si="124"/>
        <v>526.66999999999996</v>
      </c>
      <c r="CF34" s="3">
        <f t="shared" si="124"/>
        <v>526.66999999999996</v>
      </c>
      <c r="CG34" s="3">
        <f t="shared" si="124"/>
        <v>526.66999999999996</v>
      </c>
      <c r="CH34" s="3">
        <f t="shared" si="124"/>
        <v>526.66999999999996</v>
      </c>
      <c r="CI34" s="3">
        <f t="shared" si="124"/>
        <v>526.66999999999996</v>
      </c>
      <c r="CJ34" s="3">
        <f t="shared" si="124"/>
        <v>526.66999999999996</v>
      </c>
      <c r="CK34" s="3">
        <f t="shared" si="124"/>
        <v>526.66999999999996</v>
      </c>
      <c r="CL34" s="3">
        <f t="shared" si="124"/>
        <v>526.66999999999996</v>
      </c>
      <c r="CM34" s="3">
        <f t="shared" si="124"/>
        <v>526.66999999999996</v>
      </c>
      <c r="CN34" s="3">
        <f t="shared" si="124"/>
        <v>526.66999999999996</v>
      </c>
      <c r="CO34" s="3">
        <f t="shared" si="124"/>
        <v>526.66999999999996</v>
      </c>
      <c r="CP34" s="3">
        <f t="shared" si="124"/>
        <v>526.66999999999996</v>
      </c>
      <c r="CQ34" s="3">
        <f t="shared" si="124"/>
        <v>526.66999999999996</v>
      </c>
      <c r="CR34" s="3">
        <f t="shared" si="124"/>
        <v>526.66999999999996</v>
      </c>
      <c r="CS34" s="83">
        <f t="shared" si="124"/>
        <v>526.66999999999996</v>
      </c>
      <c r="CT34" s="30">
        <f t="shared" si="113"/>
        <v>50560.319999999891</v>
      </c>
      <c r="CU34" s="30">
        <f>SUM('Day (1):Day (30)'!CT34)</f>
        <v>2085231.2509999999</v>
      </c>
      <c r="CV34" s="154">
        <f t="shared" si="117"/>
        <v>2034670.9310000001</v>
      </c>
      <c r="CX34" s="151">
        <f t="shared" si="8"/>
        <v>526.66999999999882</v>
      </c>
      <c r="CY34" s="135">
        <f t="shared" si="114"/>
        <v>724.0386288194444</v>
      </c>
      <c r="CZ34" s="135">
        <f t="shared" si="9"/>
        <v>-197.36862881944558</v>
      </c>
    </row>
    <row r="35" spans="1:104">
      <c r="A35" s="25" t="s">
        <v>7</v>
      </c>
      <c r="B35" s="82">
        <f t="shared" si="120"/>
        <v>397</v>
      </c>
      <c r="C35" s="3">
        <f t="shared" si="120"/>
        <v>397</v>
      </c>
      <c r="D35" s="3">
        <f t="shared" si="120"/>
        <v>397</v>
      </c>
      <c r="E35" s="3">
        <f t="shared" si="120"/>
        <v>397</v>
      </c>
      <c r="F35" s="3">
        <f t="shared" si="120"/>
        <v>397</v>
      </c>
      <c r="G35" s="3">
        <f t="shared" si="120"/>
        <v>397</v>
      </c>
      <c r="H35" s="3">
        <f t="shared" si="120"/>
        <v>397</v>
      </c>
      <c r="I35" s="3">
        <f t="shared" si="120"/>
        <v>397</v>
      </c>
      <c r="J35" s="3">
        <f t="shared" si="120"/>
        <v>397</v>
      </c>
      <c r="K35" s="3">
        <f t="shared" si="120"/>
        <v>397</v>
      </c>
      <c r="L35" s="3">
        <f t="shared" si="120"/>
        <v>397</v>
      </c>
      <c r="M35" s="3">
        <f t="shared" si="120"/>
        <v>397</v>
      </c>
      <c r="N35" s="3">
        <f t="shared" si="120"/>
        <v>397</v>
      </c>
      <c r="O35" s="3">
        <f t="shared" si="120"/>
        <v>397</v>
      </c>
      <c r="P35" s="3">
        <f t="shared" si="120"/>
        <v>397</v>
      </c>
      <c r="Q35" s="3">
        <f t="shared" si="120"/>
        <v>397</v>
      </c>
      <c r="R35" s="3">
        <f t="shared" ref="R35:CC35" si="125">R65-R76</f>
        <v>397</v>
      </c>
      <c r="S35" s="3">
        <f t="shared" si="125"/>
        <v>397</v>
      </c>
      <c r="T35" s="3">
        <f t="shared" si="125"/>
        <v>397</v>
      </c>
      <c r="U35" s="3">
        <f t="shared" si="125"/>
        <v>397</v>
      </c>
      <c r="V35" s="3">
        <f t="shared" si="125"/>
        <v>397</v>
      </c>
      <c r="W35" s="3">
        <f t="shared" si="125"/>
        <v>397</v>
      </c>
      <c r="X35" s="3">
        <f t="shared" si="125"/>
        <v>397</v>
      </c>
      <c r="Y35" s="3">
        <f t="shared" si="125"/>
        <v>397</v>
      </c>
      <c r="Z35" s="3">
        <f t="shared" si="125"/>
        <v>397</v>
      </c>
      <c r="AA35" s="3">
        <f t="shared" si="125"/>
        <v>397</v>
      </c>
      <c r="AB35" s="3">
        <f t="shared" si="125"/>
        <v>397</v>
      </c>
      <c r="AC35" s="3">
        <f t="shared" si="125"/>
        <v>397</v>
      </c>
      <c r="AD35" s="3">
        <f t="shared" si="125"/>
        <v>397</v>
      </c>
      <c r="AE35" s="3">
        <f t="shared" si="125"/>
        <v>397</v>
      </c>
      <c r="AF35" s="3">
        <f t="shared" si="125"/>
        <v>397</v>
      </c>
      <c r="AG35" s="3">
        <f t="shared" si="125"/>
        <v>321</v>
      </c>
      <c r="AH35" s="3">
        <f t="shared" si="125"/>
        <v>321</v>
      </c>
      <c r="AI35" s="3">
        <f t="shared" si="125"/>
        <v>321</v>
      </c>
      <c r="AJ35" s="3">
        <f t="shared" si="125"/>
        <v>321</v>
      </c>
      <c r="AK35" s="3">
        <f t="shared" si="125"/>
        <v>321</v>
      </c>
      <c r="AL35" s="3">
        <f t="shared" si="125"/>
        <v>321</v>
      </c>
      <c r="AM35" s="3">
        <f t="shared" si="125"/>
        <v>321</v>
      </c>
      <c r="AN35" s="3">
        <f t="shared" si="125"/>
        <v>321</v>
      </c>
      <c r="AO35" s="3">
        <f t="shared" si="125"/>
        <v>321</v>
      </c>
      <c r="AP35" s="3">
        <f t="shared" si="125"/>
        <v>321</v>
      </c>
      <c r="AQ35" s="3">
        <f t="shared" si="125"/>
        <v>321</v>
      </c>
      <c r="AR35" s="3">
        <f t="shared" si="125"/>
        <v>321</v>
      </c>
      <c r="AS35" s="3">
        <f t="shared" si="125"/>
        <v>321</v>
      </c>
      <c r="AT35" s="3">
        <f t="shared" si="125"/>
        <v>321</v>
      </c>
      <c r="AU35" s="3">
        <f t="shared" si="125"/>
        <v>321</v>
      </c>
      <c r="AV35" s="3">
        <f t="shared" si="125"/>
        <v>321</v>
      </c>
      <c r="AW35" s="3">
        <f t="shared" si="125"/>
        <v>321</v>
      </c>
      <c r="AX35" s="3">
        <f t="shared" si="125"/>
        <v>321</v>
      </c>
      <c r="AY35" s="3">
        <f t="shared" si="125"/>
        <v>321</v>
      </c>
      <c r="AZ35" s="3">
        <f t="shared" si="125"/>
        <v>321</v>
      </c>
      <c r="BA35" s="3">
        <f t="shared" si="125"/>
        <v>321</v>
      </c>
      <c r="BB35" s="3">
        <f t="shared" si="125"/>
        <v>321</v>
      </c>
      <c r="BC35" s="3">
        <f t="shared" si="125"/>
        <v>321</v>
      </c>
      <c r="BD35" s="3">
        <f t="shared" si="125"/>
        <v>321</v>
      </c>
      <c r="BE35" s="3">
        <f t="shared" si="125"/>
        <v>321</v>
      </c>
      <c r="BF35" s="3">
        <f t="shared" si="125"/>
        <v>321</v>
      </c>
      <c r="BG35" s="3">
        <f t="shared" si="125"/>
        <v>321</v>
      </c>
      <c r="BH35" s="3">
        <f t="shared" si="125"/>
        <v>321</v>
      </c>
      <c r="BI35" s="3">
        <f t="shared" si="125"/>
        <v>321</v>
      </c>
      <c r="BJ35" s="3">
        <f t="shared" si="125"/>
        <v>321</v>
      </c>
      <c r="BK35" s="3">
        <f t="shared" si="125"/>
        <v>321</v>
      </c>
      <c r="BL35" s="3">
        <f t="shared" si="125"/>
        <v>321</v>
      </c>
      <c r="BM35" s="3">
        <f t="shared" si="125"/>
        <v>321</v>
      </c>
      <c r="BN35" s="3">
        <f t="shared" si="125"/>
        <v>321</v>
      </c>
      <c r="BO35" s="3">
        <f t="shared" si="125"/>
        <v>321</v>
      </c>
      <c r="BP35" s="3">
        <f t="shared" si="125"/>
        <v>321</v>
      </c>
      <c r="BQ35" s="3">
        <f t="shared" si="125"/>
        <v>321</v>
      </c>
      <c r="BR35" s="3">
        <f t="shared" si="125"/>
        <v>321</v>
      </c>
      <c r="BS35" s="3">
        <f t="shared" si="125"/>
        <v>321</v>
      </c>
      <c r="BT35" s="3">
        <f t="shared" si="125"/>
        <v>321</v>
      </c>
      <c r="BU35" s="3">
        <f t="shared" si="125"/>
        <v>397</v>
      </c>
      <c r="BV35" s="3">
        <f t="shared" si="125"/>
        <v>397</v>
      </c>
      <c r="BW35" s="3">
        <f t="shared" si="125"/>
        <v>397</v>
      </c>
      <c r="BX35" s="3">
        <f t="shared" si="125"/>
        <v>397</v>
      </c>
      <c r="BY35" s="3">
        <f t="shared" si="125"/>
        <v>397</v>
      </c>
      <c r="BZ35" s="3">
        <f t="shared" si="125"/>
        <v>397</v>
      </c>
      <c r="CA35" s="3">
        <f t="shared" si="125"/>
        <v>397</v>
      </c>
      <c r="CB35" s="3">
        <f t="shared" si="125"/>
        <v>397</v>
      </c>
      <c r="CC35" s="3">
        <f t="shared" si="125"/>
        <v>397</v>
      </c>
      <c r="CD35" s="3">
        <f t="shared" ref="CD35:CS35" si="126">CD65-CD76</f>
        <v>397</v>
      </c>
      <c r="CE35" s="3">
        <f t="shared" si="126"/>
        <v>397</v>
      </c>
      <c r="CF35" s="3">
        <f t="shared" si="126"/>
        <v>397</v>
      </c>
      <c r="CG35" s="3">
        <f t="shared" si="126"/>
        <v>397</v>
      </c>
      <c r="CH35" s="3">
        <f t="shared" si="126"/>
        <v>397</v>
      </c>
      <c r="CI35" s="3">
        <f t="shared" si="126"/>
        <v>397</v>
      </c>
      <c r="CJ35" s="3">
        <f t="shared" si="126"/>
        <v>397</v>
      </c>
      <c r="CK35" s="3">
        <f t="shared" si="126"/>
        <v>397</v>
      </c>
      <c r="CL35" s="3">
        <f t="shared" si="126"/>
        <v>397</v>
      </c>
      <c r="CM35" s="3">
        <f t="shared" si="126"/>
        <v>397</v>
      </c>
      <c r="CN35" s="3">
        <f t="shared" si="126"/>
        <v>397</v>
      </c>
      <c r="CO35" s="3">
        <f t="shared" si="126"/>
        <v>397</v>
      </c>
      <c r="CP35" s="3">
        <f t="shared" si="126"/>
        <v>397</v>
      </c>
      <c r="CQ35" s="3">
        <f t="shared" si="126"/>
        <v>397</v>
      </c>
      <c r="CR35" s="3">
        <f t="shared" si="126"/>
        <v>397</v>
      </c>
      <c r="CS35" s="83">
        <f t="shared" si="126"/>
        <v>397</v>
      </c>
      <c r="CT35" s="30">
        <f t="shared" si="113"/>
        <v>35072</v>
      </c>
      <c r="CU35" s="30">
        <f>SUM('Day (1):Day (30)'!CT35)</f>
        <v>1079585</v>
      </c>
      <c r="CV35" s="154">
        <f t="shared" si="117"/>
        <v>1044513</v>
      </c>
      <c r="CX35" s="151">
        <f t="shared" si="8"/>
        <v>365.33333333333331</v>
      </c>
      <c r="CY35" s="135">
        <f t="shared" si="114"/>
        <v>374.85590277777777</v>
      </c>
      <c r="CZ35" s="135">
        <f t="shared" si="9"/>
        <v>-9.5225694444444571</v>
      </c>
    </row>
    <row r="36" spans="1:104">
      <c r="A36" s="25" t="s">
        <v>8</v>
      </c>
      <c r="B36" s="82">
        <f t="shared" si="120"/>
        <v>468.45</v>
      </c>
      <c r="C36" s="3">
        <f t="shared" si="120"/>
        <v>468.45</v>
      </c>
      <c r="D36" s="3">
        <f t="shared" si="120"/>
        <v>468.45</v>
      </c>
      <c r="E36" s="3">
        <f t="shared" si="120"/>
        <v>468.45</v>
      </c>
      <c r="F36" s="3">
        <f t="shared" si="120"/>
        <v>468.45</v>
      </c>
      <c r="G36" s="3">
        <f t="shared" si="120"/>
        <v>468.45</v>
      </c>
      <c r="H36" s="3">
        <f t="shared" si="120"/>
        <v>468.45</v>
      </c>
      <c r="I36" s="3">
        <f t="shared" si="120"/>
        <v>468.45</v>
      </c>
      <c r="J36" s="3">
        <f t="shared" si="120"/>
        <v>468.45</v>
      </c>
      <c r="K36" s="3">
        <f t="shared" si="120"/>
        <v>468.45</v>
      </c>
      <c r="L36" s="3">
        <f t="shared" si="120"/>
        <v>468.45</v>
      </c>
      <c r="M36" s="3">
        <f t="shared" si="120"/>
        <v>468.45</v>
      </c>
      <c r="N36" s="3">
        <f t="shared" si="120"/>
        <v>468.45</v>
      </c>
      <c r="O36" s="3">
        <f t="shared" si="120"/>
        <v>468.45</v>
      </c>
      <c r="P36" s="3">
        <f t="shared" si="120"/>
        <v>468.45</v>
      </c>
      <c r="Q36" s="3">
        <f t="shared" si="120"/>
        <v>468.45</v>
      </c>
      <c r="R36" s="3">
        <f t="shared" ref="R36:CC36" si="127">R66-R77</f>
        <v>468.45</v>
      </c>
      <c r="S36" s="3">
        <f t="shared" si="127"/>
        <v>468.45</v>
      </c>
      <c r="T36" s="3">
        <f t="shared" si="127"/>
        <v>468.45</v>
      </c>
      <c r="U36" s="3">
        <f t="shared" si="127"/>
        <v>468.45</v>
      </c>
      <c r="V36" s="3">
        <f t="shared" si="127"/>
        <v>468.45</v>
      </c>
      <c r="W36" s="3">
        <f t="shared" si="127"/>
        <v>468.45</v>
      </c>
      <c r="X36" s="3">
        <f t="shared" si="127"/>
        <v>468.45</v>
      </c>
      <c r="Y36" s="3">
        <f t="shared" si="127"/>
        <v>468.45</v>
      </c>
      <c r="Z36" s="3">
        <f t="shared" si="127"/>
        <v>468.45</v>
      </c>
      <c r="AA36" s="3">
        <f t="shared" si="127"/>
        <v>468.45</v>
      </c>
      <c r="AB36" s="3">
        <f t="shared" si="127"/>
        <v>468.45</v>
      </c>
      <c r="AC36" s="3">
        <f t="shared" si="127"/>
        <v>468.45</v>
      </c>
      <c r="AD36" s="3">
        <f t="shared" si="127"/>
        <v>468.45</v>
      </c>
      <c r="AE36" s="3">
        <f t="shared" si="127"/>
        <v>468.45</v>
      </c>
      <c r="AF36" s="3">
        <f t="shared" si="127"/>
        <v>468.45</v>
      </c>
      <c r="AG36" s="3">
        <f t="shared" si="127"/>
        <v>438.45</v>
      </c>
      <c r="AH36" s="3">
        <f t="shared" si="127"/>
        <v>408.45</v>
      </c>
      <c r="AI36" s="3">
        <f t="shared" si="127"/>
        <v>378.45</v>
      </c>
      <c r="AJ36" s="3">
        <f t="shared" si="127"/>
        <v>348.45</v>
      </c>
      <c r="AK36" s="3">
        <f t="shared" si="127"/>
        <v>325.45</v>
      </c>
      <c r="AL36" s="3">
        <f t="shared" si="127"/>
        <v>325.45</v>
      </c>
      <c r="AM36" s="3">
        <f t="shared" si="127"/>
        <v>325.45</v>
      </c>
      <c r="AN36" s="3">
        <f t="shared" si="127"/>
        <v>325.45</v>
      </c>
      <c r="AO36" s="3">
        <f t="shared" si="127"/>
        <v>325.45</v>
      </c>
      <c r="AP36" s="3">
        <f t="shared" si="127"/>
        <v>325.45</v>
      </c>
      <c r="AQ36" s="3">
        <f t="shared" si="127"/>
        <v>325.45</v>
      </c>
      <c r="AR36" s="3">
        <f t="shared" si="127"/>
        <v>325.45</v>
      </c>
      <c r="AS36" s="3">
        <f t="shared" si="127"/>
        <v>325.45</v>
      </c>
      <c r="AT36" s="3">
        <f t="shared" si="127"/>
        <v>325.45</v>
      </c>
      <c r="AU36" s="3">
        <f t="shared" si="127"/>
        <v>325.45</v>
      </c>
      <c r="AV36" s="3">
        <f t="shared" si="127"/>
        <v>325.45</v>
      </c>
      <c r="AW36" s="3">
        <f t="shared" si="127"/>
        <v>325.45</v>
      </c>
      <c r="AX36" s="3">
        <f t="shared" si="127"/>
        <v>325.45</v>
      </c>
      <c r="AY36" s="3">
        <f t="shared" si="127"/>
        <v>325.45</v>
      </c>
      <c r="AZ36" s="3">
        <f t="shared" si="127"/>
        <v>325.45</v>
      </c>
      <c r="BA36" s="3">
        <f t="shared" si="127"/>
        <v>325.45</v>
      </c>
      <c r="BB36" s="3">
        <f t="shared" si="127"/>
        <v>325.45</v>
      </c>
      <c r="BC36" s="3">
        <f t="shared" si="127"/>
        <v>325.45</v>
      </c>
      <c r="BD36" s="3">
        <f t="shared" si="127"/>
        <v>325.45</v>
      </c>
      <c r="BE36" s="3">
        <f t="shared" si="127"/>
        <v>355.45</v>
      </c>
      <c r="BF36" s="3">
        <f t="shared" si="127"/>
        <v>385.45</v>
      </c>
      <c r="BG36" s="3">
        <f t="shared" si="127"/>
        <v>415.45</v>
      </c>
      <c r="BH36" s="3">
        <f t="shared" si="127"/>
        <v>445.45</v>
      </c>
      <c r="BI36" s="3">
        <f t="shared" si="127"/>
        <v>468.45</v>
      </c>
      <c r="BJ36" s="3">
        <f t="shared" si="127"/>
        <v>468.45</v>
      </c>
      <c r="BK36" s="3">
        <f t="shared" si="127"/>
        <v>468.45</v>
      </c>
      <c r="BL36" s="3">
        <f t="shared" si="127"/>
        <v>468.45</v>
      </c>
      <c r="BM36" s="3">
        <f t="shared" si="127"/>
        <v>468.45</v>
      </c>
      <c r="BN36" s="3">
        <f t="shared" si="127"/>
        <v>468.45</v>
      </c>
      <c r="BO36" s="3">
        <f t="shared" si="127"/>
        <v>468.45</v>
      </c>
      <c r="BP36" s="3">
        <f t="shared" si="127"/>
        <v>468.45</v>
      </c>
      <c r="BQ36" s="3">
        <f t="shared" si="127"/>
        <v>468.45</v>
      </c>
      <c r="BR36" s="3">
        <f t="shared" si="127"/>
        <v>468.45</v>
      </c>
      <c r="BS36" s="3">
        <f t="shared" si="127"/>
        <v>468.45</v>
      </c>
      <c r="BT36" s="3">
        <f t="shared" si="127"/>
        <v>468.45</v>
      </c>
      <c r="BU36" s="3">
        <f t="shared" si="127"/>
        <v>468.45</v>
      </c>
      <c r="BV36" s="3">
        <f t="shared" si="127"/>
        <v>468.45</v>
      </c>
      <c r="BW36" s="3">
        <f t="shared" si="127"/>
        <v>468.45</v>
      </c>
      <c r="BX36" s="3">
        <f t="shared" si="127"/>
        <v>468.45</v>
      </c>
      <c r="BY36" s="3">
        <f t="shared" si="127"/>
        <v>468.45</v>
      </c>
      <c r="BZ36" s="3">
        <f t="shared" si="127"/>
        <v>468.45</v>
      </c>
      <c r="CA36" s="3">
        <f t="shared" si="127"/>
        <v>468.45</v>
      </c>
      <c r="CB36" s="3">
        <f t="shared" si="127"/>
        <v>468.45</v>
      </c>
      <c r="CC36" s="3">
        <f t="shared" si="127"/>
        <v>468.45</v>
      </c>
      <c r="CD36" s="3">
        <f t="shared" ref="CD36:CS36" si="128">CD66-CD77</f>
        <v>468.45</v>
      </c>
      <c r="CE36" s="3">
        <f t="shared" si="128"/>
        <v>468.45</v>
      </c>
      <c r="CF36" s="3">
        <f t="shared" si="128"/>
        <v>468.45</v>
      </c>
      <c r="CG36" s="3">
        <f t="shared" si="128"/>
        <v>468.45</v>
      </c>
      <c r="CH36" s="3">
        <f t="shared" si="128"/>
        <v>468.45</v>
      </c>
      <c r="CI36" s="3">
        <f t="shared" si="128"/>
        <v>468.45</v>
      </c>
      <c r="CJ36" s="3">
        <f t="shared" si="128"/>
        <v>468.45</v>
      </c>
      <c r="CK36" s="3">
        <f t="shared" si="128"/>
        <v>468.45</v>
      </c>
      <c r="CL36" s="3">
        <f t="shared" si="128"/>
        <v>468.45</v>
      </c>
      <c r="CM36" s="3">
        <f t="shared" si="128"/>
        <v>468.45</v>
      </c>
      <c r="CN36" s="3">
        <f t="shared" si="128"/>
        <v>468.45</v>
      </c>
      <c r="CO36" s="3">
        <f t="shared" si="128"/>
        <v>468.45</v>
      </c>
      <c r="CP36" s="3">
        <f t="shared" si="128"/>
        <v>468.45</v>
      </c>
      <c r="CQ36" s="3">
        <f t="shared" si="128"/>
        <v>468.45</v>
      </c>
      <c r="CR36" s="3">
        <f t="shared" si="128"/>
        <v>468.45</v>
      </c>
      <c r="CS36" s="83">
        <f t="shared" si="128"/>
        <v>468.45</v>
      </c>
      <c r="CT36" s="30">
        <f t="shared" si="113"/>
        <v>41539.19999999999</v>
      </c>
      <c r="CU36" s="30">
        <f>SUM('Day (1):Day (30)'!CT36)</f>
        <v>1134984.6000000006</v>
      </c>
      <c r="CV36" s="154">
        <f t="shared" si="117"/>
        <v>1093445.4000000006</v>
      </c>
      <c r="CX36" s="151">
        <f t="shared" si="8"/>
        <v>432.69999999999987</v>
      </c>
      <c r="CY36" s="135">
        <f t="shared" si="114"/>
        <v>394.09187500000019</v>
      </c>
      <c r="CZ36" s="135">
        <f t="shared" si="9"/>
        <v>38.608124999999688</v>
      </c>
    </row>
    <row r="37" spans="1:104">
      <c r="A37" s="25" t="s">
        <v>9</v>
      </c>
      <c r="B37" s="82">
        <f t="shared" si="120"/>
        <v>742</v>
      </c>
      <c r="C37" s="3">
        <f t="shared" si="120"/>
        <v>746</v>
      </c>
      <c r="D37" s="3">
        <f t="shared" si="120"/>
        <v>747</v>
      </c>
      <c r="E37" s="3">
        <f t="shared" si="120"/>
        <v>741</v>
      </c>
      <c r="F37" s="3">
        <f t="shared" si="120"/>
        <v>740</v>
      </c>
      <c r="G37" s="3">
        <f t="shared" si="120"/>
        <v>740</v>
      </c>
      <c r="H37" s="3">
        <f t="shared" si="120"/>
        <v>741</v>
      </c>
      <c r="I37" s="3">
        <f t="shared" si="120"/>
        <v>743</v>
      </c>
      <c r="J37" s="3">
        <f t="shared" si="120"/>
        <v>742</v>
      </c>
      <c r="K37" s="3">
        <f t="shared" si="120"/>
        <v>742</v>
      </c>
      <c r="L37" s="3">
        <f t="shared" si="120"/>
        <v>742</v>
      </c>
      <c r="M37" s="3">
        <f t="shared" si="120"/>
        <v>742</v>
      </c>
      <c r="N37" s="3">
        <f t="shared" si="120"/>
        <v>748</v>
      </c>
      <c r="O37" s="3">
        <f t="shared" si="120"/>
        <v>745</v>
      </c>
      <c r="P37" s="3">
        <f t="shared" si="120"/>
        <v>740</v>
      </c>
      <c r="Q37" s="3">
        <f t="shared" si="120"/>
        <v>739</v>
      </c>
      <c r="R37" s="3">
        <f t="shared" ref="R37:CC37" si="129">R67-R78</f>
        <v>742</v>
      </c>
      <c r="S37" s="3">
        <f t="shared" si="129"/>
        <v>746</v>
      </c>
      <c r="T37" s="3">
        <f t="shared" si="129"/>
        <v>745</v>
      </c>
      <c r="U37" s="3">
        <f t="shared" si="129"/>
        <v>743</v>
      </c>
      <c r="V37" s="3">
        <f t="shared" si="129"/>
        <v>741</v>
      </c>
      <c r="W37" s="3">
        <f t="shared" si="129"/>
        <v>747</v>
      </c>
      <c r="X37" s="3">
        <f t="shared" si="129"/>
        <v>745</v>
      </c>
      <c r="Y37" s="3">
        <f t="shared" si="129"/>
        <v>743</v>
      </c>
      <c r="Z37" s="3">
        <f t="shared" si="129"/>
        <v>743</v>
      </c>
      <c r="AA37" s="3">
        <f t="shared" si="129"/>
        <v>742</v>
      </c>
      <c r="AB37" s="3">
        <f t="shared" si="129"/>
        <v>742</v>
      </c>
      <c r="AC37" s="3">
        <f t="shared" si="129"/>
        <v>741</v>
      </c>
      <c r="AD37" s="3">
        <f t="shared" si="129"/>
        <v>738</v>
      </c>
      <c r="AE37" s="3">
        <f t="shared" si="129"/>
        <v>739</v>
      </c>
      <c r="AF37" s="3">
        <f t="shared" si="129"/>
        <v>743</v>
      </c>
      <c r="AG37" s="3">
        <f t="shared" si="129"/>
        <v>744</v>
      </c>
      <c r="AH37" s="3">
        <f t="shared" si="129"/>
        <v>740</v>
      </c>
      <c r="AI37" s="3">
        <f t="shared" si="129"/>
        <v>739</v>
      </c>
      <c r="AJ37" s="3">
        <f t="shared" si="129"/>
        <v>744</v>
      </c>
      <c r="AK37" s="3">
        <f t="shared" si="129"/>
        <v>741</v>
      </c>
      <c r="AL37" s="3">
        <f t="shared" si="129"/>
        <v>739</v>
      </c>
      <c r="AM37" s="3">
        <f t="shared" si="129"/>
        <v>736</v>
      </c>
      <c r="AN37" s="3">
        <f t="shared" si="129"/>
        <v>736</v>
      </c>
      <c r="AO37" s="3">
        <f t="shared" si="129"/>
        <v>741</v>
      </c>
      <c r="AP37" s="3">
        <f t="shared" si="129"/>
        <v>736</v>
      </c>
      <c r="AQ37" s="3">
        <f t="shared" si="129"/>
        <v>736</v>
      </c>
      <c r="AR37" s="3">
        <f t="shared" si="129"/>
        <v>740</v>
      </c>
      <c r="AS37" s="3">
        <f t="shared" si="129"/>
        <v>740</v>
      </c>
      <c r="AT37" s="3">
        <f t="shared" si="129"/>
        <v>740</v>
      </c>
      <c r="AU37" s="3">
        <f t="shared" si="129"/>
        <v>744</v>
      </c>
      <c r="AV37" s="3">
        <f t="shared" si="129"/>
        <v>743</v>
      </c>
      <c r="AW37" s="3">
        <f t="shared" si="129"/>
        <v>741</v>
      </c>
      <c r="AX37" s="3">
        <f t="shared" si="129"/>
        <v>743</v>
      </c>
      <c r="AY37" s="3">
        <f t="shared" si="129"/>
        <v>741</v>
      </c>
      <c r="AZ37" s="3">
        <f t="shared" si="129"/>
        <v>737</v>
      </c>
      <c r="BA37" s="3">
        <f t="shared" si="129"/>
        <v>739</v>
      </c>
      <c r="BB37" s="3">
        <f t="shared" si="129"/>
        <v>741</v>
      </c>
      <c r="BC37" s="3">
        <f t="shared" si="129"/>
        <v>735</v>
      </c>
      <c r="BD37" s="3">
        <f t="shared" si="129"/>
        <v>736</v>
      </c>
      <c r="BE37" s="3">
        <f t="shared" si="129"/>
        <v>740</v>
      </c>
      <c r="BF37" s="3">
        <f t="shared" si="129"/>
        <v>743</v>
      </c>
      <c r="BG37" s="3">
        <f t="shared" si="129"/>
        <v>740</v>
      </c>
      <c r="BH37" s="3">
        <f t="shared" si="129"/>
        <v>740</v>
      </c>
      <c r="BI37" s="3">
        <f t="shared" si="129"/>
        <v>741</v>
      </c>
      <c r="BJ37" s="3">
        <f t="shared" si="129"/>
        <v>739</v>
      </c>
      <c r="BK37" s="3">
        <f t="shared" si="129"/>
        <v>737</v>
      </c>
      <c r="BL37" s="3">
        <f t="shared" si="129"/>
        <v>740</v>
      </c>
      <c r="BM37" s="3">
        <f t="shared" si="129"/>
        <v>740</v>
      </c>
      <c r="BN37" s="3">
        <f t="shared" si="129"/>
        <v>739</v>
      </c>
      <c r="BO37" s="3">
        <f t="shared" si="129"/>
        <v>742</v>
      </c>
      <c r="BP37" s="3">
        <f t="shared" si="129"/>
        <v>745</v>
      </c>
      <c r="BQ37" s="3">
        <f t="shared" si="129"/>
        <v>746</v>
      </c>
      <c r="BR37" s="3">
        <f t="shared" si="129"/>
        <v>744</v>
      </c>
      <c r="BS37" s="3">
        <f t="shared" si="129"/>
        <v>742</v>
      </c>
      <c r="BT37" s="3">
        <f t="shared" si="129"/>
        <v>741</v>
      </c>
      <c r="BU37" s="3">
        <f t="shared" si="129"/>
        <v>741</v>
      </c>
      <c r="BV37" s="3">
        <f t="shared" si="129"/>
        <v>739</v>
      </c>
      <c r="BW37" s="3">
        <f t="shared" si="129"/>
        <v>746</v>
      </c>
      <c r="BX37" s="3">
        <f t="shared" si="129"/>
        <v>747</v>
      </c>
      <c r="BY37" s="3">
        <f t="shared" si="129"/>
        <v>744</v>
      </c>
      <c r="BZ37" s="3">
        <f t="shared" si="129"/>
        <v>742</v>
      </c>
      <c r="CA37" s="3">
        <f t="shared" si="129"/>
        <v>742</v>
      </c>
      <c r="CB37" s="3">
        <f t="shared" si="129"/>
        <v>742</v>
      </c>
      <c r="CC37" s="3">
        <f t="shared" si="129"/>
        <v>742</v>
      </c>
      <c r="CD37" s="3">
        <f t="shared" ref="CD37:CS37" si="130">CD67-CD78</f>
        <v>739</v>
      </c>
      <c r="CE37" s="3">
        <f t="shared" si="130"/>
        <v>739</v>
      </c>
      <c r="CF37" s="3">
        <f t="shared" si="130"/>
        <v>741</v>
      </c>
      <c r="CG37" s="3">
        <f t="shared" si="130"/>
        <v>745</v>
      </c>
      <c r="CH37" s="3">
        <f t="shared" si="130"/>
        <v>743</v>
      </c>
      <c r="CI37" s="3">
        <f t="shared" si="130"/>
        <v>737</v>
      </c>
      <c r="CJ37" s="3">
        <f t="shared" si="130"/>
        <v>739</v>
      </c>
      <c r="CK37" s="3">
        <f t="shared" si="130"/>
        <v>741</v>
      </c>
      <c r="CL37" s="3">
        <f t="shared" si="130"/>
        <v>741</v>
      </c>
      <c r="CM37" s="3">
        <f t="shared" si="130"/>
        <v>741</v>
      </c>
      <c r="CN37" s="3">
        <f t="shared" si="130"/>
        <v>741</v>
      </c>
      <c r="CO37" s="3">
        <f t="shared" si="130"/>
        <v>741</v>
      </c>
      <c r="CP37" s="3">
        <f t="shared" si="130"/>
        <v>741</v>
      </c>
      <c r="CQ37" s="3">
        <f t="shared" si="130"/>
        <v>741</v>
      </c>
      <c r="CR37" s="3">
        <f t="shared" si="130"/>
        <v>742</v>
      </c>
      <c r="CS37" s="83">
        <f t="shared" si="130"/>
        <v>740</v>
      </c>
      <c r="CT37" s="30">
        <f t="shared" si="113"/>
        <v>71168</v>
      </c>
      <c r="CU37" s="30">
        <f>SUM('Day (1):Day (30)'!CT37)</f>
        <v>2134256</v>
      </c>
      <c r="CV37" s="154">
        <f t="shared" si="117"/>
        <v>2063088</v>
      </c>
      <c r="CX37" s="151">
        <f t="shared" si="8"/>
        <v>741.33333333333337</v>
      </c>
      <c r="CY37" s="135">
        <f t="shared" si="114"/>
        <v>741.06111111111113</v>
      </c>
      <c r="CZ37" s="135">
        <f t="shared" si="9"/>
        <v>0.27222222222223991</v>
      </c>
    </row>
    <row r="38" spans="1:104">
      <c r="A38" s="57" t="s">
        <v>10</v>
      </c>
      <c r="B38" s="84">
        <f>B68-B79</f>
        <v>35.1</v>
      </c>
      <c r="C38" s="85">
        <f t="shared" ref="C38:BN38" si="131">C68-C79</f>
        <v>35.1</v>
      </c>
      <c r="D38" s="85">
        <f t="shared" si="131"/>
        <v>35.1</v>
      </c>
      <c r="E38" s="85">
        <f t="shared" si="131"/>
        <v>35.1</v>
      </c>
      <c r="F38" s="85">
        <f t="shared" si="131"/>
        <v>35.1</v>
      </c>
      <c r="G38" s="85">
        <f t="shared" si="131"/>
        <v>35.1</v>
      </c>
      <c r="H38" s="85">
        <f t="shared" si="131"/>
        <v>35.1</v>
      </c>
      <c r="I38" s="85">
        <f t="shared" si="131"/>
        <v>35.1</v>
      </c>
      <c r="J38" s="85">
        <f t="shared" si="131"/>
        <v>35.1</v>
      </c>
      <c r="K38" s="85">
        <f t="shared" si="131"/>
        <v>35.1</v>
      </c>
      <c r="L38" s="85">
        <f t="shared" si="131"/>
        <v>35.1</v>
      </c>
      <c r="M38" s="85">
        <f t="shared" si="131"/>
        <v>35.1</v>
      </c>
      <c r="N38" s="85">
        <f t="shared" si="131"/>
        <v>35.1</v>
      </c>
      <c r="O38" s="85">
        <f t="shared" si="131"/>
        <v>35.1</v>
      </c>
      <c r="P38" s="85">
        <f t="shared" si="131"/>
        <v>35.1</v>
      </c>
      <c r="Q38" s="85">
        <f t="shared" si="131"/>
        <v>35.1</v>
      </c>
      <c r="R38" s="85">
        <f t="shared" si="131"/>
        <v>35.1</v>
      </c>
      <c r="S38" s="85">
        <f t="shared" si="131"/>
        <v>35.1</v>
      </c>
      <c r="T38" s="85">
        <f t="shared" si="131"/>
        <v>35.1</v>
      </c>
      <c r="U38" s="85">
        <f t="shared" si="131"/>
        <v>35.1</v>
      </c>
      <c r="V38" s="85">
        <f t="shared" si="131"/>
        <v>35.1</v>
      </c>
      <c r="W38" s="85">
        <f t="shared" si="131"/>
        <v>35.1</v>
      </c>
      <c r="X38" s="85">
        <f t="shared" si="131"/>
        <v>35.1</v>
      </c>
      <c r="Y38" s="85">
        <f t="shared" si="131"/>
        <v>35.1</v>
      </c>
      <c r="Z38" s="85">
        <f t="shared" si="131"/>
        <v>35.1</v>
      </c>
      <c r="AA38" s="85">
        <f t="shared" si="131"/>
        <v>35.1</v>
      </c>
      <c r="AB38" s="85">
        <f t="shared" si="131"/>
        <v>35.1</v>
      </c>
      <c r="AC38" s="85">
        <f t="shared" si="131"/>
        <v>35.1</v>
      </c>
      <c r="AD38" s="85">
        <f t="shared" si="131"/>
        <v>35.1</v>
      </c>
      <c r="AE38" s="85">
        <f t="shared" si="131"/>
        <v>35.1</v>
      </c>
      <c r="AF38" s="85">
        <f t="shared" si="131"/>
        <v>35.1</v>
      </c>
      <c r="AG38" s="85">
        <f t="shared" si="131"/>
        <v>35.1</v>
      </c>
      <c r="AH38" s="85">
        <f t="shared" si="131"/>
        <v>35.1</v>
      </c>
      <c r="AI38" s="85">
        <f t="shared" si="131"/>
        <v>35.1</v>
      </c>
      <c r="AJ38" s="85">
        <f t="shared" si="131"/>
        <v>35.1</v>
      </c>
      <c r="AK38" s="85">
        <f t="shared" si="131"/>
        <v>35.1</v>
      </c>
      <c r="AL38" s="85">
        <f t="shared" si="131"/>
        <v>35.1</v>
      </c>
      <c r="AM38" s="85">
        <f t="shared" si="131"/>
        <v>35.1</v>
      </c>
      <c r="AN38" s="85">
        <f t="shared" si="131"/>
        <v>35.1</v>
      </c>
      <c r="AO38" s="85">
        <f t="shared" si="131"/>
        <v>35.1</v>
      </c>
      <c r="AP38" s="85">
        <f t="shared" si="131"/>
        <v>35.1</v>
      </c>
      <c r="AQ38" s="85">
        <f t="shared" si="131"/>
        <v>35.1</v>
      </c>
      <c r="AR38" s="85">
        <f t="shared" si="131"/>
        <v>35.1</v>
      </c>
      <c r="AS38" s="85">
        <f t="shared" si="131"/>
        <v>35.1</v>
      </c>
      <c r="AT38" s="85">
        <f t="shared" si="131"/>
        <v>35.1</v>
      </c>
      <c r="AU38" s="85">
        <f t="shared" si="131"/>
        <v>35.1</v>
      </c>
      <c r="AV38" s="85">
        <f t="shared" si="131"/>
        <v>35.1</v>
      </c>
      <c r="AW38" s="85">
        <f t="shared" si="131"/>
        <v>35.1</v>
      </c>
      <c r="AX38" s="85">
        <f t="shared" si="131"/>
        <v>35.1</v>
      </c>
      <c r="AY38" s="85">
        <f t="shared" si="131"/>
        <v>35.1</v>
      </c>
      <c r="AZ38" s="85">
        <f t="shared" si="131"/>
        <v>35.1</v>
      </c>
      <c r="BA38" s="85">
        <f t="shared" si="131"/>
        <v>35.1</v>
      </c>
      <c r="BB38" s="85">
        <f t="shared" si="131"/>
        <v>35.1</v>
      </c>
      <c r="BC38" s="85">
        <f t="shared" si="131"/>
        <v>35.1</v>
      </c>
      <c r="BD38" s="85">
        <f t="shared" si="131"/>
        <v>35.1</v>
      </c>
      <c r="BE38" s="85">
        <f t="shared" si="131"/>
        <v>35.1</v>
      </c>
      <c r="BF38" s="85">
        <f t="shared" si="131"/>
        <v>35.1</v>
      </c>
      <c r="BG38" s="85">
        <f t="shared" si="131"/>
        <v>35.1</v>
      </c>
      <c r="BH38" s="85">
        <f t="shared" si="131"/>
        <v>35.1</v>
      </c>
      <c r="BI38" s="85">
        <f t="shared" si="131"/>
        <v>35.1</v>
      </c>
      <c r="BJ38" s="85">
        <f t="shared" si="131"/>
        <v>35.1</v>
      </c>
      <c r="BK38" s="85">
        <f t="shared" si="131"/>
        <v>35.1</v>
      </c>
      <c r="BL38" s="85">
        <f t="shared" si="131"/>
        <v>35.1</v>
      </c>
      <c r="BM38" s="85">
        <f t="shared" si="131"/>
        <v>35.1</v>
      </c>
      <c r="BN38" s="85">
        <f t="shared" si="131"/>
        <v>35.1</v>
      </c>
      <c r="BO38" s="85">
        <f t="shared" ref="BO38:CS38" si="132">BO68-BO79</f>
        <v>35.1</v>
      </c>
      <c r="BP38" s="85">
        <f t="shared" si="132"/>
        <v>35.1</v>
      </c>
      <c r="BQ38" s="85">
        <f t="shared" si="132"/>
        <v>35.1</v>
      </c>
      <c r="BR38" s="85">
        <f t="shared" si="132"/>
        <v>35.1</v>
      </c>
      <c r="BS38" s="85">
        <f t="shared" si="132"/>
        <v>35.1</v>
      </c>
      <c r="BT38" s="85">
        <f t="shared" si="132"/>
        <v>35.1</v>
      </c>
      <c r="BU38" s="85">
        <f t="shared" si="132"/>
        <v>35.1</v>
      </c>
      <c r="BV38" s="85">
        <f t="shared" si="132"/>
        <v>35.1</v>
      </c>
      <c r="BW38" s="85">
        <f t="shared" si="132"/>
        <v>35.1</v>
      </c>
      <c r="BX38" s="85">
        <f t="shared" si="132"/>
        <v>35.1</v>
      </c>
      <c r="BY38" s="85">
        <f t="shared" si="132"/>
        <v>35.1</v>
      </c>
      <c r="BZ38" s="85">
        <f t="shared" si="132"/>
        <v>35.1</v>
      </c>
      <c r="CA38" s="85">
        <f t="shared" si="132"/>
        <v>35.1</v>
      </c>
      <c r="CB38" s="85">
        <f t="shared" si="132"/>
        <v>35.1</v>
      </c>
      <c r="CC38" s="85">
        <f t="shared" si="132"/>
        <v>35.1</v>
      </c>
      <c r="CD38" s="85">
        <f t="shared" si="132"/>
        <v>35.1</v>
      </c>
      <c r="CE38" s="85">
        <f t="shared" si="132"/>
        <v>35.1</v>
      </c>
      <c r="CF38" s="85">
        <f t="shared" si="132"/>
        <v>35.1</v>
      </c>
      <c r="CG38" s="85">
        <f t="shared" si="132"/>
        <v>35.1</v>
      </c>
      <c r="CH38" s="85">
        <f t="shared" si="132"/>
        <v>35.1</v>
      </c>
      <c r="CI38" s="85">
        <f t="shared" si="132"/>
        <v>35.1</v>
      </c>
      <c r="CJ38" s="85">
        <f t="shared" si="132"/>
        <v>35.1</v>
      </c>
      <c r="CK38" s="85">
        <f t="shared" si="132"/>
        <v>35.1</v>
      </c>
      <c r="CL38" s="85">
        <f t="shared" si="132"/>
        <v>35.1</v>
      </c>
      <c r="CM38" s="85">
        <f t="shared" si="132"/>
        <v>35.1</v>
      </c>
      <c r="CN38" s="85">
        <f t="shared" si="132"/>
        <v>35.1</v>
      </c>
      <c r="CO38" s="85">
        <f t="shared" si="132"/>
        <v>35.1</v>
      </c>
      <c r="CP38" s="85">
        <f t="shared" si="132"/>
        <v>35.1</v>
      </c>
      <c r="CQ38" s="85">
        <f t="shared" si="132"/>
        <v>35.1</v>
      </c>
      <c r="CR38" s="85">
        <f t="shared" si="132"/>
        <v>35.1</v>
      </c>
      <c r="CS38" s="86">
        <f t="shared" si="132"/>
        <v>35.1</v>
      </c>
      <c r="CT38" s="30">
        <f t="shared" si="113"/>
        <v>3369.5999999999945</v>
      </c>
      <c r="CU38" s="30">
        <f>SUM('Day (1):Day (30)'!CT38)</f>
        <v>84976.8</v>
      </c>
      <c r="CV38" s="154">
        <f t="shared" si="117"/>
        <v>81607.200000000012</v>
      </c>
      <c r="CX38" s="151">
        <f t="shared" si="8"/>
        <v>35.099999999999945</v>
      </c>
      <c r="CY38" s="135">
        <f t="shared" si="114"/>
        <v>29.505833333333335</v>
      </c>
      <c r="CZ38" s="135">
        <f t="shared" si="9"/>
        <v>5.5941666666666094</v>
      </c>
    </row>
    <row r="39" spans="1:104">
      <c r="A39" s="87" t="s">
        <v>11</v>
      </c>
      <c r="B39" s="88">
        <f t="shared" ref="B39:AG39" si="133">B12</f>
        <v>76.046724305555557</v>
      </c>
      <c r="C39" s="89">
        <f t="shared" si="133"/>
        <v>76.046724305555557</v>
      </c>
      <c r="D39" s="89">
        <f t="shared" si="133"/>
        <v>76.046724305555557</v>
      </c>
      <c r="E39" s="89">
        <f t="shared" si="133"/>
        <v>76.046724305555557</v>
      </c>
      <c r="F39" s="89">
        <f t="shared" si="133"/>
        <v>76.046724305555557</v>
      </c>
      <c r="G39" s="89">
        <f t="shared" si="133"/>
        <v>76.046724305555557</v>
      </c>
      <c r="H39" s="89">
        <f t="shared" si="133"/>
        <v>76.046724305555557</v>
      </c>
      <c r="I39" s="89">
        <f t="shared" si="133"/>
        <v>76.046724305555557</v>
      </c>
      <c r="J39" s="89">
        <f t="shared" si="133"/>
        <v>76.046724305555557</v>
      </c>
      <c r="K39" s="89">
        <f t="shared" si="133"/>
        <v>76.046724305555557</v>
      </c>
      <c r="L39" s="89">
        <f t="shared" si="133"/>
        <v>76.046724305555557</v>
      </c>
      <c r="M39" s="89">
        <f t="shared" si="133"/>
        <v>76.046724305555557</v>
      </c>
      <c r="N39" s="89">
        <f t="shared" si="133"/>
        <v>76.046724305555557</v>
      </c>
      <c r="O39" s="89">
        <f t="shared" si="133"/>
        <v>76.046724305555557</v>
      </c>
      <c r="P39" s="89">
        <f t="shared" si="133"/>
        <v>76.046724305555557</v>
      </c>
      <c r="Q39" s="89">
        <f t="shared" si="133"/>
        <v>76.046724305555557</v>
      </c>
      <c r="R39" s="89">
        <f t="shared" si="133"/>
        <v>76.046724305555557</v>
      </c>
      <c r="S39" s="89">
        <f t="shared" si="133"/>
        <v>76.046724305555557</v>
      </c>
      <c r="T39" s="89">
        <f t="shared" si="133"/>
        <v>76.046724305555557</v>
      </c>
      <c r="U39" s="89">
        <f t="shared" si="133"/>
        <v>76.046724305555557</v>
      </c>
      <c r="V39" s="89">
        <f t="shared" si="133"/>
        <v>76.046724305555557</v>
      </c>
      <c r="W39" s="89">
        <f t="shared" si="133"/>
        <v>76.046724305555557</v>
      </c>
      <c r="X39" s="89">
        <f t="shared" si="133"/>
        <v>76.046724305555557</v>
      </c>
      <c r="Y39" s="89">
        <f t="shared" si="133"/>
        <v>76.046724305555557</v>
      </c>
      <c r="Z39" s="89">
        <f t="shared" si="133"/>
        <v>76.046724305555557</v>
      </c>
      <c r="AA39" s="89">
        <f t="shared" si="133"/>
        <v>76.046724305555557</v>
      </c>
      <c r="AB39" s="89">
        <f t="shared" si="133"/>
        <v>76.046724305555557</v>
      </c>
      <c r="AC39" s="89">
        <f t="shared" si="133"/>
        <v>76.046724305555557</v>
      </c>
      <c r="AD39" s="89">
        <f t="shared" si="133"/>
        <v>76.046724305555557</v>
      </c>
      <c r="AE39" s="89">
        <f t="shared" si="133"/>
        <v>76.046724305555557</v>
      </c>
      <c r="AF39" s="89">
        <f t="shared" si="133"/>
        <v>76.046724305555557</v>
      </c>
      <c r="AG39" s="89">
        <f t="shared" si="133"/>
        <v>76.046724305555557</v>
      </c>
      <c r="AH39" s="89">
        <f t="shared" ref="AH39:BM39" si="134">AH12</f>
        <v>76.046724305555557</v>
      </c>
      <c r="AI39" s="89">
        <f t="shared" si="134"/>
        <v>76.046724305555557</v>
      </c>
      <c r="AJ39" s="89">
        <f t="shared" si="134"/>
        <v>76.046724305555557</v>
      </c>
      <c r="AK39" s="89">
        <f t="shared" si="134"/>
        <v>76.046724305555557</v>
      </c>
      <c r="AL39" s="89">
        <f t="shared" si="134"/>
        <v>76.046724305555557</v>
      </c>
      <c r="AM39" s="89">
        <f t="shared" si="134"/>
        <v>76.046724305555557</v>
      </c>
      <c r="AN39" s="89">
        <f t="shared" si="134"/>
        <v>76.046724305555557</v>
      </c>
      <c r="AO39" s="89">
        <f t="shared" si="134"/>
        <v>76.046724305555557</v>
      </c>
      <c r="AP39" s="89">
        <f t="shared" si="134"/>
        <v>76.046724305555557</v>
      </c>
      <c r="AQ39" s="89">
        <f t="shared" si="134"/>
        <v>76.046724305555557</v>
      </c>
      <c r="AR39" s="89">
        <f t="shared" si="134"/>
        <v>76.046724305555557</v>
      </c>
      <c r="AS39" s="89">
        <f t="shared" si="134"/>
        <v>76.046724305555557</v>
      </c>
      <c r="AT39" s="89">
        <f t="shared" si="134"/>
        <v>76.046724305555557</v>
      </c>
      <c r="AU39" s="89">
        <f t="shared" si="134"/>
        <v>76.046724305555557</v>
      </c>
      <c r="AV39" s="89">
        <f t="shared" si="134"/>
        <v>76.046724305555557</v>
      </c>
      <c r="AW39" s="89">
        <f t="shared" si="134"/>
        <v>76.046724305555557</v>
      </c>
      <c r="AX39" s="89">
        <f t="shared" si="134"/>
        <v>76.046724305555557</v>
      </c>
      <c r="AY39" s="89">
        <f t="shared" si="134"/>
        <v>76.046724305555557</v>
      </c>
      <c r="AZ39" s="89">
        <f t="shared" si="134"/>
        <v>76.046724305555557</v>
      </c>
      <c r="BA39" s="89">
        <f t="shared" si="134"/>
        <v>76.046724305555557</v>
      </c>
      <c r="BB39" s="89">
        <f t="shared" si="134"/>
        <v>76.046724305555557</v>
      </c>
      <c r="BC39" s="89">
        <f t="shared" si="134"/>
        <v>76.046724305555557</v>
      </c>
      <c r="BD39" s="89">
        <f t="shared" si="134"/>
        <v>76.046724305555557</v>
      </c>
      <c r="BE39" s="89">
        <f t="shared" si="134"/>
        <v>76.046724305555557</v>
      </c>
      <c r="BF39" s="89">
        <f t="shared" si="134"/>
        <v>76.046724305555557</v>
      </c>
      <c r="BG39" s="89">
        <f t="shared" si="134"/>
        <v>76.046724305555557</v>
      </c>
      <c r="BH39" s="89">
        <f t="shared" si="134"/>
        <v>76.046724305555557</v>
      </c>
      <c r="BI39" s="89">
        <f t="shared" si="134"/>
        <v>76.046724305555557</v>
      </c>
      <c r="BJ39" s="89">
        <f t="shared" si="134"/>
        <v>76.046724305555557</v>
      </c>
      <c r="BK39" s="89">
        <f t="shared" si="134"/>
        <v>76.046724305555557</v>
      </c>
      <c r="BL39" s="89">
        <f t="shared" si="134"/>
        <v>76.046724305555557</v>
      </c>
      <c r="BM39" s="89">
        <f t="shared" si="134"/>
        <v>76.046724305555557</v>
      </c>
      <c r="BN39" s="89">
        <f t="shared" ref="BN39:CS39" si="135">BN12</f>
        <v>76.046724305555557</v>
      </c>
      <c r="BO39" s="89">
        <f t="shared" si="135"/>
        <v>76.046724305555557</v>
      </c>
      <c r="BP39" s="89">
        <f t="shared" si="135"/>
        <v>76.046724305555557</v>
      </c>
      <c r="BQ39" s="89">
        <f t="shared" si="135"/>
        <v>76.046724305555557</v>
      </c>
      <c r="BR39" s="89">
        <f t="shared" si="135"/>
        <v>76.046724305555557</v>
      </c>
      <c r="BS39" s="89">
        <f t="shared" si="135"/>
        <v>76.046724305555557</v>
      </c>
      <c r="BT39" s="89">
        <f t="shared" si="135"/>
        <v>76.046724305555557</v>
      </c>
      <c r="BU39" s="89">
        <f t="shared" si="135"/>
        <v>76.046724305555557</v>
      </c>
      <c r="BV39" s="89">
        <f t="shared" si="135"/>
        <v>76.046724305555557</v>
      </c>
      <c r="BW39" s="89">
        <f t="shared" si="135"/>
        <v>76.046724305555557</v>
      </c>
      <c r="BX39" s="89">
        <f t="shared" si="135"/>
        <v>76.046724305555557</v>
      </c>
      <c r="BY39" s="89">
        <f t="shared" si="135"/>
        <v>76.046724305555557</v>
      </c>
      <c r="BZ39" s="89">
        <f t="shared" si="135"/>
        <v>76.046724305555557</v>
      </c>
      <c r="CA39" s="89">
        <f t="shared" si="135"/>
        <v>76.046724305555557</v>
      </c>
      <c r="CB39" s="89">
        <f t="shared" si="135"/>
        <v>76.046724305555557</v>
      </c>
      <c r="CC39" s="89">
        <f t="shared" si="135"/>
        <v>76.046724305555557</v>
      </c>
      <c r="CD39" s="89">
        <f t="shared" si="135"/>
        <v>76.046724305555557</v>
      </c>
      <c r="CE39" s="89">
        <f t="shared" si="135"/>
        <v>76.046724305555557</v>
      </c>
      <c r="CF39" s="89">
        <f t="shared" si="135"/>
        <v>76.046724305555557</v>
      </c>
      <c r="CG39" s="89">
        <f t="shared" si="135"/>
        <v>76.046724305555557</v>
      </c>
      <c r="CH39" s="89">
        <f t="shared" si="135"/>
        <v>76.046724305555557</v>
      </c>
      <c r="CI39" s="89">
        <f t="shared" si="135"/>
        <v>76.046724305555557</v>
      </c>
      <c r="CJ39" s="89">
        <f t="shared" si="135"/>
        <v>76.046724305555557</v>
      </c>
      <c r="CK39" s="89">
        <f t="shared" si="135"/>
        <v>76.046724305555557</v>
      </c>
      <c r="CL39" s="89">
        <f t="shared" si="135"/>
        <v>76.046724305555557</v>
      </c>
      <c r="CM39" s="89">
        <f t="shared" si="135"/>
        <v>76.046724305555557</v>
      </c>
      <c r="CN39" s="89">
        <f t="shared" si="135"/>
        <v>76.046724305555557</v>
      </c>
      <c r="CO39" s="89">
        <f t="shared" si="135"/>
        <v>76.046724305555557</v>
      </c>
      <c r="CP39" s="89">
        <f t="shared" si="135"/>
        <v>76.046724305555557</v>
      </c>
      <c r="CQ39" s="89">
        <f t="shared" si="135"/>
        <v>76.046724305555557</v>
      </c>
      <c r="CR39" s="89">
        <f t="shared" si="135"/>
        <v>76.046724305555557</v>
      </c>
      <c r="CS39" s="90">
        <f t="shared" si="135"/>
        <v>76.046724305555557</v>
      </c>
      <c r="CT39" s="30">
        <f t="shared" si="113"/>
        <v>7300.4855333333271</v>
      </c>
      <c r="CU39" s="30">
        <f>SUM('Day (1):Day (30)'!CT39)</f>
        <v>219014.56599999979</v>
      </c>
      <c r="CV39" s="154">
        <f t="shared" si="117"/>
        <v>211714.08046666646</v>
      </c>
      <c r="CX39" s="151">
        <f t="shared" si="8"/>
        <v>76.046724305555486</v>
      </c>
      <c r="CY39" s="135">
        <f t="shared" si="114"/>
        <v>76.046724305555486</v>
      </c>
      <c r="CZ39" s="135">
        <f t="shared" si="9"/>
        <v>0</v>
      </c>
    </row>
    <row r="40" spans="1:104">
      <c r="A40" s="20" t="s">
        <v>12</v>
      </c>
      <c r="B40" s="39">
        <f t="shared" ref="B40:AG40" si="136">SUM(B41:B41)</f>
        <v>1973.05</v>
      </c>
      <c r="C40" s="40">
        <f t="shared" si="136"/>
        <v>1971.39</v>
      </c>
      <c r="D40" s="40">
        <f t="shared" si="136"/>
        <v>1990.6</v>
      </c>
      <c r="E40" s="40">
        <f t="shared" si="136"/>
        <v>2006.47</v>
      </c>
      <c r="F40" s="40">
        <f t="shared" si="136"/>
        <v>2107.3000000000002</v>
      </c>
      <c r="G40" s="40">
        <f t="shared" si="136"/>
        <v>2109.7600000000002</v>
      </c>
      <c r="H40" s="40">
        <f t="shared" si="136"/>
        <v>2110.14</v>
      </c>
      <c r="I40" s="40">
        <f t="shared" si="136"/>
        <v>2110.2800000000002</v>
      </c>
      <c r="J40" s="40">
        <f t="shared" si="136"/>
        <v>1971.91</v>
      </c>
      <c r="K40" s="40">
        <f t="shared" si="136"/>
        <v>1972.03</v>
      </c>
      <c r="L40" s="40">
        <f t="shared" si="136"/>
        <v>1972.05</v>
      </c>
      <c r="M40" s="40">
        <f t="shared" si="136"/>
        <v>1972.16</v>
      </c>
      <c r="N40" s="40">
        <f t="shared" si="136"/>
        <v>1707.59</v>
      </c>
      <c r="O40" s="40">
        <f t="shared" si="136"/>
        <v>1707.59</v>
      </c>
      <c r="P40" s="40">
        <f t="shared" si="136"/>
        <v>1707.59</v>
      </c>
      <c r="Q40" s="40">
        <f t="shared" si="136"/>
        <v>1707.59</v>
      </c>
      <c r="R40" s="40">
        <f t="shared" si="136"/>
        <v>1707.62</v>
      </c>
      <c r="S40" s="40">
        <f t="shared" si="136"/>
        <v>1707.62</v>
      </c>
      <c r="T40" s="40">
        <f t="shared" si="136"/>
        <v>1705.86</v>
      </c>
      <c r="U40" s="40">
        <f t="shared" si="136"/>
        <v>1705.86</v>
      </c>
      <c r="V40" s="40">
        <f t="shared" si="136"/>
        <v>1705.86</v>
      </c>
      <c r="W40" s="40">
        <f t="shared" si="136"/>
        <v>1705.86</v>
      </c>
      <c r="X40" s="40">
        <f t="shared" si="136"/>
        <v>1705.97</v>
      </c>
      <c r="Y40" s="40">
        <f t="shared" si="136"/>
        <v>1706.12</v>
      </c>
      <c r="Z40" s="40">
        <f t="shared" si="136"/>
        <v>1634.14</v>
      </c>
      <c r="AA40" s="40">
        <f t="shared" si="136"/>
        <v>1490.14</v>
      </c>
      <c r="AB40" s="40">
        <f t="shared" si="136"/>
        <v>1274.3599999999999</v>
      </c>
      <c r="AC40" s="40">
        <f t="shared" si="136"/>
        <v>1066.04</v>
      </c>
      <c r="AD40" s="40">
        <f t="shared" si="136"/>
        <v>1039.69</v>
      </c>
      <c r="AE40" s="40">
        <f t="shared" si="136"/>
        <v>1039.69</v>
      </c>
      <c r="AF40" s="40">
        <f t="shared" si="136"/>
        <v>1204.2</v>
      </c>
      <c r="AG40" s="40">
        <f t="shared" si="136"/>
        <v>1204.2</v>
      </c>
      <c r="AH40" s="40">
        <f t="shared" ref="AH40:BM40" si="137">SUM(AH41:AH41)</f>
        <v>1105.98</v>
      </c>
      <c r="AI40" s="40">
        <f t="shared" si="137"/>
        <v>946.33</v>
      </c>
      <c r="AJ40" s="40">
        <f t="shared" si="137"/>
        <v>856.26</v>
      </c>
      <c r="AK40" s="40">
        <f t="shared" si="137"/>
        <v>856.26</v>
      </c>
      <c r="AL40" s="40">
        <f t="shared" si="137"/>
        <v>808.79</v>
      </c>
      <c r="AM40" s="40">
        <f t="shared" si="137"/>
        <v>916.23</v>
      </c>
      <c r="AN40" s="40">
        <f t="shared" si="137"/>
        <v>977.22</v>
      </c>
      <c r="AO40" s="40">
        <f t="shared" si="137"/>
        <v>976.36</v>
      </c>
      <c r="AP40" s="40">
        <f t="shared" si="137"/>
        <v>1027.45</v>
      </c>
      <c r="AQ40" s="40">
        <f t="shared" si="137"/>
        <v>1027.17</v>
      </c>
      <c r="AR40" s="40">
        <f t="shared" si="137"/>
        <v>1088.8900000000001</v>
      </c>
      <c r="AS40" s="40">
        <f t="shared" si="137"/>
        <v>1088.56</v>
      </c>
      <c r="AT40" s="40">
        <f t="shared" si="137"/>
        <v>1035.1600000000001</v>
      </c>
      <c r="AU40" s="40">
        <f t="shared" si="137"/>
        <v>1035.01</v>
      </c>
      <c r="AV40" s="40">
        <f t="shared" si="137"/>
        <v>1206.1199999999999</v>
      </c>
      <c r="AW40" s="40">
        <f t="shared" si="137"/>
        <v>1392.05</v>
      </c>
      <c r="AX40" s="40">
        <f t="shared" si="137"/>
        <v>1406.05</v>
      </c>
      <c r="AY40" s="40">
        <f t="shared" si="137"/>
        <v>1405.89</v>
      </c>
      <c r="AZ40" s="40">
        <f t="shared" si="137"/>
        <v>1006.06</v>
      </c>
      <c r="BA40" s="40">
        <f t="shared" si="137"/>
        <v>933.98</v>
      </c>
      <c r="BB40" s="40">
        <f t="shared" si="137"/>
        <v>794.57</v>
      </c>
      <c r="BC40" s="40">
        <f t="shared" si="137"/>
        <v>730.9</v>
      </c>
      <c r="BD40" s="40">
        <f t="shared" si="137"/>
        <v>724.22</v>
      </c>
      <c r="BE40" s="40">
        <f t="shared" si="137"/>
        <v>724.37</v>
      </c>
      <c r="BF40" s="40">
        <f t="shared" si="137"/>
        <v>835.13</v>
      </c>
      <c r="BG40" s="40">
        <f t="shared" si="137"/>
        <v>927.11</v>
      </c>
      <c r="BH40" s="40">
        <f t="shared" si="137"/>
        <v>893.78</v>
      </c>
      <c r="BI40" s="40">
        <f t="shared" si="137"/>
        <v>960.91</v>
      </c>
      <c r="BJ40" s="40">
        <f t="shared" si="137"/>
        <v>1432.24</v>
      </c>
      <c r="BK40" s="40">
        <f t="shared" si="137"/>
        <v>1765.5</v>
      </c>
      <c r="BL40" s="40">
        <f t="shared" si="137"/>
        <v>1261.0899999999999</v>
      </c>
      <c r="BM40" s="40">
        <f t="shared" si="137"/>
        <v>1189.0899999999999</v>
      </c>
      <c r="BN40" s="40">
        <f t="shared" ref="BN40:CS40" si="138">SUM(BN41:BN41)</f>
        <v>1474.72</v>
      </c>
      <c r="BO40" s="40">
        <f t="shared" si="138"/>
        <v>1610.06</v>
      </c>
      <c r="BP40" s="40">
        <f t="shared" si="138"/>
        <v>1782.72</v>
      </c>
      <c r="BQ40" s="40">
        <f t="shared" si="138"/>
        <v>1846.82</v>
      </c>
      <c r="BR40" s="40">
        <f t="shared" si="138"/>
        <v>1851.9</v>
      </c>
      <c r="BS40" s="40">
        <f t="shared" si="138"/>
        <v>1774.12</v>
      </c>
      <c r="BT40" s="40">
        <f t="shared" si="138"/>
        <v>1624.86</v>
      </c>
      <c r="BU40" s="40">
        <f t="shared" si="138"/>
        <v>1482.81</v>
      </c>
      <c r="BV40" s="40">
        <f t="shared" si="138"/>
        <v>1458.86</v>
      </c>
      <c r="BW40" s="40">
        <f t="shared" si="138"/>
        <v>1458.86</v>
      </c>
      <c r="BX40" s="40">
        <f t="shared" si="138"/>
        <v>1362.2</v>
      </c>
      <c r="BY40" s="40">
        <f t="shared" si="138"/>
        <v>1362.14</v>
      </c>
      <c r="BZ40" s="40">
        <f t="shared" si="138"/>
        <v>2031.95</v>
      </c>
      <c r="CA40" s="40">
        <f t="shared" si="138"/>
        <v>2039.86</v>
      </c>
      <c r="CB40" s="40">
        <f t="shared" si="138"/>
        <v>2115.77</v>
      </c>
      <c r="CC40" s="40">
        <f t="shared" si="138"/>
        <v>2183.09</v>
      </c>
      <c r="CD40" s="40">
        <f t="shared" si="138"/>
        <v>2180.96</v>
      </c>
      <c r="CE40" s="40">
        <f t="shared" si="138"/>
        <v>2186.1999999999998</v>
      </c>
      <c r="CF40" s="40">
        <f t="shared" si="138"/>
        <v>2018.51</v>
      </c>
      <c r="CG40" s="40">
        <f t="shared" si="138"/>
        <v>1970.9</v>
      </c>
      <c r="CH40" s="40">
        <f t="shared" si="138"/>
        <v>2022.34</v>
      </c>
      <c r="CI40" s="40">
        <f t="shared" si="138"/>
        <v>2047.93</v>
      </c>
      <c r="CJ40" s="40">
        <f t="shared" si="138"/>
        <v>2029.22</v>
      </c>
      <c r="CK40" s="40">
        <f t="shared" si="138"/>
        <v>2031.24</v>
      </c>
      <c r="CL40" s="40">
        <f t="shared" si="138"/>
        <v>2031.93</v>
      </c>
      <c r="CM40" s="40">
        <f t="shared" si="138"/>
        <v>2033.58</v>
      </c>
      <c r="CN40" s="40">
        <f t="shared" si="138"/>
        <v>2037.28</v>
      </c>
      <c r="CO40" s="40">
        <f t="shared" si="138"/>
        <v>2038.47</v>
      </c>
      <c r="CP40" s="40">
        <f t="shared" si="138"/>
        <v>2040.83</v>
      </c>
      <c r="CQ40" s="40">
        <f t="shared" si="138"/>
        <v>2043.43</v>
      </c>
      <c r="CR40" s="40">
        <f t="shared" si="138"/>
        <v>2043.62</v>
      </c>
      <c r="CS40" s="91">
        <f t="shared" si="138"/>
        <v>2047</v>
      </c>
      <c r="CT40" s="38">
        <f t="shared" si="113"/>
        <v>148299.63999999996</v>
      </c>
      <c r="CU40" s="38">
        <f>SUM('Day (1):Day (30)'!CT40)</f>
        <v>4646251.6500000004</v>
      </c>
      <c r="CV40" s="154">
        <f t="shared" si="117"/>
        <v>4497952.0100000007</v>
      </c>
      <c r="CX40" s="151">
        <f t="shared" si="8"/>
        <v>1544.7879166666662</v>
      </c>
      <c r="CY40" s="135">
        <f t="shared" si="114"/>
        <v>1613.2818229166669</v>
      </c>
      <c r="CZ40" s="135">
        <f t="shared" si="9"/>
        <v>-68.493906250000691</v>
      </c>
    </row>
    <row r="41" spans="1:104">
      <c r="A41" s="25" t="s">
        <v>13</v>
      </c>
      <c r="B41" s="42">
        <v>1973.05</v>
      </c>
      <c r="C41" s="43">
        <v>1971.39</v>
      </c>
      <c r="D41" s="43">
        <v>1990.6</v>
      </c>
      <c r="E41" s="43">
        <v>2006.47</v>
      </c>
      <c r="F41" s="43">
        <v>2107.3000000000002</v>
      </c>
      <c r="G41" s="43">
        <v>2109.7600000000002</v>
      </c>
      <c r="H41" s="43">
        <v>2110.14</v>
      </c>
      <c r="I41" s="43">
        <v>2110.2800000000002</v>
      </c>
      <c r="J41" s="43">
        <v>1971.91</v>
      </c>
      <c r="K41" s="43">
        <v>1972.03</v>
      </c>
      <c r="L41" s="43">
        <v>1972.05</v>
      </c>
      <c r="M41" s="43">
        <v>1972.16</v>
      </c>
      <c r="N41" s="43">
        <v>1707.59</v>
      </c>
      <c r="O41" s="43">
        <v>1707.59</v>
      </c>
      <c r="P41" s="43">
        <v>1707.59</v>
      </c>
      <c r="Q41" s="43">
        <v>1707.59</v>
      </c>
      <c r="R41" s="43">
        <v>1707.62</v>
      </c>
      <c r="S41" s="43">
        <v>1707.62</v>
      </c>
      <c r="T41" s="43">
        <v>1705.86</v>
      </c>
      <c r="U41" s="43">
        <v>1705.86</v>
      </c>
      <c r="V41" s="43">
        <v>1705.86</v>
      </c>
      <c r="W41" s="43">
        <v>1705.86</v>
      </c>
      <c r="X41" s="43">
        <v>1705.97</v>
      </c>
      <c r="Y41" s="43">
        <v>1706.12</v>
      </c>
      <c r="Z41" s="43">
        <v>1634.14</v>
      </c>
      <c r="AA41" s="43">
        <v>1490.14</v>
      </c>
      <c r="AB41" s="43">
        <v>1274.3599999999999</v>
      </c>
      <c r="AC41" s="43">
        <v>1066.04</v>
      </c>
      <c r="AD41" s="43">
        <v>1039.69</v>
      </c>
      <c r="AE41" s="43">
        <v>1039.69</v>
      </c>
      <c r="AF41" s="43">
        <v>1204.2</v>
      </c>
      <c r="AG41" s="43">
        <v>1204.2</v>
      </c>
      <c r="AH41" s="43">
        <v>1105.98</v>
      </c>
      <c r="AI41" s="43">
        <v>946.33</v>
      </c>
      <c r="AJ41" s="43">
        <v>856.26</v>
      </c>
      <c r="AK41" s="43">
        <v>856.26</v>
      </c>
      <c r="AL41" s="43">
        <v>808.79</v>
      </c>
      <c r="AM41" s="43">
        <v>916.23</v>
      </c>
      <c r="AN41" s="43">
        <v>977.22</v>
      </c>
      <c r="AO41" s="43">
        <v>976.36</v>
      </c>
      <c r="AP41" s="43">
        <v>1027.45</v>
      </c>
      <c r="AQ41" s="43">
        <v>1027.17</v>
      </c>
      <c r="AR41" s="43">
        <v>1088.8900000000001</v>
      </c>
      <c r="AS41" s="43">
        <v>1088.56</v>
      </c>
      <c r="AT41" s="43">
        <v>1035.1600000000001</v>
      </c>
      <c r="AU41" s="43">
        <v>1035.01</v>
      </c>
      <c r="AV41" s="43">
        <v>1206.1199999999999</v>
      </c>
      <c r="AW41" s="43">
        <v>1392.05</v>
      </c>
      <c r="AX41" s="43">
        <v>1406.05</v>
      </c>
      <c r="AY41" s="43">
        <v>1405.89</v>
      </c>
      <c r="AZ41" s="43">
        <v>1006.06</v>
      </c>
      <c r="BA41" s="43">
        <v>933.98</v>
      </c>
      <c r="BB41" s="43">
        <v>794.57</v>
      </c>
      <c r="BC41" s="43">
        <v>730.9</v>
      </c>
      <c r="BD41" s="43">
        <v>724.22</v>
      </c>
      <c r="BE41" s="43">
        <v>724.37</v>
      </c>
      <c r="BF41" s="43">
        <v>835.13</v>
      </c>
      <c r="BG41" s="43">
        <v>927.11</v>
      </c>
      <c r="BH41" s="43">
        <v>893.78</v>
      </c>
      <c r="BI41" s="43">
        <v>960.91</v>
      </c>
      <c r="BJ41" s="43">
        <v>1432.24</v>
      </c>
      <c r="BK41" s="43">
        <v>1765.5</v>
      </c>
      <c r="BL41" s="43">
        <v>1261.0899999999999</v>
      </c>
      <c r="BM41" s="43">
        <v>1189.0899999999999</v>
      </c>
      <c r="BN41" s="43">
        <v>1474.72</v>
      </c>
      <c r="BO41" s="43">
        <v>1610.06</v>
      </c>
      <c r="BP41" s="43">
        <v>1782.72</v>
      </c>
      <c r="BQ41" s="43">
        <v>1846.82</v>
      </c>
      <c r="BR41" s="43">
        <v>1851.9</v>
      </c>
      <c r="BS41" s="43">
        <v>1774.12</v>
      </c>
      <c r="BT41" s="43">
        <v>1624.86</v>
      </c>
      <c r="BU41" s="43">
        <v>1482.81</v>
      </c>
      <c r="BV41" s="43">
        <v>1458.86</v>
      </c>
      <c r="BW41" s="43">
        <v>1458.86</v>
      </c>
      <c r="BX41" s="43">
        <v>1362.2</v>
      </c>
      <c r="BY41" s="43">
        <v>1362.14</v>
      </c>
      <c r="BZ41" s="43">
        <v>2031.95</v>
      </c>
      <c r="CA41" s="43">
        <v>2039.86</v>
      </c>
      <c r="CB41" s="43">
        <v>2115.77</v>
      </c>
      <c r="CC41" s="43">
        <v>2183.09</v>
      </c>
      <c r="CD41" s="43">
        <v>2180.96</v>
      </c>
      <c r="CE41" s="43">
        <v>2186.1999999999998</v>
      </c>
      <c r="CF41" s="43">
        <v>2018.51</v>
      </c>
      <c r="CG41" s="43">
        <v>1970.9</v>
      </c>
      <c r="CH41" s="43">
        <v>2022.34</v>
      </c>
      <c r="CI41" s="43">
        <v>2047.93</v>
      </c>
      <c r="CJ41" s="43">
        <v>2029.22</v>
      </c>
      <c r="CK41" s="43">
        <v>2031.24</v>
      </c>
      <c r="CL41" s="43">
        <v>2031.93</v>
      </c>
      <c r="CM41" s="43">
        <v>2033.58</v>
      </c>
      <c r="CN41" s="43">
        <v>2037.28</v>
      </c>
      <c r="CO41" s="43">
        <v>2038.47</v>
      </c>
      <c r="CP41" s="43">
        <v>2040.83</v>
      </c>
      <c r="CQ41" s="43">
        <v>2043.43</v>
      </c>
      <c r="CR41" s="43">
        <v>2043.62</v>
      </c>
      <c r="CS41" s="92">
        <v>2047</v>
      </c>
      <c r="CT41" s="259">
        <f t="shared" si="113"/>
        <v>148299.63999999996</v>
      </c>
      <c r="CU41" s="259">
        <f>SUM('Day (1):Day (30)'!CT41)</f>
        <v>4646251.6500000004</v>
      </c>
      <c r="CV41" s="154">
        <f t="shared" si="117"/>
        <v>4497952.0100000007</v>
      </c>
      <c r="CX41" s="151">
        <f t="shared" si="8"/>
        <v>1544.7879166666662</v>
      </c>
      <c r="CY41" s="135">
        <f t="shared" si="114"/>
        <v>1613.2818229166669</v>
      </c>
      <c r="CZ41" s="135">
        <f t="shared" si="9"/>
        <v>-68.493906250000691</v>
      </c>
    </row>
    <row r="42" spans="1:104">
      <c r="A42" s="95" t="s">
        <v>14</v>
      </c>
      <c r="B42" s="39">
        <f>SUM(B43:B46)</f>
        <v>1970.45</v>
      </c>
      <c r="C42" s="40">
        <f t="shared" ref="C42:BN42" si="139">SUM(C43:C46)</f>
        <v>1970.45</v>
      </c>
      <c r="D42" s="40">
        <f t="shared" si="139"/>
        <v>1964.95</v>
      </c>
      <c r="E42" s="40">
        <f t="shared" si="139"/>
        <v>1964.95</v>
      </c>
      <c r="F42" s="40">
        <f t="shared" si="139"/>
        <v>1954.95</v>
      </c>
      <c r="G42" s="40">
        <f t="shared" si="139"/>
        <v>1954.95</v>
      </c>
      <c r="H42" s="40">
        <f t="shared" si="139"/>
        <v>1944.95</v>
      </c>
      <c r="I42" s="40">
        <f t="shared" si="139"/>
        <v>1914.95</v>
      </c>
      <c r="J42" s="40">
        <f t="shared" si="139"/>
        <v>1914.95</v>
      </c>
      <c r="K42" s="40">
        <f t="shared" si="139"/>
        <v>1914.95</v>
      </c>
      <c r="L42" s="40">
        <f t="shared" si="139"/>
        <v>1914.95</v>
      </c>
      <c r="M42" s="40">
        <f t="shared" si="139"/>
        <v>1914.95</v>
      </c>
      <c r="N42" s="40">
        <f t="shared" si="139"/>
        <v>1914.95</v>
      </c>
      <c r="O42" s="40">
        <f t="shared" si="139"/>
        <v>1914.95</v>
      </c>
      <c r="P42" s="40">
        <f t="shared" si="139"/>
        <v>1924.95</v>
      </c>
      <c r="Q42" s="40">
        <f t="shared" si="139"/>
        <v>1924.95</v>
      </c>
      <c r="R42" s="40">
        <f t="shared" si="139"/>
        <v>1944.95</v>
      </c>
      <c r="S42" s="40">
        <f t="shared" si="139"/>
        <v>1944.95</v>
      </c>
      <c r="T42" s="40">
        <f t="shared" si="139"/>
        <v>1944.95</v>
      </c>
      <c r="U42" s="40">
        <f t="shared" si="139"/>
        <v>1914.95</v>
      </c>
      <c r="V42" s="40">
        <f t="shared" si="139"/>
        <v>1874.95</v>
      </c>
      <c r="W42" s="40">
        <f t="shared" si="139"/>
        <v>1854.95</v>
      </c>
      <c r="X42" s="40">
        <f t="shared" si="139"/>
        <v>1854.95</v>
      </c>
      <c r="Y42" s="40">
        <f t="shared" si="139"/>
        <v>1854.95</v>
      </c>
      <c r="Z42" s="40">
        <f t="shared" si="139"/>
        <v>1854.95</v>
      </c>
      <c r="AA42" s="40">
        <f t="shared" si="139"/>
        <v>1854.95</v>
      </c>
      <c r="AB42" s="40">
        <f t="shared" si="139"/>
        <v>1854.95</v>
      </c>
      <c r="AC42" s="40">
        <f t="shared" si="139"/>
        <v>1804.95</v>
      </c>
      <c r="AD42" s="40">
        <f t="shared" si="139"/>
        <v>1774.95</v>
      </c>
      <c r="AE42" s="40">
        <f t="shared" si="139"/>
        <v>1754.95</v>
      </c>
      <c r="AF42" s="40">
        <f t="shared" si="139"/>
        <v>1744.95</v>
      </c>
      <c r="AG42" s="40">
        <f t="shared" si="139"/>
        <v>1744.95</v>
      </c>
      <c r="AH42" s="40">
        <f t="shared" si="139"/>
        <v>1744.95</v>
      </c>
      <c r="AI42" s="40">
        <f t="shared" si="139"/>
        <v>1744.95</v>
      </c>
      <c r="AJ42" s="40">
        <f t="shared" si="139"/>
        <v>1744.95</v>
      </c>
      <c r="AK42" s="40">
        <f t="shared" si="139"/>
        <v>1744.95</v>
      </c>
      <c r="AL42" s="40">
        <f t="shared" si="139"/>
        <v>1744.95</v>
      </c>
      <c r="AM42" s="40">
        <f t="shared" si="139"/>
        <v>1744.95</v>
      </c>
      <c r="AN42" s="40">
        <f t="shared" si="139"/>
        <v>1629.35</v>
      </c>
      <c r="AO42" s="40">
        <f t="shared" si="139"/>
        <v>1523.75</v>
      </c>
      <c r="AP42" s="40">
        <f t="shared" si="139"/>
        <v>1418.15</v>
      </c>
      <c r="AQ42" s="40">
        <f t="shared" si="139"/>
        <v>1312.55</v>
      </c>
      <c r="AR42" s="40">
        <f t="shared" si="139"/>
        <v>1648.7</v>
      </c>
      <c r="AS42" s="40">
        <f t="shared" si="139"/>
        <v>1734.95</v>
      </c>
      <c r="AT42" s="40">
        <f t="shared" si="139"/>
        <v>1734.95</v>
      </c>
      <c r="AU42" s="40">
        <f t="shared" si="139"/>
        <v>1634.95</v>
      </c>
      <c r="AV42" s="40">
        <f t="shared" si="139"/>
        <v>1554.95</v>
      </c>
      <c r="AW42" s="40">
        <f t="shared" si="139"/>
        <v>1404.95</v>
      </c>
      <c r="AX42" s="40">
        <f t="shared" si="139"/>
        <v>1404.95</v>
      </c>
      <c r="AY42" s="40">
        <f t="shared" si="139"/>
        <v>1404.95</v>
      </c>
      <c r="AZ42" s="40">
        <f t="shared" si="139"/>
        <v>1404.95</v>
      </c>
      <c r="BA42" s="40">
        <f t="shared" si="139"/>
        <v>1404.95</v>
      </c>
      <c r="BB42" s="40">
        <f t="shared" si="139"/>
        <v>1304.95</v>
      </c>
      <c r="BC42" s="40">
        <f t="shared" si="139"/>
        <v>1304.95</v>
      </c>
      <c r="BD42" s="40">
        <f t="shared" si="139"/>
        <v>1404.95</v>
      </c>
      <c r="BE42" s="40">
        <f t="shared" si="139"/>
        <v>1404.95</v>
      </c>
      <c r="BF42" s="40">
        <f t="shared" si="139"/>
        <v>1404.95</v>
      </c>
      <c r="BG42" s="40">
        <f t="shared" si="139"/>
        <v>1404.95</v>
      </c>
      <c r="BH42" s="40">
        <f t="shared" si="139"/>
        <v>1404.95</v>
      </c>
      <c r="BI42" s="40">
        <f t="shared" si="139"/>
        <v>1404.95</v>
      </c>
      <c r="BJ42" s="40">
        <f t="shared" si="139"/>
        <v>1404.95</v>
      </c>
      <c r="BK42" s="40">
        <f t="shared" si="139"/>
        <v>1404.95</v>
      </c>
      <c r="BL42" s="40">
        <f t="shared" si="139"/>
        <v>1404.95</v>
      </c>
      <c r="BM42" s="40">
        <f t="shared" si="139"/>
        <v>1404.95</v>
      </c>
      <c r="BN42" s="40">
        <f t="shared" si="139"/>
        <v>1404.95</v>
      </c>
      <c r="BO42" s="40">
        <f t="shared" ref="BO42:CS42" si="140">SUM(BO43:BO46)</f>
        <v>1404.95</v>
      </c>
      <c r="BP42" s="40">
        <f t="shared" si="140"/>
        <v>1404.95</v>
      </c>
      <c r="BQ42" s="40">
        <f t="shared" si="140"/>
        <v>1404.95</v>
      </c>
      <c r="BR42" s="40">
        <f t="shared" si="140"/>
        <v>1404.95</v>
      </c>
      <c r="BS42" s="40">
        <f t="shared" si="140"/>
        <v>1404.95</v>
      </c>
      <c r="BT42" s="40">
        <f t="shared" si="140"/>
        <v>1404.95</v>
      </c>
      <c r="BU42" s="40">
        <f t="shared" si="140"/>
        <v>1404.95</v>
      </c>
      <c r="BV42" s="40">
        <f t="shared" si="140"/>
        <v>1404.95</v>
      </c>
      <c r="BW42" s="40">
        <f t="shared" si="140"/>
        <v>1404.95</v>
      </c>
      <c r="BX42" s="40">
        <f t="shared" si="140"/>
        <v>1404.95</v>
      </c>
      <c r="BY42" s="40">
        <f t="shared" si="140"/>
        <v>1404.95</v>
      </c>
      <c r="BZ42" s="40">
        <f t="shared" si="140"/>
        <v>1404.95</v>
      </c>
      <c r="CA42" s="40">
        <f t="shared" si="140"/>
        <v>1404.95</v>
      </c>
      <c r="CB42" s="40">
        <f t="shared" si="140"/>
        <v>1404.95</v>
      </c>
      <c r="CC42" s="40">
        <f t="shared" si="140"/>
        <v>1404.95</v>
      </c>
      <c r="CD42" s="40">
        <f t="shared" si="140"/>
        <v>1404.95</v>
      </c>
      <c r="CE42" s="40">
        <f t="shared" si="140"/>
        <v>1404.95</v>
      </c>
      <c r="CF42" s="40">
        <f t="shared" si="140"/>
        <v>1404.95</v>
      </c>
      <c r="CG42" s="40">
        <f t="shared" si="140"/>
        <v>1404.95</v>
      </c>
      <c r="CH42" s="40">
        <f t="shared" si="140"/>
        <v>1404.95</v>
      </c>
      <c r="CI42" s="40">
        <f t="shared" si="140"/>
        <v>1404.95</v>
      </c>
      <c r="CJ42" s="40">
        <f t="shared" si="140"/>
        <v>1404.95</v>
      </c>
      <c r="CK42" s="40">
        <f t="shared" si="140"/>
        <v>1404.95</v>
      </c>
      <c r="CL42" s="40">
        <f t="shared" si="140"/>
        <v>1404.95</v>
      </c>
      <c r="CM42" s="40">
        <f t="shared" si="140"/>
        <v>1404.95</v>
      </c>
      <c r="CN42" s="40">
        <f t="shared" si="140"/>
        <v>1404.95</v>
      </c>
      <c r="CO42" s="40">
        <f t="shared" si="140"/>
        <v>1404.95</v>
      </c>
      <c r="CP42" s="40">
        <f t="shared" si="140"/>
        <v>1404.95</v>
      </c>
      <c r="CQ42" s="40">
        <f t="shared" si="140"/>
        <v>1404.95</v>
      </c>
      <c r="CR42" s="40">
        <f t="shared" si="140"/>
        <v>1404.95</v>
      </c>
      <c r="CS42" s="91">
        <f t="shared" si="140"/>
        <v>1404.95</v>
      </c>
      <c r="CT42" s="38">
        <f t="shared" si="113"/>
        <v>153863.95000000004</v>
      </c>
      <c r="CU42" s="38">
        <f>SUM('Day (1):Day (30)'!CT42)</f>
        <v>3771650.349999995</v>
      </c>
      <c r="CV42" s="154">
        <f t="shared" si="117"/>
        <v>3617786.3999999948</v>
      </c>
      <c r="CX42" s="151">
        <f t="shared" si="8"/>
        <v>1602.749479166667</v>
      </c>
      <c r="CY42" s="135">
        <f t="shared" si="114"/>
        <v>1309.6008159722205</v>
      </c>
      <c r="CZ42" s="135">
        <f t="shared" si="9"/>
        <v>293.1486631944465</v>
      </c>
    </row>
    <row r="43" spans="1:104">
      <c r="A43" s="78" t="s">
        <v>15</v>
      </c>
      <c r="B43" s="42">
        <v>1131</v>
      </c>
      <c r="C43" s="43">
        <v>1131</v>
      </c>
      <c r="D43" s="43">
        <v>1125.5</v>
      </c>
      <c r="E43" s="43">
        <v>1125.5</v>
      </c>
      <c r="F43" s="43">
        <v>1115.5</v>
      </c>
      <c r="G43" s="43">
        <v>1115.5</v>
      </c>
      <c r="H43" s="43">
        <v>1105.5</v>
      </c>
      <c r="I43" s="43">
        <v>1075.5</v>
      </c>
      <c r="J43" s="43">
        <v>1075.5</v>
      </c>
      <c r="K43" s="43">
        <v>1075.5</v>
      </c>
      <c r="L43" s="43">
        <v>1075.5</v>
      </c>
      <c r="M43" s="43">
        <v>1075.5</v>
      </c>
      <c r="N43" s="43">
        <v>1075.5</v>
      </c>
      <c r="O43" s="43">
        <v>1075.5</v>
      </c>
      <c r="P43" s="43">
        <v>1085.5</v>
      </c>
      <c r="Q43" s="43">
        <v>1085.5</v>
      </c>
      <c r="R43" s="43">
        <v>1105.5</v>
      </c>
      <c r="S43" s="43">
        <v>1105.5</v>
      </c>
      <c r="T43" s="43">
        <v>1105.5</v>
      </c>
      <c r="U43" s="43">
        <v>1075.5</v>
      </c>
      <c r="V43" s="43">
        <v>1035.5</v>
      </c>
      <c r="W43" s="43">
        <v>1015.5</v>
      </c>
      <c r="X43" s="43">
        <v>1015.5</v>
      </c>
      <c r="Y43" s="43">
        <v>1015.5</v>
      </c>
      <c r="Z43" s="43">
        <v>1015.5</v>
      </c>
      <c r="AA43" s="43">
        <v>1015.5</v>
      </c>
      <c r="AB43" s="43">
        <v>1015.5</v>
      </c>
      <c r="AC43" s="43">
        <v>965.5</v>
      </c>
      <c r="AD43" s="43">
        <v>935.5</v>
      </c>
      <c r="AE43" s="43">
        <v>915.5</v>
      </c>
      <c r="AF43" s="43">
        <v>905.5</v>
      </c>
      <c r="AG43" s="43">
        <v>905.5</v>
      </c>
      <c r="AH43" s="43">
        <v>905.5</v>
      </c>
      <c r="AI43" s="43">
        <v>905.5</v>
      </c>
      <c r="AJ43" s="43">
        <v>905.5</v>
      </c>
      <c r="AK43" s="43">
        <v>905.5</v>
      </c>
      <c r="AL43" s="43">
        <v>905.5</v>
      </c>
      <c r="AM43" s="43">
        <v>905.5</v>
      </c>
      <c r="AN43" s="43">
        <v>895.5</v>
      </c>
      <c r="AO43" s="43">
        <v>895.5</v>
      </c>
      <c r="AP43" s="43">
        <v>895.5</v>
      </c>
      <c r="AQ43" s="43">
        <v>895.5</v>
      </c>
      <c r="AR43" s="43">
        <v>895.5</v>
      </c>
      <c r="AS43" s="43">
        <v>895.5</v>
      </c>
      <c r="AT43" s="43">
        <v>895.5</v>
      </c>
      <c r="AU43" s="43">
        <v>795.5</v>
      </c>
      <c r="AV43" s="43">
        <v>715.5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259">
        <f t="shared" si="113"/>
        <v>74619</v>
      </c>
      <c r="CU43" s="259">
        <f>SUM('Day (1):Day (30)'!CT43)</f>
        <v>1514785</v>
      </c>
      <c r="CV43" s="154">
        <f t="shared" si="117"/>
        <v>1440166</v>
      </c>
      <c r="CX43" s="151">
        <f t="shared" si="8"/>
        <v>777.28125</v>
      </c>
      <c r="CY43" s="135">
        <f t="shared" si="114"/>
        <v>525.96701388888891</v>
      </c>
      <c r="CZ43" s="135">
        <f t="shared" si="9"/>
        <v>251.31423611111109</v>
      </c>
    </row>
    <row r="44" spans="1:104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259">
        <f t="shared" si="113"/>
        <v>25867.200000000044</v>
      </c>
      <c r="CU44" s="259">
        <f>SUM('Day (1):Day (30)'!CT44)</f>
        <v>748692.74000000162</v>
      </c>
      <c r="CV44" s="154">
        <f t="shared" si="117"/>
        <v>722825.54000000155</v>
      </c>
      <c r="CX44" s="151">
        <f t="shared" si="8"/>
        <v>269.45000000000044</v>
      </c>
      <c r="CY44" s="135">
        <f t="shared" si="114"/>
        <v>259.962756944445</v>
      </c>
      <c r="CZ44" s="135">
        <f t="shared" si="9"/>
        <v>9.4872430555554388</v>
      </c>
    </row>
    <row r="45" spans="1:104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358.8</v>
      </c>
      <c r="AP45" s="1">
        <v>253.2</v>
      </c>
      <c r="AQ45" s="1">
        <v>147.6</v>
      </c>
      <c r="AR45" s="1">
        <v>483.75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470</v>
      </c>
      <c r="BC45" s="1">
        <v>470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259">
        <f t="shared" si="113"/>
        <v>53377.75</v>
      </c>
      <c r="CU45" s="259">
        <f>SUM('Day (1):Day (30)'!CT45)</f>
        <v>1508172.6099999999</v>
      </c>
      <c r="CV45" s="154">
        <f t="shared" si="117"/>
        <v>1454794.8599999999</v>
      </c>
      <c r="CX45" s="151">
        <f t="shared" si="8"/>
        <v>556.01822916666663</v>
      </c>
      <c r="CY45" s="135">
        <f t="shared" si="114"/>
        <v>523.67104513888887</v>
      </c>
      <c r="CZ45" s="135">
        <f t="shared" si="9"/>
        <v>32.347184027777757</v>
      </c>
    </row>
    <row r="46" spans="1:104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13"/>
        <v>0</v>
      </c>
      <c r="CU46" s="30">
        <f>SUM('Day (1):Day (30)'!CT46)</f>
        <v>0</v>
      </c>
      <c r="CV46" s="154">
        <f t="shared" si="117"/>
        <v>0</v>
      </c>
      <c r="CX46" s="151">
        <f t="shared" si="8"/>
        <v>0</v>
      </c>
      <c r="CY46" s="135">
        <f t="shared" si="114"/>
        <v>0</v>
      </c>
      <c r="CZ46" s="135">
        <f t="shared" si="9"/>
        <v>0</v>
      </c>
    </row>
    <row r="47" spans="1:104">
      <c r="A47" s="95" t="s">
        <v>19</v>
      </c>
      <c r="B47" s="53">
        <f t="shared" ref="B47:AG47" si="141">SUM(B48:B51)</f>
        <v>35.56</v>
      </c>
      <c r="C47" s="54">
        <f t="shared" si="141"/>
        <v>34.35</v>
      </c>
      <c r="D47" s="54">
        <f t="shared" si="141"/>
        <v>34.32</v>
      </c>
      <c r="E47" s="54">
        <f t="shared" si="141"/>
        <v>36.409999999999997</v>
      </c>
      <c r="F47" s="54">
        <f t="shared" si="141"/>
        <v>36.230000000000004</v>
      </c>
      <c r="G47" s="54">
        <f t="shared" si="141"/>
        <v>19.439999999999998</v>
      </c>
      <c r="H47" s="54">
        <f t="shared" si="141"/>
        <v>21.45</v>
      </c>
      <c r="I47" s="54">
        <f t="shared" si="141"/>
        <v>12.7</v>
      </c>
      <c r="J47" s="54">
        <f t="shared" si="141"/>
        <v>11.85</v>
      </c>
      <c r="K47" s="54">
        <f t="shared" si="141"/>
        <v>11.34</v>
      </c>
      <c r="L47" s="54">
        <f t="shared" si="141"/>
        <v>11.280000000000001</v>
      </c>
      <c r="M47" s="54">
        <f t="shared" si="141"/>
        <v>11.49</v>
      </c>
      <c r="N47" s="54">
        <f t="shared" si="141"/>
        <v>11.91</v>
      </c>
      <c r="O47" s="54">
        <f t="shared" si="141"/>
        <v>12.21</v>
      </c>
      <c r="P47" s="54">
        <f t="shared" si="141"/>
        <v>11.739999999999998</v>
      </c>
      <c r="Q47" s="54">
        <f t="shared" si="141"/>
        <v>11.35</v>
      </c>
      <c r="R47" s="54">
        <f t="shared" si="141"/>
        <v>33.79</v>
      </c>
      <c r="S47" s="54">
        <f t="shared" si="141"/>
        <v>47.23</v>
      </c>
      <c r="T47" s="54">
        <f t="shared" si="141"/>
        <v>49.18</v>
      </c>
      <c r="U47" s="54">
        <f t="shared" si="141"/>
        <v>59.300000000000004</v>
      </c>
      <c r="V47" s="54">
        <f t="shared" si="141"/>
        <v>61.569999999999993</v>
      </c>
      <c r="W47" s="54">
        <f t="shared" si="141"/>
        <v>61.84</v>
      </c>
      <c r="X47" s="54">
        <f t="shared" si="141"/>
        <v>68.092363582431034</v>
      </c>
      <c r="Y47" s="54">
        <f t="shared" si="141"/>
        <v>74.540489374505611</v>
      </c>
      <c r="Z47" s="54">
        <f t="shared" si="141"/>
        <v>118.10743201980078</v>
      </c>
      <c r="AA47" s="54">
        <f t="shared" si="141"/>
        <v>213.72517999761845</v>
      </c>
      <c r="AB47" s="54">
        <f t="shared" si="141"/>
        <v>324.98047343732725</v>
      </c>
      <c r="AC47" s="54">
        <f t="shared" si="141"/>
        <v>456.94278666720544</v>
      </c>
      <c r="AD47" s="54">
        <f t="shared" si="141"/>
        <v>723.88835933180792</v>
      </c>
      <c r="AE47" s="54">
        <f t="shared" si="141"/>
        <v>1024.3534370933307</v>
      </c>
      <c r="AF47" s="54">
        <f t="shared" si="141"/>
        <v>1305.0584923046497</v>
      </c>
      <c r="AG47" s="54">
        <f t="shared" si="141"/>
        <v>1584.6950289186959</v>
      </c>
      <c r="AH47" s="54">
        <f t="shared" ref="AH47:BM47" si="142">SUM(AH48:AH51)</f>
        <v>1909.7493531036566</v>
      </c>
      <c r="AI47" s="54">
        <f t="shared" si="142"/>
        <v>2199.9209709877432</v>
      </c>
      <c r="AJ47" s="54">
        <f t="shared" si="142"/>
        <v>2507.1692673894922</v>
      </c>
      <c r="AK47" s="54">
        <f t="shared" si="142"/>
        <v>2807.4182299312756</v>
      </c>
      <c r="AL47" s="54">
        <f t="shared" si="142"/>
        <v>2983.1020009504896</v>
      </c>
      <c r="AM47" s="54">
        <f t="shared" si="142"/>
        <v>3217.6233071612055</v>
      </c>
      <c r="AN47" s="54">
        <f t="shared" si="142"/>
        <v>3474.4965529339711</v>
      </c>
      <c r="AO47" s="54">
        <f t="shared" si="142"/>
        <v>3482.3033573330158</v>
      </c>
      <c r="AP47" s="54">
        <f t="shared" si="142"/>
        <v>3482.9080699534752</v>
      </c>
      <c r="AQ47" s="54">
        <f t="shared" si="142"/>
        <v>3561.1741842482415</v>
      </c>
      <c r="AR47" s="54">
        <f t="shared" si="142"/>
        <v>3665.3507508441712</v>
      </c>
      <c r="AS47" s="54">
        <f t="shared" si="142"/>
        <v>3708.3384362746765</v>
      </c>
      <c r="AT47" s="54">
        <f t="shared" si="142"/>
        <v>3766.0481584425584</v>
      </c>
      <c r="AU47" s="54">
        <f t="shared" si="142"/>
        <v>3850.2278073993584</v>
      </c>
      <c r="AV47" s="54">
        <f t="shared" si="142"/>
        <v>3874.3460320359609</v>
      </c>
      <c r="AW47" s="54">
        <f t="shared" si="142"/>
        <v>3871.9113988143331</v>
      </c>
      <c r="AX47" s="54">
        <f t="shared" si="142"/>
        <v>3885.3106560397546</v>
      </c>
      <c r="AY47" s="54">
        <f t="shared" si="142"/>
        <v>3898.0676106778033</v>
      </c>
      <c r="AZ47" s="54">
        <f t="shared" si="142"/>
        <v>3880.0605999459895</v>
      </c>
      <c r="BA47" s="54">
        <f t="shared" si="142"/>
        <v>3812.938686059912</v>
      </c>
      <c r="BB47" s="54">
        <f t="shared" si="142"/>
        <v>3832.3001264448717</v>
      </c>
      <c r="BC47" s="54">
        <f t="shared" si="142"/>
        <v>3814.6468689557796</v>
      </c>
      <c r="BD47" s="54">
        <f t="shared" si="142"/>
        <v>3763.433977915472</v>
      </c>
      <c r="BE47" s="54">
        <f t="shared" si="142"/>
        <v>3638.3474697842157</v>
      </c>
      <c r="BF47" s="54">
        <f t="shared" si="142"/>
        <v>3651.8230816060077</v>
      </c>
      <c r="BG47" s="54">
        <f t="shared" si="142"/>
        <v>3501.023893902408</v>
      </c>
      <c r="BH47" s="54">
        <f t="shared" si="142"/>
        <v>3342.5080608632229</v>
      </c>
      <c r="BI47" s="54">
        <f t="shared" si="142"/>
        <v>3281.0872065602912</v>
      </c>
      <c r="BJ47" s="54">
        <f t="shared" si="142"/>
        <v>3111.9492693670204</v>
      </c>
      <c r="BK47" s="54">
        <f t="shared" si="142"/>
        <v>2888.6711159639708</v>
      </c>
      <c r="BL47" s="54">
        <f t="shared" si="142"/>
        <v>2711.0892048421806</v>
      </c>
      <c r="BM47" s="54">
        <f t="shared" si="142"/>
        <v>2498.8608851353647</v>
      </c>
      <c r="BN47" s="54">
        <f t="shared" ref="BN47:CS47" si="143">SUM(BN48:BN51)</f>
        <v>2270.0417792015037</v>
      </c>
      <c r="BO47" s="54">
        <f t="shared" si="143"/>
        <v>2085.0899624907497</v>
      </c>
      <c r="BP47" s="54">
        <f t="shared" si="143"/>
        <v>1817.5444021484891</v>
      </c>
      <c r="BQ47" s="54">
        <f t="shared" si="143"/>
        <v>1525.5330227266929</v>
      </c>
      <c r="BR47" s="54">
        <f t="shared" si="143"/>
        <v>1295.7470559066439</v>
      </c>
      <c r="BS47" s="54">
        <f t="shared" si="143"/>
        <v>990.1433595444455</v>
      </c>
      <c r="BT47" s="54">
        <f t="shared" si="143"/>
        <v>724.2439819662161</v>
      </c>
      <c r="BU47" s="54">
        <f t="shared" si="143"/>
        <v>500.97182895867178</v>
      </c>
      <c r="BV47" s="54">
        <f t="shared" si="143"/>
        <v>309.88061887072496</v>
      </c>
      <c r="BW47" s="54">
        <f t="shared" si="143"/>
        <v>178.17648930220886</v>
      </c>
      <c r="BX47" s="54">
        <f t="shared" si="143"/>
        <v>112.75651497818339</v>
      </c>
      <c r="BY47" s="54">
        <f t="shared" si="143"/>
        <v>61.239659227190373</v>
      </c>
      <c r="BZ47" s="54">
        <f t="shared" si="143"/>
        <v>31.79</v>
      </c>
      <c r="CA47" s="54">
        <f t="shared" si="143"/>
        <v>11.35</v>
      </c>
      <c r="CB47" s="54">
        <f t="shared" si="143"/>
        <v>18.979999999999997</v>
      </c>
      <c r="CC47" s="54">
        <f t="shared" si="143"/>
        <v>16.8</v>
      </c>
      <c r="CD47" s="54">
        <f t="shared" si="143"/>
        <v>22.72</v>
      </c>
      <c r="CE47" s="54">
        <f t="shared" si="143"/>
        <v>31.35</v>
      </c>
      <c r="CF47" s="54">
        <f t="shared" si="143"/>
        <v>33.93</v>
      </c>
      <c r="CG47" s="54">
        <f t="shared" si="143"/>
        <v>33.35</v>
      </c>
      <c r="CH47" s="54">
        <f t="shared" si="143"/>
        <v>42.05</v>
      </c>
      <c r="CI47" s="54">
        <f t="shared" si="143"/>
        <v>46.87</v>
      </c>
      <c r="CJ47" s="54">
        <f t="shared" si="143"/>
        <v>39.97</v>
      </c>
      <c r="CK47" s="54">
        <f t="shared" si="143"/>
        <v>37.18</v>
      </c>
      <c r="CL47" s="54">
        <f t="shared" si="143"/>
        <v>39.32</v>
      </c>
      <c r="CM47" s="54">
        <f t="shared" si="143"/>
        <v>53.96</v>
      </c>
      <c r="CN47" s="54">
        <f t="shared" si="143"/>
        <v>59.58</v>
      </c>
      <c r="CO47" s="54">
        <f t="shared" si="143"/>
        <v>55.98</v>
      </c>
      <c r="CP47" s="54">
        <f t="shared" si="143"/>
        <v>62.03</v>
      </c>
      <c r="CQ47" s="54">
        <f t="shared" si="143"/>
        <v>59.97</v>
      </c>
      <c r="CR47" s="54">
        <f t="shared" si="143"/>
        <v>54.019999999999996</v>
      </c>
      <c r="CS47" s="96">
        <f t="shared" si="143"/>
        <v>68.149999999999991</v>
      </c>
      <c r="CT47" s="38">
        <f t="shared" si="113"/>
        <v>127095.84930991699</v>
      </c>
      <c r="CU47" s="38">
        <f>SUM('Day (1):Day (30)'!CT47)</f>
        <v>3907270.9587440453</v>
      </c>
      <c r="CV47" s="154">
        <f t="shared" si="117"/>
        <v>3780175.1094341283</v>
      </c>
      <c r="CX47" s="151">
        <f t="shared" si="8"/>
        <v>1323.915096978302</v>
      </c>
      <c r="CY47" s="135">
        <f t="shared" si="114"/>
        <v>1356.6913051194601</v>
      </c>
      <c r="CZ47" s="135">
        <f t="shared" si="9"/>
        <v>-32.776208141158122</v>
      </c>
    </row>
    <row r="48" spans="1:104">
      <c r="A48" s="26" t="s">
        <v>66</v>
      </c>
      <c r="B48" s="42">
        <f t="shared" ref="B48:AG48" si="144">B21</f>
        <v>0</v>
      </c>
      <c r="C48" s="43">
        <f t="shared" si="144"/>
        <v>0</v>
      </c>
      <c r="D48" s="43">
        <f t="shared" si="144"/>
        <v>0</v>
      </c>
      <c r="E48" s="43">
        <f t="shared" si="144"/>
        <v>0</v>
      </c>
      <c r="F48" s="43">
        <f t="shared" si="144"/>
        <v>0</v>
      </c>
      <c r="G48" s="43">
        <f t="shared" si="144"/>
        <v>0</v>
      </c>
      <c r="H48" s="43">
        <f t="shared" si="144"/>
        <v>0</v>
      </c>
      <c r="I48" s="43">
        <f t="shared" si="144"/>
        <v>0</v>
      </c>
      <c r="J48" s="43">
        <f t="shared" si="144"/>
        <v>0</v>
      </c>
      <c r="K48" s="43">
        <f t="shared" si="144"/>
        <v>0</v>
      </c>
      <c r="L48" s="43">
        <f t="shared" si="144"/>
        <v>0</v>
      </c>
      <c r="M48" s="43">
        <f t="shared" si="144"/>
        <v>0</v>
      </c>
      <c r="N48" s="43">
        <f t="shared" si="144"/>
        <v>0</v>
      </c>
      <c r="O48" s="43">
        <f t="shared" si="144"/>
        <v>0</v>
      </c>
      <c r="P48" s="43">
        <f t="shared" si="144"/>
        <v>0</v>
      </c>
      <c r="Q48" s="43">
        <f t="shared" si="144"/>
        <v>0</v>
      </c>
      <c r="R48" s="43">
        <f t="shared" si="144"/>
        <v>0</v>
      </c>
      <c r="S48" s="43">
        <f t="shared" si="144"/>
        <v>0</v>
      </c>
      <c r="T48" s="43">
        <f t="shared" si="144"/>
        <v>0</v>
      </c>
      <c r="U48" s="43">
        <f t="shared" si="144"/>
        <v>0</v>
      </c>
      <c r="V48" s="43">
        <f t="shared" si="144"/>
        <v>0</v>
      </c>
      <c r="W48" s="43">
        <f t="shared" si="144"/>
        <v>0</v>
      </c>
      <c r="X48" s="43">
        <f t="shared" si="144"/>
        <v>0</v>
      </c>
      <c r="Y48" s="43">
        <f t="shared" si="144"/>
        <v>0.96</v>
      </c>
      <c r="Z48" s="43">
        <f t="shared" si="144"/>
        <v>9.67</v>
      </c>
      <c r="AA48" s="43">
        <f t="shared" si="144"/>
        <v>34.440000000000005</v>
      </c>
      <c r="AB48" s="43">
        <f t="shared" si="144"/>
        <v>63.440000000000005</v>
      </c>
      <c r="AC48" s="43">
        <f t="shared" si="144"/>
        <v>99.679999999999993</v>
      </c>
      <c r="AD48" s="43">
        <f t="shared" si="144"/>
        <v>183.17</v>
      </c>
      <c r="AE48" s="43">
        <f t="shared" si="144"/>
        <v>271.5</v>
      </c>
      <c r="AF48" s="43">
        <f t="shared" si="144"/>
        <v>381.87</v>
      </c>
      <c r="AG48" s="43">
        <f t="shared" si="144"/>
        <v>492.46</v>
      </c>
      <c r="AH48" s="43">
        <f t="shared" ref="AH48:BM48" si="145">AH21</f>
        <v>621.18999999999994</v>
      </c>
      <c r="AI48" s="43">
        <f t="shared" si="145"/>
        <v>731.98</v>
      </c>
      <c r="AJ48" s="43">
        <f t="shared" si="145"/>
        <v>838.68000000000006</v>
      </c>
      <c r="AK48" s="43">
        <f t="shared" si="145"/>
        <v>933.75</v>
      </c>
      <c r="AL48" s="43">
        <f t="shared" si="145"/>
        <v>1063.2</v>
      </c>
      <c r="AM48" s="43">
        <f t="shared" si="145"/>
        <v>1146.26</v>
      </c>
      <c r="AN48" s="43">
        <f t="shared" si="145"/>
        <v>1217.1199999999999</v>
      </c>
      <c r="AO48" s="43">
        <f t="shared" si="145"/>
        <v>1150.45</v>
      </c>
      <c r="AP48" s="43">
        <f t="shared" si="145"/>
        <v>1185.98</v>
      </c>
      <c r="AQ48" s="43">
        <f t="shared" si="145"/>
        <v>1162.3499999999999</v>
      </c>
      <c r="AR48" s="43">
        <f t="shared" si="145"/>
        <v>1154.9000000000001</v>
      </c>
      <c r="AS48" s="43">
        <f t="shared" si="145"/>
        <v>1180.98</v>
      </c>
      <c r="AT48" s="43">
        <f t="shared" si="145"/>
        <v>1203.7</v>
      </c>
      <c r="AU48" s="43">
        <f t="shared" si="145"/>
        <v>1267.18</v>
      </c>
      <c r="AV48" s="43">
        <f t="shared" si="145"/>
        <v>1269.54</v>
      </c>
      <c r="AW48" s="43">
        <f t="shared" si="145"/>
        <v>1281.28</v>
      </c>
      <c r="AX48" s="43">
        <f t="shared" si="145"/>
        <v>1305.9599999999998</v>
      </c>
      <c r="AY48" s="43">
        <f t="shared" si="145"/>
        <v>1329.36</v>
      </c>
      <c r="AZ48" s="43">
        <f t="shared" si="145"/>
        <v>1335.41</v>
      </c>
      <c r="BA48" s="43">
        <f t="shared" si="145"/>
        <v>1335.8899999999999</v>
      </c>
      <c r="BB48" s="43">
        <f t="shared" si="145"/>
        <v>1324.8700000000001</v>
      </c>
      <c r="BC48" s="43">
        <f t="shared" si="145"/>
        <v>1316.79</v>
      </c>
      <c r="BD48" s="43">
        <f t="shared" si="145"/>
        <v>1313.86</v>
      </c>
      <c r="BE48" s="43">
        <f t="shared" si="145"/>
        <v>1212.8100000000002</v>
      </c>
      <c r="BF48" s="43">
        <f t="shared" si="145"/>
        <v>1396.45</v>
      </c>
      <c r="BG48" s="43">
        <f t="shared" si="145"/>
        <v>1376.58</v>
      </c>
      <c r="BH48" s="43">
        <f t="shared" si="145"/>
        <v>1361.63</v>
      </c>
      <c r="BI48" s="43">
        <f t="shared" si="145"/>
        <v>1331.1499999999999</v>
      </c>
      <c r="BJ48" s="43">
        <f t="shared" si="145"/>
        <v>1285.6099999999999</v>
      </c>
      <c r="BK48" s="43">
        <f t="shared" si="145"/>
        <v>1232.3999999999999</v>
      </c>
      <c r="BL48" s="43">
        <f t="shared" si="145"/>
        <v>1180.07</v>
      </c>
      <c r="BM48" s="43">
        <f t="shared" si="145"/>
        <v>1083.8399999999999</v>
      </c>
      <c r="BN48" s="43">
        <f t="shared" ref="BN48:CS48" si="146">BN21</f>
        <v>984.29</v>
      </c>
      <c r="BO48" s="43">
        <f t="shared" si="146"/>
        <v>885.06</v>
      </c>
      <c r="BP48" s="43">
        <f t="shared" si="146"/>
        <v>786.31999999999994</v>
      </c>
      <c r="BQ48" s="43">
        <f t="shared" si="146"/>
        <v>659.87</v>
      </c>
      <c r="BR48" s="43">
        <f t="shared" si="146"/>
        <v>557.48</v>
      </c>
      <c r="BS48" s="43">
        <f t="shared" si="146"/>
        <v>451.98</v>
      </c>
      <c r="BT48" s="43">
        <f t="shared" si="146"/>
        <v>343.52</v>
      </c>
      <c r="BU48" s="43">
        <f t="shared" si="146"/>
        <v>256.95</v>
      </c>
      <c r="BV48" s="43">
        <f t="shared" si="146"/>
        <v>179.77</v>
      </c>
      <c r="BW48" s="43">
        <f t="shared" si="146"/>
        <v>107.74</v>
      </c>
      <c r="BX48" s="43">
        <f t="shared" si="146"/>
        <v>67.680000000000007</v>
      </c>
      <c r="BY48" s="43">
        <f t="shared" si="146"/>
        <v>24.38</v>
      </c>
      <c r="BZ48" s="43">
        <f t="shared" si="146"/>
        <v>5.86</v>
      </c>
      <c r="CA48" s="43">
        <f t="shared" si="146"/>
        <v>0.04</v>
      </c>
      <c r="CB48" s="43">
        <f t="shared" si="146"/>
        <v>0</v>
      </c>
      <c r="CC48" s="43">
        <f t="shared" si="146"/>
        <v>0</v>
      </c>
      <c r="CD48" s="43">
        <f t="shared" si="146"/>
        <v>0</v>
      </c>
      <c r="CE48" s="43">
        <f t="shared" si="146"/>
        <v>0</v>
      </c>
      <c r="CF48" s="43">
        <f t="shared" si="146"/>
        <v>0</v>
      </c>
      <c r="CG48" s="43">
        <f t="shared" si="146"/>
        <v>0</v>
      </c>
      <c r="CH48" s="43">
        <f t="shared" si="146"/>
        <v>0</v>
      </c>
      <c r="CI48" s="43">
        <f t="shared" si="146"/>
        <v>0</v>
      </c>
      <c r="CJ48" s="43">
        <f t="shared" si="146"/>
        <v>0</v>
      </c>
      <c r="CK48" s="43">
        <f t="shared" si="146"/>
        <v>0</v>
      </c>
      <c r="CL48" s="43">
        <f t="shared" si="146"/>
        <v>0</v>
      </c>
      <c r="CM48" s="43">
        <f t="shared" si="146"/>
        <v>0</v>
      </c>
      <c r="CN48" s="43">
        <f t="shared" si="146"/>
        <v>0</v>
      </c>
      <c r="CO48" s="43">
        <f t="shared" si="146"/>
        <v>0</v>
      </c>
      <c r="CP48" s="43">
        <f t="shared" si="146"/>
        <v>0</v>
      </c>
      <c r="CQ48" s="43">
        <f t="shared" si="146"/>
        <v>0</v>
      </c>
      <c r="CR48" s="43">
        <f t="shared" si="146"/>
        <v>0</v>
      </c>
      <c r="CS48" s="92">
        <f t="shared" si="146"/>
        <v>0</v>
      </c>
      <c r="CT48" s="259">
        <f t="shared" ref="CT48:CT51" si="147">SUM(B48:CS48)</f>
        <v>44979.349999999991</v>
      </c>
      <c r="CU48" s="259">
        <f>SUM('Day (1):Day (30)'!CT48)</f>
        <v>1498276.2999999998</v>
      </c>
      <c r="CV48" s="154">
        <f t="shared" si="117"/>
        <v>1453296.9499999997</v>
      </c>
      <c r="CX48" s="151">
        <f t="shared" si="8"/>
        <v>468.53489583333322</v>
      </c>
      <c r="CY48" s="135">
        <f t="shared" si="114"/>
        <v>520.23482638888879</v>
      </c>
      <c r="CZ48" s="135">
        <f t="shared" si="9"/>
        <v>-51.699930555555568</v>
      </c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6.5323635824310413</v>
      </c>
      <c r="Y49" s="1">
        <v>16.470489374505618</v>
      </c>
      <c r="Z49" s="1">
        <v>57.117432019800795</v>
      </c>
      <c r="AA49" s="1">
        <v>128.47517999761845</v>
      </c>
      <c r="AB49" s="1">
        <v>211.55047343732724</v>
      </c>
      <c r="AC49" s="1">
        <v>308.8027866672054</v>
      </c>
      <c r="AD49" s="1">
        <v>492.91835933180795</v>
      </c>
      <c r="AE49" s="1">
        <v>711.4134370933308</v>
      </c>
      <c r="AF49" s="1">
        <v>889.8284923046499</v>
      </c>
      <c r="AG49" s="1">
        <v>1074.9250289186959</v>
      </c>
      <c r="AH49" s="1">
        <v>1273.0993531036565</v>
      </c>
      <c r="AI49" s="1">
        <v>1453.9409709877434</v>
      </c>
      <c r="AJ49" s="1">
        <v>1655.5892673894921</v>
      </c>
      <c r="AK49" s="1">
        <v>1861.5382299312755</v>
      </c>
      <c r="AL49" s="1">
        <v>1908.8920009504898</v>
      </c>
      <c r="AM49" s="1">
        <v>2059.8333071612051</v>
      </c>
      <c r="AN49" s="1">
        <v>2245.7465529339715</v>
      </c>
      <c r="AO49" s="1">
        <v>2320.3533573330155</v>
      </c>
      <c r="AP49" s="1">
        <v>2286.0780699534748</v>
      </c>
      <c r="AQ49" s="1">
        <v>2387.4641842482415</v>
      </c>
      <c r="AR49" s="1">
        <v>2499.1607508441707</v>
      </c>
      <c r="AS49" s="1">
        <v>2516.4284362746766</v>
      </c>
      <c r="AT49" s="1">
        <v>2551.1681584425583</v>
      </c>
      <c r="AU49" s="1">
        <v>2572.3278073993583</v>
      </c>
      <c r="AV49" s="1">
        <v>2595.726032035961</v>
      </c>
      <c r="AW49" s="1">
        <v>2581.2913988143332</v>
      </c>
      <c r="AX49" s="1">
        <v>2567.8506560397545</v>
      </c>
      <c r="AY49" s="1">
        <v>2556.137610677803</v>
      </c>
      <c r="AZ49" s="1">
        <v>2532.0705999459897</v>
      </c>
      <c r="BA49" s="1">
        <v>2463.7986860599121</v>
      </c>
      <c r="BB49" s="1">
        <v>2494.9901264448717</v>
      </c>
      <c r="BC49" s="1">
        <v>2487.0668689557797</v>
      </c>
      <c r="BD49" s="1">
        <v>2438.0039779154718</v>
      </c>
      <c r="BE49" s="1">
        <v>2413.2774697842151</v>
      </c>
      <c r="BF49" s="1">
        <v>2243.8330816060079</v>
      </c>
      <c r="BG49" s="1">
        <v>2112.8438939024077</v>
      </c>
      <c r="BH49" s="1">
        <v>1972.2780608632229</v>
      </c>
      <c r="BI49" s="1">
        <v>1940.6872065602913</v>
      </c>
      <c r="BJ49" s="1">
        <v>1815.8192693670208</v>
      </c>
      <c r="BK49" s="1">
        <v>1645.7711159639707</v>
      </c>
      <c r="BL49" s="1">
        <v>1519.6492048421803</v>
      </c>
      <c r="BM49" s="1">
        <v>1402.490885135365</v>
      </c>
      <c r="BN49" s="1">
        <v>1273.9817792015037</v>
      </c>
      <c r="BO49" s="1">
        <v>1188.2099624907503</v>
      </c>
      <c r="BP49" s="1">
        <v>1019.5644021484891</v>
      </c>
      <c r="BQ49" s="1">
        <v>855.0430227266927</v>
      </c>
      <c r="BR49" s="1">
        <v>725.18705590664376</v>
      </c>
      <c r="BS49" s="1">
        <v>526.74335954444552</v>
      </c>
      <c r="BT49" s="1">
        <v>370.68398196621615</v>
      </c>
      <c r="BU49" s="1">
        <v>232.68182895867179</v>
      </c>
      <c r="BV49" s="1">
        <v>119.87061887072493</v>
      </c>
      <c r="BW49" s="1">
        <v>49.146489302208877</v>
      </c>
      <c r="BX49" s="1">
        <v>15.846514978183393</v>
      </c>
      <c r="BY49" s="1">
        <v>7.8396592271903778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259">
        <f t="shared" si="147"/>
        <v>79658.039309917003</v>
      </c>
      <c r="CU49" s="259">
        <f>SUM('Day (1):Day (30)'!CT49)</f>
        <v>2222441.6187440469</v>
      </c>
      <c r="CV49" s="154">
        <f t="shared" si="117"/>
        <v>2142783.5794341299</v>
      </c>
      <c r="CX49" s="151">
        <f t="shared" si="8"/>
        <v>829.77124281163549</v>
      </c>
      <c r="CY49" s="135">
        <f t="shared" si="114"/>
        <v>771.68111761946068</v>
      </c>
      <c r="CZ49" s="135">
        <f t="shared" si="9"/>
        <v>58.09012519217481</v>
      </c>
    </row>
    <row r="50" spans="1:104">
      <c r="A50" s="30" t="s">
        <v>20</v>
      </c>
      <c r="B50" s="45">
        <v>27.51</v>
      </c>
      <c r="C50" s="1">
        <v>24.93</v>
      </c>
      <c r="D50" s="1">
        <v>25.32</v>
      </c>
      <c r="E50" s="1">
        <v>29.2</v>
      </c>
      <c r="F50" s="1">
        <v>27.57</v>
      </c>
      <c r="G50" s="1">
        <v>10.91</v>
      </c>
      <c r="H50" s="1">
        <v>14.64</v>
      </c>
      <c r="I50" s="1">
        <v>5.72</v>
      </c>
      <c r="J50" s="1">
        <v>4.97</v>
      </c>
      <c r="K50" s="1">
        <v>4.57</v>
      </c>
      <c r="L50" s="1">
        <v>4.38</v>
      </c>
      <c r="M50" s="1">
        <v>4.6500000000000004</v>
      </c>
      <c r="N50" s="1">
        <v>4.55</v>
      </c>
      <c r="O50" s="1">
        <v>3.91</v>
      </c>
      <c r="P50" s="1">
        <v>3.04</v>
      </c>
      <c r="Q50" s="1">
        <v>2.48</v>
      </c>
      <c r="R50" s="1">
        <v>23.75</v>
      </c>
      <c r="S50" s="1">
        <v>36.9</v>
      </c>
      <c r="T50" s="1">
        <v>39.36</v>
      </c>
      <c r="U50" s="1">
        <v>50.17</v>
      </c>
      <c r="V50" s="1">
        <v>52.12</v>
      </c>
      <c r="W50" s="1">
        <v>51.54</v>
      </c>
      <c r="X50" s="1">
        <v>51.37</v>
      </c>
      <c r="Y50" s="1">
        <v>46.87</v>
      </c>
      <c r="Z50" s="1">
        <v>41.91</v>
      </c>
      <c r="AA50" s="1">
        <v>41.01</v>
      </c>
      <c r="AB50" s="1">
        <v>40.799999999999997</v>
      </c>
      <c r="AC50" s="1">
        <v>38.03</v>
      </c>
      <c r="AD50" s="1">
        <v>38.130000000000003</v>
      </c>
      <c r="AE50" s="1">
        <v>31.69</v>
      </c>
      <c r="AF50" s="1">
        <v>25.51</v>
      </c>
      <c r="AG50" s="1">
        <v>7.8</v>
      </c>
      <c r="AH50" s="1">
        <v>5.31</v>
      </c>
      <c r="AI50" s="1">
        <v>3.71</v>
      </c>
      <c r="AJ50" s="1">
        <v>2.0699999999999998</v>
      </c>
      <c r="AK50" s="1">
        <v>1.17</v>
      </c>
      <c r="AL50" s="1">
        <v>1.1000000000000001</v>
      </c>
      <c r="AM50" s="1">
        <v>1.75</v>
      </c>
      <c r="AN50" s="1">
        <v>1.66</v>
      </c>
      <c r="AO50" s="1">
        <v>1.76</v>
      </c>
      <c r="AP50" s="1">
        <v>0.8</v>
      </c>
      <c r="AQ50" s="1">
        <v>1.25</v>
      </c>
      <c r="AR50" s="1">
        <v>1.28</v>
      </c>
      <c r="AS50" s="1">
        <v>0.99</v>
      </c>
      <c r="AT50" s="1">
        <v>1.23</v>
      </c>
      <c r="AU50" s="1">
        <v>1.28</v>
      </c>
      <c r="AV50" s="1">
        <v>0.91</v>
      </c>
      <c r="AW50" s="1">
        <v>0.72</v>
      </c>
      <c r="AX50" s="1">
        <v>1.25</v>
      </c>
      <c r="AY50" s="1">
        <v>1.76</v>
      </c>
      <c r="AZ50" s="1">
        <v>1.86</v>
      </c>
      <c r="BA50" s="1">
        <v>3.15</v>
      </c>
      <c r="BB50" s="1">
        <v>2.54</v>
      </c>
      <c r="BC50" s="1">
        <v>1.35</v>
      </c>
      <c r="BD50" s="1">
        <v>1.03</v>
      </c>
      <c r="BE50" s="1">
        <v>1.67</v>
      </c>
      <c r="BF50" s="1">
        <v>1.48</v>
      </c>
      <c r="BG50" s="1">
        <v>1.76</v>
      </c>
      <c r="BH50" s="1">
        <v>0.41</v>
      </c>
      <c r="BI50" s="1">
        <v>1.42</v>
      </c>
      <c r="BJ50" s="1">
        <v>1.21</v>
      </c>
      <c r="BK50" s="1">
        <v>0.94</v>
      </c>
      <c r="BL50" s="1">
        <v>1.01</v>
      </c>
      <c r="BM50" s="1">
        <v>1.99</v>
      </c>
      <c r="BN50" s="1">
        <v>1.95</v>
      </c>
      <c r="BO50" s="1">
        <v>1.35</v>
      </c>
      <c r="BP50" s="1">
        <v>1.63</v>
      </c>
      <c r="BQ50" s="1">
        <v>1.92</v>
      </c>
      <c r="BR50" s="1">
        <v>3.16</v>
      </c>
      <c r="BS50" s="1">
        <v>1.93</v>
      </c>
      <c r="BT50" s="1">
        <v>0.62</v>
      </c>
      <c r="BU50" s="1">
        <v>1.44</v>
      </c>
      <c r="BV50" s="1">
        <v>0.62</v>
      </c>
      <c r="BW50" s="1">
        <v>11.28</v>
      </c>
      <c r="BX50" s="1">
        <v>20.13</v>
      </c>
      <c r="BY50" s="1">
        <v>18.13</v>
      </c>
      <c r="BZ50" s="1">
        <v>15.92</v>
      </c>
      <c r="CA50" s="1">
        <v>0.71</v>
      </c>
      <c r="CB50" s="1">
        <v>8.2899999999999991</v>
      </c>
      <c r="CC50" s="1">
        <v>14.95</v>
      </c>
      <c r="CD50" s="1">
        <v>21.14</v>
      </c>
      <c r="CE50" s="1">
        <v>29.77</v>
      </c>
      <c r="CF50" s="1">
        <v>32.35</v>
      </c>
      <c r="CG50" s="1">
        <v>31.77</v>
      </c>
      <c r="CH50" s="1">
        <v>40.47</v>
      </c>
      <c r="CI50" s="1">
        <v>45.29</v>
      </c>
      <c r="CJ50" s="1">
        <v>38.39</v>
      </c>
      <c r="CK50" s="1">
        <v>35.6</v>
      </c>
      <c r="CL50" s="1">
        <v>37.74</v>
      </c>
      <c r="CM50" s="1">
        <v>52.38</v>
      </c>
      <c r="CN50" s="1">
        <v>58</v>
      </c>
      <c r="CO50" s="1">
        <v>54.4</v>
      </c>
      <c r="CP50" s="1">
        <v>60.45</v>
      </c>
      <c r="CQ50" s="1">
        <v>58.39</v>
      </c>
      <c r="CR50" s="1">
        <v>52.44</v>
      </c>
      <c r="CS50" s="93">
        <v>66.569999999999993</v>
      </c>
      <c r="CT50" s="259">
        <f t="shared" si="147"/>
        <v>1686.31</v>
      </c>
      <c r="CU50" s="259">
        <f>SUM('Day (1):Day (30)'!CT50)</f>
        <v>150207.89999999997</v>
      </c>
      <c r="CV50" s="154">
        <f t="shared" si="117"/>
        <v>148521.58999999997</v>
      </c>
      <c r="CX50" s="151">
        <f t="shared" si="8"/>
        <v>17.565729166666667</v>
      </c>
      <c r="CY50" s="135">
        <f t="shared" si="114"/>
        <v>52.15552083333332</v>
      </c>
      <c r="CZ50" s="135">
        <f t="shared" si="9"/>
        <v>-34.589791666666656</v>
      </c>
    </row>
    <row r="51" spans="1:104">
      <c r="A51" s="56" t="s">
        <v>14</v>
      </c>
      <c r="B51" s="45">
        <f t="shared" ref="B51:AG51" si="148">B24</f>
        <v>8.0500000000000007</v>
      </c>
      <c r="C51" s="1">
        <f t="shared" si="148"/>
        <v>9.42</v>
      </c>
      <c r="D51" s="1">
        <f t="shared" si="148"/>
        <v>9</v>
      </c>
      <c r="E51" s="1">
        <f t="shared" si="148"/>
        <v>7.21</v>
      </c>
      <c r="F51" s="1">
        <f t="shared" si="148"/>
        <v>8.66</v>
      </c>
      <c r="G51" s="1">
        <f t="shared" si="148"/>
        <v>8.5299999999999994</v>
      </c>
      <c r="H51" s="1">
        <f t="shared" si="148"/>
        <v>6.81</v>
      </c>
      <c r="I51" s="1">
        <f t="shared" si="148"/>
        <v>6.98</v>
      </c>
      <c r="J51" s="1">
        <f t="shared" si="148"/>
        <v>6.88</v>
      </c>
      <c r="K51" s="1">
        <f t="shared" si="148"/>
        <v>6.77</v>
      </c>
      <c r="L51" s="1">
        <f t="shared" si="148"/>
        <v>6.9</v>
      </c>
      <c r="M51" s="1">
        <f t="shared" si="148"/>
        <v>6.84</v>
      </c>
      <c r="N51" s="1">
        <f t="shared" si="148"/>
        <v>7.36</v>
      </c>
      <c r="O51" s="1">
        <f t="shared" si="148"/>
        <v>8.3000000000000007</v>
      </c>
      <c r="P51" s="1">
        <f t="shared" si="148"/>
        <v>8.6999999999999993</v>
      </c>
      <c r="Q51" s="1">
        <f t="shared" si="148"/>
        <v>8.8699999999999992</v>
      </c>
      <c r="R51" s="1">
        <f t="shared" si="148"/>
        <v>10.039999999999999</v>
      </c>
      <c r="S51" s="1">
        <f t="shared" si="148"/>
        <v>10.33</v>
      </c>
      <c r="T51" s="1">
        <f t="shared" si="148"/>
        <v>9.82</v>
      </c>
      <c r="U51" s="1">
        <f t="shared" si="148"/>
        <v>9.1300000000000008</v>
      </c>
      <c r="V51" s="1">
        <f t="shared" si="148"/>
        <v>9.4499999999999993</v>
      </c>
      <c r="W51" s="1">
        <f t="shared" si="148"/>
        <v>10.3</v>
      </c>
      <c r="X51" s="1">
        <f t="shared" si="148"/>
        <v>10.19</v>
      </c>
      <c r="Y51" s="1">
        <f t="shared" si="148"/>
        <v>10.24</v>
      </c>
      <c r="Z51" s="1">
        <f t="shared" si="148"/>
        <v>9.41</v>
      </c>
      <c r="AA51" s="1">
        <f t="shared" si="148"/>
        <v>9.8000000000000007</v>
      </c>
      <c r="AB51" s="1">
        <f t="shared" si="148"/>
        <v>9.19</v>
      </c>
      <c r="AC51" s="1">
        <f t="shared" si="148"/>
        <v>10.43</v>
      </c>
      <c r="AD51" s="1">
        <f t="shared" si="148"/>
        <v>9.67</v>
      </c>
      <c r="AE51" s="1">
        <f t="shared" si="148"/>
        <v>9.75</v>
      </c>
      <c r="AF51" s="1">
        <f t="shared" si="148"/>
        <v>7.85</v>
      </c>
      <c r="AG51" s="1">
        <f t="shared" si="148"/>
        <v>9.51</v>
      </c>
      <c r="AH51" s="1">
        <f t="shared" ref="AH51:BM51" si="149">AH24</f>
        <v>10.15</v>
      </c>
      <c r="AI51" s="1">
        <f t="shared" si="149"/>
        <v>10.29</v>
      </c>
      <c r="AJ51" s="1">
        <f t="shared" si="149"/>
        <v>10.83</v>
      </c>
      <c r="AK51" s="1">
        <f t="shared" si="149"/>
        <v>10.96</v>
      </c>
      <c r="AL51" s="1">
        <f t="shared" si="149"/>
        <v>9.91</v>
      </c>
      <c r="AM51" s="1">
        <f t="shared" si="149"/>
        <v>9.7799999999999994</v>
      </c>
      <c r="AN51" s="1">
        <f t="shared" si="149"/>
        <v>9.9700000000000006</v>
      </c>
      <c r="AO51" s="1">
        <f t="shared" si="149"/>
        <v>9.74</v>
      </c>
      <c r="AP51" s="1">
        <f t="shared" si="149"/>
        <v>10.050000000000001</v>
      </c>
      <c r="AQ51" s="1">
        <f t="shared" si="149"/>
        <v>10.11</v>
      </c>
      <c r="AR51" s="1">
        <f t="shared" si="149"/>
        <v>10.01</v>
      </c>
      <c r="AS51" s="1">
        <f t="shared" si="149"/>
        <v>9.94</v>
      </c>
      <c r="AT51" s="1">
        <f t="shared" si="149"/>
        <v>9.9499999999999993</v>
      </c>
      <c r="AU51" s="1">
        <f t="shared" si="149"/>
        <v>9.44</v>
      </c>
      <c r="AV51" s="1">
        <f t="shared" si="149"/>
        <v>8.17</v>
      </c>
      <c r="AW51" s="1">
        <f t="shared" si="149"/>
        <v>8.6199999999999992</v>
      </c>
      <c r="AX51" s="1">
        <f t="shared" si="149"/>
        <v>10.25</v>
      </c>
      <c r="AY51" s="1">
        <f t="shared" si="149"/>
        <v>10.81</v>
      </c>
      <c r="AZ51" s="1">
        <f t="shared" si="149"/>
        <v>10.72</v>
      </c>
      <c r="BA51" s="1">
        <f t="shared" si="149"/>
        <v>10.1</v>
      </c>
      <c r="BB51" s="1">
        <f t="shared" si="149"/>
        <v>9.9</v>
      </c>
      <c r="BC51" s="1">
        <f t="shared" si="149"/>
        <v>9.44</v>
      </c>
      <c r="BD51" s="1">
        <f t="shared" si="149"/>
        <v>10.54</v>
      </c>
      <c r="BE51" s="1">
        <f t="shared" si="149"/>
        <v>10.59</v>
      </c>
      <c r="BF51" s="1">
        <f t="shared" si="149"/>
        <v>10.06</v>
      </c>
      <c r="BG51" s="1">
        <f t="shared" si="149"/>
        <v>9.84</v>
      </c>
      <c r="BH51" s="1">
        <f t="shared" si="149"/>
        <v>8.19</v>
      </c>
      <c r="BI51" s="1">
        <f t="shared" si="149"/>
        <v>7.83</v>
      </c>
      <c r="BJ51" s="1">
        <f t="shared" si="149"/>
        <v>9.31</v>
      </c>
      <c r="BK51" s="1">
        <f t="shared" si="149"/>
        <v>9.56</v>
      </c>
      <c r="BL51" s="1">
        <f t="shared" si="149"/>
        <v>10.36</v>
      </c>
      <c r="BM51" s="1">
        <f t="shared" si="149"/>
        <v>10.54</v>
      </c>
      <c r="BN51" s="1">
        <f t="shared" ref="BN51:CS51" si="150">BN24</f>
        <v>9.82</v>
      </c>
      <c r="BO51" s="1">
        <f t="shared" si="150"/>
        <v>10.47</v>
      </c>
      <c r="BP51" s="1">
        <f t="shared" si="150"/>
        <v>10.029999999999999</v>
      </c>
      <c r="BQ51" s="1">
        <f t="shared" si="150"/>
        <v>8.6999999999999993</v>
      </c>
      <c r="BR51" s="1">
        <f t="shared" si="150"/>
        <v>9.92</v>
      </c>
      <c r="BS51" s="1">
        <f t="shared" si="150"/>
        <v>9.49</v>
      </c>
      <c r="BT51" s="1">
        <f t="shared" si="150"/>
        <v>9.42</v>
      </c>
      <c r="BU51" s="1">
        <f t="shared" si="150"/>
        <v>9.9</v>
      </c>
      <c r="BV51" s="1">
        <f t="shared" si="150"/>
        <v>9.6199999999999992</v>
      </c>
      <c r="BW51" s="1">
        <f t="shared" si="150"/>
        <v>10.01</v>
      </c>
      <c r="BX51" s="1">
        <f t="shared" si="150"/>
        <v>9.1</v>
      </c>
      <c r="BY51" s="1">
        <f t="shared" si="150"/>
        <v>10.89</v>
      </c>
      <c r="BZ51" s="1">
        <f t="shared" si="150"/>
        <v>10.01</v>
      </c>
      <c r="CA51" s="1">
        <f t="shared" si="150"/>
        <v>10.6</v>
      </c>
      <c r="CB51" s="1">
        <f t="shared" si="150"/>
        <v>10.69</v>
      </c>
      <c r="CC51" s="1">
        <f t="shared" si="150"/>
        <v>1.85</v>
      </c>
      <c r="CD51" s="1">
        <f t="shared" si="150"/>
        <v>1.58</v>
      </c>
      <c r="CE51" s="1">
        <f t="shared" si="150"/>
        <v>1.58</v>
      </c>
      <c r="CF51" s="1">
        <f t="shared" si="150"/>
        <v>1.58</v>
      </c>
      <c r="CG51" s="1">
        <f t="shared" si="150"/>
        <v>1.58</v>
      </c>
      <c r="CH51" s="1">
        <f t="shared" si="150"/>
        <v>1.58</v>
      </c>
      <c r="CI51" s="1">
        <f t="shared" si="150"/>
        <v>1.58</v>
      </c>
      <c r="CJ51" s="1">
        <f t="shared" si="150"/>
        <v>1.58</v>
      </c>
      <c r="CK51" s="1">
        <f t="shared" si="150"/>
        <v>1.58</v>
      </c>
      <c r="CL51" s="1">
        <f t="shared" si="150"/>
        <v>1.58</v>
      </c>
      <c r="CM51" s="1">
        <f t="shared" si="150"/>
        <v>1.58</v>
      </c>
      <c r="CN51" s="1">
        <f t="shared" si="150"/>
        <v>1.58</v>
      </c>
      <c r="CO51" s="1">
        <f t="shared" si="150"/>
        <v>1.58</v>
      </c>
      <c r="CP51" s="1">
        <f t="shared" si="150"/>
        <v>1.58</v>
      </c>
      <c r="CQ51" s="1">
        <f t="shared" si="150"/>
        <v>1.58</v>
      </c>
      <c r="CR51" s="1">
        <f t="shared" si="150"/>
        <v>1.58</v>
      </c>
      <c r="CS51" s="93">
        <f t="shared" si="150"/>
        <v>1.58</v>
      </c>
      <c r="CT51" s="259">
        <f t="shared" si="147"/>
        <v>772.15000000000077</v>
      </c>
      <c r="CU51" s="259">
        <f>SUM('Day (1):Day (30)'!CT51)</f>
        <v>36345.139999999992</v>
      </c>
      <c r="CV51" s="154">
        <f t="shared" si="117"/>
        <v>35572.989999999991</v>
      </c>
      <c r="CX51" s="151">
        <f t="shared" si="8"/>
        <v>8.0432291666666753</v>
      </c>
      <c r="CY51" s="135">
        <f t="shared" si="114"/>
        <v>12.619840277777776</v>
      </c>
      <c r="CZ51" s="135">
        <f t="shared" si="9"/>
        <v>-4.5766111111111005</v>
      </c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161.1</v>
      </c>
      <c r="AL52" s="99">
        <v>200</v>
      </c>
      <c r="AM52" s="99">
        <v>198.5</v>
      </c>
      <c r="AN52" s="99">
        <v>200</v>
      </c>
      <c r="AO52" s="99">
        <v>264.53000000000003</v>
      </c>
      <c r="AP52" s="99">
        <v>62.9</v>
      </c>
      <c r="AQ52" s="99">
        <v>79.3</v>
      </c>
      <c r="AR52" s="99">
        <v>224.2</v>
      </c>
      <c r="AS52" s="99">
        <v>424.3</v>
      </c>
      <c r="AT52" s="99">
        <v>879.4</v>
      </c>
      <c r="AU52" s="99">
        <v>839</v>
      </c>
      <c r="AV52" s="99">
        <v>1031</v>
      </c>
      <c r="AW52" s="99">
        <v>1014.4</v>
      </c>
      <c r="AX52" s="99">
        <v>1020.7</v>
      </c>
      <c r="AY52" s="99">
        <v>910.43</v>
      </c>
      <c r="AZ52" s="99">
        <v>641.91999999999996</v>
      </c>
      <c r="BA52" s="99">
        <v>639</v>
      </c>
      <c r="BB52" s="99">
        <v>302.2</v>
      </c>
      <c r="BC52" s="99">
        <v>200</v>
      </c>
      <c r="BD52" s="99">
        <v>439.8</v>
      </c>
      <c r="BE52" s="99">
        <v>589</v>
      </c>
      <c r="BF52" s="99">
        <v>879.43</v>
      </c>
      <c r="BG52" s="99">
        <v>892</v>
      </c>
      <c r="BH52" s="99">
        <v>642</v>
      </c>
      <c r="BI52" s="99">
        <v>542</v>
      </c>
      <c r="BJ52" s="99">
        <v>292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260">
        <f>SUM(B52:CS52)</f>
        <v>13569.11</v>
      </c>
      <c r="CU52" s="260">
        <f>SUM('Day (1):Day (30)'!CT52)</f>
        <v>235172.5</v>
      </c>
      <c r="CV52" s="154">
        <f t="shared" si="117"/>
        <v>221603.39</v>
      </c>
      <c r="CX52" s="151">
        <f t="shared" si="8"/>
        <v>141.34489583333334</v>
      </c>
      <c r="CY52" s="137">
        <f t="shared" si="114"/>
        <v>81.657118055555557</v>
      </c>
      <c r="CZ52" s="137">
        <f t="shared" si="9"/>
        <v>59.687777777777782</v>
      </c>
    </row>
    <row r="53" spans="1:104" ht="15.75" thickBot="1">
      <c r="A53" s="101" t="s">
        <v>24</v>
      </c>
      <c r="B53" s="102">
        <f t="shared" ref="B53:AG53" si="151">SUM(B30,B40,B42,B47,-B52)</f>
        <v>7222.3267243055552</v>
      </c>
      <c r="C53" s="103">
        <f t="shared" si="151"/>
        <v>7223.4567243055553</v>
      </c>
      <c r="D53" s="103">
        <f t="shared" si="151"/>
        <v>7238.1367243055547</v>
      </c>
      <c r="E53" s="103">
        <f t="shared" si="151"/>
        <v>7250.0967243055547</v>
      </c>
      <c r="F53" s="103">
        <f t="shared" si="151"/>
        <v>7339.7467243055553</v>
      </c>
      <c r="G53" s="103">
        <f t="shared" si="151"/>
        <v>7325.4167243055545</v>
      </c>
      <c r="H53" s="103">
        <f t="shared" si="151"/>
        <v>7318.8067243055548</v>
      </c>
      <c r="I53" s="103">
        <f t="shared" si="151"/>
        <v>7282.1967243055551</v>
      </c>
      <c r="J53" s="103">
        <f t="shared" si="151"/>
        <v>7141.9767243055558</v>
      </c>
      <c r="K53" s="103">
        <f t="shared" si="151"/>
        <v>7141.5867243055554</v>
      </c>
      <c r="L53" s="103">
        <f t="shared" si="151"/>
        <v>7141.5467243055546</v>
      </c>
      <c r="M53" s="103">
        <f t="shared" si="151"/>
        <v>7141.8667243055552</v>
      </c>
      <c r="N53" s="103">
        <f t="shared" si="151"/>
        <v>6883.7167243055546</v>
      </c>
      <c r="O53" s="103">
        <f t="shared" si="151"/>
        <v>6881.0167243055548</v>
      </c>
      <c r="P53" s="103">
        <f t="shared" si="151"/>
        <v>6885.5467243055546</v>
      </c>
      <c r="Q53" s="103">
        <f t="shared" si="151"/>
        <v>6884.1567243055551</v>
      </c>
      <c r="R53" s="103">
        <f t="shared" si="151"/>
        <v>6929.6267243055554</v>
      </c>
      <c r="S53" s="103">
        <f t="shared" si="151"/>
        <v>6947.066724305555</v>
      </c>
      <c r="T53" s="103">
        <f t="shared" si="151"/>
        <v>6946.2567243055555</v>
      </c>
      <c r="U53" s="103">
        <f t="shared" si="151"/>
        <v>6924.3767243055554</v>
      </c>
      <c r="V53" s="103">
        <f t="shared" si="151"/>
        <v>6884.6467243055549</v>
      </c>
      <c r="W53" s="103">
        <f t="shared" si="151"/>
        <v>6870.9167243055554</v>
      </c>
      <c r="X53" s="103">
        <f t="shared" si="151"/>
        <v>6875.279087887986</v>
      </c>
      <c r="Y53" s="103">
        <f t="shared" si="151"/>
        <v>6879.8772136800608</v>
      </c>
      <c r="Z53" s="103">
        <f t="shared" si="151"/>
        <v>6851.4641563253554</v>
      </c>
      <c r="AA53" s="103">
        <f t="shared" si="151"/>
        <v>6802.0819043031734</v>
      </c>
      <c r="AB53" s="103">
        <f t="shared" si="151"/>
        <v>6697.5571977428826</v>
      </c>
      <c r="AC53" s="103">
        <f t="shared" si="151"/>
        <v>6570.1995109727613</v>
      </c>
      <c r="AD53" s="103">
        <f t="shared" si="151"/>
        <v>6777.7950836373629</v>
      </c>
      <c r="AE53" s="103">
        <f t="shared" si="151"/>
        <v>7059.2601613988863</v>
      </c>
      <c r="AF53" s="103">
        <f t="shared" si="151"/>
        <v>7498.4752166102053</v>
      </c>
      <c r="AG53" s="103">
        <f t="shared" si="151"/>
        <v>7583.1117532242515</v>
      </c>
      <c r="AH53" s="103">
        <f t="shared" ref="AH53:BM53" si="152">SUM(AH30,AH40,AH42,AH47,-AH52)</f>
        <v>7685.9460774092113</v>
      </c>
      <c r="AI53" s="103">
        <f t="shared" si="152"/>
        <v>7742.4676952932987</v>
      </c>
      <c r="AJ53" s="103">
        <f t="shared" si="152"/>
        <v>7904.6459916950471</v>
      </c>
      <c r="AK53" s="103">
        <f t="shared" si="152"/>
        <v>7997.7949542368297</v>
      </c>
      <c r="AL53" s="103">
        <f t="shared" si="152"/>
        <v>8085.1087252560446</v>
      </c>
      <c r="AM53" s="103">
        <f t="shared" si="152"/>
        <v>8425.5700314667611</v>
      </c>
      <c r="AN53" s="103">
        <f t="shared" si="152"/>
        <v>8626.3332772395261</v>
      </c>
      <c r="AO53" s="103">
        <f t="shared" si="152"/>
        <v>8468.1500816385706</v>
      </c>
      <c r="AP53" s="103">
        <f t="shared" si="152"/>
        <v>8610.8747942590308</v>
      </c>
      <c r="AQ53" s="103">
        <f t="shared" si="152"/>
        <v>8566.8609085537973</v>
      </c>
      <c r="AR53" s="103">
        <f t="shared" si="152"/>
        <v>8928.007475149725</v>
      </c>
      <c r="AS53" s="103">
        <f t="shared" si="152"/>
        <v>8856.8151605802323</v>
      </c>
      <c r="AT53" s="103">
        <f t="shared" si="152"/>
        <v>8406.0248827481137</v>
      </c>
      <c r="AU53" s="103">
        <f t="shared" si="152"/>
        <v>8434.4545317049124</v>
      </c>
      <c r="AV53" s="103">
        <f t="shared" si="152"/>
        <v>8356.6827563415172</v>
      </c>
      <c r="AW53" s="103">
        <f t="shared" si="152"/>
        <v>8404.7781231198878</v>
      </c>
      <c r="AX53" s="103">
        <f t="shared" si="152"/>
        <v>8427.8773803453078</v>
      </c>
      <c r="AY53" s="103">
        <f t="shared" si="152"/>
        <v>8548.7443349833575</v>
      </c>
      <c r="AZ53" s="103">
        <f t="shared" si="152"/>
        <v>8395.4173242515444</v>
      </c>
      <c r="BA53" s="103">
        <f t="shared" si="152"/>
        <v>8261.1354103654667</v>
      </c>
      <c r="BB53" s="103">
        <f t="shared" si="152"/>
        <v>8379.8868507504267</v>
      </c>
      <c r="BC53" s="103">
        <f t="shared" si="152"/>
        <v>8394.7635932613339</v>
      </c>
      <c r="BD53" s="103">
        <f t="shared" si="152"/>
        <v>8198.0707022210281</v>
      </c>
      <c r="BE53" s="103">
        <f t="shared" si="152"/>
        <v>8047.9341940897721</v>
      </c>
      <c r="BF53" s="103">
        <f t="shared" si="152"/>
        <v>8004.7398059115621</v>
      </c>
      <c r="BG53" s="103">
        <f t="shared" si="152"/>
        <v>8003.3506182079636</v>
      </c>
      <c r="BH53" s="103">
        <f t="shared" si="152"/>
        <v>8121.5047851687777</v>
      </c>
      <c r="BI53" s="103">
        <f t="shared" si="152"/>
        <v>8271.2139308658461</v>
      </c>
      <c r="BJ53" s="103">
        <f t="shared" si="152"/>
        <v>8821.4059936725753</v>
      </c>
      <c r="BK53" s="103">
        <f t="shared" si="152"/>
        <v>9221.3878402695264</v>
      </c>
      <c r="BL53" s="103">
        <f t="shared" si="152"/>
        <v>8542.3959291477349</v>
      </c>
      <c r="BM53" s="103">
        <f t="shared" si="152"/>
        <v>8258.1676094409195</v>
      </c>
      <c r="BN53" s="103">
        <f t="shared" ref="BN53:CS53" si="153">SUM(BN30,BN40,BN42,BN47,-BN52)</f>
        <v>8313.9785035070581</v>
      </c>
      <c r="BO53" s="103">
        <f t="shared" si="153"/>
        <v>8267.3666867963038</v>
      </c>
      <c r="BP53" s="103">
        <f t="shared" si="153"/>
        <v>8175.481126454044</v>
      </c>
      <c r="BQ53" s="103">
        <f t="shared" si="153"/>
        <v>7948.5697470322484</v>
      </c>
      <c r="BR53" s="103">
        <f t="shared" si="153"/>
        <v>7721.8637802121993</v>
      </c>
      <c r="BS53" s="103">
        <f t="shared" si="153"/>
        <v>7336.4800838500014</v>
      </c>
      <c r="BT53" s="103">
        <f t="shared" si="153"/>
        <v>6920.3207062717711</v>
      </c>
      <c r="BU53" s="103">
        <f t="shared" si="153"/>
        <v>6630.9985532642268</v>
      </c>
      <c r="BV53" s="103">
        <f t="shared" si="153"/>
        <v>6413.9573431762801</v>
      </c>
      <c r="BW53" s="103">
        <f t="shared" si="153"/>
        <v>6289.2532136077643</v>
      </c>
      <c r="BX53" s="103">
        <f t="shared" si="153"/>
        <v>6128.1732392837384</v>
      </c>
      <c r="BY53" s="103">
        <f t="shared" si="153"/>
        <v>6073.5963835327457</v>
      </c>
      <c r="BZ53" s="103">
        <f t="shared" si="153"/>
        <v>6711.9567243055553</v>
      </c>
      <c r="CA53" s="103">
        <f t="shared" si="153"/>
        <v>6699.4267243055556</v>
      </c>
      <c r="CB53" s="103">
        <f t="shared" si="153"/>
        <v>6782.9667243055546</v>
      </c>
      <c r="CC53" s="103">
        <f t="shared" si="153"/>
        <v>6848.106724305555</v>
      </c>
      <c r="CD53" s="103">
        <f t="shared" si="153"/>
        <v>6848.8967243055558</v>
      </c>
      <c r="CE53" s="103">
        <f t="shared" si="153"/>
        <v>6862.7667243055557</v>
      </c>
      <c r="CF53" s="103">
        <f t="shared" si="153"/>
        <v>6699.6567243055551</v>
      </c>
      <c r="CG53" s="103">
        <f t="shared" si="153"/>
        <v>6655.4667243055555</v>
      </c>
      <c r="CH53" s="103">
        <f t="shared" si="153"/>
        <v>6713.606724305555</v>
      </c>
      <c r="CI53" s="103">
        <f t="shared" si="153"/>
        <v>6738.0167243055548</v>
      </c>
      <c r="CJ53" s="103">
        <f t="shared" si="153"/>
        <v>6714.4067243055551</v>
      </c>
      <c r="CK53" s="103">
        <f t="shared" si="153"/>
        <v>6715.6367243055556</v>
      </c>
      <c r="CL53" s="103">
        <f t="shared" si="153"/>
        <v>6718.4667243055546</v>
      </c>
      <c r="CM53" s="103">
        <f t="shared" si="153"/>
        <v>6734.7567243055546</v>
      </c>
      <c r="CN53" s="103">
        <f t="shared" si="153"/>
        <v>6744.0767243055552</v>
      </c>
      <c r="CO53" s="103">
        <f t="shared" si="153"/>
        <v>6741.6667243055545</v>
      </c>
      <c r="CP53" s="103">
        <f t="shared" si="153"/>
        <v>6750.0767243055543</v>
      </c>
      <c r="CQ53" s="103">
        <f t="shared" si="153"/>
        <v>6750.6167243055552</v>
      </c>
      <c r="CR53" s="103">
        <f t="shared" si="153"/>
        <v>6745.8567243055559</v>
      </c>
      <c r="CS53" s="104">
        <f t="shared" si="153"/>
        <v>6761.3667243055543</v>
      </c>
      <c r="CT53" s="105">
        <f>SUM(B53:CS53)</f>
        <v>713955.93484325043</v>
      </c>
      <c r="CU53" s="105">
        <f>SUM('Day (1):Day (30)'!CT53)</f>
        <v>21503046.675744042</v>
      </c>
      <c r="CV53" s="155">
        <f t="shared" si="117"/>
        <v>20789090.740900792</v>
      </c>
      <c r="CX53" s="151">
        <f t="shared" si="8"/>
        <v>7437.0409879505251</v>
      </c>
      <c r="CY53" s="135">
        <f t="shared" si="114"/>
        <v>7466.3356513000144</v>
      </c>
      <c r="CZ53" s="135">
        <f t="shared" si="9"/>
        <v>-29.294663349489383</v>
      </c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62"/>
      <c r="CX54" s="151">
        <f t="shared" si="8"/>
        <v>0</v>
      </c>
      <c r="CY54" s="135">
        <f t="shared" si="114"/>
        <v>0</v>
      </c>
      <c r="CZ54" s="135">
        <f t="shared" si="9"/>
        <v>0</v>
      </c>
    </row>
    <row r="55" spans="1:104" ht="15.75" thickBot="1">
      <c r="A55" s="106" t="s">
        <v>68</v>
      </c>
      <c r="B55" s="107">
        <f t="shared" ref="B55:AG55" si="154">B25-B53</f>
        <v>642.38999999999942</v>
      </c>
      <c r="C55" s="107">
        <f t="shared" si="154"/>
        <v>641.95000000000073</v>
      </c>
      <c r="D55" s="107">
        <f t="shared" si="154"/>
        <v>620.73000000000138</v>
      </c>
      <c r="E55" s="107">
        <f t="shared" si="154"/>
        <v>606.57000000000062</v>
      </c>
      <c r="F55" s="107">
        <f t="shared" si="154"/>
        <v>509.38000000000011</v>
      </c>
      <c r="G55" s="107">
        <f t="shared" si="154"/>
        <v>523.91000000000076</v>
      </c>
      <c r="H55" s="107">
        <f t="shared" si="154"/>
        <v>518.8700000000008</v>
      </c>
      <c r="I55" s="107">
        <f t="shared" si="154"/>
        <v>525.79</v>
      </c>
      <c r="J55" s="107">
        <f t="shared" si="154"/>
        <v>665.90999999999894</v>
      </c>
      <c r="K55" s="107">
        <f t="shared" si="154"/>
        <v>666.32999999999993</v>
      </c>
      <c r="L55" s="107">
        <f t="shared" si="154"/>
        <v>666.50000000000091</v>
      </c>
      <c r="M55" s="107">
        <f t="shared" si="154"/>
        <v>666.23999999999978</v>
      </c>
      <c r="N55" s="107">
        <f t="shared" si="154"/>
        <v>924.72000000000025</v>
      </c>
      <c r="O55" s="107">
        <f t="shared" si="154"/>
        <v>928.35999999999967</v>
      </c>
      <c r="P55" s="107">
        <f t="shared" si="154"/>
        <v>934.23000000000047</v>
      </c>
      <c r="Q55" s="107">
        <f t="shared" si="154"/>
        <v>935.79</v>
      </c>
      <c r="R55" s="107">
        <f t="shared" si="154"/>
        <v>911.52000000000044</v>
      </c>
      <c r="S55" s="107">
        <f t="shared" si="154"/>
        <v>894.3700000000008</v>
      </c>
      <c r="T55" s="107">
        <f t="shared" si="154"/>
        <v>892.90999999999985</v>
      </c>
      <c r="U55" s="107">
        <f t="shared" si="154"/>
        <v>884.09999999999945</v>
      </c>
      <c r="V55" s="107">
        <f t="shared" si="154"/>
        <v>884.15000000000055</v>
      </c>
      <c r="W55" s="107">
        <f t="shared" si="154"/>
        <v>878.72999999999956</v>
      </c>
      <c r="X55" s="107">
        <f t="shared" si="154"/>
        <v>4375.2976364175684</v>
      </c>
      <c r="Y55" s="107">
        <f t="shared" si="154"/>
        <v>4371.8795106254938</v>
      </c>
      <c r="Z55" s="107">
        <f t="shared" si="154"/>
        <v>4404.8225679801999</v>
      </c>
      <c r="AA55" s="107">
        <f t="shared" si="154"/>
        <v>4474.7648200023814</v>
      </c>
      <c r="AB55" s="107">
        <f t="shared" si="154"/>
        <v>4607.6795265626733</v>
      </c>
      <c r="AC55" s="107">
        <f t="shared" si="154"/>
        <v>4722.5172133327942</v>
      </c>
      <c r="AD55" s="107">
        <f t="shared" si="154"/>
        <v>4567.5216406681911</v>
      </c>
      <c r="AE55" s="107">
        <f t="shared" si="154"/>
        <v>4354.4665629066676</v>
      </c>
      <c r="AF55" s="107">
        <f t="shared" si="154"/>
        <v>4013.7215076953498</v>
      </c>
      <c r="AG55" s="107">
        <f t="shared" si="154"/>
        <v>4043.0149710813039</v>
      </c>
      <c r="AH55" s="107">
        <f t="shared" ref="AH55:BM55" si="155">AH25-AH53</f>
        <v>4069.4806468963434</v>
      </c>
      <c r="AI55" s="107">
        <f t="shared" si="155"/>
        <v>4123.8890290122563</v>
      </c>
      <c r="AJ55" s="107">
        <f t="shared" si="155"/>
        <v>4068.9507326105095</v>
      </c>
      <c r="AK55" s="107">
        <f t="shared" si="155"/>
        <v>4071.0017700687258</v>
      </c>
      <c r="AL55" s="107">
        <f t="shared" si="155"/>
        <v>4112.6779990495106</v>
      </c>
      <c r="AM55" s="107">
        <f t="shared" si="155"/>
        <v>3855.1466928387945</v>
      </c>
      <c r="AN55" s="107">
        <f t="shared" si="155"/>
        <v>3715.4334470660287</v>
      </c>
      <c r="AO55" s="107">
        <f t="shared" si="155"/>
        <v>3806.8266426669834</v>
      </c>
      <c r="AP55" s="107">
        <f t="shared" si="155"/>
        <v>3699.9419300465233</v>
      </c>
      <c r="AQ55" s="107">
        <f t="shared" si="155"/>
        <v>3720.5858157517578</v>
      </c>
      <c r="AR55" s="107">
        <f t="shared" si="155"/>
        <v>3351.8892491558308</v>
      </c>
      <c r="AS55" s="107">
        <f t="shared" si="155"/>
        <v>3448.9115637253217</v>
      </c>
      <c r="AT55" s="107">
        <f t="shared" si="155"/>
        <v>3922.7718415574418</v>
      </c>
      <c r="AU55" s="107">
        <f t="shared" si="155"/>
        <v>3857.3121926006424</v>
      </c>
      <c r="AV55" s="107">
        <f t="shared" si="155"/>
        <v>3856.0739679640392</v>
      </c>
      <c r="AW55" s="107">
        <f t="shared" si="155"/>
        <v>3670.1686011856673</v>
      </c>
      <c r="AX55" s="107">
        <f t="shared" si="155"/>
        <v>3673.3793439602487</v>
      </c>
      <c r="AY55" s="107">
        <f t="shared" si="155"/>
        <v>3576.4723893221981</v>
      </c>
      <c r="AZ55" s="107">
        <f t="shared" si="155"/>
        <v>3735.7894000540109</v>
      </c>
      <c r="BA55" s="107">
        <f t="shared" si="155"/>
        <v>3869.7013139400879</v>
      </c>
      <c r="BB55" s="107">
        <f t="shared" si="155"/>
        <v>3739.7298735551285</v>
      </c>
      <c r="BC55" s="107">
        <f t="shared" si="155"/>
        <v>3716.3131310442222</v>
      </c>
      <c r="BD55" s="107">
        <f t="shared" si="155"/>
        <v>3911.1760220845263</v>
      </c>
      <c r="BE55" s="107">
        <f t="shared" si="155"/>
        <v>3960.3125302157841</v>
      </c>
      <c r="BF55" s="107">
        <f t="shared" si="155"/>
        <v>4186.6869183939925</v>
      </c>
      <c r="BG55" s="107">
        <f t="shared" si="155"/>
        <v>4167.9861060975909</v>
      </c>
      <c r="BH55" s="107">
        <f t="shared" si="155"/>
        <v>4033.2319391367782</v>
      </c>
      <c r="BI55" s="107">
        <f t="shared" si="155"/>
        <v>3852.11279343971</v>
      </c>
      <c r="BJ55" s="107">
        <f t="shared" si="155"/>
        <v>3257.8607306329795</v>
      </c>
      <c r="BK55" s="107">
        <f t="shared" si="155"/>
        <v>2804.9188840360293</v>
      </c>
      <c r="BL55" s="107">
        <f t="shared" si="155"/>
        <v>3432.3807951578201</v>
      </c>
      <c r="BM55" s="107">
        <f t="shared" si="155"/>
        <v>3620.5591148646363</v>
      </c>
      <c r="BN55" s="107">
        <f t="shared" ref="BN55:CS55" si="156">BN25-BN53</f>
        <v>3464.0582207984971</v>
      </c>
      <c r="BO55" s="107">
        <f t="shared" si="156"/>
        <v>3412.0900375092515</v>
      </c>
      <c r="BP55" s="107">
        <f t="shared" si="156"/>
        <v>3404.8255978515117</v>
      </c>
      <c r="BQ55" s="107">
        <f t="shared" si="156"/>
        <v>3503.9569772733066</v>
      </c>
      <c r="BR55" s="107">
        <f t="shared" si="156"/>
        <v>3629.2129440933568</v>
      </c>
      <c r="BS55" s="107">
        <f t="shared" si="156"/>
        <v>3908.6666404555544</v>
      </c>
      <c r="BT55" s="107">
        <f t="shared" si="156"/>
        <v>4216.2960180337841</v>
      </c>
      <c r="BU55" s="107">
        <f t="shared" si="156"/>
        <v>4419.5281710413283</v>
      </c>
      <c r="BV55" s="107">
        <f t="shared" si="156"/>
        <v>4559.109381129274</v>
      </c>
      <c r="BW55" s="107">
        <f t="shared" si="156"/>
        <v>4612.1735106977903</v>
      </c>
      <c r="BX55" s="107">
        <f t="shared" si="156"/>
        <v>4732.3234850218159</v>
      </c>
      <c r="BY55" s="107">
        <f t="shared" si="156"/>
        <v>4745.330340772809</v>
      </c>
      <c r="BZ55" s="107">
        <f t="shared" si="156"/>
        <v>592.90999999999985</v>
      </c>
      <c r="CA55" s="107">
        <f t="shared" si="156"/>
        <v>600.20999999999913</v>
      </c>
      <c r="CB55" s="107">
        <f t="shared" si="156"/>
        <v>516.72000000000025</v>
      </c>
      <c r="CC55" s="107">
        <f t="shared" si="156"/>
        <v>442.73999999999978</v>
      </c>
      <c r="CD55" s="107">
        <f t="shared" si="156"/>
        <v>441.67999999999938</v>
      </c>
      <c r="CE55" s="107">
        <f t="shared" si="156"/>
        <v>428.30000000000018</v>
      </c>
      <c r="CF55" s="107">
        <f t="shared" si="156"/>
        <v>591.71000000000095</v>
      </c>
      <c r="CG55" s="107">
        <f t="shared" si="156"/>
        <v>635.90000000000055</v>
      </c>
      <c r="CH55" s="107">
        <f t="shared" si="156"/>
        <v>577.76000000000113</v>
      </c>
      <c r="CI55" s="107">
        <f t="shared" si="156"/>
        <v>553.35000000000127</v>
      </c>
      <c r="CJ55" s="107">
        <f t="shared" si="156"/>
        <v>577.07000000000062</v>
      </c>
      <c r="CK55" s="107">
        <f t="shared" si="156"/>
        <v>575.84000000000015</v>
      </c>
      <c r="CL55" s="107">
        <f t="shared" si="156"/>
        <v>573.32000000000062</v>
      </c>
      <c r="CM55" s="107">
        <f t="shared" si="156"/>
        <v>557.03000000000065</v>
      </c>
      <c r="CN55" s="107">
        <f t="shared" si="156"/>
        <v>548.49000000000069</v>
      </c>
      <c r="CO55" s="107">
        <f t="shared" si="156"/>
        <v>550.78000000000156</v>
      </c>
      <c r="CP55" s="107">
        <f t="shared" si="156"/>
        <v>544.06000000000131</v>
      </c>
      <c r="CQ55" s="107">
        <f t="shared" si="156"/>
        <v>543.88000000000011</v>
      </c>
      <c r="CR55" s="107">
        <f t="shared" si="156"/>
        <v>547.82999999999993</v>
      </c>
      <c r="CS55" s="108">
        <f t="shared" si="156"/>
        <v>532.70000000000164</v>
      </c>
      <c r="CT55" s="109">
        <f>SUM(B55:CS55)</f>
        <v>240688.66069008299</v>
      </c>
      <c r="CU55" s="253">
        <f>SUM('Day (1):Day (30)'!CT55)</f>
        <v>6571891.5102559552</v>
      </c>
      <c r="CV55" s="254">
        <f t="shared" si="117"/>
        <v>6331202.849565872</v>
      </c>
      <c r="CX55" s="151">
        <f t="shared" si="8"/>
        <v>2507.1735488550312</v>
      </c>
      <c r="CY55" s="135">
        <f t="shared" si="114"/>
        <v>2281.9067743944288</v>
      </c>
      <c r="CZ55" s="135">
        <f t="shared" si="9"/>
        <v>225.26677446060239</v>
      </c>
    </row>
    <row r="56" spans="1:104" ht="15.75" thickBot="1">
      <c r="A56" s="56" t="s">
        <v>62</v>
      </c>
      <c r="B56" s="35">
        <v>419.39</v>
      </c>
      <c r="C56" s="36">
        <v>395.06</v>
      </c>
      <c r="D56" s="36">
        <v>791.46</v>
      </c>
      <c r="E56" s="36">
        <v>777.33</v>
      </c>
      <c r="F56" s="36">
        <v>620.08000000000004</v>
      </c>
      <c r="G56" s="36">
        <v>607.79</v>
      </c>
      <c r="H56" s="36">
        <v>383.92</v>
      </c>
      <c r="I56" s="36">
        <v>378</v>
      </c>
      <c r="J56" s="36">
        <v>529.28</v>
      </c>
      <c r="K56" s="36">
        <v>594.03</v>
      </c>
      <c r="L56" s="36">
        <v>500</v>
      </c>
      <c r="M56" s="36">
        <v>500</v>
      </c>
      <c r="N56" s="36">
        <v>850</v>
      </c>
      <c r="O56" s="36">
        <v>800</v>
      </c>
      <c r="P56" s="36">
        <v>800</v>
      </c>
      <c r="Q56" s="36">
        <v>750</v>
      </c>
      <c r="R56" s="36">
        <v>750</v>
      </c>
      <c r="S56" s="36">
        <v>750</v>
      </c>
      <c r="T56" s="36">
        <v>750</v>
      </c>
      <c r="U56" s="36">
        <v>700</v>
      </c>
      <c r="V56" s="36">
        <v>750</v>
      </c>
      <c r="W56" s="36">
        <v>800</v>
      </c>
      <c r="X56" s="36">
        <v>850</v>
      </c>
      <c r="Y56" s="36">
        <v>900</v>
      </c>
      <c r="Z56" s="36">
        <v>850</v>
      </c>
      <c r="AA56" s="36">
        <v>950</v>
      </c>
      <c r="AB56" s="36">
        <v>1000</v>
      </c>
      <c r="AC56" s="36">
        <v>1050</v>
      </c>
      <c r="AD56" s="36">
        <v>950</v>
      </c>
      <c r="AE56" s="36">
        <v>650</v>
      </c>
      <c r="AF56" s="36">
        <v>500</v>
      </c>
      <c r="AG56" s="36">
        <v>300</v>
      </c>
      <c r="AH56" s="36">
        <v>350</v>
      </c>
      <c r="AI56" s="36">
        <v>150</v>
      </c>
      <c r="AJ56" s="36">
        <v>250</v>
      </c>
      <c r="AK56" s="36">
        <v>250</v>
      </c>
      <c r="AL56" s="36">
        <v>0</v>
      </c>
      <c r="AM56" s="36">
        <v>0</v>
      </c>
      <c r="AN56" s="36">
        <v>0</v>
      </c>
      <c r="AO56" s="36">
        <v>0</v>
      </c>
      <c r="AP56" s="36">
        <v>100</v>
      </c>
      <c r="AQ56" s="36">
        <v>150</v>
      </c>
      <c r="AR56" s="36">
        <v>150</v>
      </c>
      <c r="AS56" s="36">
        <v>200</v>
      </c>
      <c r="AT56" s="36">
        <v>750</v>
      </c>
      <c r="AU56" s="36">
        <v>750</v>
      </c>
      <c r="AV56" s="36">
        <v>800</v>
      </c>
      <c r="AW56" s="36">
        <v>800</v>
      </c>
      <c r="AX56" s="36">
        <v>700</v>
      </c>
      <c r="AY56" s="36">
        <v>700</v>
      </c>
      <c r="AZ56" s="36">
        <v>800</v>
      </c>
      <c r="BA56" s="36">
        <v>800</v>
      </c>
      <c r="BB56" s="36">
        <v>650</v>
      </c>
      <c r="BC56" s="36">
        <v>650</v>
      </c>
      <c r="BD56" s="36">
        <v>1000</v>
      </c>
      <c r="BE56" s="36">
        <v>1200</v>
      </c>
      <c r="BF56" s="36">
        <v>1500</v>
      </c>
      <c r="BG56" s="36">
        <v>1700</v>
      </c>
      <c r="BH56" s="36">
        <v>1500</v>
      </c>
      <c r="BI56" s="36">
        <v>1400</v>
      </c>
      <c r="BJ56" s="36">
        <v>1150</v>
      </c>
      <c r="BK56" s="36">
        <v>700</v>
      </c>
      <c r="BL56" s="36">
        <v>1450</v>
      </c>
      <c r="BM56" s="36">
        <v>1750</v>
      </c>
      <c r="BN56" s="36">
        <v>1300</v>
      </c>
      <c r="BO56" s="36">
        <v>1400</v>
      </c>
      <c r="BP56" s="36">
        <v>1150</v>
      </c>
      <c r="BQ56" s="36">
        <v>1200</v>
      </c>
      <c r="BR56" s="36">
        <v>1350</v>
      </c>
      <c r="BS56" s="36">
        <v>1350</v>
      </c>
      <c r="BT56" s="36">
        <v>1400</v>
      </c>
      <c r="BU56" s="36">
        <v>1450</v>
      </c>
      <c r="BV56" s="36">
        <v>1750</v>
      </c>
      <c r="BW56" s="36">
        <v>1900</v>
      </c>
      <c r="BX56" s="36">
        <v>2150</v>
      </c>
      <c r="BY56" s="36">
        <v>2200</v>
      </c>
      <c r="BZ56" s="36">
        <v>1455.4299999999998</v>
      </c>
      <c r="CA56" s="36">
        <v>1257.8499999999999</v>
      </c>
      <c r="CB56" s="36">
        <v>987.83</v>
      </c>
      <c r="CC56" s="36">
        <v>813.43</v>
      </c>
      <c r="CD56" s="36">
        <v>1106.4099999999999</v>
      </c>
      <c r="CE56" s="36">
        <v>1108.46</v>
      </c>
      <c r="CF56" s="36">
        <v>1485.67</v>
      </c>
      <c r="CG56" s="36">
        <v>1498.98</v>
      </c>
      <c r="CH56" s="36">
        <v>992.63</v>
      </c>
      <c r="CI56" s="36">
        <v>958.7</v>
      </c>
      <c r="CJ56" s="36">
        <v>1034.3899999999999</v>
      </c>
      <c r="CK56" s="36">
        <v>1012.78</v>
      </c>
      <c r="CL56" s="36">
        <v>1030.8</v>
      </c>
      <c r="CM56" s="36">
        <v>1090.92</v>
      </c>
      <c r="CN56" s="36">
        <v>1159.32</v>
      </c>
      <c r="CO56" s="36">
        <v>1137.74</v>
      </c>
      <c r="CP56" s="36">
        <v>1225.8</v>
      </c>
      <c r="CQ56" s="36">
        <v>1232.23</v>
      </c>
      <c r="CR56" s="36">
        <v>1189.57</v>
      </c>
      <c r="CS56" s="37">
        <v>1192.45</v>
      </c>
      <c r="CT56" s="259">
        <f>SUM(B56:CS56)</f>
        <v>86117.73000000001</v>
      </c>
      <c r="CU56" s="261">
        <f>SUM('Day (1):Day (30)'!CT56)</f>
        <v>2834780.6799999997</v>
      </c>
      <c r="CV56" s="257">
        <f t="shared" ref="CV56" si="157">CU56-CT56</f>
        <v>2748662.9499999997</v>
      </c>
      <c r="CW56" s="136"/>
      <c r="CX56" s="151">
        <f>CT56/96</f>
        <v>897.05968750000011</v>
      </c>
      <c r="CY56" s="135">
        <f t="shared" si="114"/>
        <v>984.29884722222209</v>
      </c>
      <c r="CZ56" s="135">
        <f>CX56-CY56</f>
        <v>-87.239159722221984</v>
      </c>
    </row>
    <row r="57" spans="1:104" ht="15.75" thickBot="1">
      <c r="A57" s="253" t="s">
        <v>69</v>
      </c>
      <c r="B57" s="107">
        <f>IF(B56&gt;B55,0,B55-B56)</f>
        <v>222.99999999999943</v>
      </c>
      <c r="C57" s="107">
        <f t="shared" ref="C57:BN57" si="158">IF(C56&gt;C55,0,C55-C56)</f>
        <v>246.89000000000073</v>
      </c>
      <c r="D57" s="107">
        <f t="shared" si="158"/>
        <v>0</v>
      </c>
      <c r="E57" s="107">
        <f t="shared" si="158"/>
        <v>0</v>
      </c>
      <c r="F57" s="107">
        <f t="shared" si="158"/>
        <v>0</v>
      </c>
      <c r="G57" s="107">
        <f t="shared" si="158"/>
        <v>0</v>
      </c>
      <c r="H57" s="107">
        <f t="shared" si="158"/>
        <v>134.95000000000078</v>
      </c>
      <c r="I57" s="107">
        <f t="shared" si="158"/>
        <v>147.78999999999996</v>
      </c>
      <c r="J57" s="107">
        <f t="shared" si="158"/>
        <v>136.62999999999897</v>
      </c>
      <c r="K57" s="107">
        <f t="shared" si="158"/>
        <v>72.299999999999955</v>
      </c>
      <c r="L57" s="107">
        <f t="shared" si="158"/>
        <v>166.50000000000091</v>
      </c>
      <c r="M57" s="107">
        <f t="shared" si="158"/>
        <v>166.23999999999978</v>
      </c>
      <c r="N57" s="107">
        <f t="shared" si="158"/>
        <v>74.720000000000255</v>
      </c>
      <c r="O57" s="107">
        <f t="shared" si="158"/>
        <v>128.35999999999967</v>
      </c>
      <c r="P57" s="107">
        <f t="shared" si="158"/>
        <v>134.23000000000047</v>
      </c>
      <c r="Q57" s="107">
        <f t="shared" si="158"/>
        <v>185.78999999999996</v>
      </c>
      <c r="R57" s="107">
        <f t="shared" si="158"/>
        <v>161.52000000000044</v>
      </c>
      <c r="S57" s="107">
        <f t="shared" si="158"/>
        <v>144.3700000000008</v>
      </c>
      <c r="T57" s="107">
        <f t="shared" si="158"/>
        <v>142.90999999999985</v>
      </c>
      <c r="U57" s="107">
        <f t="shared" si="158"/>
        <v>184.09999999999945</v>
      </c>
      <c r="V57" s="107">
        <f t="shared" si="158"/>
        <v>134.15000000000055</v>
      </c>
      <c r="W57" s="107">
        <f t="shared" si="158"/>
        <v>78.729999999999563</v>
      </c>
      <c r="X57" s="107">
        <f t="shared" si="158"/>
        <v>3525.2976364175684</v>
      </c>
      <c r="Y57" s="107">
        <f t="shared" si="158"/>
        <v>3471.8795106254938</v>
      </c>
      <c r="Z57" s="107">
        <f t="shared" si="158"/>
        <v>3554.8225679801999</v>
      </c>
      <c r="AA57" s="107">
        <f t="shared" si="158"/>
        <v>3524.7648200023814</v>
      </c>
      <c r="AB57" s="107">
        <f t="shared" si="158"/>
        <v>3607.6795265626733</v>
      </c>
      <c r="AC57" s="107">
        <f t="shared" si="158"/>
        <v>3672.5172133327942</v>
      </c>
      <c r="AD57" s="107">
        <f t="shared" si="158"/>
        <v>3617.5216406681911</v>
      </c>
      <c r="AE57" s="107">
        <f t="shared" si="158"/>
        <v>3704.4665629066676</v>
      </c>
      <c r="AF57" s="107">
        <f t="shared" si="158"/>
        <v>3513.7215076953498</v>
      </c>
      <c r="AG57" s="107">
        <f t="shared" si="158"/>
        <v>3743.0149710813039</v>
      </c>
      <c r="AH57" s="107">
        <f t="shared" si="158"/>
        <v>3719.4806468963434</v>
      </c>
      <c r="AI57" s="107">
        <f t="shared" si="158"/>
        <v>3973.8890290122563</v>
      </c>
      <c r="AJ57" s="107">
        <f t="shared" si="158"/>
        <v>3818.9507326105095</v>
      </c>
      <c r="AK57" s="107">
        <f t="shared" si="158"/>
        <v>3821.0017700687258</v>
      </c>
      <c r="AL57" s="107">
        <f t="shared" si="158"/>
        <v>4112.6779990495106</v>
      </c>
      <c r="AM57" s="107">
        <f t="shared" si="158"/>
        <v>3855.1466928387945</v>
      </c>
      <c r="AN57" s="107">
        <f t="shared" si="158"/>
        <v>3715.4334470660287</v>
      </c>
      <c r="AO57" s="107">
        <f t="shared" si="158"/>
        <v>3806.8266426669834</v>
      </c>
      <c r="AP57" s="107">
        <f t="shared" si="158"/>
        <v>3599.9419300465233</v>
      </c>
      <c r="AQ57" s="107">
        <f t="shared" si="158"/>
        <v>3570.5858157517578</v>
      </c>
      <c r="AR57" s="107">
        <f t="shared" si="158"/>
        <v>3201.8892491558308</v>
      </c>
      <c r="AS57" s="107">
        <f t="shared" si="158"/>
        <v>3248.9115637253217</v>
      </c>
      <c r="AT57" s="107">
        <f t="shared" si="158"/>
        <v>3172.7718415574418</v>
      </c>
      <c r="AU57" s="107">
        <f t="shared" si="158"/>
        <v>3107.3121926006424</v>
      </c>
      <c r="AV57" s="107">
        <f t="shared" si="158"/>
        <v>3056.0739679640392</v>
      </c>
      <c r="AW57" s="107">
        <f t="shared" si="158"/>
        <v>2870.1686011856673</v>
      </c>
      <c r="AX57" s="107">
        <f t="shared" si="158"/>
        <v>2973.3793439602487</v>
      </c>
      <c r="AY57" s="107">
        <f t="shared" si="158"/>
        <v>2876.4723893221981</v>
      </c>
      <c r="AZ57" s="107">
        <f t="shared" si="158"/>
        <v>2935.7894000540109</v>
      </c>
      <c r="BA57" s="107">
        <f t="shared" si="158"/>
        <v>3069.7013139400879</v>
      </c>
      <c r="BB57" s="107">
        <f t="shared" si="158"/>
        <v>3089.7298735551285</v>
      </c>
      <c r="BC57" s="107">
        <f t="shared" si="158"/>
        <v>3066.3131310442222</v>
      </c>
      <c r="BD57" s="107">
        <f t="shared" si="158"/>
        <v>2911.1760220845263</v>
      </c>
      <c r="BE57" s="107">
        <f t="shared" si="158"/>
        <v>2760.3125302157841</v>
      </c>
      <c r="BF57" s="107">
        <f t="shared" si="158"/>
        <v>2686.6869183939925</v>
      </c>
      <c r="BG57" s="107">
        <f t="shared" si="158"/>
        <v>2467.9861060975909</v>
      </c>
      <c r="BH57" s="107">
        <f t="shared" si="158"/>
        <v>2533.2319391367782</v>
      </c>
      <c r="BI57" s="107">
        <f t="shared" si="158"/>
        <v>2452.11279343971</v>
      </c>
      <c r="BJ57" s="107">
        <f t="shared" si="158"/>
        <v>2107.8607306329795</v>
      </c>
      <c r="BK57" s="107">
        <f t="shared" si="158"/>
        <v>2104.9188840360293</v>
      </c>
      <c r="BL57" s="107">
        <f t="shared" si="158"/>
        <v>1982.3807951578201</v>
      </c>
      <c r="BM57" s="107">
        <f t="shared" si="158"/>
        <v>1870.5591148646363</v>
      </c>
      <c r="BN57" s="107">
        <f t="shared" si="158"/>
        <v>2164.0582207984971</v>
      </c>
      <c r="BO57" s="107">
        <f t="shared" ref="BO57:CS57" si="159">IF(BO56&gt;BO55,0,BO55-BO56)</f>
        <v>2012.0900375092515</v>
      </c>
      <c r="BP57" s="107">
        <f t="shared" si="159"/>
        <v>2254.8255978515117</v>
      </c>
      <c r="BQ57" s="107">
        <f t="shared" si="159"/>
        <v>2303.9569772733066</v>
      </c>
      <c r="BR57" s="107">
        <f t="shared" si="159"/>
        <v>2279.2129440933568</v>
      </c>
      <c r="BS57" s="107">
        <f t="shared" si="159"/>
        <v>2558.6666404555544</v>
      </c>
      <c r="BT57" s="107">
        <f t="shared" si="159"/>
        <v>2816.2960180337841</v>
      </c>
      <c r="BU57" s="107">
        <f t="shared" si="159"/>
        <v>2969.5281710413283</v>
      </c>
      <c r="BV57" s="107">
        <f t="shared" si="159"/>
        <v>2809.109381129274</v>
      </c>
      <c r="BW57" s="107">
        <f t="shared" si="159"/>
        <v>2712.1735106977903</v>
      </c>
      <c r="BX57" s="107">
        <f t="shared" si="159"/>
        <v>2582.3234850218159</v>
      </c>
      <c r="BY57" s="107">
        <f t="shared" si="159"/>
        <v>2545.330340772809</v>
      </c>
      <c r="BZ57" s="107">
        <f t="shared" si="159"/>
        <v>0</v>
      </c>
      <c r="CA57" s="107">
        <f t="shared" si="159"/>
        <v>0</v>
      </c>
      <c r="CB57" s="107">
        <f t="shared" si="159"/>
        <v>0</v>
      </c>
      <c r="CC57" s="107">
        <f t="shared" si="159"/>
        <v>0</v>
      </c>
      <c r="CD57" s="107">
        <f t="shared" si="159"/>
        <v>0</v>
      </c>
      <c r="CE57" s="107">
        <f t="shared" si="159"/>
        <v>0</v>
      </c>
      <c r="CF57" s="107">
        <f t="shared" si="159"/>
        <v>0</v>
      </c>
      <c r="CG57" s="107">
        <f t="shared" si="159"/>
        <v>0</v>
      </c>
      <c r="CH57" s="107">
        <f t="shared" si="159"/>
        <v>0</v>
      </c>
      <c r="CI57" s="107">
        <f t="shared" si="159"/>
        <v>0</v>
      </c>
      <c r="CJ57" s="107">
        <f t="shared" si="159"/>
        <v>0</v>
      </c>
      <c r="CK57" s="107">
        <f t="shared" si="159"/>
        <v>0</v>
      </c>
      <c r="CL57" s="107">
        <f t="shared" si="159"/>
        <v>0</v>
      </c>
      <c r="CM57" s="107">
        <f t="shared" si="159"/>
        <v>0</v>
      </c>
      <c r="CN57" s="107">
        <f t="shared" si="159"/>
        <v>0</v>
      </c>
      <c r="CO57" s="107">
        <f t="shared" si="159"/>
        <v>0</v>
      </c>
      <c r="CP57" s="107">
        <f t="shared" si="159"/>
        <v>0</v>
      </c>
      <c r="CQ57" s="107">
        <f t="shared" si="159"/>
        <v>0</v>
      </c>
      <c r="CR57" s="107">
        <f t="shared" si="159"/>
        <v>0</v>
      </c>
      <c r="CS57" s="108">
        <f t="shared" si="159"/>
        <v>0</v>
      </c>
      <c r="CT57" s="109">
        <f>SUM(B57:CS57)</f>
        <v>167146.11069008306</v>
      </c>
      <c r="CU57" s="253">
        <f>SUM('Day (1):Day (30)'!CT57)</f>
        <v>4403692.4913326381</v>
      </c>
      <c r="CV57" s="254">
        <f t="shared" ref="CV57" si="160">CU57-CT57</f>
        <v>4236546.3806425547</v>
      </c>
      <c r="CW57" s="136"/>
      <c r="CX57" s="151">
        <f>CT57/96</f>
        <v>1741.1053196883652</v>
      </c>
      <c r="CY57" s="135">
        <f t="shared" si="114"/>
        <v>1529.0598928238326</v>
      </c>
      <c r="CZ57" s="135">
        <f>CX57-CY57</f>
        <v>212.0454268645326</v>
      </c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62"/>
    </row>
    <row r="59" spans="1:104" ht="15.75" thickBot="1">
      <c r="A59" s="110" t="s">
        <v>25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6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" t="s">
        <v>45</v>
      </c>
      <c r="CV60" s="159" t="s">
        <v>47</v>
      </c>
      <c r="CX60" s="235" t="s">
        <v>71</v>
      </c>
      <c r="CY60" s="137" t="s">
        <v>72</v>
      </c>
      <c r="CZ60" s="137" t="s">
        <v>47</v>
      </c>
    </row>
    <row r="61" spans="1:104">
      <c r="A61" s="21" t="s">
        <v>3</v>
      </c>
      <c r="B61" s="172">
        <f>SUM(B62:B68)</f>
        <v>3167.22</v>
      </c>
      <c r="C61" s="172">
        <f>SUM(C62:C68)</f>
        <v>3171.22</v>
      </c>
      <c r="D61" s="172">
        <f t="shared" ref="D61:BO61" si="161">SUM(D62:D68)</f>
        <v>3172.22</v>
      </c>
      <c r="E61" s="172">
        <f t="shared" si="161"/>
        <v>3166.22</v>
      </c>
      <c r="F61" s="172">
        <f t="shared" si="161"/>
        <v>3165.22</v>
      </c>
      <c r="G61" s="172">
        <f t="shared" si="161"/>
        <v>3165.22</v>
      </c>
      <c r="H61" s="172">
        <f t="shared" si="161"/>
        <v>3166.22</v>
      </c>
      <c r="I61" s="172">
        <f t="shared" si="161"/>
        <v>3168.22</v>
      </c>
      <c r="J61" s="172">
        <f t="shared" si="161"/>
        <v>3167.22</v>
      </c>
      <c r="K61" s="172">
        <f t="shared" si="161"/>
        <v>3167.22</v>
      </c>
      <c r="L61" s="172">
        <f t="shared" si="161"/>
        <v>3167.22</v>
      </c>
      <c r="M61" s="172">
        <f t="shared" si="161"/>
        <v>3167.22</v>
      </c>
      <c r="N61" s="172">
        <f t="shared" si="161"/>
        <v>3173.22</v>
      </c>
      <c r="O61" s="172">
        <f t="shared" si="161"/>
        <v>3170.22</v>
      </c>
      <c r="P61" s="172">
        <f t="shared" si="161"/>
        <v>3165.22</v>
      </c>
      <c r="Q61" s="172">
        <f t="shared" si="161"/>
        <v>3164.22</v>
      </c>
      <c r="R61" s="172">
        <f t="shared" si="161"/>
        <v>3167.22</v>
      </c>
      <c r="S61" s="172">
        <f t="shared" si="161"/>
        <v>3171.22</v>
      </c>
      <c r="T61" s="172">
        <f t="shared" si="161"/>
        <v>3170.22</v>
      </c>
      <c r="U61" s="172">
        <f t="shared" si="161"/>
        <v>3168.22</v>
      </c>
      <c r="V61" s="172">
        <f t="shared" si="161"/>
        <v>3166.22</v>
      </c>
      <c r="W61" s="172">
        <f t="shared" si="161"/>
        <v>3172.22</v>
      </c>
      <c r="X61" s="172">
        <f t="shared" si="161"/>
        <v>3170.22</v>
      </c>
      <c r="Y61" s="172">
        <f t="shared" si="161"/>
        <v>3168.22</v>
      </c>
      <c r="Z61" s="172">
        <f t="shared" si="161"/>
        <v>3168.22</v>
      </c>
      <c r="AA61" s="172">
        <f t="shared" si="161"/>
        <v>3167.22</v>
      </c>
      <c r="AB61" s="172">
        <f t="shared" si="161"/>
        <v>3167.22</v>
      </c>
      <c r="AC61" s="172">
        <f t="shared" si="161"/>
        <v>3166.22</v>
      </c>
      <c r="AD61" s="172">
        <f t="shared" si="161"/>
        <v>3163.22</v>
      </c>
      <c r="AE61" s="172">
        <f t="shared" si="161"/>
        <v>3164.22</v>
      </c>
      <c r="AF61" s="172">
        <f t="shared" si="161"/>
        <v>3168.22</v>
      </c>
      <c r="AG61" s="172">
        <f t="shared" si="161"/>
        <v>3169.22</v>
      </c>
      <c r="AH61" s="172">
        <f t="shared" si="161"/>
        <v>3165.22</v>
      </c>
      <c r="AI61" s="172">
        <f t="shared" si="161"/>
        <v>3164.22</v>
      </c>
      <c r="AJ61" s="172">
        <f t="shared" si="161"/>
        <v>3169.22</v>
      </c>
      <c r="AK61" s="172">
        <f t="shared" si="161"/>
        <v>3166.22</v>
      </c>
      <c r="AL61" s="172">
        <f t="shared" si="161"/>
        <v>3164.22</v>
      </c>
      <c r="AM61" s="172">
        <f t="shared" si="161"/>
        <v>3161.22</v>
      </c>
      <c r="AN61" s="172">
        <f t="shared" si="161"/>
        <v>3161.22</v>
      </c>
      <c r="AO61" s="172">
        <f t="shared" si="161"/>
        <v>3166.22</v>
      </c>
      <c r="AP61" s="172">
        <f t="shared" si="161"/>
        <v>3161.22</v>
      </c>
      <c r="AQ61" s="172">
        <f t="shared" si="161"/>
        <v>3161.22</v>
      </c>
      <c r="AR61" s="172">
        <f t="shared" si="161"/>
        <v>3165.22</v>
      </c>
      <c r="AS61" s="172">
        <f t="shared" si="161"/>
        <v>3165.22</v>
      </c>
      <c r="AT61" s="172">
        <f t="shared" si="161"/>
        <v>3165.22</v>
      </c>
      <c r="AU61" s="172">
        <f t="shared" si="161"/>
        <v>3169.22</v>
      </c>
      <c r="AV61" s="172">
        <f t="shared" si="161"/>
        <v>3168.22</v>
      </c>
      <c r="AW61" s="172">
        <f t="shared" si="161"/>
        <v>3166.22</v>
      </c>
      <c r="AX61" s="172">
        <f t="shared" si="161"/>
        <v>3168.22</v>
      </c>
      <c r="AY61" s="172">
        <f t="shared" si="161"/>
        <v>3166.22</v>
      </c>
      <c r="AZ61" s="172">
        <f t="shared" si="161"/>
        <v>3162.22</v>
      </c>
      <c r="BA61" s="172">
        <f t="shared" si="161"/>
        <v>3164.22</v>
      </c>
      <c r="BB61" s="172">
        <f t="shared" si="161"/>
        <v>3166.22</v>
      </c>
      <c r="BC61" s="172">
        <f t="shared" si="161"/>
        <v>3160.22</v>
      </c>
      <c r="BD61" s="172">
        <f t="shared" si="161"/>
        <v>3161.22</v>
      </c>
      <c r="BE61" s="172">
        <f t="shared" si="161"/>
        <v>3165.22</v>
      </c>
      <c r="BF61" s="172">
        <f t="shared" si="161"/>
        <v>3168.22</v>
      </c>
      <c r="BG61" s="172">
        <f t="shared" si="161"/>
        <v>3165.22</v>
      </c>
      <c r="BH61" s="172">
        <f t="shared" si="161"/>
        <v>3165.22</v>
      </c>
      <c r="BI61" s="172">
        <f t="shared" si="161"/>
        <v>3166.22</v>
      </c>
      <c r="BJ61" s="172">
        <f t="shared" si="161"/>
        <v>3164.22</v>
      </c>
      <c r="BK61" s="172">
        <f t="shared" si="161"/>
        <v>3162.22</v>
      </c>
      <c r="BL61" s="172">
        <f t="shared" si="161"/>
        <v>3165.22</v>
      </c>
      <c r="BM61" s="172">
        <f t="shared" si="161"/>
        <v>3165.22</v>
      </c>
      <c r="BN61" s="172">
        <f t="shared" si="161"/>
        <v>3164.22</v>
      </c>
      <c r="BO61" s="172">
        <f t="shared" si="161"/>
        <v>3167.22</v>
      </c>
      <c r="BP61" s="172">
        <f t="shared" ref="BP61:CS61" si="162">SUM(BP62:BP68)</f>
        <v>3170.22</v>
      </c>
      <c r="BQ61" s="172">
        <f t="shared" si="162"/>
        <v>3171.22</v>
      </c>
      <c r="BR61" s="172">
        <f t="shared" si="162"/>
        <v>3169.22</v>
      </c>
      <c r="BS61" s="172">
        <f t="shared" si="162"/>
        <v>3167.22</v>
      </c>
      <c r="BT61" s="172">
        <f t="shared" si="162"/>
        <v>3166.22</v>
      </c>
      <c r="BU61" s="172">
        <f t="shared" si="162"/>
        <v>3166.22</v>
      </c>
      <c r="BV61" s="172">
        <f t="shared" si="162"/>
        <v>3164.22</v>
      </c>
      <c r="BW61" s="172">
        <f t="shared" si="162"/>
        <v>3171.22</v>
      </c>
      <c r="BX61" s="172">
        <f t="shared" si="162"/>
        <v>3172.22</v>
      </c>
      <c r="BY61" s="172">
        <f t="shared" si="162"/>
        <v>3169.22</v>
      </c>
      <c r="BZ61" s="172">
        <f t="shared" si="162"/>
        <v>3167.22</v>
      </c>
      <c r="CA61" s="172">
        <f t="shared" si="162"/>
        <v>3167.22</v>
      </c>
      <c r="CB61" s="172">
        <f t="shared" si="162"/>
        <v>3167.22</v>
      </c>
      <c r="CC61" s="172">
        <f t="shared" si="162"/>
        <v>3167.22</v>
      </c>
      <c r="CD61" s="172">
        <f t="shared" si="162"/>
        <v>3164.22</v>
      </c>
      <c r="CE61" s="172">
        <f t="shared" si="162"/>
        <v>3164.22</v>
      </c>
      <c r="CF61" s="172">
        <f t="shared" si="162"/>
        <v>3166.22</v>
      </c>
      <c r="CG61" s="172">
        <f t="shared" si="162"/>
        <v>3170.22</v>
      </c>
      <c r="CH61" s="172">
        <f t="shared" si="162"/>
        <v>3168.22</v>
      </c>
      <c r="CI61" s="172">
        <f t="shared" si="162"/>
        <v>3162.22</v>
      </c>
      <c r="CJ61" s="172">
        <f t="shared" si="162"/>
        <v>3164.22</v>
      </c>
      <c r="CK61" s="172">
        <f t="shared" si="162"/>
        <v>3166.22</v>
      </c>
      <c r="CL61" s="172">
        <f t="shared" si="162"/>
        <v>3166.22</v>
      </c>
      <c r="CM61" s="172">
        <f t="shared" si="162"/>
        <v>3166.22</v>
      </c>
      <c r="CN61" s="172">
        <f t="shared" si="162"/>
        <v>3166.22</v>
      </c>
      <c r="CO61" s="172">
        <f t="shared" si="162"/>
        <v>3166.22</v>
      </c>
      <c r="CP61" s="172">
        <f t="shared" si="162"/>
        <v>3166.22</v>
      </c>
      <c r="CQ61" s="172">
        <f t="shared" si="162"/>
        <v>3166.22</v>
      </c>
      <c r="CR61" s="172">
        <f t="shared" si="162"/>
        <v>3167.22</v>
      </c>
      <c r="CS61" s="173">
        <f t="shared" si="162"/>
        <v>3165.22</v>
      </c>
      <c r="CT61" s="170">
        <f>SUM(B61:CS61)</f>
        <v>303989.1199999997</v>
      </c>
      <c r="CU61" s="233">
        <f>SUM('Day (1):Day (30)'!CT61)</f>
        <v>9643638.6509999968</v>
      </c>
      <c r="CV61" s="230">
        <f t="shared" ref="CV61" si="163">CU61-CT61</f>
        <v>9339649.5309999976</v>
      </c>
      <c r="CX61" s="151">
        <f t="shared" ref="CX61:CX68" si="164">CT61/96</f>
        <v>3166.5533333333301</v>
      </c>
      <c r="CY61" s="135">
        <f t="shared" ref="CY61:CY68" si="165">CU61/(96*30)</f>
        <v>3348.4856427083323</v>
      </c>
      <c r="CZ61" s="135">
        <f t="shared" ref="CZ61:CZ68" si="166">CX61-CY61</f>
        <v>-181.93230937500221</v>
      </c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259">
        <f t="shared" ref="CT62:CT68" si="167">SUM(B62:CS62)</f>
        <v>44448</v>
      </c>
      <c r="CU62" s="259">
        <f>SUM('Day (1):Day (30)'!CT62)</f>
        <v>1335552</v>
      </c>
      <c r="CV62" s="231">
        <f t="shared" ref="CV62:CV68" si="168">CU62-CT62</f>
        <v>1291104</v>
      </c>
      <c r="CX62" s="151">
        <f t="shared" si="164"/>
        <v>463</v>
      </c>
      <c r="CY62" s="135">
        <f t="shared" si="165"/>
        <v>463.73333333333335</v>
      </c>
      <c r="CZ62" s="135">
        <f t="shared" si="166"/>
        <v>-0.73333333333334849</v>
      </c>
    </row>
    <row r="63" spans="1:104">
      <c r="A63" s="25" t="s">
        <v>5</v>
      </c>
      <c r="B63" s="31">
        <v>535</v>
      </c>
      <c r="C63" s="32">
        <v>535</v>
      </c>
      <c r="D63" s="32">
        <v>535</v>
      </c>
      <c r="E63" s="32">
        <v>535</v>
      </c>
      <c r="F63" s="32">
        <v>535</v>
      </c>
      <c r="G63" s="32">
        <v>535</v>
      </c>
      <c r="H63" s="32">
        <v>535</v>
      </c>
      <c r="I63" s="32">
        <v>535</v>
      </c>
      <c r="J63" s="32">
        <v>535</v>
      </c>
      <c r="K63" s="32">
        <v>535</v>
      </c>
      <c r="L63" s="32">
        <v>535</v>
      </c>
      <c r="M63" s="32">
        <v>535</v>
      </c>
      <c r="N63" s="32">
        <v>535</v>
      </c>
      <c r="O63" s="32">
        <v>535</v>
      </c>
      <c r="P63" s="32">
        <v>535</v>
      </c>
      <c r="Q63" s="32">
        <v>535</v>
      </c>
      <c r="R63" s="32">
        <v>535</v>
      </c>
      <c r="S63" s="32">
        <v>535</v>
      </c>
      <c r="T63" s="32">
        <v>535</v>
      </c>
      <c r="U63" s="32">
        <v>535</v>
      </c>
      <c r="V63" s="32">
        <v>535</v>
      </c>
      <c r="W63" s="32">
        <v>535</v>
      </c>
      <c r="X63" s="32">
        <v>535</v>
      </c>
      <c r="Y63" s="32">
        <v>535</v>
      </c>
      <c r="Z63" s="32">
        <v>535</v>
      </c>
      <c r="AA63" s="32">
        <v>535</v>
      </c>
      <c r="AB63" s="32">
        <v>535</v>
      </c>
      <c r="AC63" s="32">
        <v>535</v>
      </c>
      <c r="AD63" s="32">
        <v>535</v>
      </c>
      <c r="AE63" s="32">
        <v>535</v>
      </c>
      <c r="AF63" s="32">
        <v>535</v>
      </c>
      <c r="AG63" s="32">
        <v>535</v>
      </c>
      <c r="AH63" s="32">
        <v>535</v>
      </c>
      <c r="AI63" s="32">
        <v>535</v>
      </c>
      <c r="AJ63" s="32">
        <v>535</v>
      </c>
      <c r="AK63" s="32">
        <v>535</v>
      </c>
      <c r="AL63" s="32">
        <v>535</v>
      </c>
      <c r="AM63" s="32">
        <v>535</v>
      </c>
      <c r="AN63" s="32">
        <v>535</v>
      </c>
      <c r="AO63" s="32">
        <v>535</v>
      </c>
      <c r="AP63" s="32">
        <v>535</v>
      </c>
      <c r="AQ63" s="32">
        <v>535</v>
      </c>
      <c r="AR63" s="32">
        <v>535</v>
      </c>
      <c r="AS63" s="32">
        <v>535</v>
      </c>
      <c r="AT63" s="32">
        <v>535</v>
      </c>
      <c r="AU63" s="32">
        <v>535</v>
      </c>
      <c r="AV63" s="32">
        <v>535</v>
      </c>
      <c r="AW63" s="32">
        <v>535</v>
      </c>
      <c r="AX63" s="32">
        <v>535</v>
      </c>
      <c r="AY63" s="32">
        <v>535</v>
      </c>
      <c r="AZ63" s="32">
        <v>535</v>
      </c>
      <c r="BA63" s="32">
        <v>535</v>
      </c>
      <c r="BB63" s="32">
        <v>535</v>
      </c>
      <c r="BC63" s="32">
        <v>535</v>
      </c>
      <c r="BD63" s="32">
        <v>535</v>
      </c>
      <c r="BE63" s="32">
        <v>535</v>
      </c>
      <c r="BF63" s="32">
        <v>535</v>
      </c>
      <c r="BG63" s="32">
        <v>535</v>
      </c>
      <c r="BH63" s="32">
        <v>535</v>
      </c>
      <c r="BI63" s="32">
        <v>535</v>
      </c>
      <c r="BJ63" s="32">
        <v>535</v>
      </c>
      <c r="BK63" s="32">
        <v>535</v>
      </c>
      <c r="BL63" s="32">
        <v>535</v>
      </c>
      <c r="BM63" s="32">
        <v>535</v>
      </c>
      <c r="BN63" s="32">
        <v>535</v>
      </c>
      <c r="BO63" s="32">
        <v>535</v>
      </c>
      <c r="BP63" s="32">
        <v>535</v>
      </c>
      <c r="BQ63" s="32">
        <v>535</v>
      </c>
      <c r="BR63" s="32">
        <v>535</v>
      </c>
      <c r="BS63" s="32">
        <v>535</v>
      </c>
      <c r="BT63" s="32">
        <v>535</v>
      </c>
      <c r="BU63" s="32">
        <v>535</v>
      </c>
      <c r="BV63" s="32">
        <v>535</v>
      </c>
      <c r="BW63" s="32">
        <v>535</v>
      </c>
      <c r="BX63" s="32">
        <v>535</v>
      </c>
      <c r="BY63" s="32">
        <v>535</v>
      </c>
      <c r="BZ63" s="32">
        <v>535</v>
      </c>
      <c r="CA63" s="32">
        <v>535</v>
      </c>
      <c r="CB63" s="32">
        <v>535</v>
      </c>
      <c r="CC63" s="32">
        <v>535</v>
      </c>
      <c r="CD63" s="32">
        <v>535</v>
      </c>
      <c r="CE63" s="32">
        <v>535</v>
      </c>
      <c r="CF63" s="32">
        <v>535</v>
      </c>
      <c r="CG63" s="32">
        <v>535</v>
      </c>
      <c r="CH63" s="32">
        <v>535</v>
      </c>
      <c r="CI63" s="32">
        <v>535</v>
      </c>
      <c r="CJ63" s="32">
        <v>535</v>
      </c>
      <c r="CK63" s="32">
        <v>535</v>
      </c>
      <c r="CL63" s="32">
        <v>535</v>
      </c>
      <c r="CM63" s="32">
        <v>535</v>
      </c>
      <c r="CN63" s="32">
        <v>535</v>
      </c>
      <c r="CO63" s="32">
        <v>535</v>
      </c>
      <c r="CP63" s="32">
        <v>535</v>
      </c>
      <c r="CQ63" s="32">
        <v>535</v>
      </c>
      <c r="CR63" s="32">
        <v>535</v>
      </c>
      <c r="CS63" s="33">
        <v>535</v>
      </c>
      <c r="CT63" s="259">
        <f t="shared" si="167"/>
        <v>51360</v>
      </c>
      <c r="CU63" s="259">
        <f>SUM('Day (1):Day (30)'!CT63)</f>
        <v>1527648</v>
      </c>
      <c r="CV63" s="231">
        <f t="shared" si="168"/>
        <v>1476288</v>
      </c>
      <c r="CX63" s="151">
        <f t="shared" si="164"/>
        <v>535</v>
      </c>
      <c r="CY63" s="135">
        <f t="shared" si="165"/>
        <v>530.43333333333328</v>
      </c>
      <c r="CZ63" s="135">
        <f t="shared" si="166"/>
        <v>4.5666666666667197</v>
      </c>
    </row>
    <row r="64" spans="1:104">
      <c r="A64" s="25" t="s">
        <v>6</v>
      </c>
      <c r="B64" s="31">
        <v>526.66999999999996</v>
      </c>
      <c r="C64" s="32">
        <v>526.66999999999996</v>
      </c>
      <c r="D64" s="32">
        <v>526.66999999999996</v>
      </c>
      <c r="E64" s="32">
        <v>526.66999999999996</v>
      </c>
      <c r="F64" s="32">
        <v>526.66999999999996</v>
      </c>
      <c r="G64" s="32">
        <v>526.66999999999996</v>
      </c>
      <c r="H64" s="32">
        <v>526.66999999999996</v>
      </c>
      <c r="I64" s="32">
        <v>526.66999999999996</v>
      </c>
      <c r="J64" s="32">
        <v>526.66999999999996</v>
      </c>
      <c r="K64" s="32">
        <v>526.66999999999996</v>
      </c>
      <c r="L64" s="32">
        <v>526.66999999999996</v>
      </c>
      <c r="M64" s="32">
        <v>526.66999999999996</v>
      </c>
      <c r="N64" s="32">
        <v>526.66999999999996</v>
      </c>
      <c r="O64" s="32">
        <v>526.66999999999996</v>
      </c>
      <c r="P64" s="32">
        <v>526.66999999999996</v>
      </c>
      <c r="Q64" s="32">
        <v>526.66999999999996</v>
      </c>
      <c r="R64" s="32">
        <v>526.66999999999996</v>
      </c>
      <c r="S64" s="32">
        <v>526.66999999999996</v>
      </c>
      <c r="T64" s="32">
        <v>526.66999999999996</v>
      </c>
      <c r="U64" s="32">
        <v>526.66999999999996</v>
      </c>
      <c r="V64" s="32">
        <v>526.66999999999996</v>
      </c>
      <c r="W64" s="32">
        <v>526.66999999999996</v>
      </c>
      <c r="X64" s="32">
        <v>526.66999999999996</v>
      </c>
      <c r="Y64" s="32">
        <v>526.66999999999996</v>
      </c>
      <c r="Z64" s="32">
        <v>526.66999999999996</v>
      </c>
      <c r="AA64" s="32">
        <v>526.66999999999996</v>
      </c>
      <c r="AB64" s="32">
        <v>526.66999999999996</v>
      </c>
      <c r="AC64" s="32">
        <v>526.66999999999996</v>
      </c>
      <c r="AD64" s="32">
        <v>526.66999999999996</v>
      </c>
      <c r="AE64" s="32">
        <v>526.66999999999996</v>
      </c>
      <c r="AF64" s="32">
        <v>526.66999999999996</v>
      </c>
      <c r="AG64" s="32">
        <v>526.66999999999996</v>
      </c>
      <c r="AH64" s="32">
        <v>526.66999999999996</v>
      </c>
      <c r="AI64" s="32">
        <v>526.66999999999996</v>
      </c>
      <c r="AJ64" s="32">
        <v>526.66999999999996</v>
      </c>
      <c r="AK64" s="32">
        <v>526.66999999999996</v>
      </c>
      <c r="AL64" s="32">
        <v>526.66999999999996</v>
      </c>
      <c r="AM64" s="32">
        <v>526.66999999999996</v>
      </c>
      <c r="AN64" s="32">
        <v>526.66999999999996</v>
      </c>
      <c r="AO64" s="32">
        <v>526.66999999999996</v>
      </c>
      <c r="AP64" s="32">
        <v>526.66999999999996</v>
      </c>
      <c r="AQ64" s="32">
        <v>526.66999999999996</v>
      </c>
      <c r="AR64" s="32">
        <v>526.66999999999996</v>
      </c>
      <c r="AS64" s="32">
        <v>526.66999999999996</v>
      </c>
      <c r="AT64" s="32">
        <v>526.66999999999996</v>
      </c>
      <c r="AU64" s="32">
        <v>526.66999999999996</v>
      </c>
      <c r="AV64" s="32">
        <v>526.66999999999996</v>
      </c>
      <c r="AW64" s="32">
        <v>526.66999999999996</v>
      </c>
      <c r="AX64" s="32">
        <v>526.66999999999996</v>
      </c>
      <c r="AY64" s="32">
        <v>526.66999999999996</v>
      </c>
      <c r="AZ64" s="32">
        <v>526.66999999999996</v>
      </c>
      <c r="BA64" s="32">
        <v>526.66999999999996</v>
      </c>
      <c r="BB64" s="32">
        <v>526.66999999999996</v>
      </c>
      <c r="BC64" s="32">
        <v>526.66999999999996</v>
      </c>
      <c r="BD64" s="32">
        <v>526.66999999999996</v>
      </c>
      <c r="BE64" s="32">
        <v>526.66999999999996</v>
      </c>
      <c r="BF64" s="32">
        <v>526.66999999999996</v>
      </c>
      <c r="BG64" s="32">
        <v>526.66999999999996</v>
      </c>
      <c r="BH64" s="32">
        <v>526.66999999999996</v>
      </c>
      <c r="BI64" s="32">
        <v>526.66999999999996</v>
      </c>
      <c r="BJ64" s="32">
        <v>526.66999999999996</v>
      </c>
      <c r="BK64" s="32">
        <v>526.66999999999996</v>
      </c>
      <c r="BL64" s="32">
        <v>526.66999999999996</v>
      </c>
      <c r="BM64" s="32">
        <v>526.66999999999996</v>
      </c>
      <c r="BN64" s="32">
        <v>526.66999999999996</v>
      </c>
      <c r="BO64" s="32">
        <v>526.66999999999996</v>
      </c>
      <c r="BP64" s="32">
        <v>526.66999999999996</v>
      </c>
      <c r="BQ64" s="32">
        <v>526.66999999999996</v>
      </c>
      <c r="BR64" s="32">
        <v>526.66999999999996</v>
      </c>
      <c r="BS64" s="32">
        <v>526.66999999999996</v>
      </c>
      <c r="BT64" s="32">
        <v>526.66999999999996</v>
      </c>
      <c r="BU64" s="32">
        <v>526.66999999999996</v>
      </c>
      <c r="BV64" s="32">
        <v>526.66999999999996</v>
      </c>
      <c r="BW64" s="32">
        <v>526.66999999999996</v>
      </c>
      <c r="BX64" s="32">
        <v>526.66999999999996</v>
      </c>
      <c r="BY64" s="32">
        <v>526.66999999999996</v>
      </c>
      <c r="BZ64" s="32">
        <v>526.66999999999996</v>
      </c>
      <c r="CA64" s="32">
        <v>526.66999999999996</v>
      </c>
      <c r="CB64" s="32">
        <v>526.66999999999996</v>
      </c>
      <c r="CC64" s="32">
        <v>526.66999999999996</v>
      </c>
      <c r="CD64" s="32">
        <v>526.66999999999996</v>
      </c>
      <c r="CE64" s="32">
        <v>526.66999999999996</v>
      </c>
      <c r="CF64" s="32">
        <v>526.66999999999996</v>
      </c>
      <c r="CG64" s="32">
        <v>526.66999999999996</v>
      </c>
      <c r="CH64" s="32">
        <v>526.66999999999996</v>
      </c>
      <c r="CI64" s="32">
        <v>526.66999999999996</v>
      </c>
      <c r="CJ64" s="32">
        <v>526.66999999999996</v>
      </c>
      <c r="CK64" s="32">
        <v>526.66999999999996</v>
      </c>
      <c r="CL64" s="32">
        <v>526.66999999999996</v>
      </c>
      <c r="CM64" s="32">
        <v>526.66999999999996</v>
      </c>
      <c r="CN64" s="32">
        <v>526.66999999999996</v>
      </c>
      <c r="CO64" s="32">
        <v>526.66999999999996</v>
      </c>
      <c r="CP64" s="32">
        <v>526.66999999999996</v>
      </c>
      <c r="CQ64" s="32">
        <v>526.66999999999996</v>
      </c>
      <c r="CR64" s="32">
        <v>526.66999999999996</v>
      </c>
      <c r="CS64" s="33">
        <v>526.66999999999996</v>
      </c>
      <c r="CT64" s="259">
        <f t="shared" si="167"/>
        <v>50560.319999999891</v>
      </c>
      <c r="CU64" s="259">
        <f>SUM('Day (1):Day (30)'!CT64)</f>
        <v>2127466.2509999997</v>
      </c>
      <c r="CV64" s="231">
        <f t="shared" si="168"/>
        <v>2076905.9309999999</v>
      </c>
      <c r="CX64" s="151">
        <f t="shared" si="164"/>
        <v>526.66999999999882</v>
      </c>
      <c r="CY64" s="135">
        <f t="shared" si="165"/>
        <v>738.70355937499994</v>
      </c>
      <c r="CZ64" s="135">
        <f t="shared" si="166"/>
        <v>-212.03355937500112</v>
      </c>
    </row>
    <row r="65" spans="1:104">
      <c r="A65" s="25" t="s">
        <v>7</v>
      </c>
      <c r="B65" s="31">
        <v>397</v>
      </c>
      <c r="C65" s="32">
        <v>397</v>
      </c>
      <c r="D65" s="32">
        <v>397</v>
      </c>
      <c r="E65" s="32">
        <v>397</v>
      </c>
      <c r="F65" s="32">
        <v>397</v>
      </c>
      <c r="G65" s="32">
        <v>397</v>
      </c>
      <c r="H65" s="32">
        <v>397</v>
      </c>
      <c r="I65" s="32">
        <v>397</v>
      </c>
      <c r="J65" s="32">
        <v>397</v>
      </c>
      <c r="K65" s="32">
        <v>397</v>
      </c>
      <c r="L65" s="32">
        <v>397</v>
      </c>
      <c r="M65" s="32">
        <v>397</v>
      </c>
      <c r="N65" s="32">
        <v>397</v>
      </c>
      <c r="O65" s="32">
        <v>397</v>
      </c>
      <c r="P65" s="32">
        <v>397</v>
      </c>
      <c r="Q65" s="32">
        <v>397</v>
      </c>
      <c r="R65" s="32">
        <v>397</v>
      </c>
      <c r="S65" s="32">
        <v>397</v>
      </c>
      <c r="T65" s="32">
        <v>397</v>
      </c>
      <c r="U65" s="32">
        <v>397</v>
      </c>
      <c r="V65" s="32">
        <v>397</v>
      </c>
      <c r="W65" s="32">
        <v>397</v>
      </c>
      <c r="X65" s="32">
        <v>397</v>
      </c>
      <c r="Y65" s="32">
        <v>397</v>
      </c>
      <c r="Z65" s="32">
        <v>397</v>
      </c>
      <c r="AA65" s="32">
        <v>397</v>
      </c>
      <c r="AB65" s="32">
        <v>397</v>
      </c>
      <c r="AC65" s="32">
        <v>397</v>
      </c>
      <c r="AD65" s="32">
        <v>397</v>
      </c>
      <c r="AE65" s="32">
        <v>397</v>
      </c>
      <c r="AF65" s="32">
        <v>397</v>
      </c>
      <c r="AG65" s="32">
        <v>397</v>
      </c>
      <c r="AH65" s="32">
        <v>397</v>
      </c>
      <c r="AI65" s="32">
        <v>397</v>
      </c>
      <c r="AJ65" s="32">
        <v>397</v>
      </c>
      <c r="AK65" s="32">
        <v>397</v>
      </c>
      <c r="AL65" s="32">
        <v>397</v>
      </c>
      <c r="AM65" s="32">
        <v>397</v>
      </c>
      <c r="AN65" s="32">
        <v>397</v>
      </c>
      <c r="AO65" s="32">
        <v>397</v>
      </c>
      <c r="AP65" s="32">
        <v>397</v>
      </c>
      <c r="AQ65" s="32">
        <v>397</v>
      </c>
      <c r="AR65" s="32">
        <v>397</v>
      </c>
      <c r="AS65" s="32">
        <v>397</v>
      </c>
      <c r="AT65" s="32">
        <v>397</v>
      </c>
      <c r="AU65" s="32">
        <v>397</v>
      </c>
      <c r="AV65" s="32">
        <v>397</v>
      </c>
      <c r="AW65" s="32">
        <v>397</v>
      </c>
      <c r="AX65" s="32">
        <v>397</v>
      </c>
      <c r="AY65" s="32">
        <v>397</v>
      </c>
      <c r="AZ65" s="32">
        <v>397</v>
      </c>
      <c r="BA65" s="32">
        <v>397</v>
      </c>
      <c r="BB65" s="32">
        <v>397</v>
      </c>
      <c r="BC65" s="32">
        <v>397</v>
      </c>
      <c r="BD65" s="32">
        <v>397</v>
      </c>
      <c r="BE65" s="32">
        <v>397</v>
      </c>
      <c r="BF65" s="32">
        <v>397</v>
      </c>
      <c r="BG65" s="32">
        <v>397</v>
      </c>
      <c r="BH65" s="32">
        <v>397</v>
      </c>
      <c r="BI65" s="32">
        <v>397</v>
      </c>
      <c r="BJ65" s="32">
        <v>397</v>
      </c>
      <c r="BK65" s="32">
        <v>397</v>
      </c>
      <c r="BL65" s="32">
        <v>397</v>
      </c>
      <c r="BM65" s="32">
        <v>397</v>
      </c>
      <c r="BN65" s="32">
        <v>397</v>
      </c>
      <c r="BO65" s="32">
        <v>397</v>
      </c>
      <c r="BP65" s="32">
        <v>397</v>
      </c>
      <c r="BQ65" s="32">
        <v>397</v>
      </c>
      <c r="BR65" s="32">
        <v>397</v>
      </c>
      <c r="BS65" s="32">
        <v>397</v>
      </c>
      <c r="BT65" s="32">
        <v>397</v>
      </c>
      <c r="BU65" s="32">
        <v>397</v>
      </c>
      <c r="BV65" s="32">
        <v>397</v>
      </c>
      <c r="BW65" s="32">
        <v>397</v>
      </c>
      <c r="BX65" s="32">
        <v>397</v>
      </c>
      <c r="BY65" s="32">
        <v>397</v>
      </c>
      <c r="BZ65" s="32">
        <v>397</v>
      </c>
      <c r="CA65" s="32">
        <v>397</v>
      </c>
      <c r="CB65" s="32">
        <v>397</v>
      </c>
      <c r="CC65" s="32">
        <v>397</v>
      </c>
      <c r="CD65" s="32">
        <v>397</v>
      </c>
      <c r="CE65" s="32">
        <v>397</v>
      </c>
      <c r="CF65" s="32">
        <v>397</v>
      </c>
      <c r="CG65" s="32">
        <v>397</v>
      </c>
      <c r="CH65" s="32">
        <v>397</v>
      </c>
      <c r="CI65" s="32">
        <v>397</v>
      </c>
      <c r="CJ65" s="32">
        <v>397</v>
      </c>
      <c r="CK65" s="32">
        <v>397</v>
      </c>
      <c r="CL65" s="32">
        <v>397</v>
      </c>
      <c r="CM65" s="32">
        <v>397</v>
      </c>
      <c r="CN65" s="32">
        <v>397</v>
      </c>
      <c r="CO65" s="32">
        <v>397</v>
      </c>
      <c r="CP65" s="32">
        <v>397</v>
      </c>
      <c r="CQ65" s="32">
        <v>397</v>
      </c>
      <c r="CR65" s="32">
        <v>397</v>
      </c>
      <c r="CS65" s="33">
        <v>397</v>
      </c>
      <c r="CT65" s="259">
        <f t="shared" si="167"/>
        <v>38112</v>
      </c>
      <c r="CU65" s="259">
        <f>SUM('Day (1):Day (30)'!CT65)</f>
        <v>1168800</v>
      </c>
      <c r="CV65" s="231">
        <f t="shared" si="168"/>
        <v>1130688</v>
      </c>
      <c r="CX65" s="151">
        <f t="shared" si="164"/>
        <v>397</v>
      </c>
      <c r="CY65" s="135">
        <f t="shared" si="165"/>
        <v>405.83333333333331</v>
      </c>
      <c r="CZ65" s="135">
        <f t="shared" si="166"/>
        <v>-8.8333333333333144</v>
      </c>
    </row>
    <row r="66" spans="1:104">
      <c r="A66" s="25" t="s">
        <v>8</v>
      </c>
      <c r="B66" s="31">
        <v>468.45</v>
      </c>
      <c r="C66" s="32">
        <v>468.45</v>
      </c>
      <c r="D66" s="32">
        <v>468.45</v>
      </c>
      <c r="E66" s="32">
        <v>468.45</v>
      </c>
      <c r="F66" s="32">
        <v>468.45</v>
      </c>
      <c r="G66" s="32">
        <v>468.45</v>
      </c>
      <c r="H66" s="32">
        <v>468.45</v>
      </c>
      <c r="I66" s="32">
        <v>468.45</v>
      </c>
      <c r="J66" s="32">
        <v>468.45</v>
      </c>
      <c r="K66" s="32">
        <v>468.45</v>
      </c>
      <c r="L66" s="32">
        <v>468.45</v>
      </c>
      <c r="M66" s="32">
        <v>468.45</v>
      </c>
      <c r="N66" s="32">
        <v>468.45</v>
      </c>
      <c r="O66" s="32">
        <v>468.45</v>
      </c>
      <c r="P66" s="32">
        <v>468.45</v>
      </c>
      <c r="Q66" s="32">
        <v>468.45</v>
      </c>
      <c r="R66" s="32">
        <v>468.45</v>
      </c>
      <c r="S66" s="32">
        <v>468.45</v>
      </c>
      <c r="T66" s="32">
        <v>468.45</v>
      </c>
      <c r="U66" s="32">
        <v>468.45</v>
      </c>
      <c r="V66" s="32">
        <v>468.45</v>
      </c>
      <c r="W66" s="32">
        <v>468.45</v>
      </c>
      <c r="X66" s="32">
        <v>468.45</v>
      </c>
      <c r="Y66" s="32">
        <v>468.45</v>
      </c>
      <c r="Z66" s="32">
        <v>468.45</v>
      </c>
      <c r="AA66" s="32">
        <v>468.45</v>
      </c>
      <c r="AB66" s="32">
        <v>468.45</v>
      </c>
      <c r="AC66" s="32">
        <v>468.45</v>
      </c>
      <c r="AD66" s="32">
        <v>468.45</v>
      </c>
      <c r="AE66" s="32">
        <v>468.45</v>
      </c>
      <c r="AF66" s="32">
        <v>468.45</v>
      </c>
      <c r="AG66" s="32">
        <v>468.45</v>
      </c>
      <c r="AH66" s="32">
        <v>468.45</v>
      </c>
      <c r="AI66" s="32">
        <v>468.45</v>
      </c>
      <c r="AJ66" s="32">
        <v>468.45</v>
      </c>
      <c r="AK66" s="32">
        <v>468.45</v>
      </c>
      <c r="AL66" s="32">
        <v>468.45</v>
      </c>
      <c r="AM66" s="32">
        <v>468.45</v>
      </c>
      <c r="AN66" s="32">
        <v>468.45</v>
      </c>
      <c r="AO66" s="32">
        <v>468.45</v>
      </c>
      <c r="AP66" s="32">
        <v>468.45</v>
      </c>
      <c r="AQ66" s="32">
        <v>468.45</v>
      </c>
      <c r="AR66" s="32">
        <v>468.45</v>
      </c>
      <c r="AS66" s="32">
        <v>468.45</v>
      </c>
      <c r="AT66" s="32">
        <v>468.45</v>
      </c>
      <c r="AU66" s="32">
        <v>468.45</v>
      </c>
      <c r="AV66" s="32">
        <v>468.45</v>
      </c>
      <c r="AW66" s="32">
        <v>468.45</v>
      </c>
      <c r="AX66" s="32">
        <v>468.45</v>
      </c>
      <c r="AY66" s="32">
        <v>468.45</v>
      </c>
      <c r="AZ66" s="32">
        <v>468.45</v>
      </c>
      <c r="BA66" s="32">
        <v>468.45</v>
      </c>
      <c r="BB66" s="32">
        <v>468.45</v>
      </c>
      <c r="BC66" s="32">
        <v>468.45</v>
      </c>
      <c r="BD66" s="32">
        <v>468.45</v>
      </c>
      <c r="BE66" s="32">
        <v>468.45</v>
      </c>
      <c r="BF66" s="32">
        <v>468.45</v>
      </c>
      <c r="BG66" s="32">
        <v>468.45</v>
      </c>
      <c r="BH66" s="32">
        <v>468.45</v>
      </c>
      <c r="BI66" s="32">
        <v>468.45</v>
      </c>
      <c r="BJ66" s="32">
        <v>468.45</v>
      </c>
      <c r="BK66" s="32">
        <v>468.45</v>
      </c>
      <c r="BL66" s="32">
        <v>468.45</v>
      </c>
      <c r="BM66" s="32">
        <v>468.45</v>
      </c>
      <c r="BN66" s="32">
        <v>468.45</v>
      </c>
      <c r="BO66" s="32">
        <v>468.45</v>
      </c>
      <c r="BP66" s="32">
        <v>468.45</v>
      </c>
      <c r="BQ66" s="32">
        <v>468.45</v>
      </c>
      <c r="BR66" s="32">
        <v>468.45</v>
      </c>
      <c r="BS66" s="32">
        <v>468.45</v>
      </c>
      <c r="BT66" s="32">
        <v>468.45</v>
      </c>
      <c r="BU66" s="32">
        <v>468.45</v>
      </c>
      <c r="BV66" s="32">
        <v>468.45</v>
      </c>
      <c r="BW66" s="32">
        <v>468.45</v>
      </c>
      <c r="BX66" s="32">
        <v>468.45</v>
      </c>
      <c r="BY66" s="32">
        <v>468.45</v>
      </c>
      <c r="BZ66" s="32">
        <v>468.45</v>
      </c>
      <c r="CA66" s="32">
        <v>468.45</v>
      </c>
      <c r="CB66" s="32">
        <v>468.45</v>
      </c>
      <c r="CC66" s="32">
        <v>468.45</v>
      </c>
      <c r="CD66" s="32">
        <v>468.45</v>
      </c>
      <c r="CE66" s="32">
        <v>468.45</v>
      </c>
      <c r="CF66" s="32">
        <v>468.45</v>
      </c>
      <c r="CG66" s="32">
        <v>468.45</v>
      </c>
      <c r="CH66" s="32">
        <v>468.45</v>
      </c>
      <c r="CI66" s="32">
        <v>468.45</v>
      </c>
      <c r="CJ66" s="32">
        <v>468.45</v>
      </c>
      <c r="CK66" s="32">
        <v>468.45</v>
      </c>
      <c r="CL66" s="32">
        <v>468.45</v>
      </c>
      <c r="CM66" s="32">
        <v>468.45</v>
      </c>
      <c r="CN66" s="32">
        <v>468.45</v>
      </c>
      <c r="CO66" s="32">
        <v>468.45</v>
      </c>
      <c r="CP66" s="32">
        <v>468.45</v>
      </c>
      <c r="CQ66" s="32">
        <v>468.45</v>
      </c>
      <c r="CR66" s="32">
        <v>468.45</v>
      </c>
      <c r="CS66" s="33">
        <v>468.45</v>
      </c>
      <c r="CT66" s="259">
        <f t="shared" si="167"/>
        <v>44971.199999999961</v>
      </c>
      <c r="CU66" s="259">
        <f>SUM('Day (1):Day (30)'!CT66)</f>
        <v>1264939.6000000008</v>
      </c>
      <c r="CV66" s="231">
        <f t="shared" si="168"/>
        <v>1219968.4000000008</v>
      </c>
      <c r="CX66" s="151">
        <f t="shared" si="164"/>
        <v>468.44999999999959</v>
      </c>
      <c r="CY66" s="135">
        <f t="shared" si="165"/>
        <v>439.21513888888916</v>
      </c>
      <c r="CZ66" s="135">
        <f t="shared" si="166"/>
        <v>29.234861111110433</v>
      </c>
    </row>
    <row r="67" spans="1:104">
      <c r="A67" s="25" t="s">
        <v>9</v>
      </c>
      <c r="B67" s="31">
        <v>742</v>
      </c>
      <c r="C67" s="32">
        <v>746</v>
      </c>
      <c r="D67" s="32">
        <v>747</v>
      </c>
      <c r="E67" s="32">
        <v>741</v>
      </c>
      <c r="F67" s="32">
        <v>740</v>
      </c>
      <c r="G67" s="32">
        <v>740</v>
      </c>
      <c r="H67" s="32">
        <v>741</v>
      </c>
      <c r="I67" s="32">
        <v>743</v>
      </c>
      <c r="J67" s="32">
        <v>742</v>
      </c>
      <c r="K67" s="32">
        <v>742</v>
      </c>
      <c r="L67" s="32">
        <v>742</v>
      </c>
      <c r="M67" s="32">
        <v>742</v>
      </c>
      <c r="N67" s="32">
        <v>748</v>
      </c>
      <c r="O67" s="32">
        <v>745</v>
      </c>
      <c r="P67" s="32">
        <v>740</v>
      </c>
      <c r="Q67" s="32">
        <v>739</v>
      </c>
      <c r="R67" s="32">
        <v>742</v>
      </c>
      <c r="S67" s="32">
        <v>746</v>
      </c>
      <c r="T67" s="32">
        <v>745</v>
      </c>
      <c r="U67" s="32">
        <v>743</v>
      </c>
      <c r="V67" s="32">
        <v>741</v>
      </c>
      <c r="W67" s="32">
        <v>747</v>
      </c>
      <c r="X67" s="32">
        <v>745</v>
      </c>
      <c r="Y67" s="32">
        <v>743</v>
      </c>
      <c r="Z67" s="32">
        <v>743</v>
      </c>
      <c r="AA67" s="32">
        <v>742</v>
      </c>
      <c r="AB67" s="32">
        <v>742</v>
      </c>
      <c r="AC67" s="32">
        <v>741</v>
      </c>
      <c r="AD67" s="32">
        <v>738</v>
      </c>
      <c r="AE67" s="32">
        <v>739</v>
      </c>
      <c r="AF67" s="32">
        <v>743</v>
      </c>
      <c r="AG67" s="32">
        <v>744</v>
      </c>
      <c r="AH67" s="32">
        <v>740</v>
      </c>
      <c r="AI67" s="32">
        <v>739</v>
      </c>
      <c r="AJ67" s="32">
        <v>744</v>
      </c>
      <c r="AK67" s="32">
        <v>741</v>
      </c>
      <c r="AL67" s="32">
        <v>739</v>
      </c>
      <c r="AM67" s="32">
        <v>736</v>
      </c>
      <c r="AN67" s="32">
        <v>736</v>
      </c>
      <c r="AO67" s="32">
        <v>741</v>
      </c>
      <c r="AP67" s="32">
        <v>736</v>
      </c>
      <c r="AQ67" s="32">
        <v>736</v>
      </c>
      <c r="AR67" s="32">
        <v>740</v>
      </c>
      <c r="AS67" s="32">
        <v>740</v>
      </c>
      <c r="AT67" s="32">
        <v>740</v>
      </c>
      <c r="AU67" s="32">
        <v>744</v>
      </c>
      <c r="AV67" s="32">
        <v>743</v>
      </c>
      <c r="AW67" s="32">
        <v>741</v>
      </c>
      <c r="AX67" s="32">
        <v>743</v>
      </c>
      <c r="AY67" s="32">
        <v>741</v>
      </c>
      <c r="AZ67" s="32">
        <v>737</v>
      </c>
      <c r="BA67" s="32">
        <v>739</v>
      </c>
      <c r="BB67" s="32">
        <v>741</v>
      </c>
      <c r="BC67" s="32">
        <v>735</v>
      </c>
      <c r="BD67" s="32">
        <v>736</v>
      </c>
      <c r="BE67" s="32">
        <v>740</v>
      </c>
      <c r="BF67" s="32">
        <v>743</v>
      </c>
      <c r="BG67" s="32">
        <v>740</v>
      </c>
      <c r="BH67" s="32">
        <v>740</v>
      </c>
      <c r="BI67" s="32">
        <v>741</v>
      </c>
      <c r="BJ67" s="32">
        <v>739</v>
      </c>
      <c r="BK67" s="32">
        <v>737</v>
      </c>
      <c r="BL67" s="32">
        <v>740</v>
      </c>
      <c r="BM67" s="32">
        <v>740</v>
      </c>
      <c r="BN67" s="32">
        <v>739</v>
      </c>
      <c r="BO67" s="32">
        <v>742</v>
      </c>
      <c r="BP67" s="32">
        <v>745</v>
      </c>
      <c r="BQ67" s="32">
        <v>746</v>
      </c>
      <c r="BR67" s="32">
        <v>744</v>
      </c>
      <c r="BS67" s="32">
        <v>742</v>
      </c>
      <c r="BT67" s="32">
        <v>741</v>
      </c>
      <c r="BU67" s="32">
        <v>741</v>
      </c>
      <c r="BV67" s="32">
        <v>739</v>
      </c>
      <c r="BW67" s="32">
        <v>746</v>
      </c>
      <c r="BX67" s="32">
        <v>747</v>
      </c>
      <c r="BY67" s="32">
        <v>744</v>
      </c>
      <c r="BZ67" s="32">
        <v>742</v>
      </c>
      <c r="CA67" s="32">
        <v>742</v>
      </c>
      <c r="CB67" s="32">
        <v>742</v>
      </c>
      <c r="CC67" s="32">
        <v>742</v>
      </c>
      <c r="CD67" s="32">
        <v>739</v>
      </c>
      <c r="CE67" s="32">
        <v>739</v>
      </c>
      <c r="CF67" s="32">
        <v>741</v>
      </c>
      <c r="CG67" s="32">
        <v>745</v>
      </c>
      <c r="CH67" s="32">
        <v>743</v>
      </c>
      <c r="CI67" s="32">
        <v>737</v>
      </c>
      <c r="CJ67" s="32">
        <v>739</v>
      </c>
      <c r="CK67" s="32">
        <v>741</v>
      </c>
      <c r="CL67" s="32">
        <v>741</v>
      </c>
      <c r="CM67" s="32">
        <v>741</v>
      </c>
      <c r="CN67" s="32">
        <v>741</v>
      </c>
      <c r="CO67" s="32">
        <v>741</v>
      </c>
      <c r="CP67" s="32">
        <v>741</v>
      </c>
      <c r="CQ67" s="32">
        <v>741</v>
      </c>
      <c r="CR67" s="32">
        <v>742</v>
      </c>
      <c r="CS67" s="33">
        <v>740</v>
      </c>
      <c r="CT67" s="259">
        <f t="shared" si="167"/>
        <v>71168</v>
      </c>
      <c r="CU67" s="259">
        <f>SUM('Day (1):Day (30)'!CT67)</f>
        <v>2134256</v>
      </c>
      <c r="CV67" s="231">
        <f t="shared" si="168"/>
        <v>2063088</v>
      </c>
      <c r="CX67" s="151">
        <f t="shared" si="164"/>
        <v>741.33333333333337</v>
      </c>
      <c r="CY67" s="135">
        <f t="shared" si="165"/>
        <v>741.06111111111113</v>
      </c>
      <c r="CZ67" s="135">
        <f t="shared" si="166"/>
        <v>0.27222222222223991</v>
      </c>
    </row>
    <row r="68" spans="1:104" ht="15.75" thickBot="1">
      <c r="A68" s="171" t="s">
        <v>10</v>
      </c>
      <c r="B68" s="116">
        <v>35.1</v>
      </c>
      <c r="C68" s="117">
        <v>35.1</v>
      </c>
      <c r="D68" s="117">
        <v>35.1</v>
      </c>
      <c r="E68" s="117">
        <v>35.1</v>
      </c>
      <c r="F68" s="117">
        <v>35.1</v>
      </c>
      <c r="G68" s="117">
        <v>35.1</v>
      </c>
      <c r="H68" s="117">
        <v>35.1</v>
      </c>
      <c r="I68" s="117">
        <v>35.1</v>
      </c>
      <c r="J68" s="117">
        <v>35.1</v>
      </c>
      <c r="K68" s="117">
        <v>35.1</v>
      </c>
      <c r="L68" s="117">
        <v>35.1</v>
      </c>
      <c r="M68" s="117">
        <v>35.1</v>
      </c>
      <c r="N68" s="117">
        <v>35.1</v>
      </c>
      <c r="O68" s="117">
        <v>35.1</v>
      </c>
      <c r="P68" s="117">
        <v>35.1</v>
      </c>
      <c r="Q68" s="117">
        <v>35.1</v>
      </c>
      <c r="R68" s="117">
        <v>35.1</v>
      </c>
      <c r="S68" s="117">
        <v>35.1</v>
      </c>
      <c r="T68" s="117">
        <v>35.1</v>
      </c>
      <c r="U68" s="117">
        <v>35.1</v>
      </c>
      <c r="V68" s="117">
        <v>35.1</v>
      </c>
      <c r="W68" s="117">
        <v>35.1</v>
      </c>
      <c r="X68" s="117">
        <v>35.1</v>
      </c>
      <c r="Y68" s="117">
        <v>35.1</v>
      </c>
      <c r="Z68" s="117">
        <v>35.1</v>
      </c>
      <c r="AA68" s="117">
        <v>35.1</v>
      </c>
      <c r="AB68" s="117">
        <v>35.1</v>
      </c>
      <c r="AC68" s="117">
        <v>35.1</v>
      </c>
      <c r="AD68" s="117">
        <v>35.1</v>
      </c>
      <c r="AE68" s="117">
        <v>35.1</v>
      </c>
      <c r="AF68" s="117">
        <v>35.1</v>
      </c>
      <c r="AG68" s="117">
        <v>35.1</v>
      </c>
      <c r="AH68" s="117">
        <v>35.1</v>
      </c>
      <c r="AI68" s="117">
        <v>35.1</v>
      </c>
      <c r="AJ68" s="117">
        <v>35.1</v>
      </c>
      <c r="AK68" s="117">
        <v>35.1</v>
      </c>
      <c r="AL68" s="117">
        <v>35.1</v>
      </c>
      <c r="AM68" s="117">
        <v>35.1</v>
      </c>
      <c r="AN68" s="117">
        <v>35.1</v>
      </c>
      <c r="AO68" s="117">
        <v>35.1</v>
      </c>
      <c r="AP68" s="117">
        <v>35.1</v>
      </c>
      <c r="AQ68" s="117">
        <v>35.1</v>
      </c>
      <c r="AR68" s="117">
        <v>35.1</v>
      </c>
      <c r="AS68" s="117">
        <v>35.1</v>
      </c>
      <c r="AT68" s="117">
        <v>35.1</v>
      </c>
      <c r="AU68" s="117">
        <v>35.1</v>
      </c>
      <c r="AV68" s="117">
        <v>35.1</v>
      </c>
      <c r="AW68" s="117">
        <v>35.1</v>
      </c>
      <c r="AX68" s="117">
        <v>35.1</v>
      </c>
      <c r="AY68" s="117">
        <v>35.1</v>
      </c>
      <c r="AZ68" s="117">
        <v>35.1</v>
      </c>
      <c r="BA68" s="117">
        <v>35.1</v>
      </c>
      <c r="BB68" s="117">
        <v>35.1</v>
      </c>
      <c r="BC68" s="117">
        <v>35.1</v>
      </c>
      <c r="BD68" s="117">
        <v>35.1</v>
      </c>
      <c r="BE68" s="117">
        <v>35.1</v>
      </c>
      <c r="BF68" s="117">
        <v>35.1</v>
      </c>
      <c r="BG68" s="117">
        <v>35.1</v>
      </c>
      <c r="BH68" s="117">
        <v>35.1</v>
      </c>
      <c r="BI68" s="117">
        <v>35.1</v>
      </c>
      <c r="BJ68" s="117">
        <v>35.1</v>
      </c>
      <c r="BK68" s="117">
        <v>35.1</v>
      </c>
      <c r="BL68" s="117">
        <v>35.1</v>
      </c>
      <c r="BM68" s="117">
        <v>35.1</v>
      </c>
      <c r="BN68" s="117">
        <v>35.1</v>
      </c>
      <c r="BO68" s="117">
        <v>35.1</v>
      </c>
      <c r="BP68" s="117">
        <v>35.1</v>
      </c>
      <c r="BQ68" s="117">
        <v>35.1</v>
      </c>
      <c r="BR68" s="117">
        <v>35.1</v>
      </c>
      <c r="BS68" s="117">
        <v>35.1</v>
      </c>
      <c r="BT68" s="117">
        <v>35.1</v>
      </c>
      <c r="BU68" s="117">
        <v>35.1</v>
      </c>
      <c r="BV68" s="117">
        <v>35.1</v>
      </c>
      <c r="BW68" s="117">
        <v>35.1</v>
      </c>
      <c r="BX68" s="117">
        <v>35.1</v>
      </c>
      <c r="BY68" s="117">
        <v>35.1</v>
      </c>
      <c r="BZ68" s="117">
        <v>35.1</v>
      </c>
      <c r="CA68" s="117">
        <v>35.1</v>
      </c>
      <c r="CB68" s="117">
        <v>35.1</v>
      </c>
      <c r="CC68" s="117">
        <v>35.1</v>
      </c>
      <c r="CD68" s="117">
        <v>35.1</v>
      </c>
      <c r="CE68" s="117">
        <v>35.1</v>
      </c>
      <c r="CF68" s="117">
        <v>35.1</v>
      </c>
      <c r="CG68" s="117">
        <v>35.1</v>
      </c>
      <c r="CH68" s="117">
        <v>35.1</v>
      </c>
      <c r="CI68" s="117">
        <v>35.1</v>
      </c>
      <c r="CJ68" s="117">
        <v>35.1</v>
      </c>
      <c r="CK68" s="117">
        <v>35.1</v>
      </c>
      <c r="CL68" s="117">
        <v>35.1</v>
      </c>
      <c r="CM68" s="117">
        <v>35.1</v>
      </c>
      <c r="CN68" s="117">
        <v>35.1</v>
      </c>
      <c r="CO68" s="117">
        <v>35.1</v>
      </c>
      <c r="CP68" s="117">
        <v>35.1</v>
      </c>
      <c r="CQ68" s="117">
        <v>35.1</v>
      </c>
      <c r="CR68" s="117">
        <v>35.1</v>
      </c>
      <c r="CS68" s="118">
        <v>35.1</v>
      </c>
      <c r="CT68" s="262">
        <f t="shared" si="167"/>
        <v>3369.5999999999945</v>
      </c>
      <c r="CU68" s="262">
        <f>SUM('Day (1):Day (30)'!CT68)</f>
        <v>84976.8</v>
      </c>
      <c r="CV68" s="232">
        <f t="shared" si="168"/>
        <v>81607.200000000012</v>
      </c>
      <c r="CX68" s="151">
        <f t="shared" si="164"/>
        <v>35.099999999999945</v>
      </c>
      <c r="CY68" s="135">
        <f t="shared" si="165"/>
        <v>29.505833333333335</v>
      </c>
      <c r="CZ68" s="135">
        <f t="shared" si="166"/>
        <v>5.5941666666666094</v>
      </c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6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62"/>
    </row>
    <row r="71" spans="1:104" ht="15.75" thickBot="1">
      <c r="A71" s="110" t="s">
        <v>26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6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14">
        <v>96</v>
      </c>
      <c r="CT72" s="250" t="s">
        <v>44</v>
      </c>
      <c r="CU72" s="250" t="s">
        <v>45</v>
      </c>
      <c r="CV72" s="156" t="s">
        <v>47</v>
      </c>
      <c r="CX72" s="235" t="s">
        <v>71</v>
      </c>
      <c r="CY72" s="137" t="s">
        <v>72</v>
      </c>
      <c r="CZ72" s="137" t="s">
        <v>47</v>
      </c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60</v>
      </c>
      <c r="AI73" s="121">
        <v>90</v>
      </c>
      <c r="AJ73" s="121">
        <v>120</v>
      </c>
      <c r="AK73" s="121">
        <v>140</v>
      </c>
      <c r="AL73" s="121">
        <v>140</v>
      </c>
      <c r="AM73" s="121">
        <v>140</v>
      </c>
      <c r="AN73" s="121">
        <v>140</v>
      </c>
      <c r="AO73" s="121">
        <v>140</v>
      </c>
      <c r="AP73" s="121">
        <v>140</v>
      </c>
      <c r="AQ73" s="121">
        <v>140</v>
      </c>
      <c r="AR73" s="121">
        <v>140</v>
      </c>
      <c r="AS73" s="121">
        <v>140</v>
      </c>
      <c r="AT73" s="121">
        <v>140</v>
      </c>
      <c r="AU73" s="121">
        <v>140</v>
      </c>
      <c r="AV73" s="121">
        <v>140</v>
      </c>
      <c r="AW73" s="121">
        <v>140</v>
      </c>
      <c r="AX73" s="121">
        <v>140</v>
      </c>
      <c r="AY73" s="121">
        <v>140</v>
      </c>
      <c r="AZ73" s="121">
        <v>140</v>
      </c>
      <c r="BA73" s="121">
        <v>140</v>
      </c>
      <c r="BB73" s="121">
        <v>140</v>
      </c>
      <c r="BC73" s="121">
        <v>140</v>
      </c>
      <c r="BD73" s="121">
        <v>140</v>
      </c>
      <c r="BE73" s="121">
        <v>110</v>
      </c>
      <c r="BF73" s="121">
        <v>80</v>
      </c>
      <c r="BG73" s="121">
        <v>50</v>
      </c>
      <c r="BH73" s="121">
        <v>20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248">
        <v>0</v>
      </c>
      <c r="CT73" s="261">
        <f t="shared" ref="CT73:CT79" si="169">SUM(B73:CS73)</f>
        <v>3360</v>
      </c>
      <c r="CU73" s="261">
        <f>SUM('Day (1):Day (30)'!CT73)</f>
        <v>100633</v>
      </c>
      <c r="CV73" s="154">
        <f t="shared" ref="CV73" si="170">CU73-CT73</f>
        <v>97273</v>
      </c>
      <c r="CX73" s="151">
        <f t="shared" ref="CX73:CX94" si="171">CT73/96</f>
        <v>35</v>
      </c>
      <c r="CY73" s="135">
        <f t="shared" ref="CY73:CY79" si="172">CU73/(96*30)</f>
        <v>34.942013888888887</v>
      </c>
      <c r="CZ73" s="135">
        <f t="shared" ref="CZ73:CZ94" si="173">CX73-CY73</f>
        <v>5.7986111111112848E-2</v>
      </c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60</v>
      </c>
      <c r="AH74" s="1">
        <v>120</v>
      </c>
      <c r="AI74" s="1">
        <v>133</v>
      </c>
      <c r="AJ74" s="1">
        <v>133</v>
      </c>
      <c r="AK74" s="1">
        <v>133</v>
      </c>
      <c r="AL74" s="1">
        <v>133</v>
      </c>
      <c r="AM74" s="1">
        <v>133</v>
      </c>
      <c r="AN74" s="1">
        <v>133</v>
      </c>
      <c r="AO74" s="1">
        <v>133</v>
      </c>
      <c r="AP74" s="1">
        <v>133</v>
      </c>
      <c r="AQ74" s="1">
        <v>133</v>
      </c>
      <c r="AR74" s="1">
        <v>133</v>
      </c>
      <c r="AS74" s="1">
        <v>133</v>
      </c>
      <c r="AT74" s="1">
        <v>133</v>
      </c>
      <c r="AU74" s="1">
        <v>133</v>
      </c>
      <c r="AV74" s="1">
        <v>133</v>
      </c>
      <c r="AW74" s="1">
        <v>133</v>
      </c>
      <c r="AX74" s="1">
        <v>133</v>
      </c>
      <c r="AY74" s="1">
        <v>133</v>
      </c>
      <c r="AZ74" s="1">
        <v>133</v>
      </c>
      <c r="BA74" s="1">
        <v>133</v>
      </c>
      <c r="BB74" s="1">
        <v>133</v>
      </c>
      <c r="BC74" s="1">
        <v>133</v>
      </c>
      <c r="BD74" s="1">
        <v>133</v>
      </c>
      <c r="BE74" s="1">
        <v>73</v>
      </c>
      <c r="BF74" s="1">
        <v>13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46">
        <v>0</v>
      </c>
      <c r="CT74" s="261">
        <f t="shared" si="169"/>
        <v>3192</v>
      </c>
      <c r="CU74" s="261">
        <f>SUM('Day (1):Day (30)'!CT74)</f>
        <v>87569</v>
      </c>
      <c r="CV74" s="251">
        <f t="shared" ref="CV74:CV79" si="174">CU74-CT74</f>
        <v>84377</v>
      </c>
      <c r="CX74" s="151">
        <f t="shared" si="171"/>
        <v>33.25</v>
      </c>
      <c r="CY74" s="135">
        <f t="shared" si="172"/>
        <v>30.405902777777779</v>
      </c>
      <c r="CZ74" s="135">
        <f t="shared" si="173"/>
        <v>2.8440972222222207</v>
      </c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46">
        <v>0</v>
      </c>
      <c r="CT75" s="261">
        <f t="shared" si="169"/>
        <v>0</v>
      </c>
      <c r="CU75" s="261">
        <f>SUM('Day (1):Day (30)'!CT75)</f>
        <v>42235</v>
      </c>
      <c r="CV75" s="251">
        <f t="shared" si="174"/>
        <v>42235</v>
      </c>
      <c r="CX75" s="151">
        <f t="shared" si="171"/>
        <v>0</v>
      </c>
      <c r="CY75" s="135">
        <f t="shared" si="172"/>
        <v>14.664930555555555</v>
      </c>
      <c r="CZ75" s="135">
        <f t="shared" si="173"/>
        <v>-14.664930555555555</v>
      </c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76</v>
      </c>
      <c r="AH76" s="1">
        <v>76</v>
      </c>
      <c r="AI76" s="1">
        <v>76</v>
      </c>
      <c r="AJ76" s="1">
        <v>76</v>
      </c>
      <c r="AK76" s="1">
        <v>76</v>
      </c>
      <c r="AL76" s="1">
        <v>76</v>
      </c>
      <c r="AM76" s="1">
        <v>76</v>
      </c>
      <c r="AN76" s="1">
        <v>76</v>
      </c>
      <c r="AO76" s="1">
        <v>76</v>
      </c>
      <c r="AP76" s="1">
        <v>76</v>
      </c>
      <c r="AQ76" s="1">
        <v>76</v>
      </c>
      <c r="AR76" s="1">
        <v>76</v>
      </c>
      <c r="AS76" s="1">
        <v>76</v>
      </c>
      <c r="AT76" s="1">
        <v>76</v>
      </c>
      <c r="AU76" s="1">
        <v>76</v>
      </c>
      <c r="AV76" s="1">
        <v>76</v>
      </c>
      <c r="AW76" s="1">
        <v>76</v>
      </c>
      <c r="AX76" s="1">
        <v>76</v>
      </c>
      <c r="AY76" s="1">
        <v>76</v>
      </c>
      <c r="AZ76" s="1">
        <v>76</v>
      </c>
      <c r="BA76" s="1">
        <v>76</v>
      </c>
      <c r="BB76" s="1">
        <v>76</v>
      </c>
      <c r="BC76" s="1">
        <v>76</v>
      </c>
      <c r="BD76" s="1">
        <v>76</v>
      </c>
      <c r="BE76" s="1">
        <v>76</v>
      </c>
      <c r="BF76" s="1">
        <v>76</v>
      </c>
      <c r="BG76" s="1">
        <v>76</v>
      </c>
      <c r="BH76" s="1">
        <v>76</v>
      </c>
      <c r="BI76" s="1">
        <v>76</v>
      </c>
      <c r="BJ76" s="1">
        <v>76</v>
      </c>
      <c r="BK76" s="1">
        <v>76</v>
      </c>
      <c r="BL76" s="1">
        <v>76</v>
      </c>
      <c r="BM76" s="1">
        <v>76</v>
      </c>
      <c r="BN76" s="1">
        <v>76</v>
      </c>
      <c r="BO76" s="1">
        <v>76</v>
      </c>
      <c r="BP76" s="1">
        <v>76</v>
      </c>
      <c r="BQ76" s="1">
        <v>76</v>
      </c>
      <c r="BR76" s="1">
        <v>76</v>
      </c>
      <c r="BS76" s="1">
        <v>76</v>
      </c>
      <c r="BT76" s="1">
        <v>76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46">
        <v>0</v>
      </c>
      <c r="CT76" s="261">
        <f t="shared" si="169"/>
        <v>3040</v>
      </c>
      <c r="CU76" s="261">
        <f>SUM('Day (1):Day (30)'!CT76)</f>
        <v>89215</v>
      </c>
      <c r="CV76" s="251">
        <f t="shared" si="174"/>
        <v>86175</v>
      </c>
      <c r="CX76" s="151">
        <f t="shared" si="171"/>
        <v>31.666666666666668</v>
      </c>
      <c r="CY76" s="135">
        <f t="shared" si="172"/>
        <v>30.977430555555557</v>
      </c>
      <c r="CZ76" s="135">
        <f t="shared" si="173"/>
        <v>0.68923611111111072</v>
      </c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143</v>
      </c>
      <c r="AL77" s="1">
        <v>143</v>
      </c>
      <c r="AM77" s="1">
        <v>143</v>
      </c>
      <c r="AN77" s="1">
        <v>143</v>
      </c>
      <c r="AO77" s="1">
        <v>143</v>
      </c>
      <c r="AP77" s="1">
        <v>143</v>
      </c>
      <c r="AQ77" s="1">
        <v>143</v>
      </c>
      <c r="AR77" s="1">
        <v>143</v>
      </c>
      <c r="AS77" s="1">
        <v>143</v>
      </c>
      <c r="AT77" s="1">
        <v>143</v>
      </c>
      <c r="AU77" s="1">
        <v>143</v>
      </c>
      <c r="AV77" s="1">
        <v>143</v>
      </c>
      <c r="AW77" s="1">
        <v>143</v>
      </c>
      <c r="AX77" s="1">
        <v>143</v>
      </c>
      <c r="AY77" s="1">
        <v>143</v>
      </c>
      <c r="AZ77" s="1">
        <v>143</v>
      </c>
      <c r="BA77" s="1">
        <v>143</v>
      </c>
      <c r="BB77" s="1">
        <v>143</v>
      </c>
      <c r="BC77" s="1">
        <v>143</v>
      </c>
      <c r="BD77" s="1">
        <v>143</v>
      </c>
      <c r="BE77" s="1">
        <v>113</v>
      </c>
      <c r="BF77" s="1">
        <v>83</v>
      </c>
      <c r="BG77" s="1">
        <v>53</v>
      </c>
      <c r="BH77" s="1">
        <v>23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46">
        <v>0</v>
      </c>
      <c r="CT77" s="261">
        <f t="shared" si="169"/>
        <v>3432</v>
      </c>
      <c r="CU77" s="261">
        <f>SUM('Day (1):Day (30)'!CT77)</f>
        <v>129955</v>
      </c>
      <c r="CV77" s="251">
        <f t="shared" si="174"/>
        <v>126523</v>
      </c>
      <c r="CX77" s="151">
        <f t="shared" si="171"/>
        <v>35.75</v>
      </c>
      <c r="CY77" s="135">
        <f t="shared" si="172"/>
        <v>45.123263888888886</v>
      </c>
      <c r="CZ77" s="135">
        <f t="shared" si="173"/>
        <v>-9.3732638888888857</v>
      </c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46">
        <v>0</v>
      </c>
      <c r="CT78" s="261">
        <f t="shared" si="169"/>
        <v>0</v>
      </c>
      <c r="CU78" s="261">
        <f>SUM('Day (1):Day (30)'!CT78)</f>
        <v>0</v>
      </c>
      <c r="CV78" s="251">
        <f t="shared" si="174"/>
        <v>0</v>
      </c>
      <c r="CX78" s="151">
        <f t="shared" si="171"/>
        <v>0</v>
      </c>
      <c r="CY78" s="135">
        <f t="shared" si="172"/>
        <v>0</v>
      </c>
      <c r="CZ78" s="135">
        <f t="shared" si="173"/>
        <v>0</v>
      </c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249">
        <v>0</v>
      </c>
      <c r="CT79" s="263">
        <f t="shared" si="169"/>
        <v>0</v>
      </c>
      <c r="CU79" s="263">
        <f>SUM('Day (1):Day (30)'!CT79)</f>
        <v>0</v>
      </c>
      <c r="CV79" s="252">
        <f t="shared" si="174"/>
        <v>0</v>
      </c>
      <c r="CX79" s="151">
        <f t="shared" ref="CX79" si="175">CT79/96</f>
        <v>0</v>
      </c>
      <c r="CY79" s="135">
        <f t="shared" si="172"/>
        <v>0</v>
      </c>
      <c r="CZ79" s="135">
        <f t="shared" ref="CZ79" si="176">CX79-CY79</f>
        <v>0</v>
      </c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6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6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64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" t="s">
        <v>45</v>
      </c>
      <c r="CV83" s="159" t="s">
        <v>47</v>
      </c>
      <c r="CX83" s="235" t="s">
        <v>71</v>
      </c>
      <c r="CY83" s="137" t="s">
        <v>72</v>
      </c>
      <c r="CZ83" s="137" t="s">
        <v>47</v>
      </c>
    </row>
    <row r="84" spans="1:104">
      <c r="A84" s="204" t="s">
        <v>28</v>
      </c>
      <c r="B84" s="210">
        <f>SUM(B85:B87)</f>
        <v>0</v>
      </c>
      <c r="C84" s="211">
        <f t="shared" ref="C84:BN84" si="177">SUM(C85:C87)</f>
        <v>0</v>
      </c>
      <c r="D84" s="211">
        <f t="shared" si="177"/>
        <v>0</v>
      </c>
      <c r="E84" s="211">
        <f t="shared" si="177"/>
        <v>0</v>
      </c>
      <c r="F84" s="211">
        <f t="shared" si="177"/>
        <v>0</v>
      </c>
      <c r="G84" s="211">
        <f t="shared" si="177"/>
        <v>0</v>
      </c>
      <c r="H84" s="211">
        <f t="shared" si="177"/>
        <v>0</v>
      </c>
      <c r="I84" s="211">
        <f t="shared" si="177"/>
        <v>0</v>
      </c>
      <c r="J84" s="211">
        <f t="shared" si="177"/>
        <v>0</v>
      </c>
      <c r="K84" s="211">
        <f t="shared" si="177"/>
        <v>0</v>
      </c>
      <c r="L84" s="211">
        <f t="shared" si="177"/>
        <v>0</v>
      </c>
      <c r="M84" s="211">
        <f t="shared" si="177"/>
        <v>0</v>
      </c>
      <c r="N84" s="211">
        <f t="shared" si="177"/>
        <v>0</v>
      </c>
      <c r="O84" s="211">
        <f t="shared" si="177"/>
        <v>0</v>
      </c>
      <c r="P84" s="211">
        <f t="shared" si="177"/>
        <v>0</v>
      </c>
      <c r="Q84" s="211">
        <f t="shared" si="177"/>
        <v>0</v>
      </c>
      <c r="R84" s="211">
        <f t="shared" si="177"/>
        <v>0</v>
      </c>
      <c r="S84" s="211">
        <f t="shared" si="177"/>
        <v>0</v>
      </c>
      <c r="T84" s="211">
        <f t="shared" si="177"/>
        <v>0</v>
      </c>
      <c r="U84" s="211">
        <f t="shared" si="177"/>
        <v>0</v>
      </c>
      <c r="V84" s="211">
        <f t="shared" si="177"/>
        <v>0</v>
      </c>
      <c r="W84" s="211">
        <f t="shared" si="177"/>
        <v>0</v>
      </c>
      <c r="X84" s="211">
        <f t="shared" si="177"/>
        <v>0</v>
      </c>
      <c r="Y84" s="211">
        <f t="shared" si="177"/>
        <v>0</v>
      </c>
      <c r="Z84" s="211">
        <f t="shared" si="177"/>
        <v>202.8</v>
      </c>
      <c r="AA84" s="211">
        <f t="shared" si="177"/>
        <v>150.79999999999998</v>
      </c>
      <c r="AB84" s="211">
        <f t="shared" si="177"/>
        <v>150.89999999999998</v>
      </c>
      <c r="AC84" s="211">
        <f t="shared" si="177"/>
        <v>200.2</v>
      </c>
      <c r="AD84" s="211">
        <f t="shared" si="177"/>
        <v>203.49999999999994</v>
      </c>
      <c r="AE84" s="211">
        <f t="shared" si="177"/>
        <v>207</v>
      </c>
      <c r="AF84" s="211">
        <f t="shared" si="177"/>
        <v>207.3</v>
      </c>
      <c r="AG84" s="211">
        <f t="shared" si="177"/>
        <v>207.7</v>
      </c>
      <c r="AH84" s="211">
        <f t="shared" si="177"/>
        <v>207.39999999999998</v>
      </c>
      <c r="AI84" s="211">
        <f t="shared" si="177"/>
        <v>208.09999999999997</v>
      </c>
      <c r="AJ84" s="211">
        <f t="shared" si="177"/>
        <v>207.59999999999997</v>
      </c>
      <c r="AK84" s="211">
        <f t="shared" si="177"/>
        <v>207.89999999999998</v>
      </c>
      <c r="AL84" s="211">
        <f t="shared" si="177"/>
        <v>206.8</v>
      </c>
      <c r="AM84" s="211">
        <f t="shared" si="177"/>
        <v>206.8</v>
      </c>
      <c r="AN84" s="211">
        <f t="shared" si="177"/>
        <v>206.60000000000002</v>
      </c>
      <c r="AO84" s="211">
        <f t="shared" si="177"/>
        <v>206.2</v>
      </c>
      <c r="AP84" s="211">
        <f t="shared" si="177"/>
        <v>107.20000000000002</v>
      </c>
      <c r="AQ84" s="211">
        <f t="shared" si="177"/>
        <v>103.17999999999999</v>
      </c>
      <c r="AR84" s="211">
        <f t="shared" si="177"/>
        <v>176.9</v>
      </c>
      <c r="AS84" s="211">
        <f t="shared" si="177"/>
        <v>176.6</v>
      </c>
      <c r="AT84" s="211">
        <f t="shared" si="177"/>
        <v>118.63000000000001</v>
      </c>
      <c r="AU84" s="211">
        <f t="shared" si="177"/>
        <v>148.5</v>
      </c>
      <c r="AV84" s="211">
        <f t="shared" si="177"/>
        <v>141.30000000000001</v>
      </c>
      <c r="AW84" s="211">
        <f t="shared" si="177"/>
        <v>148.5</v>
      </c>
      <c r="AX84" s="211">
        <f t="shared" si="177"/>
        <v>148.5</v>
      </c>
      <c r="AY84" s="211">
        <f t="shared" si="177"/>
        <v>127.90000000000002</v>
      </c>
      <c r="AZ84" s="211">
        <f t="shared" si="177"/>
        <v>148.5</v>
      </c>
      <c r="BA84" s="211">
        <f t="shared" si="177"/>
        <v>148.5</v>
      </c>
      <c r="BB84" s="211">
        <f t="shared" si="177"/>
        <v>177.4</v>
      </c>
      <c r="BC84" s="211">
        <f t="shared" si="177"/>
        <v>177.10000000000002</v>
      </c>
      <c r="BD84" s="211">
        <f t="shared" si="177"/>
        <v>176.9</v>
      </c>
      <c r="BE84" s="211">
        <f t="shared" si="177"/>
        <v>53.499999999999993</v>
      </c>
      <c r="BF84" s="211">
        <f t="shared" si="177"/>
        <v>142.5</v>
      </c>
      <c r="BG84" s="211">
        <f t="shared" si="177"/>
        <v>18.7</v>
      </c>
      <c r="BH84" s="211">
        <f t="shared" si="177"/>
        <v>0</v>
      </c>
      <c r="BI84" s="211">
        <f t="shared" si="177"/>
        <v>0</v>
      </c>
      <c r="BJ84" s="211">
        <f t="shared" si="177"/>
        <v>0</v>
      </c>
      <c r="BK84" s="211">
        <f t="shared" si="177"/>
        <v>0</v>
      </c>
      <c r="BL84" s="211">
        <f t="shared" si="177"/>
        <v>0</v>
      </c>
      <c r="BM84" s="211">
        <f t="shared" si="177"/>
        <v>0</v>
      </c>
      <c r="BN84" s="211">
        <f t="shared" si="177"/>
        <v>0</v>
      </c>
      <c r="BO84" s="211">
        <f t="shared" ref="BO84:CS84" si="178">SUM(BO85:BO87)</f>
        <v>0</v>
      </c>
      <c r="BP84" s="211">
        <f t="shared" si="178"/>
        <v>0</v>
      </c>
      <c r="BQ84" s="211">
        <f t="shared" si="178"/>
        <v>0</v>
      </c>
      <c r="BR84" s="211">
        <f t="shared" si="178"/>
        <v>0</v>
      </c>
      <c r="BS84" s="211">
        <f t="shared" si="178"/>
        <v>0</v>
      </c>
      <c r="BT84" s="211">
        <f t="shared" si="178"/>
        <v>36.700000000000003</v>
      </c>
      <c r="BU84" s="211">
        <f t="shared" si="178"/>
        <v>36.700000000000003</v>
      </c>
      <c r="BV84" s="211">
        <f t="shared" si="178"/>
        <v>139.20000000000002</v>
      </c>
      <c r="BW84" s="211">
        <f t="shared" si="178"/>
        <v>105.63</v>
      </c>
      <c r="BX84" s="211">
        <f t="shared" si="178"/>
        <v>0</v>
      </c>
      <c r="BY84" s="211">
        <f t="shared" si="178"/>
        <v>0</v>
      </c>
      <c r="BZ84" s="211">
        <f t="shared" si="178"/>
        <v>0</v>
      </c>
      <c r="CA84" s="211">
        <f t="shared" si="178"/>
        <v>0</v>
      </c>
      <c r="CB84" s="211">
        <f t="shared" si="178"/>
        <v>0</v>
      </c>
      <c r="CC84" s="211">
        <f t="shared" si="178"/>
        <v>0</v>
      </c>
      <c r="CD84" s="211">
        <f t="shared" si="178"/>
        <v>0</v>
      </c>
      <c r="CE84" s="211">
        <f t="shared" si="178"/>
        <v>0</v>
      </c>
      <c r="CF84" s="211">
        <f t="shared" si="178"/>
        <v>0</v>
      </c>
      <c r="CG84" s="211">
        <f t="shared" si="178"/>
        <v>0</v>
      </c>
      <c r="CH84" s="211">
        <f t="shared" si="178"/>
        <v>0</v>
      </c>
      <c r="CI84" s="211">
        <f t="shared" si="178"/>
        <v>0</v>
      </c>
      <c r="CJ84" s="211">
        <f t="shared" si="178"/>
        <v>0</v>
      </c>
      <c r="CK84" s="211">
        <f t="shared" si="178"/>
        <v>0</v>
      </c>
      <c r="CL84" s="211">
        <f t="shared" si="178"/>
        <v>0</v>
      </c>
      <c r="CM84" s="211">
        <f t="shared" si="178"/>
        <v>0</v>
      </c>
      <c r="CN84" s="211">
        <f t="shared" si="178"/>
        <v>0</v>
      </c>
      <c r="CO84" s="211">
        <f t="shared" si="178"/>
        <v>0</v>
      </c>
      <c r="CP84" s="211">
        <f t="shared" si="178"/>
        <v>0</v>
      </c>
      <c r="CQ84" s="211">
        <f t="shared" si="178"/>
        <v>0</v>
      </c>
      <c r="CR84" s="211">
        <f t="shared" si="178"/>
        <v>0</v>
      </c>
      <c r="CS84" s="212">
        <f t="shared" si="178"/>
        <v>0</v>
      </c>
      <c r="CT84" s="208">
        <f>SUM(B84:CS84)</f>
        <v>5946.1399999999985</v>
      </c>
      <c r="CU84" s="38">
        <f>SUM('Day (1):Day (30)'!CT84)</f>
        <v>235991.74999999991</v>
      </c>
      <c r="CV84" s="157">
        <f t="shared" ref="CV84:CV95" si="179">CU84-CT84</f>
        <v>230045.60999999993</v>
      </c>
      <c r="CW84" s="271">
        <f>CU84*24/(96*1000)</f>
        <v>58.997937499999978</v>
      </c>
      <c r="CX84" s="151">
        <f t="shared" si="171"/>
        <v>61.938958333333318</v>
      </c>
      <c r="CY84" s="135">
        <f t="shared" ref="CY84:CY95" si="180">CU84/(96*30)</f>
        <v>81.94157986111108</v>
      </c>
      <c r="CZ84" s="135">
        <f t="shared" si="173"/>
        <v>-20.002621527777762</v>
      </c>
    </row>
    <row r="85" spans="1:104">
      <c r="A85" s="25" t="s">
        <v>29</v>
      </c>
      <c r="B85" s="45">
        <v>0</v>
      </c>
      <c r="C85" s="1">
        <v>0</v>
      </c>
      <c r="D85" s="1">
        <v>0</v>
      </c>
      <c r="E85" s="1">
        <v>0</v>
      </c>
      <c r="F85" s="1">
        <v>0</v>
      </c>
      <c r="G85" s="1">
        <v>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  <c r="P85" s="1">
        <v>0</v>
      </c>
      <c r="Q85" s="1">
        <v>0</v>
      </c>
      <c r="R85" s="1">
        <v>0</v>
      </c>
      <c r="S85" s="1">
        <v>0</v>
      </c>
      <c r="T85" s="1">
        <v>0</v>
      </c>
      <c r="U85" s="1">
        <v>0</v>
      </c>
      <c r="V85" s="1">
        <v>0</v>
      </c>
      <c r="W85" s="1">
        <v>0</v>
      </c>
      <c r="X85" s="1">
        <v>0</v>
      </c>
      <c r="Y85" s="1">
        <v>0</v>
      </c>
      <c r="Z85" s="1">
        <v>150.6</v>
      </c>
      <c r="AA85" s="1">
        <v>150.79999999999998</v>
      </c>
      <c r="AB85" s="1">
        <v>150.89999999999998</v>
      </c>
      <c r="AC85" s="1">
        <v>142</v>
      </c>
      <c r="AD85" s="1">
        <v>145.79999999999995</v>
      </c>
      <c r="AE85" s="1">
        <v>149.29999999999998</v>
      </c>
      <c r="AF85" s="1">
        <v>149.6</v>
      </c>
      <c r="AG85" s="1">
        <v>150</v>
      </c>
      <c r="AH85" s="1">
        <v>149.69999999999999</v>
      </c>
      <c r="AI85" s="1">
        <v>150.39999999999998</v>
      </c>
      <c r="AJ85" s="1">
        <v>149.89999999999998</v>
      </c>
      <c r="AK85" s="1">
        <v>150.19999999999999</v>
      </c>
      <c r="AL85" s="1">
        <v>149.1</v>
      </c>
      <c r="AM85" s="1">
        <v>149.1</v>
      </c>
      <c r="AN85" s="1">
        <v>148.9</v>
      </c>
      <c r="AO85" s="1">
        <v>148.5</v>
      </c>
      <c r="AP85" s="1">
        <v>81.600000000000009</v>
      </c>
      <c r="AQ85" s="1">
        <v>38.200000000000003</v>
      </c>
      <c r="AR85" s="1">
        <v>38.800000000000004</v>
      </c>
      <c r="AS85" s="1">
        <v>38.5</v>
      </c>
      <c r="AT85" s="1">
        <v>10.4</v>
      </c>
      <c r="AU85" s="1">
        <v>10.4</v>
      </c>
      <c r="AV85" s="1">
        <v>10.4</v>
      </c>
      <c r="AW85" s="1">
        <v>10.4</v>
      </c>
      <c r="AX85" s="1">
        <v>10.4</v>
      </c>
      <c r="AY85" s="1">
        <v>10.4</v>
      </c>
      <c r="AZ85" s="1">
        <v>10.4</v>
      </c>
      <c r="BA85" s="1">
        <v>10.4</v>
      </c>
      <c r="BB85" s="1">
        <v>39.300000000000004</v>
      </c>
      <c r="BC85" s="1">
        <v>57.7</v>
      </c>
      <c r="BD85" s="1">
        <v>34.4</v>
      </c>
      <c r="BE85" s="1">
        <v>10.4</v>
      </c>
      <c r="BF85" s="1">
        <v>0</v>
      </c>
      <c r="BG85" s="1">
        <v>0</v>
      </c>
      <c r="BH85" s="1">
        <v>0</v>
      </c>
      <c r="BI85" s="1">
        <v>0</v>
      </c>
      <c r="BJ85" s="1">
        <v>0</v>
      </c>
      <c r="BK85" s="1">
        <v>0</v>
      </c>
      <c r="BL85" s="1">
        <v>0</v>
      </c>
      <c r="BM85" s="1">
        <v>0</v>
      </c>
      <c r="BN85" s="1">
        <v>0</v>
      </c>
      <c r="BO85" s="1">
        <v>0</v>
      </c>
      <c r="BP85" s="1">
        <v>0</v>
      </c>
      <c r="BQ85" s="1">
        <v>0</v>
      </c>
      <c r="BR85" s="1">
        <v>0</v>
      </c>
      <c r="BS85" s="1">
        <v>0</v>
      </c>
      <c r="BT85" s="1">
        <v>0</v>
      </c>
      <c r="BU85" s="1">
        <v>0</v>
      </c>
      <c r="BV85" s="1">
        <v>0</v>
      </c>
      <c r="BW85" s="1">
        <v>0</v>
      </c>
      <c r="BX85" s="1">
        <v>0</v>
      </c>
      <c r="BY85" s="1">
        <v>0</v>
      </c>
      <c r="BZ85" s="1">
        <v>0</v>
      </c>
      <c r="CA85" s="1">
        <v>0</v>
      </c>
      <c r="CB85" s="1">
        <v>0</v>
      </c>
      <c r="CC85" s="1">
        <v>0</v>
      </c>
      <c r="CD85" s="1">
        <v>0</v>
      </c>
      <c r="CE85" s="1">
        <v>0</v>
      </c>
      <c r="CF85" s="1">
        <v>0</v>
      </c>
      <c r="CG85" s="1">
        <v>0</v>
      </c>
      <c r="CH85" s="1">
        <v>0</v>
      </c>
      <c r="CI85" s="1">
        <v>0</v>
      </c>
      <c r="CJ85" s="1">
        <v>0</v>
      </c>
      <c r="CK85" s="1">
        <v>0</v>
      </c>
      <c r="CL85" s="1">
        <v>0</v>
      </c>
      <c r="CM85" s="1">
        <v>0</v>
      </c>
      <c r="CN85" s="1">
        <v>0</v>
      </c>
      <c r="CO85" s="1">
        <v>0</v>
      </c>
      <c r="CP85" s="1">
        <v>0</v>
      </c>
      <c r="CQ85" s="1">
        <v>0</v>
      </c>
      <c r="CR85" s="1">
        <v>0</v>
      </c>
      <c r="CS85" s="93">
        <v>0</v>
      </c>
      <c r="CT85" s="264">
        <f>SUM(B85:CS85)</f>
        <v>2806.900000000001</v>
      </c>
      <c r="CU85" s="259">
        <f>SUM('Day (1):Day (30)'!CT85)</f>
        <v>163852.95999999988</v>
      </c>
      <c r="CV85" s="154">
        <f t="shared" si="179"/>
        <v>161046.05999999988</v>
      </c>
      <c r="CX85" s="151">
        <f t="shared" si="171"/>
        <v>29.238541666666677</v>
      </c>
      <c r="CY85" s="135">
        <f t="shared" si="180"/>
        <v>56.893388888888843</v>
      </c>
      <c r="CZ85" s="135">
        <f t="shared" si="173"/>
        <v>-27.654847222222166</v>
      </c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52.2</v>
      </c>
      <c r="AA86" s="1">
        <v>0</v>
      </c>
      <c r="AB86" s="1">
        <v>0</v>
      </c>
      <c r="AC86" s="1">
        <v>52.2</v>
      </c>
      <c r="AD86" s="1">
        <v>51.7</v>
      </c>
      <c r="AE86" s="1">
        <v>51.7</v>
      </c>
      <c r="AF86" s="1">
        <v>51.7</v>
      </c>
      <c r="AG86" s="1">
        <v>51.7</v>
      </c>
      <c r="AH86" s="1">
        <v>51.7</v>
      </c>
      <c r="AI86" s="1">
        <v>51.7</v>
      </c>
      <c r="AJ86" s="1">
        <v>51.7</v>
      </c>
      <c r="AK86" s="1">
        <v>51.7</v>
      </c>
      <c r="AL86" s="1">
        <v>51.7</v>
      </c>
      <c r="AM86" s="1">
        <v>51.7</v>
      </c>
      <c r="AN86" s="1">
        <v>51.7</v>
      </c>
      <c r="AO86" s="1">
        <v>51.7</v>
      </c>
      <c r="AP86" s="1">
        <v>25.6</v>
      </c>
      <c r="AQ86" s="1">
        <v>64.97999999999999</v>
      </c>
      <c r="AR86" s="1">
        <v>138.1</v>
      </c>
      <c r="AS86" s="1">
        <v>138.1</v>
      </c>
      <c r="AT86" s="1">
        <v>108.23</v>
      </c>
      <c r="AU86" s="1">
        <v>138.1</v>
      </c>
      <c r="AV86" s="1">
        <v>130.9</v>
      </c>
      <c r="AW86" s="1">
        <v>138.1</v>
      </c>
      <c r="AX86" s="1">
        <v>138.1</v>
      </c>
      <c r="AY86" s="1">
        <v>117.50000000000001</v>
      </c>
      <c r="AZ86" s="1">
        <v>138.1</v>
      </c>
      <c r="BA86" s="1">
        <v>138.1</v>
      </c>
      <c r="BB86" s="1">
        <v>138.1</v>
      </c>
      <c r="BC86" s="1">
        <v>119.4</v>
      </c>
      <c r="BD86" s="1">
        <v>142.5</v>
      </c>
      <c r="BE86" s="1">
        <v>43.099999999999994</v>
      </c>
      <c r="BF86" s="1">
        <v>142.5</v>
      </c>
      <c r="BG86" s="1">
        <v>18.7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36.700000000000003</v>
      </c>
      <c r="BU86" s="1">
        <v>36.700000000000003</v>
      </c>
      <c r="BV86" s="1">
        <v>139.20000000000002</v>
      </c>
      <c r="BW86" s="1">
        <v>105.63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64">
        <f t="shared" ref="CT86:CT87" si="181">SUM(B86:CS86)</f>
        <v>3061.2399999999993</v>
      </c>
      <c r="CU86" s="259">
        <f>SUM('Day (1):Day (30)'!CT86)</f>
        <v>70188.489999999962</v>
      </c>
      <c r="CV86" s="154">
        <f t="shared" si="179"/>
        <v>67127.249999999956</v>
      </c>
      <c r="CX86" s="151">
        <f t="shared" si="171"/>
        <v>31.887916666666658</v>
      </c>
      <c r="CY86" s="135">
        <f t="shared" si="180"/>
        <v>24.37100347222221</v>
      </c>
      <c r="CZ86" s="135">
        <f t="shared" si="173"/>
        <v>7.5169131944444487</v>
      </c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6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64">
        <f t="shared" si="181"/>
        <v>78</v>
      </c>
      <c r="CU87" s="259">
        <f>SUM('Day (1):Day (30)'!CT87)</f>
        <v>1950.3</v>
      </c>
      <c r="CV87" s="154">
        <f t="shared" si="179"/>
        <v>1872.3</v>
      </c>
      <c r="CX87" s="151">
        <f t="shared" si="171"/>
        <v>0.8125</v>
      </c>
      <c r="CY87" s="135">
        <f t="shared" si="180"/>
        <v>0.67718749999999994</v>
      </c>
      <c r="CZ87" s="135">
        <f t="shared" si="173"/>
        <v>0.13531250000000006</v>
      </c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1.6000000000000001E-3</v>
      </c>
      <c r="X88" s="128">
        <f>SUM(X89:X89)</f>
        <v>0.15195999999999998</v>
      </c>
      <c r="Y88" s="128">
        <f>SUM(Y89:Y89)</f>
        <v>2.0356166400000002</v>
      </c>
      <c r="Z88" s="128">
        <f>SUM(Z89:Z89)</f>
        <v>5.9780212000000006</v>
      </c>
      <c r="AA88" s="128">
        <f>SUM(AA89:AA89)</f>
        <v>11.4073724</v>
      </c>
      <c r="AB88" s="128">
        <f>SUM(AB89:AB89)</f>
        <v>15.929414399999999</v>
      </c>
      <c r="AC88" s="128">
        <f>SUM(AC89:AC89)</f>
        <v>22.956656800000001</v>
      </c>
      <c r="AD88" s="128">
        <f>SUM(AD89:AD89)</f>
        <v>36.172489999999996</v>
      </c>
      <c r="AE88" s="128">
        <f>SUM(AE89:AE89)</f>
        <v>49.692568999999992</v>
      </c>
      <c r="AF88" s="128">
        <f>SUM(AF89:AF89)</f>
        <v>62.704948999999999</v>
      </c>
      <c r="AG88" s="128">
        <f>SUM(AG89:AG89)</f>
        <v>71.384123000000017</v>
      </c>
      <c r="AH88" s="128">
        <f>SUM(AH89:AH89)</f>
        <v>81.752256000000003</v>
      </c>
      <c r="AI88" s="128">
        <f>SUM(AI89:AI89)</f>
        <v>93.603439999999992</v>
      </c>
      <c r="AJ88" s="128">
        <f>SUM(AJ89:AJ89)</f>
        <v>104.70749299999997</v>
      </c>
      <c r="AK88" s="128">
        <f>SUM(AK89:AK89)</f>
        <v>117.37113600000002</v>
      </c>
      <c r="AL88" s="128">
        <f>SUM(AL89:AL89)</f>
        <v>130.95872500000002</v>
      </c>
      <c r="AM88" s="128">
        <f>SUM(AM89:AM89)</f>
        <v>140.38611600000002</v>
      </c>
      <c r="AN88" s="128">
        <f>SUM(AN89:AN89)</f>
        <v>148.338303</v>
      </c>
      <c r="AO88" s="128">
        <f>SUM(AO89:AO89)</f>
        <v>157.75726500000002</v>
      </c>
      <c r="AP88" s="128">
        <f>SUM(AP89:AP89)</f>
        <v>158.88433200000003</v>
      </c>
      <c r="AQ88" s="128">
        <f>SUM(AQ89:AQ89)</f>
        <v>168.50182100000004</v>
      </c>
      <c r="AR88" s="128">
        <f>SUM(AR89:AR89)</f>
        <v>175.423102</v>
      </c>
      <c r="AS88" s="128">
        <f>SUM(AS89:AS89)</f>
        <v>179.90734399999997</v>
      </c>
      <c r="AT88" s="128">
        <f>SUM(AT89:AT89)</f>
        <v>182.34044699999995</v>
      </c>
      <c r="AU88" s="128">
        <f>SUM(AU89:AU89)</f>
        <v>184.850988</v>
      </c>
      <c r="AV88" s="128">
        <f>SUM(AV89:AV89)</f>
        <v>184.52469000000002</v>
      </c>
      <c r="AW88" s="128">
        <f>SUM(AW89:AW89)</f>
        <v>178.29795600000003</v>
      </c>
      <c r="AX88" s="128">
        <f>SUM(AX89:AX89)</f>
        <v>172.98941600000001</v>
      </c>
      <c r="AY88" s="128">
        <f>SUM(AY89:AY89)</f>
        <v>178.16536699999997</v>
      </c>
      <c r="AZ88" s="128">
        <f>SUM(AZ89:AZ89)</f>
        <v>181.43362400000001</v>
      </c>
      <c r="BA88" s="128">
        <f>SUM(BA89:BA89)</f>
        <v>182.64733699999999</v>
      </c>
      <c r="BB88" s="128">
        <f>SUM(BB89:BB89)</f>
        <v>178.29294399999998</v>
      </c>
      <c r="BC88" s="128">
        <f>SUM(BC89:BC89)</f>
        <v>170.071032</v>
      </c>
      <c r="BD88" s="128">
        <f>SUM(BD89:BD89)</f>
        <v>158.18129400000001</v>
      </c>
      <c r="BE88" s="128">
        <f>SUM(BE89:BE89)</f>
        <v>153.71852699999999</v>
      </c>
      <c r="BF88" s="128">
        <f>SUM(BF89:BF89)</f>
        <v>148.49516199999999</v>
      </c>
      <c r="BG88" s="128">
        <f>SUM(BG89:BG89)</f>
        <v>137.02997199999999</v>
      </c>
      <c r="BH88" s="128">
        <f>SUM(BH89:BH89)</f>
        <v>134.02839299999999</v>
      </c>
      <c r="BI88" s="128">
        <f>SUM(BI89:BI89)</f>
        <v>117.612876</v>
      </c>
      <c r="BJ88" s="128">
        <f>SUM(BJ89:BJ89)</f>
        <v>106.21662799999999</v>
      </c>
      <c r="BK88" s="128">
        <f>SUM(BK89:BK89)</f>
        <v>107.9757291</v>
      </c>
      <c r="BL88" s="128">
        <f>SUM(BL89:BL89)</f>
        <v>99.736206400000015</v>
      </c>
      <c r="BM88" s="128">
        <f>SUM(BM89:BM89)</f>
        <v>91.982703999999998</v>
      </c>
      <c r="BN88" s="128">
        <f>SUM(BN89:BN89)</f>
        <v>78.858553999999998</v>
      </c>
      <c r="BO88" s="128">
        <f>SUM(BO89:BO89)</f>
        <v>65.803116000000003</v>
      </c>
      <c r="BP88" s="128">
        <f>SUM(BP89:BP89)</f>
        <v>52.497796000000001</v>
      </c>
      <c r="BQ88" s="128">
        <f>SUM(BQ89:BQ89)</f>
        <v>49.284886100000001</v>
      </c>
      <c r="BR88" s="128">
        <f>SUM(BR89:BR89)</f>
        <v>38.968223900000005</v>
      </c>
      <c r="BS88" s="128">
        <f>SUM(BS89:BS89)</f>
        <v>31.3461152</v>
      </c>
      <c r="BT88" s="128">
        <f>SUM(BT89:BT89)</f>
        <v>22.899867200000003</v>
      </c>
      <c r="BU88" s="128">
        <f>SUM(BU89:BU89)</f>
        <v>14.498614999999999</v>
      </c>
      <c r="BV88" s="128">
        <f>SUM(BV89:BV89)</f>
        <v>8.7259361999999996</v>
      </c>
      <c r="BW88" s="128">
        <f>SUM(BW89:BW89)</f>
        <v>4.1501422400000001</v>
      </c>
      <c r="BX88" s="128">
        <f>SUM(BX89:BX89)</f>
        <v>1.2312919200000001</v>
      </c>
      <c r="BY88" s="128">
        <f>SUM(BY89:BY89)</f>
        <v>0.22259999999999999</v>
      </c>
      <c r="BZ88" s="128">
        <f>SUM(BZ89:BZ89)</f>
        <v>4.8000000000000001E-2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5353.1325416999998</v>
      </c>
      <c r="CU88" s="38">
        <f>SUM('Day (1):Day (30)'!CT88)</f>
        <v>163127.47121881996</v>
      </c>
      <c r="CV88" s="154">
        <f t="shared" si="179"/>
        <v>157774.33867711996</v>
      </c>
      <c r="CW88" s="271">
        <f>CU88*24/(96*1000)</f>
        <v>40.781867804704987</v>
      </c>
      <c r="CX88" s="151">
        <f t="shared" si="171"/>
        <v>55.761797309374998</v>
      </c>
      <c r="CY88" s="135">
        <f t="shared" si="180"/>
        <v>56.641483062090266</v>
      </c>
      <c r="CZ88" s="135">
        <f t="shared" si="173"/>
        <v>-0.87968575271526817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1.6000000000000001E-3</v>
      </c>
      <c r="X89" s="203">
        <v>0.15195999999999998</v>
      </c>
      <c r="Y89" s="203">
        <v>2.0356166400000002</v>
      </c>
      <c r="Z89" s="203">
        <v>5.9780212000000006</v>
      </c>
      <c r="AA89" s="203">
        <v>11.4073724</v>
      </c>
      <c r="AB89" s="203">
        <v>15.929414399999999</v>
      </c>
      <c r="AC89" s="203">
        <v>22.956656800000001</v>
      </c>
      <c r="AD89" s="203">
        <v>36.172489999999996</v>
      </c>
      <c r="AE89" s="203">
        <v>49.692568999999992</v>
      </c>
      <c r="AF89" s="203">
        <v>62.704948999999999</v>
      </c>
      <c r="AG89" s="203">
        <v>71.384123000000017</v>
      </c>
      <c r="AH89" s="203">
        <v>81.752256000000003</v>
      </c>
      <c r="AI89" s="203">
        <v>93.603439999999992</v>
      </c>
      <c r="AJ89" s="203">
        <v>104.70749299999997</v>
      </c>
      <c r="AK89" s="203">
        <v>117.37113600000002</v>
      </c>
      <c r="AL89" s="203">
        <v>130.95872500000002</v>
      </c>
      <c r="AM89" s="203">
        <v>140.38611600000002</v>
      </c>
      <c r="AN89" s="203">
        <v>148.338303</v>
      </c>
      <c r="AO89" s="203">
        <v>157.75726500000002</v>
      </c>
      <c r="AP89" s="203">
        <v>158.88433200000003</v>
      </c>
      <c r="AQ89" s="203">
        <v>168.50182100000004</v>
      </c>
      <c r="AR89" s="203">
        <v>175.423102</v>
      </c>
      <c r="AS89" s="203">
        <v>179.90734399999997</v>
      </c>
      <c r="AT89" s="203">
        <v>182.34044699999995</v>
      </c>
      <c r="AU89" s="203">
        <v>184.850988</v>
      </c>
      <c r="AV89" s="203">
        <v>184.52469000000002</v>
      </c>
      <c r="AW89" s="203">
        <v>178.29795600000003</v>
      </c>
      <c r="AX89" s="203">
        <v>172.98941600000001</v>
      </c>
      <c r="AY89" s="203">
        <v>178.16536699999997</v>
      </c>
      <c r="AZ89" s="203">
        <v>181.43362400000001</v>
      </c>
      <c r="BA89" s="203">
        <v>182.64733699999999</v>
      </c>
      <c r="BB89" s="203">
        <v>178.29294399999998</v>
      </c>
      <c r="BC89" s="203">
        <v>170.071032</v>
      </c>
      <c r="BD89" s="203">
        <v>158.18129400000001</v>
      </c>
      <c r="BE89" s="203">
        <v>153.71852699999999</v>
      </c>
      <c r="BF89" s="203">
        <v>148.49516199999999</v>
      </c>
      <c r="BG89" s="203">
        <v>137.02997199999999</v>
      </c>
      <c r="BH89" s="203">
        <v>134.02839299999999</v>
      </c>
      <c r="BI89" s="203">
        <v>117.612876</v>
      </c>
      <c r="BJ89" s="203">
        <v>106.21662799999999</v>
      </c>
      <c r="BK89" s="203">
        <v>107.9757291</v>
      </c>
      <c r="BL89" s="203">
        <v>99.736206400000015</v>
      </c>
      <c r="BM89" s="203">
        <v>91.982703999999998</v>
      </c>
      <c r="BN89" s="203">
        <v>78.858553999999998</v>
      </c>
      <c r="BO89" s="203">
        <v>65.803116000000003</v>
      </c>
      <c r="BP89" s="203">
        <v>52.497796000000001</v>
      </c>
      <c r="BQ89" s="203">
        <v>49.284886100000001</v>
      </c>
      <c r="BR89" s="203">
        <v>38.968223900000005</v>
      </c>
      <c r="BS89" s="203">
        <v>31.3461152</v>
      </c>
      <c r="BT89" s="203">
        <v>22.899867200000003</v>
      </c>
      <c r="BU89" s="203">
        <v>14.498614999999999</v>
      </c>
      <c r="BV89" s="203">
        <v>8.7259361999999996</v>
      </c>
      <c r="BW89" s="203">
        <v>4.1501422400000001</v>
      </c>
      <c r="BX89" s="203">
        <v>1.2312919200000001</v>
      </c>
      <c r="BY89" s="203">
        <v>0.22259999999999999</v>
      </c>
      <c r="BZ89" s="203">
        <v>4.8000000000000001E-2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64">
        <f t="shared" ref="CT89:CT91" si="182">SUM(B89:CS89)</f>
        <v>5353.1325416999998</v>
      </c>
      <c r="CU89" s="259">
        <f>SUM('Day (1):Day (30)'!CT89)</f>
        <v>163127.47121881996</v>
      </c>
      <c r="CV89" s="154">
        <f t="shared" si="179"/>
        <v>157774.33867711996</v>
      </c>
      <c r="CX89" s="151">
        <f t="shared" si="171"/>
        <v>55.761797309374998</v>
      </c>
      <c r="CY89" s="137">
        <f t="shared" si="180"/>
        <v>56.641483062090266</v>
      </c>
      <c r="CZ89" s="137">
        <f t="shared" si="173"/>
        <v>-0.87968575271526817</v>
      </c>
    </row>
    <row r="90" spans="1:104">
      <c r="A90" s="206" t="s">
        <v>33</v>
      </c>
      <c r="B90" s="216">
        <f t="shared" ref="B90:AG90" si="183">SUM(B84,B88)</f>
        <v>0</v>
      </c>
      <c r="C90" s="129">
        <f t="shared" si="183"/>
        <v>0</v>
      </c>
      <c r="D90" s="129">
        <f t="shared" si="183"/>
        <v>0</v>
      </c>
      <c r="E90" s="129">
        <f t="shared" si="183"/>
        <v>0</v>
      </c>
      <c r="F90" s="129">
        <f t="shared" si="183"/>
        <v>0</v>
      </c>
      <c r="G90" s="129">
        <f t="shared" si="183"/>
        <v>0</v>
      </c>
      <c r="H90" s="129">
        <f t="shared" si="183"/>
        <v>0</v>
      </c>
      <c r="I90" s="129">
        <f t="shared" si="183"/>
        <v>0</v>
      </c>
      <c r="J90" s="129">
        <f t="shared" si="183"/>
        <v>0</v>
      </c>
      <c r="K90" s="129">
        <f t="shared" si="183"/>
        <v>0</v>
      </c>
      <c r="L90" s="129">
        <f t="shared" si="183"/>
        <v>0</v>
      </c>
      <c r="M90" s="129">
        <f t="shared" si="183"/>
        <v>0</v>
      </c>
      <c r="N90" s="129">
        <f t="shared" si="183"/>
        <v>0</v>
      </c>
      <c r="O90" s="129">
        <f t="shared" si="183"/>
        <v>0</v>
      </c>
      <c r="P90" s="129">
        <f t="shared" si="183"/>
        <v>0</v>
      </c>
      <c r="Q90" s="129">
        <f t="shared" si="183"/>
        <v>0</v>
      </c>
      <c r="R90" s="129">
        <f t="shared" si="183"/>
        <v>0</v>
      </c>
      <c r="S90" s="129">
        <f t="shared" si="183"/>
        <v>0</v>
      </c>
      <c r="T90" s="129">
        <f t="shared" si="183"/>
        <v>0</v>
      </c>
      <c r="U90" s="129">
        <f t="shared" si="183"/>
        <v>0</v>
      </c>
      <c r="V90" s="129">
        <f t="shared" si="183"/>
        <v>0</v>
      </c>
      <c r="W90" s="129">
        <f t="shared" si="183"/>
        <v>1.6000000000000001E-3</v>
      </c>
      <c r="X90" s="129">
        <f t="shared" si="183"/>
        <v>0.15195999999999998</v>
      </c>
      <c r="Y90" s="129">
        <f t="shared" si="183"/>
        <v>2.0356166400000002</v>
      </c>
      <c r="Z90" s="129">
        <f t="shared" si="183"/>
        <v>208.77802120000001</v>
      </c>
      <c r="AA90" s="129">
        <f t="shared" si="183"/>
        <v>162.2073724</v>
      </c>
      <c r="AB90" s="129">
        <f t="shared" si="183"/>
        <v>166.82941439999996</v>
      </c>
      <c r="AC90" s="129">
        <f t="shared" si="183"/>
        <v>223.15665679999998</v>
      </c>
      <c r="AD90" s="129">
        <f t="shared" si="183"/>
        <v>239.67248999999993</v>
      </c>
      <c r="AE90" s="129">
        <f t="shared" si="183"/>
        <v>256.69256899999999</v>
      </c>
      <c r="AF90" s="129">
        <f t="shared" si="183"/>
        <v>270.00494900000001</v>
      </c>
      <c r="AG90" s="129">
        <f t="shared" si="183"/>
        <v>279.08412299999998</v>
      </c>
      <c r="AH90" s="129">
        <f t="shared" ref="AH90:BM90" si="184">SUM(AH84,AH88)</f>
        <v>289.15225599999997</v>
      </c>
      <c r="AI90" s="129">
        <f t="shared" si="184"/>
        <v>301.70343999999994</v>
      </c>
      <c r="AJ90" s="129">
        <f t="shared" si="184"/>
        <v>312.30749299999991</v>
      </c>
      <c r="AK90" s="129">
        <f t="shared" si="184"/>
        <v>325.27113600000001</v>
      </c>
      <c r="AL90" s="129">
        <f t="shared" si="184"/>
        <v>337.75872500000003</v>
      </c>
      <c r="AM90" s="129">
        <f t="shared" si="184"/>
        <v>347.18611600000003</v>
      </c>
      <c r="AN90" s="129">
        <f t="shared" si="184"/>
        <v>354.93830300000002</v>
      </c>
      <c r="AO90" s="129">
        <f t="shared" si="184"/>
        <v>363.95726500000001</v>
      </c>
      <c r="AP90" s="129">
        <f t="shared" si="184"/>
        <v>266.08433200000002</v>
      </c>
      <c r="AQ90" s="129">
        <f t="shared" si="184"/>
        <v>271.68182100000001</v>
      </c>
      <c r="AR90" s="129">
        <f t="shared" si="184"/>
        <v>352.32310200000001</v>
      </c>
      <c r="AS90" s="129">
        <f t="shared" si="184"/>
        <v>356.50734399999999</v>
      </c>
      <c r="AT90" s="129">
        <f t="shared" si="184"/>
        <v>300.97044699999998</v>
      </c>
      <c r="AU90" s="129">
        <f t="shared" si="184"/>
        <v>333.35098800000003</v>
      </c>
      <c r="AV90" s="129">
        <f t="shared" si="184"/>
        <v>325.82469000000003</v>
      </c>
      <c r="AW90" s="129">
        <f t="shared" si="184"/>
        <v>326.797956</v>
      </c>
      <c r="AX90" s="129">
        <f t="shared" si="184"/>
        <v>321.48941600000001</v>
      </c>
      <c r="AY90" s="129">
        <f t="shared" si="184"/>
        <v>306.06536699999998</v>
      </c>
      <c r="AZ90" s="129">
        <f t="shared" si="184"/>
        <v>329.93362400000001</v>
      </c>
      <c r="BA90" s="129">
        <f t="shared" si="184"/>
        <v>331.14733699999999</v>
      </c>
      <c r="BB90" s="129">
        <f t="shared" si="184"/>
        <v>355.69294400000001</v>
      </c>
      <c r="BC90" s="129">
        <f t="shared" si="184"/>
        <v>347.17103200000003</v>
      </c>
      <c r="BD90" s="129">
        <f t="shared" si="184"/>
        <v>335.08129400000001</v>
      </c>
      <c r="BE90" s="129">
        <f t="shared" si="184"/>
        <v>207.21852699999999</v>
      </c>
      <c r="BF90" s="129">
        <f t="shared" si="184"/>
        <v>290.99516199999999</v>
      </c>
      <c r="BG90" s="129">
        <f t="shared" si="184"/>
        <v>155.72997199999998</v>
      </c>
      <c r="BH90" s="129">
        <f t="shared" si="184"/>
        <v>134.02839299999999</v>
      </c>
      <c r="BI90" s="129">
        <f t="shared" si="184"/>
        <v>117.612876</v>
      </c>
      <c r="BJ90" s="129">
        <f t="shared" si="184"/>
        <v>106.21662799999999</v>
      </c>
      <c r="BK90" s="129">
        <f t="shared" si="184"/>
        <v>107.9757291</v>
      </c>
      <c r="BL90" s="129">
        <f t="shared" si="184"/>
        <v>99.736206400000015</v>
      </c>
      <c r="BM90" s="129">
        <f t="shared" si="184"/>
        <v>91.982703999999998</v>
      </c>
      <c r="BN90" s="129">
        <f t="shared" ref="BN90:CS90" si="185">SUM(BN84,BN88)</f>
        <v>78.858553999999998</v>
      </c>
      <c r="BO90" s="129">
        <f t="shared" si="185"/>
        <v>65.803116000000003</v>
      </c>
      <c r="BP90" s="129">
        <f t="shared" si="185"/>
        <v>52.497796000000001</v>
      </c>
      <c r="BQ90" s="129">
        <f t="shared" si="185"/>
        <v>49.284886100000001</v>
      </c>
      <c r="BR90" s="129">
        <f t="shared" si="185"/>
        <v>38.968223900000005</v>
      </c>
      <c r="BS90" s="129">
        <f t="shared" si="185"/>
        <v>31.3461152</v>
      </c>
      <c r="BT90" s="129">
        <f t="shared" si="185"/>
        <v>59.599867200000006</v>
      </c>
      <c r="BU90" s="129">
        <f t="shared" si="185"/>
        <v>51.198615000000004</v>
      </c>
      <c r="BV90" s="129">
        <f t="shared" si="185"/>
        <v>147.92593620000002</v>
      </c>
      <c r="BW90" s="129">
        <f t="shared" si="185"/>
        <v>109.78014223999999</v>
      </c>
      <c r="BX90" s="129">
        <f t="shared" si="185"/>
        <v>1.2312919200000001</v>
      </c>
      <c r="BY90" s="129">
        <f t="shared" si="185"/>
        <v>0.22259999999999999</v>
      </c>
      <c r="BZ90" s="129">
        <f t="shared" si="185"/>
        <v>4.8000000000000001E-2</v>
      </c>
      <c r="CA90" s="129">
        <f t="shared" si="185"/>
        <v>0</v>
      </c>
      <c r="CB90" s="129">
        <f t="shared" si="185"/>
        <v>0</v>
      </c>
      <c r="CC90" s="129">
        <f t="shared" si="185"/>
        <v>0</v>
      </c>
      <c r="CD90" s="129">
        <f t="shared" si="185"/>
        <v>0</v>
      </c>
      <c r="CE90" s="129">
        <f t="shared" si="185"/>
        <v>0</v>
      </c>
      <c r="CF90" s="129">
        <f t="shared" si="185"/>
        <v>0</v>
      </c>
      <c r="CG90" s="129">
        <f t="shared" si="185"/>
        <v>0</v>
      </c>
      <c r="CH90" s="129">
        <f t="shared" si="185"/>
        <v>0</v>
      </c>
      <c r="CI90" s="129">
        <f t="shared" si="185"/>
        <v>0</v>
      </c>
      <c r="CJ90" s="129">
        <f t="shared" si="185"/>
        <v>0</v>
      </c>
      <c r="CK90" s="129">
        <f t="shared" si="185"/>
        <v>0</v>
      </c>
      <c r="CL90" s="129">
        <f t="shared" si="185"/>
        <v>0</v>
      </c>
      <c r="CM90" s="129">
        <f t="shared" si="185"/>
        <v>0</v>
      </c>
      <c r="CN90" s="129">
        <f t="shared" si="185"/>
        <v>0</v>
      </c>
      <c r="CO90" s="129">
        <f t="shared" si="185"/>
        <v>0</v>
      </c>
      <c r="CP90" s="129">
        <f t="shared" si="185"/>
        <v>0</v>
      </c>
      <c r="CQ90" s="129">
        <f t="shared" si="185"/>
        <v>0</v>
      </c>
      <c r="CR90" s="129">
        <f t="shared" si="185"/>
        <v>0</v>
      </c>
      <c r="CS90" s="217">
        <f t="shared" si="185"/>
        <v>0</v>
      </c>
      <c r="CT90" s="208">
        <f t="shared" si="182"/>
        <v>11299.272541699998</v>
      </c>
      <c r="CU90" s="38">
        <f>SUM('Day (1):Day (30)'!CT90)</f>
        <v>399119.22121882025</v>
      </c>
      <c r="CV90" s="154">
        <f t="shared" si="179"/>
        <v>387819.94867712026</v>
      </c>
      <c r="CW90" s="271">
        <f>CU90*24/(96*1000)</f>
        <v>99.779805304705064</v>
      </c>
      <c r="CX90" s="151">
        <f t="shared" si="171"/>
        <v>117.70075564270832</v>
      </c>
      <c r="CY90" s="135">
        <f t="shared" si="180"/>
        <v>138.58306292320148</v>
      </c>
      <c r="CZ90" s="135">
        <f t="shared" si="173"/>
        <v>-20.882307280493166</v>
      </c>
    </row>
    <row r="91" spans="1:104">
      <c r="A91" s="205" t="s">
        <v>34</v>
      </c>
      <c r="B91" s="216">
        <f t="shared" ref="B91:AG91" si="186">SUM(B92:B94)</f>
        <v>8.83</v>
      </c>
      <c r="C91" s="220">
        <f t="shared" si="186"/>
        <v>8.83</v>
      </c>
      <c r="D91" s="220">
        <f t="shared" si="186"/>
        <v>8.83</v>
      </c>
      <c r="E91" s="220">
        <f t="shared" si="186"/>
        <v>8.83</v>
      </c>
      <c r="F91" s="220">
        <f t="shared" si="186"/>
        <v>8.83</v>
      </c>
      <c r="G91" s="220">
        <f t="shared" si="186"/>
        <v>8.83</v>
      </c>
      <c r="H91" s="220">
        <f t="shared" si="186"/>
        <v>8.83</v>
      </c>
      <c r="I91" s="220">
        <f t="shared" si="186"/>
        <v>8.83</v>
      </c>
      <c r="J91" s="220">
        <f t="shared" si="186"/>
        <v>8.83</v>
      </c>
      <c r="K91" s="220">
        <f t="shared" si="186"/>
        <v>8.83</v>
      </c>
      <c r="L91" s="220">
        <f t="shared" si="186"/>
        <v>8.83</v>
      </c>
      <c r="M91" s="220">
        <f t="shared" si="186"/>
        <v>8.83</v>
      </c>
      <c r="N91" s="220">
        <f t="shared" si="186"/>
        <v>8.83</v>
      </c>
      <c r="O91" s="220">
        <f t="shared" si="186"/>
        <v>8.83</v>
      </c>
      <c r="P91" s="220">
        <f t="shared" si="186"/>
        <v>8.83</v>
      </c>
      <c r="Q91" s="220">
        <f t="shared" si="186"/>
        <v>8.83</v>
      </c>
      <c r="R91" s="220">
        <f t="shared" si="186"/>
        <v>8.83</v>
      </c>
      <c r="S91" s="220">
        <f t="shared" si="186"/>
        <v>8.83</v>
      </c>
      <c r="T91" s="220">
        <f t="shared" si="186"/>
        <v>8.83</v>
      </c>
      <c r="U91" s="220">
        <f t="shared" si="186"/>
        <v>8.83</v>
      </c>
      <c r="V91" s="220">
        <f t="shared" si="186"/>
        <v>8.83</v>
      </c>
      <c r="W91" s="220">
        <f t="shared" si="186"/>
        <v>8.83</v>
      </c>
      <c r="X91" s="220">
        <f t="shared" si="186"/>
        <v>8.83</v>
      </c>
      <c r="Y91" s="220">
        <f t="shared" si="186"/>
        <v>8.83</v>
      </c>
      <c r="Z91" s="220">
        <f t="shared" si="186"/>
        <v>8.83</v>
      </c>
      <c r="AA91" s="220">
        <f t="shared" si="186"/>
        <v>8.83</v>
      </c>
      <c r="AB91" s="220">
        <f t="shared" si="186"/>
        <v>8.83</v>
      </c>
      <c r="AC91" s="220">
        <f t="shared" si="186"/>
        <v>8.83</v>
      </c>
      <c r="AD91" s="220">
        <f t="shared" si="186"/>
        <v>8.83</v>
      </c>
      <c r="AE91" s="220">
        <f t="shared" si="186"/>
        <v>8.83</v>
      </c>
      <c r="AF91" s="220">
        <f t="shared" si="186"/>
        <v>8.83</v>
      </c>
      <c r="AG91" s="220">
        <f t="shared" si="186"/>
        <v>8.83</v>
      </c>
      <c r="AH91" s="220">
        <f t="shared" ref="AH91:BM91" si="187">SUM(AH92:AH94)</f>
        <v>8.83</v>
      </c>
      <c r="AI91" s="220">
        <f t="shared" si="187"/>
        <v>8.83</v>
      </c>
      <c r="AJ91" s="220">
        <f t="shared" si="187"/>
        <v>8.83</v>
      </c>
      <c r="AK91" s="220">
        <f t="shared" si="187"/>
        <v>8.83</v>
      </c>
      <c r="AL91" s="220">
        <f t="shared" si="187"/>
        <v>8.83</v>
      </c>
      <c r="AM91" s="220">
        <f t="shared" si="187"/>
        <v>8.83</v>
      </c>
      <c r="AN91" s="220">
        <f t="shared" si="187"/>
        <v>8.83</v>
      </c>
      <c r="AO91" s="220">
        <f t="shared" si="187"/>
        <v>8.83</v>
      </c>
      <c r="AP91" s="220">
        <f t="shared" si="187"/>
        <v>8.83</v>
      </c>
      <c r="AQ91" s="220">
        <f t="shared" si="187"/>
        <v>8.83</v>
      </c>
      <c r="AR91" s="220">
        <f t="shared" si="187"/>
        <v>8.83</v>
      </c>
      <c r="AS91" s="220">
        <f t="shared" si="187"/>
        <v>8.83</v>
      </c>
      <c r="AT91" s="220">
        <f t="shared" si="187"/>
        <v>8.83</v>
      </c>
      <c r="AU91" s="220">
        <f t="shared" si="187"/>
        <v>8.83</v>
      </c>
      <c r="AV91" s="220">
        <f t="shared" si="187"/>
        <v>8.83</v>
      </c>
      <c r="AW91" s="220">
        <f t="shared" si="187"/>
        <v>8.83</v>
      </c>
      <c r="AX91" s="220">
        <f t="shared" si="187"/>
        <v>8.83</v>
      </c>
      <c r="AY91" s="220">
        <f t="shared" si="187"/>
        <v>8.83</v>
      </c>
      <c r="AZ91" s="220">
        <f t="shared" si="187"/>
        <v>8.83</v>
      </c>
      <c r="BA91" s="220">
        <f t="shared" si="187"/>
        <v>8.83</v>
      </c>
      <c r="BB91" s="220">
        <f t="shared" si="187"/>
        <v>8.83</v>
      </c>
      <c r="BC91" s="220">
        <f t="shared" si="187"/>
        <v>8.83</v>
      </c>
      <c r="BD91" s="220">
        <f t="shared" si="187"/>
        <v>8.83</v>
      </c>
      <c r="BE91" s="220">
        <f t="shared" si="187"/>
        <v>8.83</v>
      </c>
      <c r="BF91" s="220">
        <f t="shared" si="187"/>
        <v>8.83</v>
      </c>
      <c r="BG91" s="220">
        <f t="shared" si="187"/>
        <v>8.83</v>
      </c>
      <c r="BH91" s="220">
        <f t="shared" si="187"/>
        <v>8.83</v>
      </c>
      <c r="BI91" s="220">
        <f t="shared" si="187"/>
        <v>8.83</v>
      </c>
      <c r="BJ91" s="220">
        <f t="shared" si="187"/>
        <v>8.83</v>
      </c>
      <c r="BK91" s="220">
        <f t="shared" si="187"/>
        <v>8.83</v>
      </c>
      <c r="BL91" s="220">
        <f t="shared" si="187"/>
        <v>8.83</v>
      </c>
      <c r="BM91" s="220">
        <f t="shared" si="187"/>
        <v>8.83</v>
      </c>
      <c r="BN91" s="220">
        <f t="shared" ref="BN91:CS91" si="188">SUM(BN92:BN94)</f>
        <v>8.83</v>
      </c>
      <c r="BO91" s="220">
        <f t="shared" si="188"/>
        <v>8.83</v>
      </c>
      <c r="BP91" s="220">
        <f t="shared" si="188"/>
        <v>8.83</v>
      </c>
      <c r="BQ91" s="220">
        <f t="shared" si="188"/>
        <v>8.83</v>
      </c>
      <c r="BR91" s="220">
        <f t="shared" si="188"/>
        <v>8.83</v>
      </c>
      <c r="BS91" s="220">
        <f t="shared" si="188"/>
        <v>8.83</v>
      </c>
      <c r="BT91" s="220">
        <f t="shared" si="188"/>
        <v>8.83</v>
      </c>
      <c r="BU91" s="220">
        <f t="shared" si="188"/>
        <v>8.83</v>
      </c>
      <c r="BV91" s="220">
        <f t="shared" si="188"/>
        <v>8.83</v>
      </c>
      <c r="BW91" s="220">
        <f t="shared" si="188"/>
        <v>8.83</v>
      </c>
      <c r="BX91" s="220">
        <f t="shared" si="188"/>
        <v>8.83</v>
      </c>
      <c r="BY91" s="220">
        <f t="shared" si="188"/>
        <v>8.83</v>
      </c>
      <c r="BZ91" s="220">
        <f t="shared" si="188"/>
        <v>8.83</v>
      </c>
      <c r="CA91" s="220">
        <f t="shared" si="188"/>
        <v>8.83</v>
      </c>
      <c r="CB91" s="220">
        <f t="shared" si="188"/>
        <v>8.83</v>
      </c>
      <c r="CC91" s="220">
        <f t="shared" si="188"/>
        <v>8.83</v>
      </c>
      <c r="CD91" s="220">
        <f t="shared" si="188"/>
        <v>8.83</v>
      </c>
      <c r="CE91" s="220">
        <f t="shared" si="188"/>
        <v>8.83</v>
      </c>
      <c r="CF91" s="220">
        <f t="shared" si="188"/>
        <v>8.83</v>
      </c>
      <c r="CG91" s="220">
        <f t="shared" si="188"/>
        <v>8.83</v>
      </c>
      <c r="CH91" s="220">
        <f t="shared" si="188"/>
        <v>8.83</v>
      </c>
      <c r="CI91" s="220">
        <f t="shared" si="188"/>
        <v>8.83</v>
      </c>
      <c r="CJ91" s="220">
        <f t="shared" si="188"/>
        <v>8.83</v>
      </c>
      <c r="CK91" s="220">
        <f t="shared" si="188"/>
        <v>8.83</v>
      </c>
      <c r="CL91" s="220">
        <f t="shared" si="188"/>
        <v>8.83</v>
      </c>
      <c r="CM91" s="220">
        <f t="shared" si="188"/>
        <v>8.83</v>
      </c>
      <c r="CN91" s="220">
        <f t="shared" si="188"/>
        <v>8.83</v>
      </c>
      <c r="CO91" s="220">
        <f t="shared" si="188"/>
        <v>8.83</v>
      </c>
      <c r="CP91" s="220">
        <f t="shared" si="188"/>
        <v>8.83</v>
      </c>
      <c r="CQ91" s="220">
        <f t="shared" si="188"/>
        <v>8.83</v>
      </c>
      <c r="CR91" s="220">
        <f t="shared" si="188"/>
        <v>8.83</v>
      </c>
      <c r="CS91" s="221">
        <f t="shared" si="188"/>
        <v>8.83</v>
      </c>
      <c r="CT91" s="208">
        <f t="shared" si="182"/>
        <v>847.68000000000131</v>
      </c>
      <c r="CU91" s="38">
        <f>SUM('Day (1):Day (30)'!CT91)</f>
        <v>25430.400000000038</v>
      </c>
      <c r="CV91" s="154">
        <f t="shared" si="179"/>
        <v>24582.720000000038</v>
      </c>
      <c r="CW91" s="271">
        <f>CU91*24/(96*1000)</f>
        <v>6.3576000000000095</v>
      </c>
      <c r="CX91" s="151">
        <f t="shared" si="171"/>
        <v>8.8300000000000143</v>
      </c>
      <c r="CY91" s="135">
        <f t="shared" si="180"/>
        <v>8.8300000000000125</v>
      </c>
      <c r="CZ91" s="135">
        <f t="shared" si="173"/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64">
        <f t="shared" ref="CT92:CT95" si="189">SUM(B92:CS92)</f>
        <v>60.480000000000103</v>
      </c>
      <c r="CU92" s="259">
        <f>SUM('Day (1):Day (30)'!CT92)</f>
        <v>1814.4000000000024</v>
      </c>
      <c r="CV92" s="154">
        <f t="shared" si="179"/>
        <v>1753.9200000000023</v>
      </c>
      <c r="CX92" s="151">
        <f t="shared" si="171"/>
        <v>0.63000000000000111</v>
      </c>
      <c r="CY92" s="135">
        <f t="shared" si="180"/>
        <v>0.63000000000000078</v>
      </c>
      <c r="CZ92" s="135">
        <f t="shared" si="173"/>
        <v>0</v>
      </c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65">
        <f t="shared" ref="CT93" si="190">SUM(B93:CS93)</f>
        <v>0</v>
      </c>
      <c r="CU93" s="266">
        <f>SUM('Day (1):Day (30)'!CT93)</f>
        <v>0</v>
      </c>
      <c r="CV93" s="154">
        <f t="shared" ref="CV93" si="191">CU93-CT93</f>
        <v>0</v>
      </c>
      <c r="CX93" s="151">
        <f t="shared" ref="CX93" si="192">CT93/96</f>
        <v>0</v>
      </c>
      <c r="CY93" s="135">
        <f t="shared" ref="CY93" si="193">CU93/(96*30)</f>
        <v>0</v>
      </c>
      <c r="CZ93" s="135">
        <f t="shared" ref="CZ93" si="194">CX93-CY93</f>
        <v>0</v>
      </c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65">
        <f t="shared" si="189"/>
        <v>787.20000000000107</v>
      </c>
      <c r="CU94" s="266">
        <f>SUM('Day (1):Day (30)'!CT94)</f>
        <v>23616.000000000025</v>
      </c>
      <c r="CV94" s="154">
        <f t="shared" si="179"/>
        <v>22828.800000000025</v>
      </c>
      <c r="CX94" s="151">
        <f t="shared" si="171"/>
        <v>8.2000000000000117</v>
      </c>
      <c r="CY94" s="137">
        <f t="shared" si="180"/>
        <v>8.2000000000000082</v>
      </c>
      <c r="CZ94" s="137">
        <f t="shared" si="173"/>
        <v>0</v>
      </c>
    </row>
    <row r="95" spans="1:104" s="137" customFormat="1" ht="15.75" thickBot="1">
      <c r="A95" s="207" t="s">
        <v>37</v>
      </c>
      <c r="B95" s="218">
        <f t="shared" ref="B95:AG95" si="195">B90+B91</f>
        <v>8.83</v>
      </c>
      <c r="C95" s="168">
        <f t="shared" si="195"/>
        <v>8.83</v>
      </c>
      <c r="D95" s="168">
        <f t="shared" si="195"/>
        <v>8.83</v>
      </c>
      <c r="E95" s="168">
        <f t="shared" si="195"/>
        <v>8.83</v>
      </c>
      <c r="F95" s="168">
        <f t="shared" si="195"/>
        <v>8.83</v>
      </c>
      <c r="G95" s="168">
        <f t="shared" si="195"/>
        <v>8.83</v>
      </c>
      <c r="H95" s="168">
        <f t="shared" si="195"/>
        <v>8.83</v>
      </c>
      <c r="I95" s="168">
        <f t="shared" si="195"/>
        <v>8.83</v>
      </c>
      <c r="J95" s="168">
        <f t="shared" si="195"/>
        <v>8.83</v>
      </c>
      <c r="K95" s="168">
        <f t="shared" si="195"/>
        <v>8.83</v>
      </c>
      <c r="L95" s="168">
        <f t="shared" si="195"/>
        <v>8.83</v>
      </c>
      <c r="M95" s="168">
        <f t="shared" si="195"/>
        <v>8.83</v>
      </c>
      <c r="N95" s="168">
        <f t="shared" si="195"/>
        <v>8.83</v>
      </c>
      <c r="O95" s="168">
        <f t="shared" si="195"/>
        <v>8.83</v>
      </c>
      <c r="P95" s="168">
        <f t="shared" si="195"/>
        <v>8.83</v>
      </c>
      <c r="Q95" s="168">
        <f t="shared" si="195"/>
        <v>8.83</v>
      </c>
      <c r="R95" s="168">
        <f t="shared" si="195"/>
        <v>8.83</v>
      </c>
      <c r="S95" s="168">
        <f t="shared" si="195"/>
        <v>8.83</v>
      </c>
      <c r="T95" s="168">
        <f t="shared" si="195"/>
        <v>8.83</v>
      </c>
      <c r="U95" s="168">
        <f t="shared" si="195"/>
        <v>8.83</v>
      </c>
      <c r="V95" s="168">
        <f t="shared" si="195"/>
        <v>8.83</v>
      </c>
      <c r="W95" s="168">
        <f t="shared" si="195"/>
        <v>8.8315999999999999</v>
      </c>
      <c r="X95" s="168">
        <f t="shared" si="195"/>
        <v>8.9819600000000008</v>
      </c>
      <c r="Y95" s="168">
        <f t="shared" si="195"/>
        <v>10.865616640000001</v>
      </c>
      <c r="Z95" s="168">
        <f t="shared" si="195"/>
        <v>217.60802120000002</v>
      </c>
      <c r="AA95" s="168">
        <f t="shared" si="195"/>
        <v>171.03737240000001</v>
      </c>
      <c r="AB95" s="168">
        <f t="shared" si="195"/>
        <v>175.65941439999997</v>
      </c>
      <c r="AC95" s="168">
        <f t="shared" si="195"/>
        <v>231.98665679999999</v>
      </c>
      <c r="AD95" s="168">
        <f t="shared" si="195"/>
        <v>248.50248999999994</v>
      </c>
      <c r="AE95" s="168">
        <f t="shared" si="195"/>
        <v>265.52256899999998</v>
      </c>
      <c r="AF95" s="168">
        <f t="shared" si="195"/>
        <v>278.83494899999999</v>
      </c>
      <c r="AG95" s="168">
        <f t="shared" si="195"/>
        <v>287.91412299999996</v>
      </c>
      <c r="AH95" s="168">
        <f t="shared" ref="AH95:BM95" si="196">AH90+AH91</f>
        <v>297.98225599999995</v>
      </c>
      <c r="AI95" s="168">
        <f t="shared" si="196"/>
        <v>310.53343999999993</v>
      </c>
      <c r="AJ95" s="168">
        <f t="shared" si="196"/>
        <v>321.13749299999989</v>
      </c>
      <c r="AK95" s="168">
        <f t="shared" si="196"/>
        <v>334.101136</v>
      </c>
      <c r="AL95" s="168">
        <f t="shared" si="196"/>
        <v>346.58872500000001</v>
      </c>
      <c r="AM95" s="168">
        <f t="shared" si="196"/>
        <v>356.01611600000001</v>
      </c>
      <c r="AN95" s="168">
        <f t="shared" si="196"/>
        <v>363.768303</v>
      </c>
      <c r="AO95" s="168">
        <f t="shared" si="196"/>
        <v>372.78726499999999</v>
      </c>
      <c r="AP95" s="168">
        <f t="shared" si="196"/>
        <v>274.914332</v>
      </c>
      <c r="AQ95" s="168">
        <f t="shared" si="196"/>
        <v>280.511821</v>
      </c>
      <c r="AR95" s="168">
        <f t="shared" si="196"/>
        <v>361.15310199999999</v>
      </c>
      <c r="AS95" s="168">
        <f t="shared" si="196"/>
        <v>365.33734399999997</v>
      </c>
      <c r="AT95" s="168">
        <f t="shared" si="196"/>
        <v>309.80044699999996</v>
      </c>
      <c r="AU95" s="168">
        <f t="shared" si="196"/>
        <v>342.18098800000001</v>
      </c>
      <c r="AV95" s="168">
        <f t="shared" si="196"/>
        <v>334.65469000000002</v>
      </c>
      <c r="AW95" s="168">
        <f t="shared" si="196"/>
        <v>335.62795599999998</v>
      </c>
      <c r="AX95" s="168">
        <f t="shared" si="196"/>
        <v>330.31941599999999</v>
      </c>
      <c r="AY95" s="168">
        <f t="shared" si="196"/>
        <v>314.89536699999996</v>
      </c>
      <c r="AZ95" s="168">
        <f t="shared" si="196"/>
        <v>338.76362399999999</v>
      </c>
      <c r="BA95" s="168">
        <f t="shared" si="196"/>
        <v>339.97733699999998</v>
      </c>
      <c r="BB95" s="168">
        <f t="shared" si="196"/>
        <v>364.522944</v>
      </c>
      <c r="BC95" s="168">
        <f t="shared" si="196"/>
        <v>356.00103200000001</v>
      </c>
      <c r="BD95" s="168">
        <f t="shared" si="196"/>
        <v>343.911294</v>
      </c>
      <c r="BE95" s="168">
        <f t="shared" si="196"/>
        <v>216.04852700000001</v>
      </c>
      <c r="BF95" s="168">
        <f t="shared" si="196"/>
        <v>299.82516199999998</v>
      </c>
      <c r="BG95" s="168">
        <f t="shared" si="196"/>
        <v>164.55997199999999</v>
      </c>
      <c r="BH95" s="168">
        <f t="shared" si="196"/>
        <v>142.85839300000001</v>
      </c>
      <c r="BI95" s="168">
        <f t="shared" si="196"/>
        <v>126.442876</v>
      </c>
      <c r="BJ95" s="168">
        <f t="shared" si="196"/>
        <v>115.04662799999998</v>
      </c>
      <c r="BK95" s="168">
        <f t="shared" si="196"/>
        <v>116.80572909999999</v>
      </c>
      <c r="BL95" s="168">
        <f t="shared" si="196"/>
        <v>108.56620640000001</v>
      </c>
      <c r="BM95" s="168">
        <f t="shared" si="196"/>
        <v>100.812704</v>
      </c>
      <c r="BN95" s="168">
        <f t="shared" ref="BN95:CS95" si="197">BN90+BN91</f>
        <v>87.688553999999996</v>
      </c>
      <c r="BO95" s="168">
        <f t="shared" si="197"/>
        <v>74.633116000000001</v>
      </c>
      <c r="BP95" s="168">
        <f t="shared" si="197"/>
        <v>61.327795999999999</v>
      </c>
      <c r="BQ95" s="168">
        <f t="shared" si="197"/>
        <v>58.1148861</v>
      </c>
      <c r="BR95" s="168">
        <f t="shared" si="197"/>
        <v>47.798223900000004</v>
      </c>
      <c r="BS95" s="168">
        <f t="shared" si="197"/>
        <v>40.176115199999998</v>
      </c>
      <c r="BT95" s="168">
        <f t="shared" si="197"/>
        <v>68.429867200000004</v>
      </c>
      <c r="BU95" s="168">
        <f t="shared" si="197"/>
        <v>60.028615000000002</v>
      </c>
      <c r="BV95" s="168">
        <f t="shared" si="197"/>
        <v>156.75593620000004</v>
      </c>
      <c r="BW95" s="168">
        <f t="shared" si="197"/>
        <v>118.61014223999999</v>
      </c>
      <c r="BX95" s="168">
        <f t="shared" si="197"/>
        <v>10.06129192</v>
      </c>
      <c r="BY95" s="168">
        <f t="shared" si="197"/>
        <v>9.0526</v>
      </c>
      <c r="BZ95" s="168">
        <f t="shared" si="197"/>
        <v>8.8780000000000001</v>
      </c>
      <c r="CA95" s="168">
        <f t="shared" si="197"/>
        <v>8.83</v>
      </c>
      <c r="CB95" s="168">
        <f t="shared" si="197"/>
        <v>8.83</v>
      </c>
      <c r="CC95" s="168">
        <f t="shared" si="197"/>
        <v>8.83</v>
      </c>
      <c r="CD95" s="168">
        <f t="shared" si="197"/>
        <v>8.83</v>
      </c>
      <c r="CE95" s="168">
        <f t="shared" si="197"/>
        <v>8.83</v>
      </c>
      <c r="CF95" s="168">
        <f t="shared" si="197"/>
        <v>8.83</v>
      </c>
      <c r="CG95" s="168">
        <f t="shared" si="197"/>
        <v>8.83</v>
      </c>
      <c r="CH95" s="168">
        <f t="shared" si="197"/>
        <v>8.83</v>
      </c>
      <c r="CI95" s="168">
        <f t="shared" si="197"/>
        <v>8.83</v>
      </c>
      <c r="CJ95" s="168">
        <f t="shared" si="197"/>
        <v>8.83</v>
      </c>
      <c r="CK95" s="168">
        <f t="shared" si="197"/>
        <v>8.83</v>
      </c>
      <c r="CL95" s="168">
        <f t="shared" si="197"/>
        <v>8.83</v>
      </c>
      <c r="CM95" s="168">
        <f t="shared" si="197"/>
        <v>8.83</v>
      </c>
      <c r="CN95" s="168">
        <f t="shared" si="197"/>
        <v>8.83</v>
      </c>
      <c r="CO95" s="168">
        <f t="shared" si="197"/>
        <v>8.83</v>
      </c>
      <c r="CP95" s="168">
        <f t="shared" si="197"/>
        <v>8.83</v>
      </c>
      <c r="CQ95" s="168">
        <f t="shared" si="197"/>
        <v>8.83</v>
      </c>
      <c r="CR95" s="168">
        <f t="shared" si="197"/>
        <v>8.83</v>
      </c>
      <c r="CS95" s="219">
        <f t="shared" si="197"/>
        <v>8.83</v>
      </c>
      <c r="CT95" s="133">
        <f t="shared" si="189"/>
        <v>12146.952541699999</v>
      </c>
      <c r="CU95" s="133">
        <f>SUM('Day (1):Day (30)'!CT95)</f>
        <v>424549.62121882028</v>
      </c>
      <c r="CV95" s="231">
        <f t="shared" si="179"/>
        <v>412402.66867712029</v>
      </c>
      <c r="CW95" s="271">
        <f>CU95*24/(96*1000)</f>
        <v>106.13740530470507</v>
      </c>
      <c r="CX95" s="151">
        <f t="shared" ref="CX95" si="198">CT95/96</f>
        <v>126.53075564270831</v>
      </c>
      <c r="CY95" s="137">
        <f t="shared" si="180"/>
        <v>147.41306292320149</v>
      </c>
      <c r="CZ95" s="137">
        <f t="shared" ref="CZ95" si="199">CX95-CY95</f>
        <v>-20.88230728049318</v>
      </c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64"/>
      <c r="CV96" s="169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64"/>
      <c r="CV97" s="169"/>
      <c r="CX97" s="235"/>
    </row>
    <row r="98" spans="1:104" ht="15.75" thickBot="1">
      <c r="A98" s="130" t="s">
        <v>70</v>
      </c>
      <c r="B98" s="131">
        <f>IF(B57&lt;0,0,MIN(B57,B95))</f>
        <v>8.83</v>
      </c>
      <c r="C98" s="131">
        <f>IF(C57&lt;0,0,MIN(C57,C95))</f>
        <v>8.83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8.83</v>
      </c>
      <c r="I98" s="131">
        <f>IF(I57&lt;0,0,MIN(I57,I95))</f>
        <v>8.83</v>
      </c>
      <c r="J98" s="131">
        <f>IF(J57&lt;0,0,MIN(J57,J95))</f>
        <v>8.83</v>
      </c>
      <c r="K98" s="131">
        <f>IF(K57&lt;0,0,MIN(K57,K95))</f>
        <v>8.83</v>
      </c>
      <c r="L98" s="131">
        <f>IF(L57&lt;0,0,MIN(L57,L95))</f>
        <v>8.83</v>
      </c>
      <c r="M98" s="131">
        <f>IF(M57&lt;0,0,MIN(M57,M95))</f>
        <v>8.83</v>
      </c>
      <c r="N98" s="131">
        <f>IF(N57&lt;0,0,MIN(N57,N95))</f>
        <v>8.83</v>
      </c>
      <c r="O98" s="131">
        <f>IF(O57&lt;0,0,MIN(O57,O95))</f>
        <v>8.83</v>
      </c>
      <c r="P98" s="131">
        <f>IF(P57&lt;0,0,MIN(P57,P95))</f>
        <v>8.83</v>
      </c>
      <c r="Q98" s="131">
        <f>IF(Q57&lt;0,0,MIN(Q57,Q95))</f>
        <v>8.83</v>
      </c>
      <c r="R98" s="131">
        <f>IF(R57&lt;0,0,MIN(R57,R95))</f>
        <v>8.83</v>
      </c>
      <c r="S98" s="131">
        <f>IF(S57&lt;0,0,MIN(S57,S95))</f>
        <v>8.83</v>
      </c>
      <c r="T98" s="131">
        <f>IF(T57&lt;0,0,MIN(T57,T95))</f>
        <v>8.83</v>
      </c>
      <c r="U98" s="131">
        <f>IF(U57&lt;0,0,MIN(U57,U95))</f>
        <v>8.83</v>
      </c>
      <c r="V98" s="131">
        <f>IF(V57&lt;0,0,MIN(V57,V95))</f>
        <v>8.83</v>
      </c>
      <c r="W98" s="131">
        <f>IF(W57&lt;0,0,MIN(W57,W95))</f>
        <v>8.8315999999999999</v>
      </c>
      <c r="X98" s="131">
        <f>IF(X57&lt;0,0,MIN(X57,X95))</f>
        <v>8.9819600000000008</v>
      </c>
      <c r="Y98" s="131">
        <f>IF(Y57&lt;0,0,MIN(Y57,Y95))</f>
        <v>10.865616640000001</v>
      </c>
      <c r="Z98" s="131">
        <f>IF(Z57&lt;0,0,MIN(Z57,Z95))</f>
        <v>217.60802120000002</v>
      </c>
      <c r="AA98" s="131">
        <f>IF(AA57&lt;0,0,MIN(AA57,AA95))</f>
        <v>171.03737240000001</v>
      </c>
      <c r="AB98" s="131">
        <f>IF(AB57&lt;0,0,MIN(AB57,AB95))</f>
        <v>175.65941439999997</v>
      </c>
      <c r="AC98" s="131">
        <f>IF(AC57&lt;0,0,MIN(AC57,AC95))</f>
        <v>231.98665679999999</v>
      </c>
      <c r="AD98" s="131">
        <f>IF(AD57&lt;0,0,MIN(AD57,AD95))</f>
        <v>248.50248999999994</v>
      </c>
      <c r="AE98" s="131">
        <f>IF(AE57&lt;0,0,MIN(AE57,AE95))</f>
        <v>265.52256899999998</v>
      </c>
      <c r="AF98" s="131">
        <f>IF(AF57&lt;0,0,MIN(AF57,AF95))</f>
        <v>278.83494899999999</v>
      </c>
      <c r="AG98" s="131">
        <f>IF(AG57&lt;0,0,MIN(AG57,AG95))</f>
        <v>287.91412299999996</v>
      </c>
      <c r="AH98" s="131">
        <f>IF(AH57&lt;0,0,MIN(AH57,AH95))</f>
        <v>297.98225599999995</v>
      </c>
      <c r="AI98" s="131">
        <f>IF(AI57&lt;0,0,MIN(AI57,AI95))</f>
        <v>310.53343999999993</v>
      </c>
      <c r="AJ98" s="131">
        <f>IF(AJ57&lt;0,0,MIN(AJ57,AJ95))</f>
        <v>321.13749299999989</v>
      </c>
      <c r="AK98" s="131">
        <f>IF(AK57&lt;0,0,MIN(AK57,AK95))</f>
        <v>334.101136</v>
      </c>
      <c r="AL98" s="131">
        <f>IF(AL57&lt;0,0,MIN(AL57,AL95))</f>
        <v>346.58872500000001</v>
      </c>
      <c r="AM98" s="131">
        <f>IF(AM57&lt;0,0,MIN(AM57,AM95))</f>
        <v>356.01611600000001</v>
      </c>
      <c r="AN98" s="131">
        <f>IF(AN57&lt;0,0,MIN(AN57,AN95))</f>
        <v>363.768303</v>
      </c>
      <c r="AO98" s="131">
        <f>IF(AO57&lt;0,0,MIN(AO57,AO95))</f>
        <v>372.78726499999999</v>
      </c>
      <c r="AP98" s="131">
        <f>IF(AP57&lt;0,0,MIN(AP57,AP95))</f>
        <v>274.914332</v>
      </c>
      <c r="AQ98" s="131">
        <f>IF(AQ57&lt;0,0,MIN(AQ57,AQ95))</f>
        <v>280.511821</v>
      </c>
      <c r="AR98" s="131">
        <f>IF(AR57&lt;0,0,MIN(AR57,AR95))</f>
        <v>361.15310199999999</v>
      </c>
      <c r="AS98" s="131">
        <f>IF(AS57&lt;0,0,MIN(AS57,AS95))</f>
        <v>365.33734399999997</v>
      </c>
      <c r="AT98" s="131">
        <f>IF(AT57&lt;0,0,MIN(AT57,AT95))</f>
        <v>309.80044699999996</v>
      </c>
      <c r="AU98" s="131">
        <f>IF(AU57&lt;0,0,MIN(AU57,AU95))</f>
        <v>342.18098800000001</v>
      </c>
      <c r="AV98" s="131">
        <f>IF(AV57&lt;0,0,MIN(AV57,AV95))</f>
        <v>334.65469000000002</v>
      </c>
      <c r="AW98" s="131">
        <f>IF(AW57&lt;0,0,MIN(AW57,AW95))</f>
        <v>335.62795599999998</v>
      </c>
      <c r="AX98" s="131">
        <f>IF(AX57&lt;0,0,MIN(AX57,AX95))</f>
        <v>330.31941599999999</v>
      </c>
      <c r="AY98" s="131">
        <f>IF(AY57&lt;0,0,MIN(AY57,AY95))</f>
        <v>314.89536699999996</v>
      </c>
      <c r="AZ98" s="131">
        <f>IF(AZ57&lt;0,0,MIN(AZ57,AZ95))</f>
        <v>338.76362399999999</v>
      </c>
      <c r="BA98" s="131">
        <f>IF(BA57&lt;0,0,MIN(BA57,BA95))</f>
        <v>339.97733699999998</v>
      </c>
      <c r="BB98" s="131">
        <f>IF(BB57&lt;0,0,MIN(BB57,BB95))</f>
        <v>364.522944</v>
      </c>
      <c r="BC98" s="131">
        <f>IF(BC57&lt;0,0,MIN(BC57,BC95))</f>
        <v>356.00103200000001</v>
      </c>
      <c r="BD98" s="131">
        <f>IF(BD57&lt;0,0,MIN(BD57,BD95))</f>
        <v>343.911294</v>
      </c>
      <c r="BE98" s="131">
        <f>IF(BE57&lt;0,0,MIN(BE57,BE95))</f>
        <v>216.04852700000001</v>
      </c>
      <c r="BF98" s="131">
        <f>IF(BF57&lt;0,0,MIN(BF57,BF95))</f>
        <v>299.82516199999998</v>
      </c>
      <c r="BG98" s="131">
        <f>IF(BG57&lt;0,0,MIN(BG57,BG95))</f>
        <v>164.55997199999999</v>
      </c>
      <c r="BH98" s="131">
        <f>IF(BH57&lt;0,0,MIN(BH57,BH95))</f>
        <v>142.85839300000001</v>
      </c>
      <c r="BI98" s="131">
        <f>IF(BI57&lt;0,0,MIN(BI57,BI95))</f>
        <v>126.442876</v>
      </c>
      <c r="BJ98" s="131">
        <f>IF(BJ57&lt;0,0,MIN(BJ57,BJ95))</f>
        <v>115.04662799999998</v>
      </c>
      <c r="BK98" s="131">
        <f>IF(BK57&lt;0,0,MIN(BK57,BK95))</f>
        <v>116.80572909999999</v>
      </c>
      <c r="BL98" s="131">
        <f>IF(BL57&lt;0,0,MIN(BL57,BL95))</f>
        <v>108.56620640000001</v>
      </c>
      <c r="BM98" s="131">
        <f>IF(BM57&lt;0,0,MIN(BM57,BM95))</f>
        <v>100.812704</v>
      </c>
      <c r="BN98" s="131">
        <f>IF(BN57&lt;0,0,MIN(BN57,BN95))</f>
        <v>87.688553999999996</v>
      </c>
      <c r="BO98" s="131">
        <f>IF(BO57&lt;0,0,MIN(BO57,BO95))</f>
        <v>74.633116000000001</v>
      </c>
      <c r="BP98" s="131">
        <f>IF(BP57&lt;0,0,MIN(BP57,BP95))</f>
        <v>61.327795999999999</v>
      </c>
      <c r="BQ98" s="131">
        <f>IF(BQ57&lt;0,0,MIN(BQ57,BQ95))</f>
        <v>58.1148861</v>
      </c>
      <c r="BR98" s="131">
        <f>IF(BR57&lt;0,0,MIN(BR57,BR95))</f>
        <v>47.798223900000004</v>
      </c>
      <c r="BS98" s="131">
        <f>IF(BS57&lt;0,0,MIN(BS57,BS95))</f>
        <v>40.176115199999998</v>
      </c>
      <c r="BT98" s="131">
        <f>IF(BT57&lt;0,0,MIN(BT57,BT95))</f>
        <v>68.429867200000004</v>
      </c>
      <c r="BU98" s="131">
        <f>IF(BU57&lt;0,0,MIN(BU57,BU95))</f>
        <v>60.028615000000002</v>
      </c>
      <c r="BV98" s="131">
        <f>IF(BV57&lt;0,0,MIN(BV57,BV95))</f>
        <v>156.75593620000004</v>
      </c>
      <c r="BW98" s="131">
        <f>IF(BW57&lt;0,0,MIN(BW57,BW95))</f>
        <v>118.61014223999999</v>
      </c>
      <c r="BX98" s="131">
        <f>IF(BX57&lt;0,0,MIN(BX57,BX95))</f>
        <v>10.06129192</v>
      </c>
      <c r="BY98" s="131">
        <f>IF(BY57&lt;0,0,MIN(BY57,BY95))</f>
        <v>9.0526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11934.9845417</v>
      </c>
      <c r="CU98" s="133">
        <f>SUM('Day (1):Day (30)'!CT98)</f>
        <v>409472.58879948035</v>
      </c>
      <c r="CV98" s="160">
        <f t="shared" ref="CV98" si="200">CU98-CT98</f>
        <v>397537.60425778036</v>
      </c>
      <c r="CX98" s="235">
        <f>CT98/96</f>
        <v>124.32275564270833</v>
      </c>
      <c r="CY98" s="135">
        <f>CU98/(96*30)</f>
        <v>142.17798222204178</v>
      </c>
      <c r="CZ98" s="135">
        <f>CX98-CY98</f>
        <v>-17.855226579333447</v>
      </c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49"/>
      <c r="CV99" s="138"/>
      <c r="CX99" s="151"/>
    </row>
    <row r="100" spans="1:104" s="139" customFormat="1">
      <c r="A100" s="134"/>
      <c r="B100" s="7">
        <v>0.25</v>
      </c>
      <c r="C100" s="7">
        <v>0.25</v>
      </c>
      <c r="D100" s="7">
        <v>0.25</v>
      </c>
      <c r="E100" s="7">
        <v>0.25</v>
      </c>
      <c r="F100" s="7">
        <v>0.25</v>
      </c>
      <c r="G100" s="7">
        <v>0.25</v>
      </c>
      <c r="H100" s="7">
        <v>0.25</v>
      </c>
      <c r="I100" s="7">
        <v>0.25</v>
      </c>
      <c r="J100" s="7">
        <v>0.25</v>
      </c>
      <c r="K100" s="7">
        <v>0.25</v>
      </c>
      <c r="L100" s="7">
        <v>0.25</v>
      </c>
      <c r="M100" s="7">
        <v>0.25</v>
      </c>
      <c r="N100" s="7">
        <v>0.25</v>
      </c>
      <c r="O100" s="7">
        <v>0.25</v>
      </c>
      <c r="P100" s="7">
        <v>0.25</v>
      </c>
      <c r="Q100" s="7">
        <v>0.25</v>
      </c>
      <c r="R100" s="7">
        <v>0.25</v>
      </c>
      <c r="S100" s="7">
        <v>0.25</v>
      </c>
      <c r="T100" s="7">
        <v>0.25</v>
      </c>
      <c r="U100" s="7">
        <v>0.25</v>
      </c>
      <c r="V100" s="7">
        <v>0.25</v>
      </c>
      <c r="W100" s="7">
        <v>0.25</v>
      </c>
      <c r="X100" s="7">
        <v>0.25</v>
      </c>
      <c r="Y100" s="7">
        <v>0.25</v>
      </c>
      <c r="Z100" s="7">
        <v>0.25</v>
      </c>
      <c r="AA100" s="7">
        <v>0.25</v>
      </c>
      <c r="AB100" s="7">
        <v>0.25</v>
      </c>
      <c r="AC100" s="7">
        <v>0.25</v>
      </c>
      <c r="AD100" s="7">
        <v>0.25</v>
      </c>
      <c r="AE100" s="7">
        <v>0.25</v>
      </c>
      <c r="AF100" s="7">
        <v>0.25</v>
      </c>
      <c r="AG100" s="7">
        <v>0.25</v>
      </c>
      <c r="AH100" s="7">
        <v>0.25</v>
      </c>
      <c r="AI100" s="7">
        <v>0.25</v>
      </c>
      <c r="AJ100" s="7">
        <v>0.25</v>
      </c>
      <c r="AK100" s="7">
        <v>0.25</v>
      </c>
      <c r="AL100" s="7">
        <v>0.25</v>
      </c>
      <c r="AM100" s="7">
        <v>0.25</v>
      </c>
      <c r="AN100" s="7">
        <v>0.25</v>
      </c>
      <c r="AO100" s="7">
        <v>0.25</v>
      </c>
      <c r="AP100" s="7">
        <v>0.25</v>
      </c>
      <c r="AQ100" s="7">
        <v>0.25</v>
      </c>
      <c r="AR100" s="7">
        <v>0.25</v>
      </c>
      <c r="AS100" s="7">
        <v>0.25</v>
      </c>
      <c r="AT100" s="7">
        <v>0.25</v>
      </c>
      <c r="AU100" s="7">
        <v>0.25</v>
      </c>
      <c r="AV100" s="7">
        <v>0.25</v>
      </c>
      <c r="AW100" s="7">
        <v>0.25</v>
      </c>
      <c r="AX100" s="7">
        <v>0.25</v>
      </c>
      <c r="AY100" s="7">
        <v>0.25</v>
      </c>
      <c r="AZ100" s="7">
        <v>0.25</v>
      </c>
      <c r="BA100" s="7">
        <v>0.25</v>
      </c>
      <c r="BB100" s="7">
        <v>0.25</v>
      </c>
      <c r="BC100" s="7">
        <v>0.25</v>
      </c>
      <c r="BD100" s="7">
        <v>0.25</v>
      </c>
      <c r="BE100" s="7">
        <v>0.25</v>
      </c>
      <c r="BF100" s="7">
        <v>0.25</v>
      </c>
      <c r="BG100" s="7">
        <v>0.25</v>
      </c>
      <c r="BH100" s="7">
        <v>0.25</v>
      </c>
      <c r="BI100" s="7">
        <v>0.25</v>
      </c>
      <c r="BJ100" s="7">
        <v>0.25</v>
      </c>
      <c r="BK100" s="7">
        <v>0.25</v>
      </c>
      <c r="BL100" s="7">
        <v>0.25</v>
      </c>
      <c r="BM100" s="7">
        <v>0.25</v>
      </c>
      <c r="BN100" s="7">
        <v>0.25</v>
      </c>
      <c r="BO100" s="7">
        <v>0.25</v>
      </c>
      <c r="BP100" s="7">
        <v>0.25</v>
      </c>
      <c r="BQ100" s="7">
        <v>0.25</v>
      </c>
      <c r="BR100" s="7">
        <v>0.25</v>
      </c>
      <c r="BS100" s="7">
        <v>0.25</v>
      </c>
      <c r="BT100" s="7">
        <v>0.25</v>
      </c>
      <c r="BU100" s="7">
        <v>0.25</v>
      </c>
      <c r="BV100" s="7">
        <v>0.25</v>
      </c>
      <c r="BW100" s="7">
        <v>0.25</v>
      </c>
      <c r="BX100" s="7">
        <v>0.25</v>
      </c>
      <c r="BY100" s="7">
        <v>0.25</v>
      </c>
      <c r="BZ100" s="7">
        <v>0.25</v>
      </c>
      <c r="CA100" s="7">
        <v>0.25</v>
      </c>
      <c r="CB100" s="7">
        <v>0.25</v>
      </c>
      <c r="CC100" s="7">
        <v>0.25</v>
      </c>
      <c r="CD100" s="7">
        <v>0.25</v>
      </c>
      <c r="CE100" s="7">
        <v>0.25</v>
      </c>
      <c r="CF100" s="7">
        <v>0.25</v>
      </c>
      <c r="CG100" s="7">
        <v>0.25</v>
      </c>
      <c r="CH100" s="7">
        <v>0.25</v>
      </c>
      <c r="CI100" s="7">
        <v>0.25</v>
      </c>
      <c r="CJ100" s="7">
        <v>0.25</v>
      </c>
      <c r="CK100" s="7">
        <v>0.25</v>
      </c>
      <c r="CL100" s="7">
        <v>0.25</v>
      </c>
      <c r="CM100" s="7">
        <v>0.25</v>
      </c>
      <c r="CN100" s="7">
        <v>0.25</v>
      </c>
      <c r="CO100" s="7">
        <v>0.25</v>
      </c>
      <c r="CP100" s="7">
        <v>0.25</v>
      </c>
      <c r="CQ100" s="7">
        <v>0.25</v>
      </c>
      <c r="CR100" s="7">
        <v>0.25</v>
      </c>
      <c r="CS100" s="7">
        <v>0.25</v>
      </c>
      <c r="CT100" s="6"/>
      <c r="CU100" s="6"/>
      <c r="CX100" s="238"/>
    </row>
    <row r="101" spans="1:104" s="139" customFormat="1">
      <c r="A101" s="6" t="s">
        <v>38</v>
      </c>
      <c r="B101" s="8">
        <f t="shared" ref="B101:AG101" si="201">B17-B44</f>
        <v>0</v>
      </c>
      <c r="C101" s="8">
        <f t="shared" si="201"/>
        <v>0</v>
      </c>
      <c r="D101" s="8">
        <f t="shared" si="201"/>
        <v>0</v>
      </c>
      <c r="E101" s="8">
        <f t="shared" si="201"/>
        <v>0</v>
      </c>
      <c r="F101" s="8">
        <f t="shared" si="201"/>
        <v>0</v>
      </c>
      <c r="G101" s="8">
        <f t="shared" si="201"/>
        <v>0</v>
      </c>
      <c r="H101" s="8">
        <f t="shared" si="201"/>
        <v>0</v>
      </c>
      <c r="I101" s="8">
        <f t="shared" si="201"/>
        <v>0</v>
      </c>
      <c r="J101" s="8">
        <f t="shared" si="201"/>
        <v>0</v>
      </c>
      <c r="K101" s="8">
        <f t="shared" si="201"/>
        <v>0</v>
      </c>
      <c r="L101" s="8">
        <f t="shared" si="201"/>
        <v>0</v>
      </c>
      <c r="M101" s="8">
        <f t="shared" si="201"/>
        <v>0</v>
      </c>
      <c r="N101" s="8">
        <f t="shared" si="201"/>
        <v>0</v>
      </c>
      <c r="O101" s="8">
        <f t="shared" si="201"/>
        <v>0</v>
      </c>
      <c r="P101" s="8">
        <f t="shared" si="201"/>
        <v>0</v>
      </c>
      <c r="Q101" s="8">
        <f t="shared" si="201"/>
        <v>0</v>
      </c>
      <c r="R101" s="8">
        <f t="shared" si="201"/>
        <v>0</v>
      </c>
      <c r="S101" s="8">
        <f t="shared" si="201"/>
        <v>0</v>
      </c>
      <c r="T101" s="8">
        <f t="shared" si="201"/>
        <v>0</v>
      </c>
      <c r="U101" s="8">
        <f t="shared" si="201"/>
        <v>0</v>
      </c>
      <c r="V101" s="8">
        <f t="shared" si="201"/>
        <v>0</v>
      </c>
      <c r="W101" s="8">
        <f t="shared" si="201"/>
        <v>0</v>
      </c>
      <c r="X101" s="8">
        <f t="shared" si="201"/>
        <v>0</v>
      </c>
      <c r="Y101" s="8">
        <f t="shared" si="201"/>
        <v>0</v>
      </c>
      <c r="Z101" s="8">
        <f t="shared" si="201"/>
        <v>0</v>
      </c>
      <c r="AA101" s="8">
        <f t="shared" si="201"/>
        <v>0</v>
      </c>
      <c r="AB101" s="8">
        <f t="shared" si="201"/>
        <v>0</v>
      </c>
      <c r="AC101" s="8">
        <f t="shared" si="201"/>
        <v>0</v>
      </c>
      <c r="AD101" s="8">
        <f t="shared" si="201"/>
        <v>0</v>
      </c>
      <c r="AE101" s="8">
        <f t="shared" si="201"/>
        <v>0</v>
      </c>
      <c r="AF101" s="8">
        <f t="shared" si="201"/>
        <v>0</v>
      </c>
      <c r="AG101" s="8">
        <f t="shared" si="201"/>
        <v>0</v>
      </c>
      <c r="AH101" s="8">
        <f t="shared" ref="AH101:BM101" si="202">AH17-AH44</f>
        <v>0</v>
      </c>
      <c r="AI101" s="8">
        <f t="shared" si="202"/>
        <v>0</v>
      </c>
      <c r="AJ101" s="8">
        <f t="shared" si="202"/>
        <v>0</v>
      </c>
      <c r="AK101" s="8">
        <f t="shared" si="202"/>
        <v>0</v>
      </c>
      <c r="AL101" s="8">
        <f t="shared" si="202"/>
        <v>0</v>
      </c>
      <c r="AM101" s="8">
        <f t="shared" si="202"/>
        <v>0</v>
      </c>
      <c r="AN101" s="8">
        <f t="shared" si="202"/>
        <v>0</v>
      </c>
      <c r="AO101" s="8">
        <f t="shared" si="202"/>
        <v>0</v>
      </c>
      <c r="AP101" s="8">
        <f t="shared" si="202"/>
        <v>0</v>
      </c>
      <c r="AQ101" s="8">
        <f t="shared" si="202"/>
        <v>0</v>
      </c>
      <c r="AR101" s="8">
        <f t="shared" si="202"/>
        <v>0</v>
      </c>
      <c r="AS101" s="8">
        <f t="shared" si="202"/>
        <v>0</v>
      </c>
      <c r="AT101" s="8">
        <f t="shared" si="202"/>
        <v>0</v>
      </c>
      <c r="AU101" s="8">
        <f t="shared" si="202"/>
        <v>0</v>
      </c>
      <c r="AV101" s="8">
        <f t="shared" si="202"/>
        <v>0</v>
      </c>
      <c r="AW101" s="8">
        <f t="shared" si="202"/>
        <v>0</v>
      </c>
      <c r="AX101" s="8">
        <f t="shared" si="202"/>
        <v>0</v>
      </c>
      <c r="AY101" s="8">
        <f t="shared" si="202"/>
        <v>0</v>
      </c>
      <c r="AZ101" s="8">
        <f t="shared" si="202"/>
        <v>0</v>
      </c>
      <c r="BA101" s="8">
        <f t="shared" si="202"/>
        <v>0</v>
      </c>
      <c r="BB101" s="8">
        <f t="shared" si="202"/>
        <v>0</v>
      </c>
      <c r="BC101" s="8">
        <f t="shared" si="202"/>
        <v>0</v>
      </c>
      <c r="BD101" s="8">
        <f t="shared" si="202"/>
        <v>0</v>
      </c>
      <c r="BE101" s="8">
        <f t="shared" si="202"/>
        <v>0</v>
      </c>
      <c r="BF101" s="8">
        <f t="shared" si="202"/>
        <v>0</v>
      </c>
      <c r="BG101" s="8">
        <f t="shared" si="202"/>
        <v>0</v>
      </c>
      <c r="BH101" s="8">
        <f t="shared" si="202"/>
        <v>0</v>
      </c>
      <c r="BI101" s="8">
        <f t="shared" si="202"/>
        <v>0</v>
      </c>
      <c r="BJ101" s="8">
        <f t="shared" si="202"/>
        <v>0</v>
      </c>
      <c r="BK101" s="8">
        <f t="shared" si="202"/>
        <v>0</v>
      </c>
      <c r="BL101" s="8">
        <f t="shared" si="202"/>
        <v>0</v>
      </c>
      <c r="BM101" s="8">
        <f t="shared" si="202"/>
        <v>0</v>
      </c>
      <c r="BN101" s="8">
        <f t="shared" ref="BN101:CS101" si="203">BN17-BN44</f>
        <v>0</v>
      </c>
      <c r="BO101" s="8">
        <f t="shared" si="203"/>
        <v>0</v>
      </c>
      <c r="BP101" s="8">
        <f t="shared" si="203"/>
        <v>0</v>
      </c>
      <c r="BQ101" s="8">
        <f t="shared" si="203"/>
        <v>0</v>
      </c>
      <c r="BR101" s="8">
        <f t="shared" si="203"/>
        <v>0</v>
      </c>
      <c r="BS101" s="8">
        <f t="shared" si="203"/>
        <v>0</v>
      </c>
      <c r="BT101" s="8">
        <f t="shared" si="203"/>
        <v>0</v>
      </c>
      <c r="BU101" s="8">
        <f t="shared" si="203"/>
        <v>0</v>
      </c>
      <c r="BV101" s="8">
        <f t="shared" si="203"/>
        <v>0</v>
      </c>
      <c r="BW101" s="8">
        <f t="shared" si="203"/>
        <v>0</v>
      </c>
      <c r="BX101" s="8">
        <f t="shared" si="203"/>
        <v>0</v>
      </c>
      <c r="BY101" s="8">
        <f t="shared" si="203"/>
        <v>0</v>
      </c>
      <c r="BZ101" s="8">
        <f t="shared" si="203"/>
        <v>0</v>
      </c>
      <c r="CA101" s="8">
        <f t="shared" si="203"/>
        <v>0</v>
      </c>
      <c r="CB101" s="8">
        <f t="shared" si="203"/>
        <v>0</v>
      </c>
      <c r="CC101" s="8">
        <f t="shared" si="203"/>
        <v>0</v>
      </c>
      <c r="CD101" s="8">
        <f t="shared" si="203"/>
        <v>0</v>
      </c>
      <c r="CE101" s="8">
        <f t="shared" si="203"/>
        <v>0</v>
      </c>
      <c r="CF101" s="8">
        <f t="shared" si="203"/>
        <v>0</v>
      </c>
      <c r="CG101" s="8">
        <f t="shared" si="203"/>
        <v>0</v>
      </c>
      <c r="CH101" s="8">
        <f t="shared" si="203"/>
        <v>0</v>
      </c>
      <c r="CI101" s="8">
        <f t="shared" si="203"/>
        <v>0</v>
      </c>
      <c r="CJ101" s="8">
        <f t="shared" si="203"/>
        <v>0</v>
      </c>
      <c r="CK101" s="8">
        <f t="shared" si="203"/>
        <v>0</v>
      </c>
      <c r="CL101" s="8">
        <f t="shared" si="203"/>
        <v>0</v>
      </c>
      <c r="CM101" s="8">
        <f t="shared" si="203"/>
        <v>0</v>
      </c>
      <c r="CN101" s="8">
        <f t="shared" si="203"/>
        <v>0</v>
      </c>
      <c r="CO101" s="8">
        <f t="shared" si="203"/>
        <v>0</v>
      </c>
      <c r="CP101" s="8">
        <f t="shared" si="203"/>
        <v>0</v>
      </c>
      <c r="CQ101" s="8">
        <f t="shared" si="203"/>
        <v>0</v>
      </c>
      <c r="CR101" s="8">
        <f t="shared" si="203"/>
        <v>0</v>
      </c>
      <c r="CS101" s="8">
        <f t="shared" si="203"/>
        <v>0</v>
      </c>
      <c r="CT101" s="6">
        <f>SUMPRODUCT(B101:CS101,$B$100:$CS$100)/1000</f>
        <v>0</v>
      </c>
      <c r="CU101" s="8">
        <f>SUM('Day (1):Day (30)'!CT101)</f>
        <v>0.12125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204">B18-B45</f>
        <v>0</v>
      </c>
      <c r="C102" s="8">
        <f t="shared" si="204"/>
        <v>0</v>
      </c>
      <c r="D102" s="8">
        <f t="shared" si="204"/>
        <v>0</v>
      </c>
      <c r="E102" s="8">
        <f t="shared" si="204"/>
        <v>0</v>
      </c>
      <c r="F102" s="8">
        <f t="shared" si="204"/>
        <v>0</v>
      </c>
      <c r="G102" s="8">
        <f t="shared" si="204"/>
        <v>0</v>
      </c>
      <c r="H102" s="8">
        <f t="shared" si="204"/>
        <v>0</v>
      </c>
      <c r="I102" s="8">
        <f t="shared" si="204"/>
        <v>0</v>
      </c>
      <c r="J102" s="8">
        <f t="shared" si="204"/>
        <v>0</v>
      </c>
      <c r="K102" s="8">
        <f t="shared" si="204"/>
        <v>0</v>
      </c>
      <c r="L102" s="8">
        <f t="shared" si="204"/>
        <v>0</v>
      </c>
      <c r="M102" s="8">
        <f t="shared" si="204"/>
        <v>0</v>
      </c>
      <c r="N102" s="8">
        <f t="shared" si="204"/>
        <v>0</v>
      </c>
      <c r="O102" s="8">
        <f t="shared" si="204"/>
        <v>0</v>
      </c>
      <c r="P102" s="8">
        <f t="shared" si="204"/>
        <v>0</v>
      </c>
      <c r="Q102" s="8">
        <f t="shared" si="204"/>
        <v>0</v>
      </c>
      <c r="R102" s="8">
        <f t="shared" si="204"/>
        <v>0</v>
      </c>
      <c r="S102" s="8">
        <f t="shared" si="204"/>
        <v>0</v>
      </c>
      <c r="T102" s="8">
        <f t="shared" si="204"/>
        <v>0</v>
      </c>
      <c r="U102" s="8">
        <f t="shared" si="204"/>
        <v>0</v>
      </c>
      <c r="V102" s="8">
        <f t="shared" si="204"/>
        <v>0</v>
      </c>
      <c r="W102" s="8">
        <f t="shared" si="204"/>
        <v>0</v>
      </c>
      <c r="X102" s="8">
        <f t="shared" si="204"/>
        <v>0</v>
      </c>
      <c r="Y102" s="8">
        <f t="shared" si="204"/>
        <v>0</v>
      </c>
      <c r="Z102" s="8">
        <f t="shared" si="204"/>
        <v>0</v>
      </c>
      <c r="AA102" s="8">
        <f t="shared" si="204"/>
        <v>0</v>
      </c>
      <c r="AB102" s="8">
        <f t="shared" si="204"/>
        <v>0</v>
      </c>
      <c r="AC102" s="8">
        <f t="shared" si="204"/>
        <v>0</v>
      </c>
      <c r="AD102" s="8">
        <f t="shared" si="204"/>
        <v>0</v>
      </c>
      <c r="AE102" s="8">
        <f t="shared" si="204"/>
        <v>0</v>
      </c>
      <c r="AF102" s="8">
        <f t="shared" si="204"/>
        <v>0</v>
      </c>
      <c r="AG102" s="8">
        <f t="shared" si="204"/>
        <v>0</v>
      </c>
      <c r="AH102" s="8">
        <f t="shared" ref="AH102:BM102" si="205">AH18-AH45</f>
        <v>0</v>
      </c>
      <c r="AI102" s="8">
        <f t="shared" si="205"/>
        <v>0</v>
      </c>
      <c r="AJ102" s="8">
        <f t="shared" si="205"/>
        <v>0</v>
      </c>
      <c r="AK102" s="8">
        <f t="shared" si="205"/>
        <v>0</v>
      </c>
      <c r="AL102" s="8">
        <f t="shared" si="205"/>
        <v>0</v>
      </c>
      <c r="AM102" s="8">
        <f t="shared" si="205"/>
        <v>0</v>
      </c>
      <c r="AN102" s="8">
        <f t="shared" si="205"/>
        <v>105.60000000000002</v>
      </c>
      <c r="AO102" s="8">
        <f t="shared" si="205"/>
        <v>211.2</v>
      </c>
      <c r="AP102" s="8">
        <f t="shared" si="205"/>
        <v>316.8</v>
      </c>
      <c r="AQ102" s="8">
        <f t="shared" si="205"/>
        <v>422.4</v>
      </c>
      <c r="AR102" s="8">
        <f t="shared" si="205"/>
        <v>86.25</v>
      </c>
      <c r="AS102" s="8">
        <f t="shared" si="205"/>
        <v>0</v>
      </c>
      <c r="AT102" s="8">
        <f t="shared" si="205"/>
        <v>0</v>
      </c>
      <c r="AU102" s="8">
        <f t="shared" si="205"/>
        <v>0</v>
      </c>
      <c r="AV102" s="8">
        <f t="shared" si="205"/>
        <v>0</v>
      </c>
      <c r="AW102" s="8">
        <f t="shared" si="205"/>
        <v>0</v>
      </c>
      <c r="AX102" s="8">
        <f t="shared" si="205"/>
        <v>0</v>
      </c>
      <c r="AY102" s="8">
        <f t="shared" si="205"/>
        <v>0</v>
      </c>
      <c r="AZ102" s="8">
        <f t="shared" si="205"/>
        <v>0</v>
      </c>
      <c r="BA102" s="8">
        <f t="shared" si="205"/>
        <v>0</v>
      </c>
      <c r="BB102" s="8">
        <f t="shared" si="205"/>
        <v>100</v>
      </c>
      <c r="BC102" s="8">
        <f t="shared" si="205"/>
        <v>100</v>
      </c>
      <c r="BD102" s="8">
        <f t="shared" si="205"/>
        <v>0</v>
      </c>
      <c r="BE102" s="8">
        <f t="shared" si="205"/>
        <v>0</v>
      </c>
      <c r="BF102" s="8">
        <f t="shared" si="205"/>
        <v>0</v>
      </c>
      <c r="BG102" s="8">
        <f t="shared" si="205"/>
        <v>0</v>
      </c>
      <c r="BH102" s="8">
        <f t="shared" si="205"/>
        <v>0</v>
      </c>
      <c r="BI102" s="8">
        <f t="shared" si="205"/>
        <v>0</v>
      </c>
      <c r="BJ102" s="8">
        <f t="shared" si="205"/>
        <v>0</v>
      </c>
      <c r="BK102" s="8">
        <f t="shared" si="205"/>
        <v>0</v>
      </c>
      <c r="BL102" s="8">
        <f t="shared" si="205"/>
        <v>0</v>
      </c>
      <c r="BM102" s="8">
        <f t="shared" si="205"/>
        <v>0</v>
      </c>
      <c r="BN102" s="8">
        <f t="shared" ref="BN102:CS102" si="206">BN18-BN45</f>
        <v>0</v>
      </c>
      <c r="BO102" s="8">
        <f t="shared" si="206"/>
        <v>0</v>
      </c>
      <c r="BP102" s="8">
        <f t="shared" si="206"/>
        <v>0</v>
      </c>
      <c r="BQ102" s="8">
        <f t="shared" si="206"/>
        <v>0</v>
      </c>
      <c r="BR102" s="8">
        <f t="shared" si="206"/>
        <v>0</v>
      </c>
      <c r="BS102" s="8">
        <f t="shared" si="206"/>
        <v>0</v>
      </c>
      <c r="BT102" s="8">
        <f t="shared" si="206"/>
        <v>0</v>
      </c>
      <c r="BU102" s="8">
        <f t="shared" si="206"/>
        <v>0</v>
      </c>
      <c r="BV102" s="8">
        <f t="shared" si="206"/>
        <v>0</v>
      </c>
      <c r="BW102" s="8">
        <f t="shared" si="206"/>
        <v>0</v>
      </c>
      <c r="BX102" s="8">
        <f t="shared" si="206"/>
        <v>0</v>
      </c>
      <c r="BY102" s="8">
        <f t="shared" si="206"/>
        <v>0</v>
      </c>
      <c r="BZ102" s="8">
        <f t="shared" si="206"/>
        <v>0</v>
      </c>
      <c r="CA102" s="8">
        <f t="shared" si="206"/>
        <v>0</v>
      </c>
      <c r="CB102" s="8">
        <f t="shared" si="206"/>
        <v>0</v>
      </c>
      <c r="CC102" s="8">
        <f t="shared" si="206"/>
        <v>0</v>
      </c>
      <c r="CD102" s="8">
        <f t="shared" si="206"/>
        <v>0</v>
      </c>
      <c r="CE102" s="8">
        <f t="shared" si="206"/>
        <v>0</v>
      </c>
      <c r="CF102" s="8">
        <f t="shared" si="206"/>
        <v>0</v>
      </c>
      <c r="CG102" s="8">
        <f t="shared" si="206"/>
        <v>0</v>
      </c>
      <c r="CH102" s="8">
        <f t="shared" si="206"/>
        <v>0</v>
      </c>
      <c r="CI102" s="8">
        <f t="shared" si="206"/>
        <v>0</v>
      </c>
      <c r="CJ102" s="8">
        <f t="shared" si="206"/>
        <v>0</v>
      </c>
      <c r="CK102" s="8">
        <f t="shared" si="206"/>
        <v>0</v>
      </c>
      <c r="CL102" s="8">
        <f t="shared" si="206"/>
        <v>0</v>
      </c>
      <c r="CM102" s="8">
        <f t="shared" si="206"/>
        <v>0</v>
      </c>
      <c r="CN102" s="8">
        <f t="shared" si="206"/>
        <v>0</v>
      </c>
      <c r="CO102" s="8">
        <f t="shared" si="206"/>
        <v>0</v>
      </c>
      <c r="CP102" s="8">
        <f t="shared" si="206"/>
        <v>0</v>
      </c>
      <c r="CQ102" s="8">
        <f t="shared" si="206"/>
        <v>0</v>
      </c>
      <c r="CR102" s="8">
        <f t="shared" si="206"/>
        <v>0</v>
      </c>
      <c r="CS102" s="8">
        <f t="shared" si="206"/>
        <v>0</v>
      </c>
      <c r="CT102" s="6">
        <f t="shared" ref="CT102" si="207">SUMPRODUCT(B102:CS102,$B$100:$CS$100)/1000</f>
        <v>0.33556249999999999</v>
      </c>
      <c r="CU102" s="8">
        <f>SUM('Day (1):Day (30)'!CT102)</f>
        <v>19.163157499999997</v>
      </c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8"/>
      <c r="CV103" s="5"/>
      <c r="CX103" s="151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</row>
    <row r="105" spans="1:104">
      <c r="B105" s="4"/>
      <c r="C105" s="4"/>
      <c r="D105" s="4"/>
      <c r="E105" s="4"/>
      <c r="F105" s="4"/>
      <c r="G105" s="4"/>
      <c r="H105" s="4"/>
      <c r="I105" s="4"/>
      <c r="J105" s="4"/>
      <c r="K105" s="4"/>
      <c r="L105" s="4"/>
      <c r="M105" s="4"/>
      <c r="N105" s="4"/>
      <c r="O105" s="4"/>
      <c r="P105" s="4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4"/>
      <c r="AD105" s="4"/>
      <c r="AE105" s="4"/>
      <c r="AF105" s="4"/>
      <c r="AG105" s="4"/>
      <c r="AH105" s="4"/>
      <c r="AI105" s="4"/>
      <c r="AJ105" s="4"/>
      <c r="AK105" s="4"/>
      <c r="AL105" s="4"/>
      <c r="AM105" s="4"/>
      <c r="AN105" s="4"/>
      <c r="AO105" s="4"/>
      <c r="AP105" s="4"/>
      <c r="AQ105" s="4"/>
      <c r="AR105" s="4"/>
      <c r="AS105" s="4"/>
      <c r="AT105" s="4"/>
      <c r="AU105" s="4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V105" s="158"/>
      <c r="CX105" s="235"/>
    </row>
    <row r="106" spans="1:104" s="224" customFormat="1">
      <c r="A106" s="166" t="s">
        <v>48</v>
      </c>
      <c r="B106" s="223"/>
      <c r="C106" s="223"/>
      <c r="D106" s="223"/>
      <c r="E106" s="223"/>
      <c r="F106" s="223"/>
      <c r="G106" s="223"/>
      <c r="H106" s="223"/>
      <c r="I106" s="223"/>
      <c r="J106" s="223"/>
      <c r="K106" s="223"/>
      <c r="L106" s="223"/>
      <c r="M106" s="223"/>
      <c r="N106" s="223"/>
      <c r="O106" s="223"/>
      <c r="P106" s="223"/>
      <c r="Q106" s="223"/>
      <c r="R106" s="223"/>
      <c r="S106" s="223"/>
      <c r="T106" s="223"/>
      <c r="U106" s="223"/>
      <c r="V106" s="223"/>
      <c r="W106" s="223"/>
      <c r="X106" s="223"/>
      <c r="Y106" s="223"/>
      <c r="Z106" s="223"/>
      <c r="AA106" s="223"/>
      <c r="AB106" s="223"/>
      <c r="AC106" s="223"/>
      <c r="AD106" s="223"/>
      <c r="AE106" s="223"/>
      <c r="AF106" s="223"/>
      <c r="AG106" s="223"/>
      <c r="AH106" s="223"/>
      <c r="AI106" s="223"/>
      <c r="AJ106" s="223"/>
      <c r="AK106" s="223"/>
      <c r="AL106" s="223"/>
      <c r="AM106" s="223"/>
      <c r="AN106" s="223"/>
      <c r="AO106" s="223"/>
      <c r="AP106" s="223"/>
      <c r="AQ106" s="223"/>
      <c r="AR106" s="223"/>
      <c r="AS106" s="223"/>
      <c r="AT106" s="223"/>
      <c r="AU106" s="223"/>
      <c r="AV106" s="223"/>
      <c r="AW106" s="223"/>
      <c r="AX106" s="223"/>
      <c r="AY106" s="223"/>
      <c r="AZ106" s="223"/>
      <c r="BA106" s="223"/>
      <c r="BB106" s="223"/>
      <c r="BC106" s="223"/>
      <c r="BD106" s="223"/>
      <c r="BE106" s="223"/>
      <c r="BF106" s="223"/>
      <c r="BG106" s="223"/>
      <c r="BH106" s="223"/>
      <c r="BI106" s="223"/>
      <c r="BJ106" s="223"/>
      <c r="BK106" s="223"/>
      <c r="BL106" s="223"/>
      <c r="BM106" s="223"/>
      <c r="BN106" s="223"/>
      <c r="BO106" s="223"/>
      <c r="BP106" s="223"/>
      <c r="BQ106" s="223"/>
      <c r="BR106" s="223"/>
      <c r="BS106" s="223"/>
      <c r="BT106" s="223"/>
      <c r="BU106" s="223"/>
      <c r="BV106" s="223"/>
      <c r="BW106" s="223"/>
      <c r="BX106" s="223"/>
      <c r="BY106" s="223"/>
      <c r="BZ106" s="223"/>
      <c r="CA106" s="223"/>
      <c r="CB106" s="223"/>
      <c r="CC106" s="223"/>
      <c r="CD106" s="223"/>
      <c r="CE106" s="223"/>
      <c r="CF106" s="223"/>
      <c r="CG106" s="223"/>
      <c r="CH106" s="223"/>
      <c r="CI106" s="223"/>
      <c r="CJ106" s="223"/>
      <c r="CK106" s="223"/>
      <c r="CL106" s="223"/>
      <c r="CM106" s="223"/>
      <c r="CN106" s="223"/>
      <c r="CO106" s="223"/>
      <c r="CP106" s="223"/>
      <c r="CQ106" s="223"/>
      <c r="CR106" s="223"/>
      <c r="CS106" s="223"/>
      <c r="CT106" s="222"/>
      <c r="CU106" s="222"/>
      <c r="CV106" s="166"/>
      <c r="CX106" s="244"/>
    </row>
    <row r="107" spans="1:104" hidden="1">
      <c r="A107" s="166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1">
    <tabColor rgb="FFFFFF99"/>
  </sheetPr>
  <dimension ref="A1:CZ125"/>
  <sheetViews>
    <sheetView showGridLines="0" topLeftCell="A82" workbookViewId="0">
      <pane xSplit="1" topLeftCell="CH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3791.0467243055555</v>
      </c>
      <c r="C3" s="18">
        <f t="shared" si="0"/>
        <v>3791.0467243055555</v>
      </c>
      <c r="D3" s="18">
        <f t="shared" si="0"/>
        <v>3791.0467243055555</v>
      </c>
      <c r="E3" s="18">
        <f t="shared" si="0"/>
        <v>3791.0467243055555</v>
      </c>
      <c r="F3" s="18">
        <f t="shared" si="0"/>
        <v>3791.0467243055555</v>
      </c>
      <c r="G3" s="18">
        <f t="shared" si="0"/>
        <v>3791.0467243055555</v>
      </c>
      <c r="H3" s="18">
        <f t="shared" ref="H3:BS3" si="1">H4+H12</f>
        <v>3791.0467243055555</v>
      </c>
      <c r="I3" s="18">
        <f t="shared" si="1"/>
        <v>3791.0467243055555</v>
      </c>
      <c r="J3" s="18">
        <f t="shared" si="1"/>
        <v>3791.0467243055555</v>
      </c>
      <c r="K3" s="18">
        <f t="shared" si="1"/>
        <v>3791.0467243055555</v>
      </c>
      <c r="L3" s="18">
        <f t="shared" si="1"/>
        <v>3791.0467243055555</v>
      </c>
      <c r="M3" s="18">
        <f t="shared" si="1"/>
        <v>3791.0467243055555</v>
      </c>
      <c r="N3" s="18">
        <f t="shared" si="1"/>
        <v>3791.0467243055555</v>
      </c>
      <c r="O3" s="18">
        <f t="shared" si="1"/>
        <v>3791.0467243055555</v>
      </c>
      <c r="P3" s="18">
        <f t="shared" si="1"/>
        <v>3791.0467243055555</v>
      </c>
      <c r="Q3" s="18">
        <f t="shared" si="1"/>
        <v>3791.0467243055555</v>
      </c>
      <c r="R3" s="18">
        <f t="shared" si="1"/>
        <v>3791.0467243055555</v>
      </c>
      <c r="S3" s="18">
        <f t="shared" si="1"/>
        <v>3791.0467243055555</v>
      </c>
      <c r="T3" s="18">
        <f t="shared" si="1"/>
        <v>3791.0467243055555</v>
      </c>
      <c r="U3" s="18">
        <f t="shared" si="1"/>
        <v>3791.0467243055555</v>
      </c>
      <c r="V3" s="18">
        <f t="shared" si="1"/>
        <v>3791.0467243055555</v>
      </c>
      <c r="W3" s="18">
        <f t="shared" si="1"/>
        <v>3791.0467243055555</v>
      </c>
      <c r="X3" s="18">
        <f t="shared" si="1"/>
        <v>3791.0467243055555</v>
      </c>
      <c r="Y3" s="18">
        <f t="shared" si="1"/>
        <v>3791.0467243055555</v>
      </c>
      <c r="Z3" s="18">
        <f t="shared" si="1"/>
        <v>3791.0467243055555</v>
      </c>
      <c r="AA3" s="18">
        <f t="shared" si="1"/>
        <v>3791.0467243055555</v>
      </c>
      <c r="AB3" s="18">
        <f t="shared" si="1"/>
        <v>3791.0467243055555</v>
      </c>
      <c r="AC3" s="18">
        <f t="shared" si="1"/>
        <v>3791.0467243055555</v>
      </c>
      <c r="AD3" s="18">
        <f t="shared" si="1"/>
        <v>3791.0467243055555</v>
      </c>
      <c r="AE3" s="18">
        <f t="shared" si="1"/>
        <v>3791.0467243055555</v>
      </c>
      <c r="AF3" s="18">
        <f t="shared" si="1"/>
        <v>3791.0467243055555</v>
      </c>
      <c r="AG3" s="18">
        <f t="shared" si="1"/>
        <v>3791.0467243055555</v>
      </c>
      <c r="AH3" s="18">
        <f t="shared" si="1"/>
        <v>3791.0467243055555</v>
      </c>
      <c r="AI3" s="18">
        <f t="shared" si="1"/>
        <v>3791.0467243055555</v>
      </c>
      <c r="AJ3" s="18">
        <f t="shared" si="1"/>
        <v>3791.0467243055555</v>
      </c>
      <c r="AK3" s="18">
        <f t="shared" si="1"/>
        <v>3791.0467243055555</v>
      </c>
      <c r="AL3" s="18">
        <f t="shared" si="1"/>
        <v>3791.0467243055555</v>
      </c>
      <c r="AM3" s="18">
        <f t="shared" si="1"/>
        <v>3791.0467243055555</v>
      </c>
      <c r="AN3" s="18">
        <f t="shared" si="1"/>
        <v>3791.0467243055555</v>
      </c>
      <c r="AO3" s="18">
        <f t="shared" si="1"/>
        <v>3791.0467243055555</v>
      </c>
      <c r="AP3" s="18">
        <f t="shared" si="1"/>
        <v>3791.0467243055555</v>
      </c>
      <c r="AQ3" s="18">
        <f t="shared" si="1"/>
        <v>3791.0467243055555</v>
      </c>
      <c r="AR3" s="18">
        <f t="shared" si="1"/>
        <v>3791.0467243055555</v>
      </c>
      <c r="AS3" s="18">
        <f t="shared" si="1"/>
        <v>3791.0467243055555</v>
      </c>
      <c r="AT3" s="18">
        <f t="shared" si="1"/>
        <v>3791.0467243055555</v>
      </c>
      <c r="AU3" s="18">
        <f t="shared" si="1"/>
        <v>3791.0467243055555</v>
      </c>
      <c r="AV3" s="18">
        <f t="shared" si="1"/>
        <v>3791.0467243055555</v>
      </c>
      <c r="AW3" s="18">
        <f t="shared" si="1"/>
        <v>3791.0467243055555</v>
      </c>
      <c r="AX3" s="18">
        <f t="shared" si="1"/>
        <v>3791.0467243055555</v>
      </c>
      <c r="AY3" s="18">
        <f t="shared" si="1"/>
        <v>3791.0467243055555</v>
      </c>
      <c r="AZ3" s="18">
        <f t="shared" si="1"/>
        <v>3791.0467243055555</v>
      </c>
      <c r="BA3" s="18">
        <f t="shared" si="1"/>
        <v>3791.0467243055555</v>
      </c>
      <c r="BB3" s="18">
        <f t="shared" si="1"/>
        <v>3791.0467243055555</v>
      </c>
      <c r="BC3" s="18">
        <f t="shared" si="1"/>
        <v>3791.0467243055555</v>
      </c>
      <c r="BD3" s="18">
        <f t="shared" si="1"/>
        <v>3791.0467243055555</v>
      </c>
      <c r="BE3" s="18">
        <f t="shared" si="1"/>
        <v>3791.0467243055555</v>
      </c>
      <c r="BF3" s="18">
        <f t="shared" si="1"/>
        <v>3791.0467243055555</v>
      </c>
      <c r="BG3" s="18">
        <f t="shared" si="1"/>
        <v>3791.0467243055555</v>
      </c>
      <c r="BH3" s="18">
        <f t="shared" si="1"/>
        <v>3791.0467243055555</v>
      </c>
      <c r="BI3" s="18">
        <f t="shared" si="1"/>
        <v>3791.0467243055555</v>
      </c>
      <c r="BJ3" s="18">
        <f t="shared" si="1"/>
        <v>3791.0467243055555</v>
      </c>
      <c r="BK3" s="18">
        <f t="shared" si="1"/>
        <v>3791.0467243055555</v>
      </c>
      <c r="BL3" s="18">
        <f t="shared" si="1"/>
        <v>3791.0467243055555</v>
      </c>
      <c r="BM3" s="18">
        <f t="shared" si="1"/>
        <v>3791.0467243055555</v>
      </c>
      <c r="BN3" s="18">
        <f t="shared" si="1"/>
        <v>3791.0467243055555</v>
      </c>
      <c r="BO3" s="18">
        <f t="shared" si="1"/>
        <v>3791.0467243055555</v>
      </c>
      <c r="BP3" s="18">
        <f t="shared" si="1"/>
        <v>3791.0467243055555</v>
      </c>
      <c r="BQ3" s="18">
        <f t="shared" si="1"/>
        <v>3791.0467243055555</v>
      </c>
      <c r="BR3" s="18">
        <f t="shared" si="1"/>
        <v>3791.0467243055555</v>
      </c>
      <c r="BS3" s="18">
        <f t="shared" si="1"/>
        <v>3791.0467243055555</v>
      </c>
      <c r="BT3" s="18">
        <f t="shared" ref="BT3:CS3" si="2">BT4+BT12</f>
        <v>3791.0467243055555</v>
      </c>
      <c r="BU3" s="18">
        <f t="shared" si="2"/>
        <v>3791.0467243055555</v>
      </c>
      <c r="BV3" s="18">
        <f t="shared" si="2"/>
        <v>3791.0467243055555</v>
      </c>
      <c r="BW3" s="18">
        <f t="shared" si="2"/>
        <v>3791.0467243055555</v>
      </c>
      <c r="BX3" s="18">
        <f t="shared" si="2"/>
        <v>3791.0467243055555</v>
      </c>
      <c r="BY3" s="18">
        <f t="shared" si="2"/>
        <v>3791.0467243055555</v>
      </c>
      <c r="BZ3" s="18">
        <f t="shared" si="2"/>
        <v>3791.0467243055555</v>
      </c>
      <c r="CA3" s="18">
        <f t="shared" si="2"/>
        <v>3791.0467243055555</v>
      </c>
      <c r="CB3" s="18">
        <f t="shared" si="2"/>
        <v>3791.0467243055555</v>
      </c>
      <c r="CC3" s="18">
        <f t="shared" si="2"/>
        <v>3791.0467243055555</v>
      </c>
      <c r="CD3" s="18">
        <f t="shared" si="2"/>
        <v>3791.0467243055555</v>
      </c>
      <c r="CE3" s="18">
        <f t="shared" si="2"/>
        <v>3791.0467243055555</v>
      </c>
      <c r="CF3" s="18">
        <f t="shared" si="2"/>
        <v>3791.0467243055555</v>
      </c>
      <c r="CG3" s="18">
        <f t="shared" si="2"/>
        <v>3791.0467243055555</v>
      </c>
      <c r="CH3" s="18">
        <f t="shared" si="2"/>
        <v>3791.0467243055555</v>
      </c>
      <c r="CI3" s="18">
        <f t="shared" si="2"/>
        <v>3791.0467243055555</v>
      </c>
      <c r="CJ3" s="18">
        <f t="shared" si="2"/>
        <v>3791.0467243055555</v>
      </c>
      <c r="CK3" s="18">
        <f t="shared" si="2"/>
        <v>3791.0467243055555</v>
      </c>
      <c r="CL3" s="18">
        <f t="shared" si="2"/>
        <v>3791.0467243055555</v>
      </c>
      <c r="CM3" s="18">
        <f t="shared" si="2"/>
        <v>3791.0467243055555</v>
      </c>
      <c r="CN3" s="18">
        <f t="shared" si="2"/>
        <v>3791.0467243055555</v>
      </c>
      <c r="CO3" s="18">
        <f t="shared" si="2"/>
        <v>3791.0467243055555</v>
      </c>
      <c r="CP3" s="18">
        <f t="shared" si="2"/>
        <v>3791.0467243055555</v>
      </c>
      <c r="CQ3" s="18">
        <f t="shared" si="2"/>
        <v>3791.0467243055555</v>
      </c>
      <c r="CR3" s="18">
        <f t="shared" si="2"/>
        <v>3791.0467243055555</v>
      </c>
      <c r="CS3" s="19">
        <f t="shared" si="2"/>
        <v>3791.0467243055555</v>
      </c>
      <c r="CT3" s="73">
        <f t="shared" ref="CT3:CT19" si="3">SUM(B3:CS3)</f>
        <v>363940.48553333286</v>
      </c>
      <c r="CU3" s="150"/>
      <c r="CW3" s="140"/>
    </row>
    <row r="4" spans="1:104">
      <c r="A4" s="21" t="s">
        <v>3</v>
      </c>
      <c r="B4" s="22">
        <f>SUM(B5:B11)</f>
        <v>3715</v>
      </c>
      <c r="C4" s="23">
        <f t="shared" ref="C4:BN4" si="4">SUM(C5:C11)</f>
        <v>3715</v>
      </c>
      <c r="D4" s="23">
        <f t="shared" si="4"/>
        <v>3715</v>
      </c>
      <c r="E4" s="23">
        <f t="shared" si="4"/>
        <v>3715</v>
      </c>
      <c r="F4" s="23">
        <f t="shared" si="4"/>
        <v>3715</v>
      </c>
      <c r="G4" s="23">
        <f t="shared" si="4"/>
        <v>3715</v>
      </c>
      <c r="H4" s="23">
        <f t="shared" si="4"/>
        <v>3715</v>
      </c>
      <c r="I4" s="23">
        <f t="shared" si="4"/>
        <v>3715</v>
      </c>
      <c r="J4" s="23">
        <f t="shared" si="4"/>
        <v>3715</v>
      </c>
      <c r="K4" s="23">
        <f t="shared" si="4"/>
        <v>3715</v>
      </c>
      <c r="L4" s="23">
        <f t="shared" si="4"/>
        <v>3715</v>
      </c>
      <c r="M4" s="23">
        <f t="shared" si="4"/>
        <v>3715</v>
      </c>
      <c r="N4" s="23">
        <f t="shared" si="4"/>
        <v>3715</v>
      </c>
      <c r="O4" s="23">
        <f t="shared" si="4"/>
        <v>3715</v>
      </c>
      <c r="P4" s="23">
        <f t="shared" si="4"/>
        <v>3715</v>
      </c>
      <c r="Q4" s="23">
        <f t="shared" si="4"/>
        <v>3715</v>
      </c>
      <c r="R4" s="23">
        <f t="shared" si="4"/>
        <v>3715</v>
      </c>
      <c r="S4" s="23">
        <f t="shared" si="4"/>
        <v>3715</v>
      </c>
      <c r="T4" s="23">
        <f t="shared" si="4"/>
        <v>3715</v>
      </c>
      <c r="U4" s="23">
        <f t="shared" si="4"/>
        <v>3715</v>
      </c>
      <c r="V4" s="23">
        <f t="shared" si="4"/>
        <v>3715</v>
      </c>
      <c r="W4" s="23">
        <f t="shared" si="4"/>
        <v>3715</v>
      </c>
      <c r="X4" s="23">
        <f t="shared" si="4"/>
        <v>3715</v>
      </c>
      <c r="Y4" s="23">
        <f t="shared" si="4"/>
        <v>3715</v>
      </c>
      <c r="Z4" s="23">
        <f t="shared" si="4"/>
        <v>3715</v>
      </c>
      <c r="AA4" s="23">
        <f t="shared" si="4"/>
        <v>3715</v>
      </c>
      <c r="AB4" s="23">
        <f t="shared" si="4"/>
        <v>3715</v>
      </c>
      <c r="AC4" s="23">
        <f t="shared" si="4"/>
        <v>3715</v>
      </c>
      <c r="AD4" s="23">
        <f t="shared" si="4"/>
        <v>3715</v>
      </c>
      <c r="AE4" s="23">
        <f t="shared" si="4"/>
        <v>3715</v>
      </c>
      <c r="AF4" s="23">
        <f t="shared" si="4"/>
        <v>3715</v>
      </c>
      <c r="AG4" s="23">
        <f t="shared" si="4"/>
        <v>3715</v>
      </c>
      <c r="AH4" s="23">
        <f t="shared" si="4"/>
        <v>3715</v>
      </c>
      <c r="AI4" s="23">
        <f t="shared" si="4"/>
        <v>3715</v>
      </c>
      <c r="AJ4" s="23">
        <f t="shared" si="4"/>
        <v>3715</v>
      </c>
      <c r="AK4" s="23">
        <f t="shared" si="4"/>
        <v>3715</v>
      </c>
      <c r="AL4" s="23">
        <f t="shared" si="4"/>
        <v>3715</v>
      </c>
      <c r="AM4" s="23">
        <f t="shared" si="4"/>
        <v>3715</v>
      </c>
      <c r="AN4" s="23">
        <f t="shared" si="4"/>
        <v>3715</v>
      </c>
      <c r="AO4" s="23">
        <f t="shared" si="4"/>
        <v>3715</v>
      </c>
      <c r="AP4" s="23">
        <f t="shared" si="4"/>
        <v>3715</v>
      </c>
      <c r="AQ4" s="23">
        <f t="shared" si="4"/>
        <v>3715</v>
      </c>
      <c r="AR4" s="23">
        <f t="shared" si="4"/>
        <v>3715</v>
      </c>
      <c r="AS4" s="23">
        <f t="shared" si="4"/>
        <v>3715</v>
      </c>
      <c r="AT4" s="23">
        <f t="shared" si="4"/>
        <v>3715</v>
      </c>
      <c r="AU4" s="23">
        <f t="shared" si="4"/>
        <v>3715</v>
      </c>
      <c r="AV4" s="23">
        <f t="shared" si="4"/>
        <v>3715</v>
      </c>
      <c r="AW4" s="23">
        <f t="shared" si="4"/>
        <v>3715</v>
      </c>
      <c r="AX4" s="23">
        <f t="shared" si="4"/>
        <v>3715</v>
      </c>
      <c r="AY4" s="23">
        <f t="shared" si="4"/>
        <v>3715</v>
      </c>
      <c r="AZ4" s="23">
        <f t="shared" si="4"/>
        <v>3715</v>
      </c>
      <c r="BA4" s="23">
        <f t="shared" si="4"/>
        <v>3715</v>
      </c>
      <c r="BB4" s="23">
        <f t="shared" si="4"/>
        <v>3715</v>
      </c>
      <c r="BC4" s="23">
        <f t="shared" si="4"/>
        <v>3715</v>
      </c>
      <c r="BD4" s="23">
        <f t="shared" si="4"/>
        <v>3715</v>
      </c>
      <c r="BE4" s="23">
        <f t="shared" si="4"/>
        <v>3715</v>
      </c>
      <c r="BF4" s="23">
        <f t="shared" si="4"/>
        <v>3715</v>
      </c>
      <c r="BG4" s="23">
        <f t="shared" si="4"/>
        <v>3715</v>
      </c>
      <c r="BH4" s="23">
        <f t="shared" si="4"/>
        <v>3715</v>
      </c>
      <c r="BI4" s="23">
        <f t="shared" si="4"/>
        <v>3715</v>
      </c>
      <c r="BJ4" s="23">
        <f t="shared" si="4"/>
        <v>3715</v>
      </c>
      <c r="BK4" s="23">
        <f t="shared" si="4"/>
        <v>3715</v>
      </c>
      <c r="BL4" s="23">
        <f t="shared" si="4"/>
        <v>3715</v>
      </c>
      <c r="BM4" s="23">
        <f t="shared" si="4"/>
        <v>3715</v>
      </c>
      <c r="BN4" s="23">
        <f t="shared" si="4"/>
        <v>3715</v>
      </c>
      <c r="BO4" s="23">
        <f t="shared" ref="BO4:CS4" si="5">SUM(BO5:BO11)</f>
        <v>3715</v>
      </c>
      <c r="BP4" s="23">
        <f t="shared" si="5"/>
        <v>3715</v>
      </c>
      <c r="BQ4" s="23">
        <f t="shared" si="5"/>
        <v>3715</v>
      </c>
      <c r="BR4" s="23">
        <f t="shared" si="5"/>
        <v>3715</v>
      </c>
      <c r="BS4" s="23">
        <f t="shared" si="5"/>
        <v>3715</v>
      </c>
      <c r="BT4" s="23">
        <f t="shared" si="5"/>
        <v>3715</v>
      </c>
      <c r="BU4" s="23">
        <f t="shared" si="5"/>
        <v>3715</v>
      </c>
      <c r="BV4" s="23">
        <f t="shared" si="5"/>
        <v>3715</v>
      </c>
      <c r="BW4" s="23">
        <f t="shared" si="5"/>
        <v>3715</v>
      </c>
      <c r="BX4" s="23">
        <f t="shared" si="5"/>
        <v>3715</v>
      </c>
      <c r="BY4" s="23">
        <f t="shared" si="5"/>
        <v>3715</v>
      </c>
      <c r="BZ4" s="23">
        <f t="shared" si="5"/>
        <v>3715</v>
      </c>
      <c r="CA4" s="23">
        <f t="shared" si="5"/>
        <v>3715</v>
      </c>
      <c r="CB4" s="23">
        <f t="shared" si="5"/>
        <v>3715</v>
      </c>
      <c r="CC4" s="23">
        <f t="shared" si="5"/>
        <v>3715</v>
      </c>
      <c r="CD4" s="23">
        <f t="shared" si="5"/>
        <v>3715</v>
      </c>
      <c r="CE4" s="23">
        <f t="shared" si="5"/>
        <v>3715</v>
      </c>
      <c r="CF4" s="23">
        <f t="shared" si="5"/>
        <v>3715</v>
      </c>
      <c r="CG4" s="23">
        <f t="shared" si="5"/>
        <v>3715</v>
      </c>
      <c r="CH4" s="23">
        <f t="shared" si="5"/>
        <v>3715</v>
      </c>
      <c r="CI4" s="23">
        <f t="shared" si="5"/>
        <v>3715</v>
      </c>
      <c r="CJ4" s="23">
        <f t="shared" si="5"/>
        <v>3715</v>
      </c>
      <c r="CK4" s="23">
        <f t="shared" si="5"/>
        <v>3715</v>
      </c>
      <c r="CL4" s="23">
        <f t="shared" si="5"/>
        <v>3715</v>
      </c>
      <c r="CM4" s="23">
        <f t="shared" si="5"/>
        <v>3715</v>
      </c>
      <c r="CN4" s="23">
        <f t="shared" si="5"/>
        <v>3715</v>
      </c>
      <c r="CO4" s="23">
        <f t="shared" si="5"/>
        <v>3715</v>
      </c>
      <c r="CP4" s="23">
        <f t="shared" si="5"/>
        <v>3715</v>
      </c>
      <c r="CQ4" s="23">
        <f t="shared" si="5"/>
        <v>3715</v>
      </c>
      <c r="CR4" s="23">
        <f t="shared" si="5"/>
        <v>3715</v>
      </c>
      <c r="CS4" s="24">
        <f t="shared" si="5"/>
        <v>3715</v>
      </c>
      <c r="CT4" s="30">
        <f t="shared" si="3"/>
        <v>356640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420</v>
      </c>
      <c r="C8" s="32">
        <v>420</v>
      </c>
      <c r="D8" s="32">
        <v>420</v>
      </c>
      <c r="E8" s="32">
        <v>420</v>
      </c>
      <c r="F8" s="32">
        <v>420</v>
      </c>
      <c r="G8" s="32">
        <v>420</v>
      </c>
      <c r="H8" s="32">
        <v>420</v>
      </c>
      <c r="I8" s="32">
        <v>420</v>
      </c>
      <c r="J8" s="32">
        <v>420</v>
      </c>
      <c r="K8" s="32">
        <v>420</v>
      </c>
      <c r="L8" s="32">
        <v>420</v>
      </c>
      <c r="M8" s="32">
        <v>420</v>
      </c>
      <c r="N8" s="32">
        <v>420</v>
      </c>
      <c r="O8" s="32">
        <v>420</v>
      </c>
      <c r="P8" s="32">
        <v>420</v>
      </c>
      <c r="Q8" s="32">
        <v>420</v>
      </c>
      <c r="R8" s="32">
        <v>420</v>
      </c>
      <c r="S8" s="32">
        <v>420</v>
      </c>
      <c r="T8" s="32">
        <v>420</v>
      </c>
      <c r="U8" s="32">
        <v>420</v>
      </c>
      <c r="V8" s="32">
        <v>420</v>
      </c>
      <c r="W8" s="32">
        <v>420</v>
      </c>
      <c r="X8" s="32">
        <v>420</v>
      </c>
      <c r="Y8" s="32">
        <v>420</v>
      </c>
      <c r="Z8" s="32">
        <v>420</v>
      </c>
      <c r="AA8" s="32">
        <v>420</v>
      </c>
      <c r="AB8" s="32">
        <v>420</v>
      </c>
      <c r="AC8" s="32">
        <v>420</v>
      </c>
      <c r="AD8" s="32">
        <v>420</v>
      </c>
      <c r="AE8" s="32">
        <v>420</v>
      </c>
      <c r="AF8" s="32">
        <v>420</v>
      </c>
      <c r="AG8" s="32">
        <v>420</v>
      </c>
      <c r="AH8" s="32">
        <v>420</v>
      </c>
      <c r="AI8" s="32">
        <v>420</v>
      </c>
      <c r="AJ8" s="32">
        <v>420</v>
      </c>
      <c r="AK8" s="32">
        <v>420</v>
      </c>
      <c r="AL8" s="32">
        <v>420</v>
      </c>
      <c r="AM8" s="32">
        <v>420</v>
      </c>
      <c r="AN8" s="32">
        <v>420</v>
      </c>
      <c r="AO8" s="32">
        <v>420</v>
      </c>
      <c r="AP8" s="32">
        <v>420</v>
      </c>
      <c r="AQ8" s="32">
        <v>420</v>
      </c>
      <c r="AR8" s="32">
        <v>420</v>
      </c>
      <c r="AS8" s="32">
        <v>420</v>
      </c>
      <c r="AT8" s="32">
        <v>420</v>
      </c>
      <c r="AU8" s="32">
        <v>420</v>
      </c>
      <c r="AV8" s="32">
        <v>420</v>
      </c>
      <c r="AW8" s="32">
        <v>420</v>
      </c>
      <c r="AX8" s="32">
        <v>420</v>
      </c>
      <c r="AY8" s="32">
        <v>420</v>
      </c>
      <c r="AZ8" s="32">
        <v>420</v>
      </c>
      <c r="BA8" s="32">
        <v>420</v>
      </c>
      <c r="BB8" s="32">
        <v>420</v>
      </c>
      <c r="BC8" s="32">
        <v>420</v>
      </c>
      <c r="BD8" s="32">
        <v>420</v>
      </c>
      <c r="BE8" s="32">
        <v>420</v>
      </c>
      <c r="BF8" s="32">
        <v>420</v>
      </c>
      <c r="BG8" s="32">
        <v>420</v>
      </c>
      <c r="BH8" s="32">
        <v>420</v>
      </c>
      <c r="BI8" s="32">
        <v>420</v>
      </c>
      <c r="BJ8" s="32">
        <v>420</v>
      </c>
      <c r="BK8" s="32">
        <v>420</v>
      </c>
      <c r="BL8" s="32">
        <v>420</v>
      </c>
      <c r="BM8" s="32">
        <v>420</v>
      </c>
      <c r="BN8" s="32">
        <v>420</v>
      </c>
      <c r="BO8" s="32">
        <v>420</v>
      </c>
      <c r="BP8" s="32">
        <v>420</v>
      </c>
      <c r="BQ8" s="32">
        <v>420</v>
      </c>
      <c r="BR8" s="32">
        <v>420</v>
      </c>
      <c r="BS8" s="32">
        <v>420</v>
      </c>
      <c r="BT8" s="32">
        <v>420</v>
      </c>
      <c r="BU8" s="32">
        <v>420</v>
      </c>
      <c r="BV8" s="32">
        <v>420</v>
      </c>
      <c r="BW8" s="32">
        <v>420</v>
      </c>
      <c r="BX8" s="32">
        <v>420</v>
      </c>
      <c r="BY8" s="32">
        <v>420</v>
      </c>
      <c r="BZ8" s="32">
        <v>420</v>
      </c>
      <c r="CA8" s="32">
        <v>420</v>
      </c>
      <c r="CB8" s="32">
        <v>420</v>
      </c>
      <c r="CC8" s="32">
        <v>420</v>
      </c>
      <c r="CD8" s="32">
        <v>420</v>
      </c>
      <c r="CE8" s="32">
        <v>420</v>
      </c>
      <c r="CF8" s="32">
        <v>420</v>
      </c>
      <c r="CG8" s="32">
        <v>420</v>
      </c>
      <c r="CH8" s="32">
        <v>420</v>
      </c>
      <c r="CI8" s="32">
        <v>420</v>
      </c>
      <c r="CJ8" s="32">
        <v>420</v>
      </c>
      <c r="CK8" s="32">
        <v>420</v>
      </c>
      <c r="CL8" s="32">
        <v>420</v>
      </c>
      <c r="CM8" s="32">
        <v>420</v>
      </c>
      <c r="CN8" s="32">
        <v>420</v>
      </c>
      <c r="CO8" s="32">
        <v>420</v>
      </c>
      <c r="CP8" s="32">
        <v>420</v>
      </c>
      <c r="CQ8" s="32">
        <v>420</v>
      </c>
      <c r="CR8" s="32">
        <v>420</v>
      </c>
      <c r="CS8" s="33">
        <v>420</v>
      </c>
      <c r="CT8" s="30">
        <f t="shared" si="3"/>
        <v>40320</v>
      </c>
      <c r="CU8" s="152"/>
      <c r="CW8" s="140"/>
    </row>
    <row r="9" spans="1:104">
      <c r="A9" s="30" t="s">
        <v>8</v>
      </c>
      <c r="B9" s="31">
        <v>470</v>
      </c>
      <c r="C9" s="32">
        <v>470</v>
      </c>
      <c r="D9" s="32">
        <v>470</v>
      </c>
      <c r="E9" s="32">
        <v>470</v>
      </c>
      <c r="F9" s="32">
        <v>470</v>
      </c>
      <c r="G9" s="32">
        <v>470</v>
      </c>
      <c r="H9" s="32">
        <v>470</v>
      </c>
      <c r="I9" s="32">
        <v>470</v>
      </c>
      <c r="J9" s="32">
        <v>470</v>
      </c>
      <c r="K9" s="32">
        <v>470</v>
      </c>
      <c r="L9" s="32">
        <v>470</v>
      </c>
      <c r="M9" s="32">
        <v>470</v>
      </c>
      <c r="N9" s="32">
        <v>470</v>
      </c>
      <c r="O9" s="32">
        <v>470</v>
      </c>
      <c r="P9" s="32">
        <v>470</v>
      </c>
      <c r="Q9" s="32">
        <v>470</v>
      </c>
      <c r="R9" s="32">
        <v>470</v>
      </c>
      <c r="S9" s="32">
        <v>470</v>
      </c>
      <c r="T9" s="32">
        <v>470</v>
      </c>
      <c r="U9" s="32">
        <v>470</v>
      </c>
      <c r="V9" s="32">
        <v>470</v>
      </c>
      <c r="W9" s="32">
        <v>470</v>
      </c>
      <c r="X9" s="32">
        <v>470</v>
      </c>
      <c r="Y9" s="32">
        <v>470</v>
      </c>
      <c r="Z9" s="32">
        <v>470</v>
      </c>
      <c r="AA9" s="32">
        <v>470</v>
      </c>
      <c r="AB9" s="32">
        <v>470</v>
      </c>
      <c r="AC9" s="32">
        <v>470</v>
      </c>
      <c r="AD9" s="32">
        <v>470</v>
      </c>
      <c r="AE9" s="32">
        <v>470</v>
      </c>
      <c r="AF9" s="32">
        <v>470</v>
      </c>
      <c r="AG9" s="32">
        <v>470</v>
      </c>
      <c r="AH9" s="32">
        <v>470</v>
      </c>
      <c r="AI9" s="32">
        <v>470</v>
      </c>
      <c r="AJ9" s="32">
        <v>470</v>
      </c>
      <c r="AK9" s="32">
        <v>470</v>
      </c>
      <c r="AL9" s="32">
        <v>470</v>
      </c>
      <c r="AM9" s="32">
        <v>470</v>
      </c>
      <c r="AN9" s="32">
        <v>470</v>
      </c>
      <c r="AO9" s="32">
        <v>470</v>
      </c>
      <c r="AP9" s="32">
        <v>470</v>
      </c>
      <c r="AQ9" s="32">
        <v>470</v>
      </c>
      <c r="AR9" s="32">
        <v>470</v>
      </c>
      <c r="AS9" s="32">
        <v>470</v>
      </c>
      <c r="AT9" s="32">
        <v>470</v>
      </c>
      <c r="AU9" s="32">
        <v>470</v>
      </c>
      <c r="AV9" s="32">
        <v>470</v>
      </c>
      <c r="AW9" s="32">
        <v>470</v>
      </c>
      <c r="AX9" s="32">
        <v>470</v>
      </c>
      <c r="AY9" s="32">
        <v>470</v>
      </c>
      <c r="AZ9" s="32">
        <v>470</v>
      </c>
      <c r="BA9" s="32">
        <v>470</v>
      </c>
      <c r="BB9" s="32">
        <v>470</v>
      </c>
      <c r="BC9" s="32">
        <v>470</v>
      </c>
      <c r="BD9" s="32">
        <v>470</v>
      </c>
      <c r="BE9" s="32">
        <v>470</v>
      </c>
      <c r="BF9" s="32">
        <v>470</v>
      </c>
      <c r="BG9" s="32">
        <v>470</v>
      </c>
      <c r="BH9" s="32">
        <v>470</v>
      </c>
      <c r="BI9" s="32">
        <v>470</v>
      </c>
      <c r="BJ9" s="32">
        <v>470</v>
      </c>
      <c r="BK9" s="32">
        <v>470</v>
      </c>
      <c r="BL9" s="32">
        <v>470</v>
      </c>
      <c r="BM9" s="32">
        <v>470</v>
      </c>
      <c r="BN9" s="32">
        <v>470</v>
      </c>
      <c r="BO9" s="32">
        <v>470</v>
      </c>
      <c r="BP9" s="32">
        <v>470</v>
      </c>
      <c r="BQ9" s="32">
        <v>470</v>
      </c>
      <c r="BR9" s="32">
        <v>470</v>
      </c>
      <c r="BS9" s="32">
        <v>470</v>
      </c>
      <c r="BT9" s="32">
        <v>470</v>
      </c>
      <c r="BU9" s="32">
        <v>470</v>
      </c>
      <c r="BV9" s="32">
        <v>470</v>
      </c>
      <c r="BW9" s="32">
        <v>470</v>
      </c>
      <c r="BX9" s="32">
        <v>470</v>
      </c>
      <c r="BY9" s="32">
        <v>470</v>
      </c>
      <c r="BZ9" s="32">
        <v>470</v>
      </c>
      <c r="CA9" s="32">
        <v>470</v>
      </c>
      <c r="CB9" s="32">
        <v>470</v>
      </c>
      <c r="CC9" s="32">
        <v>470</v>
      </c>
      <c r="CD9" s="32">
        <v>470</v>
      </c>
      <c r="CE9" s="32">
        <v>470</v>
      </c>
      <c r="CF9" s="32">
        <v>470</v>
      </c>
      <c r="CG9" s="32">
        <v>470</v>
      </c>
      <c r="CH9" s="32">
        <v>470</v>
      </c>
      <c r="CI9" s="32">
        <v>470</v>
      </c>
      <c r="CJ9" s="32">
        <v>470</v>
      </c>
      <c r="CK9" s="32">
        <v>470</v>
      </c>
      <c r="CL9" s="32">
        <v>470</v>
      </c>
      <c r="CM9" s="32">
        <v>470</v>
      </c>
      <c r="CN9" s="32">
        <v>470</v>
      </c>
      <c r="CO9" s="32">
        <v>470</v>
      </c>
      <c r="CP9" s="32">
        <v>470</v>
      </c>
      <c r="CQ9" s="32">
        <v>470</v>
      </c>
      <c r="CR9" s="32">
        <v>470</v>
      </c>
      <c r="CS9" s="33">
        <v>470</v>
      </c>
      <c r="CT9" s="30">
        <f t="shared" si="3"/>
        <v>45120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1972.55</v>
      </c>
      <c r="C13" s="40">
        <f t="shared" si="6"/>
        <v>1973.87</v>
      </c>
      <c r="D13" s="40">
        <f t="shared" si="6"/>
        <v>1973.87</v>
      </c>
      <c r="E13" s="40">
        <f t="shared" si="6"/>
        <v>1973.87</v>
      </c>
      <c r="F13" s="40">
        <f t="shared" si="6"/>
        <v>1974.62</v>
      </c>
      <c r="G13" s="40">
        <f t="shared" si="6"/>
        <v>1974.62</v>
      </c>
      <c r="H13" s="40">
        <f t="shared" si="6"/>
        <v>1975.08</v>
      </c>
      <c r="I13" s="40">
        <f t="shared" si="6"/>
        <v>1975.08</v>
      </c>
      <c r="J13" s="40">
        <f t="shared" si="6"/>
        <v>1975.55</v>
      </c>
      <c r="K13" s="40">
        <f t="shared" si="6"/>
        <v>1975.55</v>
      </c>
      <c r="L13" s="40">
        <f t="shared" si="6"/>
        <v>1975.55</v>
      </c>
      <c r="M13" s="40">
        <f t="shared" si="6"/>
        <v>1975.55</v>
      </c>
      <c r="N13" s="40">
        <f t="shared" si="6"/>
        <v>1976.01</v>
      </c>
      <c r="O13" s="40">
        <f t="shared" si="6"/>
        <v>1976.01</v>
      </c>
      <c r="P13" s="40">
        <f t="shared" si="6"/>
        <v>1976.47</v>
      </c>
      <c r="Q13" s="40">
        <f t="shared" si="6"/>
        <v>1976.47</v>
      </c>
      <c r="R13" s="40">
        <f t="shared" si="6"/>
        <v>1976.94</v>
      </c>
      <c r="S13" s="40">
        <f t="shared" si="6"/>
        <v>1976.94</v>
      </c>
      <c r="T13" s="40">
        <f t="shared" si="6"/>
        <v>1977.65</v>
      </c>
      <c r="U13" s="40">
        <f t="shared" si="6"/>
        <v>1977.65</v>
      </c>
      <c r="V13" s="40">
        <f t="shared" si="6"/>
        <v>1979.14</v>
      </c>
      <c r="W13" s="40">
        <f t="shared" si="6"/>
        <v>1980.05</v>
      </c>
      <c r="X13" s="40">
        <f t="shared" si="6"/>
        <v>1980.05</v>
      </c>
      <c r="Y13" s="40">
        <f t="shared" si="6"/>
        <v>1980.22</v>
      </c>
      <c r="Z13" s="40">
        <f t="shared" si="6"/>
        <v>1980.22</v>
      </c>
      <c r="AA13" s="40">
        <f t="shared" si="6"/>
        <v>1980.22</v>
      </c>
      <c r="AB13" s="40">
        <f t="shared" si="6"/>
        <v>1980.22</v>
      </c>
      <c r="AC13" s="40">
        <f t="shared" si="6"/>
        <v>1980.22</v>
      </c>
      <c r="AD13" s="40">
        <f t="shared" si="6"/>
        <v>1980.11</v>
      </c>
      <c r="AE13" s="40">
        <f t="shared" si="6"/>
        <v>1980.11</v>
      </c>
      <c r="AF13" s="40">
        <f t="shared" si="6"/>
        <v>1980.11</v>
      </c>
      <c r="AG13" s="40">
        <f t="shared" si="6"/>
        <v>1980.11</v>
      </c>
      <c r="AH13" s="40">
        <f t="shared" ref="AH13:BM13" si="7">SUM(AH14:AH14)</f>
        <v>1980.28</v>
      </c>
      <c r="AI13" s="40">
        <f t="shared" si="7"/>
        <v>1980.28</v>
      </c>
      <c r="AJ13" s="40">
        <f t="shared" si="7"/>
        <v>1980.28</v>
      </c>
      <c r="AK13" s="40">
        <f t="shared" si="7"/>
        <v>1980.28</v>
      </c>
      <c r="AL13" s="40">
        <f t="shared" si="7"/>
        <v>1980.28</v>
      </c>
      <c r="AM13" s="40">
        <f t="shared" si="7"/>
        <v>1980.28</v>
      </c>
      <c r="AN13" s="40">
        <f t="shared" si="7"/>
        <v>1980.25</v>
      </c>
      <c r="AO13" s="40">
        <f t="shared" si="7"/>
        <v>1980.36</v>
      </c>
      <c r="AP13" s="40">
        <f t="shared" si="7"/>
        <v>1980.36</v>
      </c>
      <c r="AQ13" s="40">
        <f t="shared" si="7"/>
        <v>1980.56</v>
      </c>
      <c r="AR13" s="40">
        <f t="shared" si="7"/>
        <v>1981.55</v>
      </c>
      <c r="AS13" s="40">
        <f t="shared" si="7"/>
        <v>1981.55</v>
      </c>
      <c r="AT13" s="40">
        <f t="shared" si="7"/>
        <v>1981.55</v>
      </c>
      <c r="AU13" s="40">
        <f t="shared" si="7"/>
        <v>1981.55</v>
      </c>
      <c r="AV13" s="40">
        <f t="shared" si="7"/>
        <v>1981.24</v>
      </c>
      <c r="AW13" s="40">
        <f t="shared" si="7"/>
        <v>1981.24</v>
      </c>
      <c r="AX13" s="40">
        <f t="shared" si="7"/>
        <v>1980.27</v>
      </c>
      <c r="AY13" s="40">
        <f t="shared" si="7"/>
        <v>1980.15</v>
      </c>
      <c r="AZ13" s="40">
        <f t="shared" si="7"/>
        <v>1979.16</v>
      </c>
      <c r="BA13" s="40">
        <f t="shared" si="7"/>
        <v>1978.95</v>
      </c>
      <c r="BB13" s="40">
        <f t="shared" si="7"/>
        <v>1978.91</v>
      </c>
      <c r="BC13" s="40">
        <f t="shared" si="7"/>
        <v>1978.91</v>
      </c>
      <c r="BD13" s="40">
        <f t="shared" si="7"/>
        <v>1978.91</v>
      </c>
      <c r="BE13" s="40">
        <f t="shared" si="7"/>
        <v>1978.91</v>
      </c>
      <c r="BF13" s="40">
        <f t="shared" si="7"/>
        <v>1978.91</v>
      </c>
      <c r="BG13" s="40">
        <f t="shared" si="7"/>
        <v>1978.91</v>
      </c>
      <c r="BH13" s="40">
        <f t="shared" si="7"/>
        <v>1981.57</v>
      </c>
      <c r="BI13" s="40">
        <f t="shared" si="7"/>
        <v>1983.88</v>
      </c>
      <c r="BJ13" s="40">
        <f t="shared" si="7"/>
        <v>1967.62</v>
      </c>
      <c r="BK13" s="40">
        <f t="shared" si="7"/>
        <v>1967.62</v>
      </c>
      <c r="BL13" s="40">
        <f t="shared" si="7"/>
        <v>1967.62</v>
      </c>
      <c r="BM13" s="40">
        <f t="shared" si="7"/>
        <v>1967.62</v>
      </c>
      <c r="BN13" s="40">
        <f t="shared" ref="BN13:CS13" si="8">SUM(BN14:BN14)</f>
        <v>1967.62</v>
      </c>
      <c r="BO13" s="40">
        <f t="shared" si="8"/>
        <v>1967.62</v>
      </c>
      <c r="BP13" s="40">
        <f t="shared" si="8"/>
        <v>1967.62</v>
      </c>
      <c r="BQ13" s="40">
        <f t="shared" si="8"/>
        <v>1967.62</v>
      </c>
      <c r="BR13" s="40">
        <f t="shared" si="8"/>
        <v>1967.62</v>
      </c>
      <c r="BS13" s="40">
        <f t="shared" si="8"/>
        <v>1967.62</v>
      </c>
      <c r="BT13" s="40">
        <f t="shared" si="8"/>
        <v>1967.62</v>
      </c>
      <c r="BU13" s="40">
        <f t="shared" si="8"/>
        <v>1967.62</v>
      </c>
      <c r="BV13" s="40">
        <f t="shared" si="8"/>
        <v>1967.35</v>
      </c>
      <c r="BW13" s="40">
        <f t="shared" si="8"/>
        <v>1967.35</v>
      </c>
      <c r="BX13" s="40">
        <f t="shared" si="8"/>
        <v>1967.62</v>
      </c>
      <c r="BY13" s="40">
        <f t="shared" si="8"/>
        <v>1967.62</v>
      </c>
      <c r="BZ13" s="40">
        <f t="shared" si="8"/>
        <v>1967.62</v>
      </c>
      <c r="CA13" s="40">
        <f t="shared" si="8"/>
        <v>1967.62</v>
      </c>
      <c r="CB13" s="40">
        <f t="shared" si="8"/>
        <v>1967.51</v>
      </c>
      <c r="CC13" s="40">
        <f t="shared" si="8"/>
        <v>1967.51</v>
      </c>
      <c r="CD13" s="40">
        <f t="shared" si="8"/>
        <v>1965.09</v>
      </c>
      <c r="CE13" s="40">
        <f t="shared" si="8"/>
        <v>1962.11</v>
      </c>
      <c r="CF13" s="40">
        <f t="shared" si="8"/>
        <v>1960.61</v>
      </c>
      <c r="CG13" s="40">
        <f t="shared" si="8"/>
        <v>1961.12</v>
      </c>
      <c r="CH13" s="40">
        <f t="shared" si="8"/>
        <v>1962.67</v>
      </c>
      <c r="CI13" s="40">
        <f t="shared" si="8"/>
        <v>1962.78</v>
      </c>
      <c r="CJ13" s="40">
        <f t="shared" si="8"/>
        <v>1986.56</v>
      </c>
      <c r="CK13" s="40">
        <f t="shared" si="8"/>
        <v>1993.93</v>
      </c>
      <c r="CL13" s="40">
        <f t="shared" si="8"/>
        <v>2003.33</v>
      </c>
      <c r="CM13" s="40">
        <f t="shared" si="8"/>
        <v>2004.17</v>
      </c>
      <c r="CN13" s="40">
        <f t="shared" si="8"/>
        <v>2011.83</v>
      </c>
      <c r="CO13" s="40">
        <f t="shared" si="8"/>
        <v>2011.7</v>
      </c>
      <c r="CP13" s="40">
        <f t="shared" si="8"/>
        <v>2020.45</v>
      </c>
      <c r="CQ13" s="40">
        <f t="shared" si="8"/>
        <v>2020.45</v>
      </c>
      <c r="CR13" s="40">
        <f t="shared" si="8"/>
        <v>2020.45</v>
      </c>
      <c r="CS13" s="41">
        <f t="shared" si="8"/>
        <v>2020.45</v>
      </c>
      <c r="CT13" s="146">
        <f t="shared" si="3"/>
        <v>189939.35000000003</v>
      </c>
      <c r="CU13" s="150"/>
      <c r="CW13" s="140"/>
    </row>
    <row r="14" spans="1:104">
      <c r="A14" s="30" t="s">
        <v>13</v>
      </c>
      <c r="B14" s="42">
        <v>1972.55</v>
      </c>
      <c r="C14" s="43">
        <v>1973.87</v>
      </c>
      <c r="D14" s="43">
        <v>1973.87</v>
      </c>
      <c r="E14" s="43">
        <v>1973.87</v>
      </c>
      <c r="F14" s="43">
        <v>1974.62</v>
      </c>
      <c r="G14" s="43">
        <v>1974.62</v>
      </c>
      <c r="H14" s="43">
        <v>1975.08</v>
      </c>
      <c r="I14" s="43">
        <v>1975.08</v>
      </c>
      <c r="J14" s="43">
        <v>1975.55</v>
      </c>
      <c r="K14" s="43">
        <v>1975.55</v>
      </c>
      <c r="L14" s="43">
        <v>1975.55</v>
      </c>
      <c r="M14" s="43">
        <v>1975.55</v>
      </c>
      <c r="N14" s="43">
        <v>1976.01</v>
      </c>
      <c r="O14" s="43">
        <v>1976.01</v>
      </c>
      <c r="P14" s="43">
        <v>1976.47</v>
      </c>
      <c r="Q14" s="43">
        <v>1976.47</v>
      </c>
      <c r="R14" s="43">
        <v>1976.94</v>
      </c>
      <c r="S14" s="43">
        <v>1976.94</v>
      </c>
      <c r="T14" s="43">
        <v>1977.65</v>
      </c>
      <c r="U14" s="43">
        <v>1977.65</v>
      </c>
      <c r="V14" s="43">
        <v>1979.14</v>
      </c>
      <c r="W14" s="43">
        <v>1980.05</v>
      </c>
      <c r="X14" s="43">
        <v>1980.05</v>
      </c>
      <c r="Y14" s="43">
        <v>1980.22</v>
      </c>
      <c r="Z14" s="43">
        <v>1980.22</v>
      </c>
      <c r="AA14" s="43">
        <v>1980.22</v>
      </c>
      <c r="AB14" s="43">
        <v>1980.22</v>
      </c>
      <c r="AC14" s="43">
        <v>1980.22</v>
      </c>
      <c r="AD14" s="43">
        <v>1980.11</v>
      </c>
      <c r="AE14" s="43">
        <v>1980.11</v>
      </c>
      <c r="AF14" s="43">
        <v>1980.11</v>
      </c>
      <c r="AG14" s="43">
        <v>1980.11</v>
      </c>
      <c r="AH14" s="43">
        <v>1980.28</v>
      </c>
      <c r="AI14" s="43">
        <v>1980.28</v>
      </c>
      <c r="AJ14" s="43">
        <v>1980.28</v>
      </c>
      <c r="AK14" s="43">
        <v>1980.28</v>
      </c>
      <c r="AL14" s="43">
        <v>1980.28</v>
      </c>
      <c r="AM14" s="43">
        <v>1980.28</v>
      </c>
      <c r="AN14" s="43">
        <v>1980.25</v>
      </c>
      <c r="AO14" s="43">
        <v>1980.36</v>
      </c>
      <c r="AP14" s="43">
        <v>1980.36</v>
      </c>
      <c r="AQ14" s="43">
        <v>1980.56</v>
      </c>
      <c r="AR14" s="43">
        <v>1981.55</v>
      </c>
      <c r="AS14" s="43">
        <v>1981.55</v>
      </c>
      <c r="AT14" s="43">
        <v>1981.55</v>
      </c>
      <c r="AU14" s="43">
        <v>1981.55</v>
      </c>
      <c r="AV14" s="43">
        <v>1981.24</v>
      </c>
      <c r="AW14" s="43">
        <v>1981.24</v>
      </c>
      <c r="AX14" s="43">
        <v>1980.27</v>
      </c>
      <c r="AY14" s="43">
        <v>1980.15</v>
      </c>
      <c r="AZ14" s="43">
        <v>1979.16</v>
      </c>
      <c r="BA14" s="43">
        <v>1978.95</v>
      </c>
      <c r="BB14" s="43">
        <v>1978.91</v>
      </c>
      <c r="BC14" s="43">
        <v>1978.91</v>
      </c>
      <c r="BD14" s="43">
        <v>1978.91</v>
      </c>
      <c r="BE14" s="43">
        <v>1978.91</v>
      </c>
      <c r="BF14" s="43">
        <v>1978.91</v>
      </c>
      <c r="BG14" s="43">
        <v>1978.91</v>
      </c>
      <c r="BH14" s="43">
        <v>1981.57</v>
      </c>
      <c r="BI14" s="43">
        <v>1983.88</v>
      </c>
      <c r="BJ14" s="43">
        <v>1967.62</v>
      </c>
      <c r="BK14" s="43">
        <v>1967.62</v>
      </c>
      <c r="BL14" s="43">
        <v>1967.62</v>
      </c>
      <c r="BM14" s="43">
        <v>1967.62</v>
      </c>
      <c r="BN14" s="43">
        <v>1967.62</v>
      </c>
      <c r="BO14" s="43">
        <v>1967.62</v>
      </c>
      <c r="BP14" s="43">
        <v>1967.62</v>
      </c>
      <c r="BQ14" s="43">
        <v>1967.62</v>
      </c>
      <c r="BR14" s="43">
        <v>1967.62</v>
      </c>
      <c r="BS14" s="43">
        <v>1967.62</v>
      </c>
      <c r="BT14" s="43">
        <v>1967.62</v>
      </c>
      <c r="BU14" s="43">
        <v>1967.62</v>
      </c>
      <c r="BV14" s="43">
        <v>1967.35</v>
      </c>
      <c r="BW14" s="43">
        <v>1967.35</v>
      </c>
      <c r="BX14" s="43">
        <v>1967.62</v>
      </c>
      <c r="BY14" s="43">
        <v>1967.62</v>
      </c>
      <c r="BZ14" s="43">
        <v>1967.62</v>
      </c>
      <c r="CA14" s="43">
        <v>1967.62</v>
      </c>
      <c r="CB14" s="43">
        <v>1967.51</v>
      </c>
      <c r="CC14" s="43">
        <v>1967.51</v>
      </c>
      <c r="CD14" s="43">
        <v>1965.09</v>
      </c>
      <c r="CE14" s="43">
        <v>1962.11</v>
      </c>
      <c r="CF14" s="43">
        <v>1960.61</v>
      </c>
      <c r="CG14" s="43">
        <v>1961.12</v>
      </c>
      <c r="CH14" s="43">
        <v>1962.67</v>
      </c>
      <c r="CI14" s="43">
        <v>1962.78</v>
      </c>
      <c r="CJ14" s="43">
        <v>1986.56</v>
      </c>
      <c r="CK14" s="43">
        <v>1993.93</v>
      </c>
      <c r="CL14" s="43">
        <v>2003.33</v>
      </c>
      <c r="CM14" s="43">
        <v>2004.17</v>
      </c>
      <c r="CN14" s="43">
        <v>2011.83</v>
      </c>
      <c r="CO14" s="43">
        <v>2011.7</v>
      </c>
      <c r="CP14" s="43">
        <v>2020.45</v>
      </c>
      <c r="CQ14" s="43">
        <v>2020.45</v>
      </c>
      <c r="CR14" s="43">
        <v>2020.45</v>
      </c>
      <c r="CS14" s="44">
        <v>2020.45</v>
      </c>
      <c r="CT14" s="30">
        <f t="shared" si="3"/>
        <v>189939.35000000003</v>
      </c>
      <c r="CU14" s="152"/>
      <c r="CW14" s="140"/>
    </row>
    <row r="15" spans="1:104">
      <c r="A15" s="38" t="s">
        <v>14</v>
      </c>
      <c r="B15" s="39">
        <f t="shared" ref="B15:AG15" si="9">SUM(B16:B19)</f>
        <v>1404.95</v>
      </c>
      <c r="C15" s="40">
        <f t="shared" si="9"/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ref="AH15:BM15" si="10">SUM(AH16:AH19)</f>
        <v>1404.95</v>
      </c>
      <c r="AI15" s="40">
        <f t="shared" si="10"/>
        <v>1404.95</v>
      </c>
      <c r="AJ15" s="40">
        <f t="shared" si="10"/>
        <v>1404.95</v>
      </c>
      <c r="AK15" s="40">
        <f t="shared" si="10"/>
        <v>1404.95</v>
      </c>
      <c r="AL15" s="40">
        <f t="shared" si="10"/>
        <v>1404.95</v>
      </c>
      <c r="AM15" s="40">
        <f t="shared" si="10"/>
        <v>1404.95</v>
      </c>
      <c r="AN15" s="40">
        <f t="shared" si="10"/>
        <v>1404.95</v>
      </c>
      <c r="AO15" s="40">
        <f t="shared" si="10"/>
        <v>1404.95</v>
      </c>
      <c r="AP15" s="40">
        <f t="shared" si="10"/>
        <v>1404.95</v>
      </c>
      <c r="AQ15" s="40">
        <f t="shared" si="10"/>
        <v>1404.95</v>
      </c>
      <c r="AR15" s="40">
        <f t="shared" si="10"/>
        <v>1404.95</v>
      </c>
      <c r="AS15" s="40">
        <f t="shared" si="10"/>
        <v>1404.95</v>
      </c>
      <c r="AT15" s="40">
        <f t="shared" si="10"/>
        <v>1404.95</v>
      </c>
      <c r="AU15" s="40">
        <f t="shared" si="10"/>
        <v>1404.95</v>
      </c>
      <c r="AV15" s="40">
        <f t="shared" si="10"/>
        <v>1404.95</v>
      </c>
      <c r="AW15" s="40">
        <f t="shared" si="10"/>
        <v>1404.95</v>
      </c>
      <c r="AX15" s="40">
        <f t="shared" si="10"/>
        <v>1404.95</v>
      </c>
      <c r="AY15" s="40">
        <f t="shared" si="10"/>
        <v>1404.95</v>
      </c>
      <c r="AZ15" s="40">
        <f t="shared" si="10"/>
        <v>1404.95</v>
      </c>
      <c r="BA15" s="40">
        <f t="shared" si="10"/>
        <v>1404.95</v>
      </c>
      <c r="BB15" s="40">
        <f t="shared" si="10"/>
        <v>1404.95</v>
      </c>
      <c r="BC15" s="40">
        <f t="shared" si="10"/>
        <v>1404.95</v>
      </c>
      <c r="BD15" s="40">
        <f t="shared" si="10"/>
        <v>1404.95</v>
      </c>
      <c r="BE15" s="40">
        <f t="shared" si="10"/>
        <v>1404.95</v>
      </c>
      <c r="BF15" s="40">
        <f t="shared" si="10"/>
        <v>1404.95</v>
      </c>
      <c r="BG15" s="40">
        <f t="shared" si="10"/>
        <v>1404.95</v>
      </c>
      <c r="BH15" s="40">
        <f t="shared" si="10"/>
        <v>1404.95</v>
      </c>
      <c r="BI15" s="40">
        <f t="shared" si="10"/>
        <v>1404.95</v>
      </c>
      <c r="BJ15" s="40">
        <f t="shared" si="10"/>
        <v>1404.95</v>
      </c>
      <c r="BK15" s="40">
        <f t="shared" si="10"/>
        <v>1404.95</v>
      </c>
      <c r="BL15" s="40">
        <f t="shared" si="10"/>
        <v>1404.95</v>
      </c>
      <c r="BM15" s="40">
        <f t="shared" si="10"/>
        <v>1404.95</v>
      </c>
      <c r="BN15" s="40">
        <f t="shared" ref="BN15:CS15" si="11">SUM(BN16:BN19)</f>
        <v>1404.95</v>
      </c>
      <c r="BO15" s="40">
        <f t="shared" si="11"/>
        <v>1404.95</v>
      </c>
      <c r="BP15" s="40">
        <f t="shared" si="11"/>
        <v>1404.95</v>
      </c>
      <c r="BQ15" s="40">
        <f t="shared" si="11"/>
        <v>1404.95</v>
      </c>
      <c r="BR15" s="40">
        <f t="shared" si="11"/>
        <v>1404.95</v>
      </c>
      <c r="BS15" s="40">
        <f t="shared" si="11"/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2">SUM(B21:B24)</f>
        <v>129.68</v>
      </c>
      <c r="C20" s="54">
        <f t="shared" si="12"/>
        <v>129.68</v>
      </c>
      <c r="D20" s="54">
        <f t="shared" si="12"/>
        <v>129.68</v>
      </c>
      <c r="E20" s="54">
        <f t="shared" si="12"/>
        <v>129.68</v>
      </c>
      <c r="F20" s="54">
        <f t="shared" si="12"/>
        <v>129.68</v>
      </c>
      <c r="G20" s="54">
        <f t="shared" si="12"/>
        <v>129.68</v>
      </c>
      <c r="H20" s="54">
        <f t="shared" si="12"/>
        <v>129.68</v>
      </c>
      <c r="I20" s="54">
        <f t="shared" si="12"/>
        <v>129.68</v>
      </c>
      <c r="J20" s="54">
        <f t="shared" si="12"/>
        <v>129.68</v>
      </c>
      <c r="K20" s="54">
        <f t="shared" si="12"/>
        <v>129.68</v>
      </c>
      <c r="L20" s="54">
        <f t="shared" si="12"/>
        <v>129.68</v>
      </c>
      <c r="M20" s="54">
        <f t="shared" si="12"/>
        <v>129.68</v>
      </c>
      <c r="N20" s="54">
        <f t="shared" si="12"/>
        <v>129.68</v>
      </c>
      <c r="O20" s="54">
        <f t="shared" si="12"/>
        <v>129.68</v>
      </c>
      <c r="P20" s="54">
        <f t="shared" si="12"/>
        <v>129.68</v>
      </c>
      <c r="Q20" s="54">
        <f t="shared" si="12"/>
        <v>129.68</v>
      </c>
      <c r="R20" s="54">
        <f t="shared" si="12"/>
        <v>129.68</v>
      </c>
      <c r="S20" s="54">
        <f t="shared" si="12"/>
        <v>129.68</v>
      </c>
      <c r="T20" s="54">
        <f t="shared" si="12"/>
        <v>129.68</v>
      </c>
      <c r="U20" s="54">
        <f t="shared" si="12"/>
        <v>129.68</v>
      </c>
      <c r="V20" s="54">
        <f t="shared" si="12"/>
        <v>129.68</v>
      </c>
      <c r="W20" s="54">
        <f t="shared" si="12"/>
        <v>129.68</v>
      </c>
      <c r="X20" s="54">
        <f t="shared" si="12"/>
        <v>3625.3399999999997</v>
      </c>
      <c r="Y20" s="54">
        <f t="shared" si="12"/>
        <v>3627.7099999999996</v>
      </c>
      <c r="Z20" s="54">
        <f t="shared" si="12"/>
        <v>3641.0099999999998</v>
      </c>
      <c r="AA20" s="54">
        <f t="shared" si="12"/>
        <v>3666.64</v>
      </c>
      <c r="AB20" s="54">
        <f t="shared" si="12"/>
        <v>3698.85</v>
      </c>
      <c r="AC20" s="54">
        <f t="shared" si="12"/>
        <v>3749.5299999999997</v>
      </c>
      <c r="AD20" s="54">
        <f t="shared" si="12"/>
        <v>3824.8399999999997</v>
      </c>
      <c r="AE20" s="54">
        <f t="shared" si="12"/>
        <v>3927.2</v>
      </c>
      <c r="AF20" s="54">
        <f t="shared" si="12"/>
        <v>4044.16</v>
      </c>
      <c r="AG20" s="54">
        <f t="shared" si="12"/>
        <v>4154.3</v>
      </c>
      <c r="AH20" s="54">
        <f t="shared" ref="AH20:BM20" si="13">SUM(AH21:AH24)</f>
        <v>4221.5</v>
      </c>
      <c r="AI20" s="54">
        <f t="shared" si="13"/>
        <v>4346.29</v>
      </c>
      <c r="AJ20" s="54">
        <f t="shared" si="13"/>
        <v>4463.1900000000005</v>
      </c>
      <c r="AK20" s="54">
        <f t="shared" si="13"/>
        <v>4561.38</v>
      </c>
      <c r="AL20" s="54">
        <f t="shared" si="13"/>
        <v>4668.92</v>
      </c>
      <c r="AM20" s="54">
        <f t="shared" si="13"/>
        <v>4763.8600000000006</v>
      </c>
      <c r="AN20" s="54">
        <f t="shared" si="13"/>
        <v>4813.5</v>
      </c>
      <c r="AO20" s="54">
        <f t="shared" si="13"/>
        <v>4874.0300000000007</v>
      </c>
      <c r="AP20" s="54">
        <f t="shared" si="13"/>
        <v>4935.68</v>
      </c>
      <c r="AQ20" s="54">
        <f t="shared" si="13"/>
        <v>4990.88</v>
      </c>
      <c r="AR20" s="54">
        <f t="shared" si="13"/>
        <v>5041.54</v>
      </c>
      <c r="AS20" s="54">
        <f t="shared" si="13"/>
        <v>5101.3100000000004</v>
      </c>
      <c r="AT20" s="54">
        <f t="shared" si="13"/>
        <v>5142.96</v>
      </c>
      <c r="AU20" s="54">
        <f t="shared" si="13"/>
        <v>5187.8</v>
      </c>
      <c r="AV20" s="54">
        <f t="shared" si="13"/>
        <v>5204.57</v>
      </c>
      <c r="AW20" s="54">
        <f t="shared" si="13"/>
        <v>5216.72</v>
      </c>
      <c r="AX20" s="54">
        <f t="shared" si="13"/>
        <v>5287.93</v>
      </c>
      <c r="AY20" s="54">
        <f t="shared" si="13"/>
        <v>5288.34</v>
      </c>
      <c r="AZ20" s="54">
        <f t="shared" si="13"/>
        <v>5280.18</v>
      </c>
      <c r="BA20" s="54">
        <f t="shared" si="13"/>
        <v>5274.45</v>
      </c>
      <c r="BB20" s="54">
        <f t="shared" si="13"/>
        <v>5244.79</v>
      </c>
      <c r="BC20" s="54">
        <f t="shared" si="13"/>
        <v>5243.25</v>
      </c>
      <c r="BD20" s="54">
        <f t="shared" si="13"/>
        <v>5235.87</v>
      </c>
      <c r="BE20" s="54">
        <f t="shared" si="13"/>
        <v>5223.84</v>
      </c>
      <c r="BF20" s="54">
        <f t="shared" si="13"/>
        <v>5213.2300000000005</v>
      </c>
      <c r="BG20" s="54">
        <f t="shared" si="13"/>
        <v>5057.99</v>
      </c>
      <c r="BH20" s="54">
        <f t="shared" si="13"/>
        <v>5042.1899999999996</v>
      </c>
      <c r="BI20" s="54">
        <f t="shared" si="13"/>
        <v>4995.87</v>
      </c>
      <c r="BJ20" s="54">
        <f t="shared" si="13"/>
        <v>4957.8500000000004</v>
      </c>
      <c r="BK20" s="54">
        <f t="shared" si="13"/>
        <v>4909.43</v>
      </c>
      <c r="BL20" s="54">
        <f t="shared" si="13"/>
        <v>4858.4800000000005</v>
      </c>
      <c r="BM20" s="54">
        <f t="shared" si="13"/>
        <v>4817.1099999999997</v>
      </c>
      <c r="BN20" s="54">
        <f t="shared" ref="BN20:CS20" si="14">SUM(BN21:BN24)</f>
        <v>4736.82</v>
      </c>
      <c r="BO20" s="54">
        <f t="shared" si="14"/>
        <v>4625.2100000000009</v>
      </c>
      <c r="BP20" s="54">
        <f t="shared" si="14"/>
        <v>4511.1400000000003</v>
      </c>
      <c r="BQ20" s="54">
        <f t="shared" si="14"/>
        <v>4386.63</v>
      </c>
      <c r="BR20" s="54">
        <f t="shared" si="14"/>
        <v>4281.95</v>
      </c>
      <c r="BS20" s="54">
        <f t="shared" si="14"/>
        <v>4122.32</v>
      </c>
      <c r="BT20" s="54">
        <f t="shared" si="14"/>
        <v>4024.73</v>
      </c>
      <c r="BU20" s="54">
        <f t="shared" si="14"/>
        <v>3928.97</v>
      </c>
      <c r="BV20" s="54">
        <f t="shared" si="14"/>
        <v>3835.5299999999997</v>
      </c>
      <c r="BW20" s="54">
        <f t="shared" si="14"/>
        <v>3755.1</v>
      </c>
      <c r="BX20" s="54">
        <f t="shared" si="14"/>
        <v>3710.0299999999997</v>
      </c>
      <c r="BY20" s="54">
        <f t="shared" si="14"/>
        <v>3669.35</v>
      </c>
      <c r="BZ20" s="54">
        <f t="shared" si="14"/>
        <v>150.09</v>
      </c>
      <c r="CA20" s="54">
        <f t="shared" si="14"/>
        <v>137.76</v>
      </c>
      <c r="CB20" s="54">
        <f t="shared" si="14"/>
        <v>137.12</v>
      </c>
      <c r="CC20" s="54">
        <f t="shared" si="14"/>
        <v>138.16</v>
      </c>
      <c r="CD20" s="54">
        <f t="shared" si="14"/>
        <v>137.29999999999998</v>
      </c>
      <c r="CE20" s="54">
        <f t="shared" si="14"/>
        <v>137.63</v>
      </c>
      <c r="CF20" s="54">
        <f t="shared" si="14"/>
        <v>137.97999999999999</v>
      </c>
      <c r="CG20" s="54">
        <f t="shared" si="14"/>
        <v>138.85999999999999</v>
      </c>
      <c r="CH20" s="54">
        <f t="shared" si="14"/>
        <v>137.76999999999998</v>
      </c>
      <c r="CI20" s="54">
        <f t="shared" si="14"/>
        <v>137.25</v>
      </c>
      <c r="CJ20" s="54">
        <f t="shared" si="14"/>
        <v>138.41</v>
      </c>
      <c r="CK20" s="54">
        <f t="shared" si="14"/>
        <v>137.47</v>
      </c>
      <c r="CL20" s="54">
        <f t="shared" si="14"/>
        <v>138.28</v>
      </c>
      <c r="CM20" s="54">
        <f t="shared" si="14"/>
        <v>137.72999999999999</v>
      </c>
      <c r="CN20" s="54">
        <f t="shared" si="14"/>
        <v>138.04</v>
      </c>
      <c r="CO20" s="54">
        <f t="shared" si="14"/>
        <v>138.70999999999998</v>
      </c>
      <c r="CP20" s="54">
        <f t="shared" si="14"/>
        <v>139.07</v>
      </c>
      <c r="CQ20" s="54">
        <f t="shared" si="14"/>
        <v>138.85</v>
      </c>
      <c r="CR20" s="54">
        <f t="shared" si="14"/>
        <v>138.04</v>
      </c>
      <c r="CS20" s="55">
        <f t="shared" si="14"/>
        <v>138.93</v>
      </c>
      <c r="CT20" s="38">
        <f>SUM(B20:CS20)</f>
        <v>252638.70000000004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2.3699999999999997</v>
      </c>
      <c r="Z21" s="43">
        <v>15.67</v>
      </c>
      <c r="AA21" s="43">
        <v>41.3</v>
      </c>
      <c r="AB21" s="43">
        <v>73.509999999999991</v>
      </c>
      <c r="AC21" s="43">
        <v>124.19</v>
      </c>
      <c r="AD21" s="43">
        <v>199.5</v>
      </c>
      <c r="AE21" s="43">
        <v>301.86</v>
      </c>
      <c r="AF21" s="43">
        <v>418.82</v>
      </c>
      <c r="AG21" s="43">
        <v>528.96</v>
      </c>
      <c r="AH21" s="43">
        <v>596.16000000000008</v>
      </c>
      <c r="AI21" s="43">
        <v>720.95</v>
      </c>
      <c r="AJ21" s="43">
        <v>837.85</v>
      </c>
      <c r="AK21" s="43">
        <v>936.04</v>
      </c>
      <c r="AL21" s="43">
        <v>1043.58</v>
      </c>
      <c r="AM21" s="43">
        <v>1138.52</v>
      </c>
      <c r="AN21" s="43">
        <v>1188.1599999999999</v>
      </c>
      <c r="AO21" s="43">
        <v>1248.69</v>
      </c>
      <c r="AP21" s="43">
        <v>1310.3399999999999</v>
      </c>
      <c r="AQ21" s="43">
        <v>1365.54</v>
      </c>
      <c r="AR21" s="43">
        <v>1416.1999999999998</v>
      </c>
      <c r="AS21" s="43">
        <v>1475.97</v>
      </c>
      <c r="AT21" s="43">
        <v>1517.62</v>
      </c>
      <c r="AU21" s="43">
        <v>1562.46</v>
      </c>
      <c r="AV21" s="43">
        <v>1579.23</v>
      </c>
      <c r="AW21" s="43">
        <v>1591.3799999999999</v>
      </c>
      <c r="AX21" s="43">
        <v>1662.59</v>
      </c>
      <c r="AY21" s="43">
        <v>1663</v>
      </c>
      <c r="AZ21" s="43">
        <v>1654.84</v>
      </c>
      <c r="BA21" s="43">
        <v>1649.11</v>
      </c>
      <c r="BB21" s="43">
        <v>1619.45</v>
      </c>
      <c r="BC21" s="43">
        <v>1617.91</v>
      </c>
      <c r="BD21" s="43">
        <v>1610.53</v>
      </c>
      <c r="BE21" s="43">
        <v>1598.5</v>
      </c>
      <c r="BF21" s="43">
        <v>1584.8799999999999</v>
      </c>
      <c r="BG21" s="43">
        <v>1424.54</v>
      </c>
      <c r="BH21" s="43">
        <v>1409.23</v>
      </c>
      <c r="BI21" s="43">
        <v>1362.33</v>
      </c>
      <c r="BJ21" s="43">
        <v>1324.14</v>
      </c>
      <c r="BK21" s="43">
        <v>1277.02</v>
      </c>
      <c r="BL21" s="43">
        <v>1225.67</v>
      </c>
      <c r="BM21" s="43">
        <v>1183.3599999999999</v>
      </c>
      <c r="BN21" s="43">
        <v>1102.2299999999998</v>
      </c>
      <c r="BO21" s="43">
        <v>991.69</v>
      </c>
      <c r="BP21" s="43">
        <v>877.85</v>
      </c>
      <c r="BQ21" s="43">
        <v>752.11</v>
      </c>
      <c r="BR21" s="43">
        <v>647.32000000000005</v>
      </c>
      <c r="BS21" s="43">
        <v>489.31</v>
      </c>
      <c r="BT21" s="43">
        <v>391.46000000000004</v>
      </c>
      <c r="BU21" s="43">
        <v>295.40000000000003</v>
      </c>
      <c r="BV21" s="43">
        <v>202.3</v>
      </c>
      <c r="BW21" s="43">
        <v>121.11</v>
      </c>
      <c r="BX21" s="43">
        <v>76.069999999999993</v>
      </c>
      <c r="BY21" s="43">
        <v>36.03</v>
      </c>
      <c r="BZ21" s="43">
        <v>13.02</v>
      </c>
      <c r="CA21" s="43">
        <v>0.7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51098.57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188765.64000000013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4" ht="15.75" thickBot="1">
      <c r="A24" s="56" t="s">
        <v>14</v>
      </c>
      <c r="B24" s="35">
        <v>1.58</v>
      </c>
      <c r="C24" s="36">
        <v>1.58</v>
      </c>
      <c r="D24" s="36">
        <v>1.58</v>
      </c>
      <c r="E24" s="36">
        <v>1.58</v>
      </c>
      <c r="F24" s="36">
        <v>1.58</v>
      </c>
      <c r="G24" s="36">
        <v>1.58</v>
      </c>
      <c r="H24" s="36">
        <v>1.58</v>
      </c>
      <c r="I24" s="36">
        <v>1.58</v>
      </c>
      <c r="J24" s="36">
        <v>1.58</v>
      </c>
      <c r="K24" s="36">
        <v>1.58</v>
      </c>
      <c r="L24" s="36">
        <v>1.58</v>
      </c>
      <c r="M24" s="36">
        <v>1.58</v>
      </c>
      <c r="N24" s="36">
        <v>1.58</v>
      </c>
      <c r="O24" s="36">
        <v>1.58</v>
      </c>
      <c r="P24" s="36">
        <v>1.58</v>
      </c>
      <c r="Q24" s="36">
        <v>1.58</v>
      </c>
      <c r="R24" s="36">
        <v>1.58</v>
      </c>
      <c r="S24" s="36">
        <v>1.58</v>
      </c>
      <c r="T24" s="36">
        <v>1.58</v>
      </c>
      <c r="U24" s="36">
        <v>1.58</v>
      </c>
      <c r="V24" s="36">
        <v>1.58</v>
      </c>
      <c r="W24" s="36">
        <v>1.58</v>
      </c>
      <c r="X24" s="36">
        <v>1.58</v>
      </c>
      <c r="Y24" s="36">
        <v>1.58</v>
      </c>
      <c r="Z24" s="36">
        <v>1.58</v>
      </c>
      <c r="AA24" s="36">
        <v>1.58</v>
      </c>
      <c r="AB24" s="36">
        <v>1.58</v>
      </c>
      <c r="AC24" s="36">
        <v>1.58</v>
      </c>
      <c r="AD24" s="36">
        <v>1.58</v>
      </c>
      <c r="AE24" s="36">
        <v>1.58</v>
      </c>
      <c r="AF24" s="36">
        <v>1.58</v>
      </c>
      <c r="AG24" s="36">
        <v>1.58</v>
      </c>
      <c r="AH24" s="36">
        <v>1.58</v>
      </c>
      <c r="AI24" s="36">
        <v>1.58</v>
      </c>
      <c r="AJ24" s="36">
        <v>1.58</v>
      </c>
      <c r="AK24" s="36">
        <v>1.58</v>
      </c>
      <c r="AL24" s="36">
        <v>1.58</v>
      </c>
      <c r="AM24" s="36">
        <v>1.58</v>
      </c>
      <c r="AN24" s="36">
        <v>1.58</v>
      </c>
      <c r="AO24" s="36">
        <v>1.58</v>
      </c>
      <c r="AP24" s="36">
        <v>1.58</v>
      </c>
      <c r="AQ24" s="36">
        <v>1.58</v>
      </c>
      <c r="AR24" s="36">
        <v>1.58</v>
      </c>
      <c r="AS24" s="36">
        <v>1.58</v>
      </c>
      <c r="AT24" s="36">
        <v>1.58</v>
      </c>
      <c r="AU24" s="36">
        <v>1.58</v>
      </c>
      <c r="AV24" s="36">
        <v>1.58</v>
      </c>
      <c r="AW24" s="36">
        <v>1.58</v>
      </c>
      <c r="AX24" s="36">
        <v>1.58</v>
      </c>
      <c r="AY24" s="36">
        <v>1.58</v>
      </c>
      <c r="AZ24" s="36">
        <v>1.58</v>
      </c>
      <c r="BA24" s="36">
        <v>1.58</v>
      </c>
      <c r="BB24" s="36">
        <v>1.58</v>
      </c>
      <c r="BC24" s="36">
        <v>1.58</v>
      </c>
      <c r="BD24" s="36">
        <v>1.58</v>
      </c>
      <c r="BE24" s="36">
        <v>1.58</v>
      </c>
      <c r="BF24" s="36">
        <v>4.59</v>
      </c>
      <c r="BG24" s="36">
        <v>9.69</v>
      </c>
      <c r="BH24" s="36">
        <v>9.1999999999999993</v>
      </c>
      <c r="BI24" s="36">
        <v>9.7799999999999994</v>
      </c>
      <c r="BJ24" s="36">
        <v>9.9499999999999993</v>
      </c>
      <c r="BK24" s="36">
        <v>8.65</v>
      </c>
      <c r="BL24" s="36">
        <v>9.0500000000000007</v>
      </c>
      <c r="BM24" s="36">
        <v>9.99</v>
      </c>
      <c r="BN24" s="36">
        <v>10.83</v>
      </c>
      <c r="BO24" s="36">
        <v>9.76</v>
      </c>
      <c r="BP24" s="36">
        <v>9.5299999999999994</v>
      </c>
      <c r="BQ24" s="36">
        <v>10.76</v>
      </c>
      <c r="BR24" s="36">
        <v>10.87</v>
      </c>
      <c r="BS24" s="36">
        <v>9.25</v>
      </c>
      <c r="BT24" s="36">
        <v>9.51</v>
      </c>
      <c r="BU24" s="36">
        <v>9.81</v>
      </c>
      <c r="BV24" s="36">
        <v>9.4700000000000006</v>
      </c>
      <c r="BW24" s="36">
        <v>10.23</v>
      </c>
      <c r="BX24" s="36">
        <v>10.199999999999999</v>
      </c>
      <c r="BY24" s="36">
        <v>9.56</v>
      </c>
      <c r="BZ24" s="36">
        <v>8.9700000000000006</v>
      </c>
      <c r="CA24" s="36">
        <v>8.9600000000000009</v>
      </c>
      <c r="CB24" s="36">
        <v>9.02</v>
      </c>
      <c r="CC24" s="36">
        <v>10.06</v>
      </c>
      <c r="CD24" s="36">
        <v>9.1999999999999993</v>
      </c>
      <c r="CE24" s="36">
        <v>9.5299999999999994</v>
      </c>
      <c r="CF24" s="36">
        <v>9.8800000000000008</v>
      </c>
      <c r="CG24" s="36">
        <v>10.76</v>
      </c>
      <c r="CH24" s="36">
        <v>9.67</v>
      </c>
      <c r="CI24" s="36">
        <v>9.15</v>
      </c>
      <c r="CJ24" s="36">
        <v>10.31</v>
      </c>
      <c r="CK24" s="36">
        <v>9.3699999999999992</v>
      </c>
      <c r="CL24" s="36">
        <v>10.18</v>
      </c>
      <c r="CM24" s="36">
        <v>9.6300000000000008</v>
      </c>
      <c r="CN24" s="36">
        <v>9.94</v>
      </c>
      <c r="CO24" s="36">
        <v>10.61</v>
      </c>
      <c r="CP24" s="36">
        <v>10.97</v>
      </c>
      <c r="CQ24" s="36">
        <v>10.75</v>
      </c>
      <c r="CR24" s="36">
        <v>9.94</v>
      </c>
      <c r="CS24" s="37">
        <v>10.83</v>
      </c>
      <c r="CT24" s="30">
        <f t="shared" si="15"/>
        <v>476.88999999999993</v>
      </c>
      <c r="CU24" s="152"/>
      <c r="CW24" s="140"/>
    </row>
    <row r="25" spans="1:104" ht="15.75" thickBot="1">
      <c r="A25" s="58" t="s">
        <v>21</v>
      </c>
      <c r="B25" s="59">
        <f>SUM(B3,B13,B15,B20)</f>
        <v>7298.2267243055558</v>
      </c>
      <c r="C25" s="60">
        <f t="shared" ref="C25:BN25" si="16">SUM(C3,C13,C15,C20)</f>
        <v>7299.5467243055555</v>
      </c>
      <c r="D25" s="60">
        <f t="shared" si="16"/>
        <v>7299.5467243055555</v>
      </c>
      <c r="E25" s="60">
        <f t="shared" si="16"/>
        <v>7299.5467243055555</v>
      </c>
      <c r="F25" s="60">
        <f t="shared" si="16"/>
        <v>7300.2967243055555</v>
      </c>
      <c r="G25" s="60">
        <f t="shared" si="16"/>
        <v>7300.2967243055555</v>
      </c>
      <c r="H25" s="60">
        <f t="shared" si="16"/>
        <v>7300.7567243055555</v>
      </c>
      <c r="I25" s="60">
        <f t="shared" si="16"/>
        <v>7300.7567243055555</v>
      </c>
      <c r="J25" s="60">
        <f t="shared" si="16"/>
        <v>7301.2267243055558</v>
      </c>
      <c r="K25" s="60">
        <f t="shared" si="16"/>
        <v>7301.2267243055558</v>
      </c>
      <c r="L25" s="60">
        <f t="shared" si="16"/>
        <v>7301.2267243055558</v>
      </c>
      <c r="M25" s="60">
        <f t="shared" si="16"/>
        <v>7301.2267243055558</v>
      </c>
      <c r="N25" s="60">
        <f t="shared" si="16"/>
        <v>7301.6867243055558</v>
      </c>
      <c r="O25" s="60">
        <f t="shared" si="16"/>
        <v>7301.6867243055558</v>
      </c>
      <c r="P25" s="60">
        <f t="shared" si="16"/>
        <v>7302.1467243055558</v>
      </c>
      <c r="Q25" s="60">
        <f t="shared" si="16"/>
        <v>7302.1467243055558</v>
      </c>
      <c r="R25" s="60">
        <f t="shared" si="16"/>
        <v>7302.6167243055561</v>
      </c>
      <c r="S25" s="60">
        <f t="shared" si="16"/>
        <v>7302.6167243055561</v>
      </c>
      <c r="T25" s="60">
        <f t="shared" si="16"/>
        <v>7303.3267243055552</v>
      </c>
      <c r="U25" s="60">
        <f t="shared" si="16"/>
        <v>7303.3267243055552</v>
      </c>
      <c r="V25" s="60">
        <f t="shared" si="16"/>
        <v>7304.8167243055559</v>
      </c>
      <c r="W25" s="60">
        <f t="shared" si="16"/>
        <v>7305.7267243055558</v>
      </c>
      <c r="X25" s="60">
        <f t="shared" si="16"/>
        <v>10801.386724305556</v>
      </c>
      <c r="Y25" s="60">
        <f t="shared" si="16"/>
        <v>10803.926724305555</v>
      </c>
      <c r="Z25" s="60">
        <f t="shared" si="16"/>
        <v>10817.226724305556</v>
      </c>
      <c r="AA25" s="60">
        <f t="shared" si="16"/>
        <v>10842.856724305555</v>
      </c>
      <c r="AB25" s="60">
        <f t="shared" si="16"/>
        <v>10875.066724305556</v>
      </c>
      <c r="AC25" s="60">
        <f t="shared" si="16"/>
        <v>10925.746724305554</v>
      </c>
      <c r="AD25" s="60">
        <f t="shared" si="16"/>
        <v>11000.946724305555</v>
      </c>
      <c r="AE25" s="60">
        <f t="shared" si="16"/>
        <v>11103.306724305556</v>
      </c>
      <c r="AF25" s="60">
        <f t="shared" si="16"/>
        <v>11220.266724305555</v>
      </c>
      <c r="AG25" s="60">
        <f t="shared" si="16"/>
        <v>11330.406724305554</v>
      </c>
      <c r="AH25" s="60">
        <f t="shared" si="16"/>
        <v>11397.776724305555</v>
      </c>
      <c r="AI25" s="60">
        <f t="shared" si="16"/>
        <v>11522.566724305554</v>
      </c>
      <c r="AJ25" s="60">
        <f t="shared" si="16"/>
        <v>11639.466724305556</v>
      </c>
      <c r="AK25" s="60">
        <f t="shared" si="16"/>
        <v>11737.656724305554</v>
      </c>
      <c r="AL25" s="60">
        <f t="shared" si="16"/>
        <v>11845.196724305555</v>
      </c>
      <c r="AM25" s="60">
        <f t="shared" si="16"/>
        <v>11940.136724305556</v>
      </c>
      <c r="AN25" s="60">
        <f t="shared" si="16"/>
        <v>11989.746724305554</v>
      </c>
      <c r="AO25" s="60">
        <f t="shared" si="16"/>
        <v>12050.386724305556</v>
      </c>
      <c r="AP25" s="60">
        <f t="shared" si="16"/>
        <v>12112.036724305555</v>
      </c>
      <c r="AQ25" s="60">
        <f t="shared" si="16"/>
        <v>12167.436724305555</v>
      </c>
      <c r="AR25" s="60">
        <f t="shared" si="16"/>
        <v>12219.086724305555</v>
      </c>
      <c r="AS25" s="60">
        <f t="shared" si="16"/>
        <v>12278.856724305555</v>
      </c>
      <c r="AT25" s="60">
        <f t="shared" si="16"/>
        <v>12320.506724305556</v>
      </c>
      <c r="AU25" s="60">
        <f t="shared" si="16"/>
        <v>12365.346724305557</v>
      </c>
      <c r="AV25" s="60">
        <f t="shared" si="16"/>
        <v>12381.806724305556</v>
      </c>
      <c r="AW25" s="60">
        <f t="shared" si="16"/>
        <v>12393.956724305555</v>
      </c>
      <c r="AX25" s="60">
        <f t="shared" si="16"/>
        <v>12464.196724305555</v>
      </c>
      <c r="AY25" s="60">
        <f t="shared" si="16"/>
        <v>12464.486724305556</v>
      </c>
      <c r="AZ25" s="60">
        <f t="shared" si="16"/>
        <v>12455.336724305555</v>
      </c>
      <c r="BA25" s="60">
        <f t="shared" si="16"/>
        <v>12449.396724305556</v>
      </c>
      <c r="BB25" s="60">
        <f t="shared" si="16"/>
        <v>12419.696724305555</v>
      </c>
      <c r="BC25" s="60">
        <f t="shared" si="16"/>
        <v>12418.156724305554</v>
      </c>
      <c r="BD25" s="60">
        <f t="shared" si="16"/>
        <v>12410.776724305555</v>
      </c>
      <c r="BE25" s="60">
        <f t="shared" si="16"/>
        <v>12398.746724305554</v>
      </c>
      <c r="BF25" s="60">
        <f t="shared" si="16"/>
        <v>12388.136724305556</v>
      </c>
      <c r="BG25" s="60">
        <f t="shared" si="16"/>
        <v>12232.896724305556</v>
      </c>
      <c r="BH25" s="60">
        <f t="shared" si="16"/>
        <v>12219.756724305555</v>
      </c>
      <c r="BI25" s="60">
        <f t="shared" si="16"/>
        <v>12175.746724305554</v>
      </c>
      <c r="BJ25" s="60">
        <f t="shared" si="16"/>
        <v>12121.466724305556</v>
      </c>
      <c r="BK25" s="60">
        <f t="shared" si="16"/>
        <v>12073.046724305555</v>
      </c>
      <c r="BL25" s="60">
        <f t="shared" si="16"/>
        <v>12022.096724305557</v>
      </c>
      <c r="BM25" s="60">
        <f t="shared" si="16"/>
        <v>11980.726724305554</v>
      </c>
      <c r="BN25" s="60">
        <f t="shared" si="16"/>
        <v>11900.436724305555</v>
      </c>
      <c r="BO25" s="60">
        <f t="shared" ref="BO25:CS25" si="17">SUM(BO3,BO13,BO15,BO20)</f>
        <v>11788.826724305556</v>
      </c>
      <c r="BP25" s="60">
        <f t="shared" si="17"/>
        <v>11674.756724305556</v>
      </c>
      <c r="BQ25" s="60">
        <f t="shared" si="17"/>
        <v>11550.246724305554</v>
      </c>
      <c r="BR25" s="60">
        <f t="shared" si="17"/>
        <v>11445.566724305554</v>
      </c>
      <c r="BS25" s="60">
        <f t="shared" si="17"/>
        <v>11285.936724305555</v>
      </c>
      <c r="BT25" s="60">
        <f t="shared" si="17"/>
        <v>11188.346724305555</v>
      </c>
      <c r="BU25" s="60">
        <f t="shared" si="17"/>
        <v>11092.586724305555</v>
      </c>
      <c r="BV25" s="60">
        <f t="shared" si="17"/>
        <v>10998.876724305555</v>
      </c>
      <c r="BW25" s="60">
        <f t="shared" si="17"/>
        <v>10918.446724305555</v>
      </c>
      <c r="BX25" s="60">
        <f t="shared" si="17"/>
        <v>10873.646724305556</v>
      </c>
      <c r="BY25" s="60">
        <f t="shared" si="17"/>
        <v>10832.966724305556</v>
      </c>
      <c r="BZ25" s="60">
        <f t="shared" si="17"/>
        <v>7313.7067243055553</v>
      </c>
      <c r="CA25" s="60">
        <f t="shared" si="17"/>
        <v>7301.3767243055554</v>
      </c>
      <c r="CB25" s="60">
        <f t="shared" si="17"/>
        <v>7300.6267243055554</v>
      </c>
      <c r="CC25" s="60">
        <f t="shared" si="17"/>
        <v>7301.6667243055554</v>
      </c>
      <c r="CD25" s="60">
        <f t="shared" si="17"/>
        <v>7298.3867243055556</v>
      </c>
      <c r="CE25" s="60">
        <f t="shared" si="17"/>
        <v>7295.7367243055551</v>
      </c>
      <c r="CF25" s="60">
        <f t="shared" si="17"/>
        <v>7294.5867243055545</v>
      </c>
      <c r="CG25" s="60">
        <f t="shared" si="17"/>
        <v>7295.9767243055549</v>
      </c>
      <c r="CH25" s="60">
        <f t="shared" si="17"/>
        <v>7296.4367243055549</v>
      </c>
      <c r="CI25" s="60">
        <f t="shared" si="17"/>
        <v>7296.026724305555</v>
      </c>
      <c r="CJ25" s="60">
        <f t="shared" si="17"/>
        <v>7320.9667243055546</v>
      </c>
      <c r="CK25" s="60">
        <f t="shared" si="17"/>
        <v>7327.3967243055558</v>
      </c>
      <c r="CL25" s="60">
        <f t="shared" si="17"/>
        <v>7337.606724305555</v>
      </c>
      <c r="CM25" s="60">
        <f t="shared" si="17"/>
        <v>7337.8967243055549</v>
      </c>
      <c r="CN25" s="60">
        <f t="shared" si="17"/>
        <v>7345.8667243055552</v>
      </c>
      <c r="CO25" s="60">
        <f t="shared" si="17"/>
        <v>7346.4067243055551</v>
      </c>
      <c r="CP25" s="60">
        <f t="shared" si="17"/>
        <v>7355.5167243055548</v>
      </c>
      <c r="CQ25" s="60">
        <f t="shared" si="17"/>
        <v>7355.2967243055555</v>
      </c>
      <c r="CR25" s="60">
        <f t="shared" si="17"/>
        <v>7354.4867243055551</v>
      </c>
      <c r="CS25" s="61">
        <f t="shared" si="17"/>
        <v>7355.3767243055554</v>
      </c>
      <c r="CT25" s="109">
        <f t="shared" si="15"/>
        <v>941393.73553333327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8">B31+B39</f>
        <v>3284.4677243055553</v>
      </c>
      <c r="C30" s="71">
        <f t="shared" si="18"/>
        <v>3285.4677243055553</v>
      </c>
      <c r="D30" s="71">
        <f t="shared" si="18"/>
        <v>3284.4677243055553</v>
      </c>
      <c r="E30" s="71">
        <f t="shared" si="18"/>
        <v>3283.4677243055553</v>
      </c>
      <c r="F30" s="71">
        <f t="shared" si="18"/>
        <v>3283.4677243055553</v>
      </c>
      <c r="G30" s="71">
        <f t="shared" si="18"/>
        <v>3280.4677243055553</v>
      </c>
      <c r="H30" s="71">
        <f t="shared" ref="H30:BS30" si="19">H31+H39</f>
        <v>3281.4677243055553</v>
      </c>
      <c r="I30" s="71">
        <f t="shared" si="19"/>
        <v>3284.4677243055553</v>
      </c>
      <c r="J30" s="71">
        <f t="shared" si="19"/>
        <v>3289.4677243055553</v>
      </c>
      <c r="K30" s="71">
        <f t="shared" si="19"/>
        <v>3289.4677243055553</v>
      </c>
      <c r="L30" s="71">
        <f t="shared" si="19"/>
        <v>3289.4677243055553</v>
      </c>
      <c r="M30" s="71">
        <f t="shared" si="19"/>
        <v>3289.4677243055553</v>
      </c>
      <c r="N30" s="71">
        <f t="shared" si="19"/>
        <v>3287.4677243055553</v>
      </c>
      <c r="O30" s="71">
        <f t="shared" si="19"/>
        <v>3283.4677243055553</v>
      </c>
      <c r="P30" s="71">
        <f t="shared" si="19"/>
        <v>3285.4677243055553</v>
      </c>
      <c r="Q30" s="71">
        <f t="shared" si="19"/>
        <v>3285.4677243055553</v>
      </c>
      <c r="R30" s="71">
        <f t="shared" si="19"/>
        <v>3288.4677243055553</v>
      </c>
      <c r="S30" s="71">
        <f t="shared" si="19"/>
        <v>3285.4677243055553</v>
      </c>
      <c r="T30" s="71">
        <f t="shared" si="19"/>
        <v>3285.4677243055553</v>
      </c>
      <c r="U30" s="71">
        <f t="shared" si="19"/>
        <v>3290.4677243055553</v>
      </c>
      <c r="V30" s="71">
        <f t="shared" si="19"/>
        <v>3288.4677243055553</v>
      </c>
      <c r="W30" s="71">
        <f t="shared" si="19"/>
        <v>3286.4677243055553</v>
      </c>
      <c r="X30" s="71">
        <f t="shared" si="19"/>
        <v>3285.4677243055553</v>
      </c>
      <c r="Y30" s="71">
        <f t="shared" si="19"/>
        <v>3285.4677243055553</v>
      </c>
      <c r="Z30" s="71">
        <f t="shared" si="19"/>
        <v>3283.4677243055553</v>
      </c>
      <c r="AA30" s="71">
        <f t="shared" si="19"/>
        <v>3279.4677243055553</v>
      </c>
      <c r="AB30" s="71">
        <f t="shared" si="19"/>
        <v>3281.4677243055553</v>
      </c>
      <c r="AC30" s="71">
        <f t="shared" si="19"/>
        <v>3289.4677243055553</v>
      </c>
      <c r="AD30" s="71">
        <f t="shared" si="19"/>
        <v>3288.4677243055553</v>
      </c>
      <c r="AE30" s="71">
        <f t="shared" si="19"/>
        <v>3241.4677243055553</v>
      </c>
      <c r="AF30" s="71">
        <f t="shared" si="19"/>
        <v>3247.4677243055553</v>
      </c>
      <c r="AG30" s="71">
        <f t="shared" si="19"/>
        <v>3219.4677243055553</v>
      </c>
      <c r="AH30" s="71">
        <f t="shared" si="19"/>
        <v>3090.4677243055553</v>
      </c>
      <c r="AI30" s="71">
        <f t="shared" si="19"/>
        <v>2954.4677243055553</v>
      </c>
      <c r="AJ30" s="71">
        <f t="shared" si="19"/>
        <v>2844.3937243055552</v>
      </c>
      <c r="AK30" s="71">
        <f t="shared" si="19"/>
        <v>2783.2937243055553</v>
      </c>
      <c r="AL30" s="71">
        <f t="shared" si="19"/>
        <v>2741.6937243055554</v>
      </c>
      <c r="AM30" s="71">
        <f t="shared" si="19"/>
        <v>2737.6937243055554</v>
      </c>
      <c r="AN30" s="71">
        <f t="shared" si="19"/>
        <v>2738.6937243055554</v>
      </c>
      <c r="AO30" s="71">
        <f t="shared" si="19"/>
        <v>2741.6937243055554</v>
      </c>
      <c r="AP30" s="71">
        <f t="shared" si="19"/>
        <v>2730.6937243055554</v>
      </c>
      <c r="AQ30" s="71">
        <f t="shared" si="19"/>
        <v>2555.6937243055554</v>
      </c>
      <c r="AR30" s="71">
        <f t="shared" si="19"/>
        <v>2556.6937243055554</v>
      </c>
      <c r="AS30" s="71">
        <f t="shared" si="19"/>
        <v>2558.6937243055554</v>
      </c>
      <c r="AT30" s="71">
        <f t="shared" si="19"/>
        <v>2559.6937243055554</v>
      </c>
      <c r="AU30" s="71">
        <f t="shared" si="19"/>
        <v>2553.6937243055554</v>
      </c>
      <c r="AV30" s="71">
        <f t="shared" si="19"/>
        <v>2550.6937243055554</v>
      </c>
      <c r="AW30" s="71">
        <f t="shared" si="19"/>
        <v>2550.6937243055554</v>
      </c>
      <c r="AX30" s="71">
        <f t="shared" si="19"/>
        <v>2555.6937243055554</v>
      </c>
      <c r="AY30" s="71">
        <f t="shared" si="19"/>
        <v>2559.6937243055554</v>
      </c>
      <c r="AZ30" s="71">
        <f t="shared" si="19"/>
        <v>2555.6937243055554</v>
      </c>
      <c r="BA30" s="71">
        <f t="shared" si="19"/>
        <v>2555.6937243055554</v>
      </c>
      <c r="BB30" s="71">
        <f t="shared" si="19"/>
        <v>2568.6937243055554</v>
      </c>
      <c r="BC30" s="71">
        <f t="shared" si="19"/>
        <v>2576.6937243055554</v>
      </c>
      <c r="BD30" s="71">
        <f t="shared" si="19"/>
        <v>2715.6937243055554</v>
      </c>
      <c r="BE30" s="71">
        <f t="shared" si="19"/>
        <v>2886.6937243055554</v>
      </c>
      <c r="BF30" s="71">
        <f t="shared" si="19"/>
        <v>3047.6937243055554</v>
      </c>
      <c r="BG30" s="71">
        <f t="shared" si="19"/>
        <v>3127.6937243055554</v>
      </c>
      <c r="BH30" s="71">
        <f t="shared" si="19"/>
        <v>3206.6937243055554</v>
      </c>
      <c r="BI30" s="71">
        <f t="shared" si="19"/>
        <v>3236.6937243055554</v>
      </c>
      <c r="BJ30" s="71">
        <f t="shared" si="19"/>
        <v>3277.6937243055554</v>
      </c>
      <c r="BK30" s="71">
        <f t="shared" si="19"/>
        <v>3272.6937243055554</v>
      </c>
      <c r="BL30" s="71">
        <f t="shared" si="19"/>
        <v>3275.6937243055554</v>
      </c>
      <c r="BM30" s="71">
        <f t="shared" si="19"/>
        <v>3284.6937243055554</v>
      </c>
      <c r="BN30" s="71">
        <f t="shared" si="19"/>
        <v>3297.6937243055554</v>
      </c>
      <c r="BO30" s="71">
        <f t="shared" si="19"/>
        <v>3286.6937243055554</v>
      </c>
      <c r="BP30" s="71">
        <f t="shared" si="19"/>
        <v>3292.6937243055554</v>
      </c>
      <c r="BQ30" s="71">
        <f t="shared" si="19"/>
        <v>3293.6937243055554</v>
      </c>
      <c r="BR30" s="71">
        <f t="shared" si="19"/>
        <v>3302.6937243055554</v>
      </c>
      <c r="BS30" s="71">
        <f t="shared" si="19"/>
        <v>3306.6937243055554</v>
      </c>
      <c r="BT30" s="71">
        <f t="shared" ref="BT30:CS30" si="20">BT31+BT39</f>
        <v>3305.6937243055554</v>
      </c>
      <c r="BU30" s="71">
        <f t="shared" si="20"/>
        <v>3303.6937243055554</v>
      </c>
      <c r="BV30" s="71">
        <f t="shared" si="20"/>
        <v>3317.6937243055554</v>
      </c>
      <c r="BW30" s="71">
        <f t="shared" si="20"/>
        <v>3321.6937243055554</v>
      </c>
      <c r="BX30" s="71">
        <f t="shared" si="20"/>
        <v>3319.6937243055554</v>
      </c>
      <c r="BY30" s="71">
        <f t="shared" si="20"/>
        <v>3319.6937243055554</v>
      </c>
      <c r="BZ30" s="71">
        <f t="shared" si="20"/>
        <v>3321.6937243055554</v>
      </c>
      <c r="CA30" s="71">
        <f t="shared" si="20"/>
        <v>3317.6937243055554</v>
      </c>
      <c r="CB30" s="71">
        <f t="shared" si="20"/>
        <v>3310.6937243055554</v>
      </c>
      <c r="CC30" s="71">
        <f t="shared" si="20"/>
        <v>3312.6937243055554</v>
      </c>
      <c r="CD30" s="71">
        <f t="shared" si="20"/>
        <v>3330.6937243055554</v>
      </c>
      <c r="CE30" s="71">
        <f t="shared" si="20"/>
        <v>3339.6937243055554</v>
      </c>
      <c r="CF30" s="71">
        <f t="shared" si="20"/>
        <v>3366.6937243055554</v>
      </c>
      <c r="CG30" s="71">
        <f t="shared" si="20"/>
        <v>3377.6937243055554</v>
      </c>
      <c r="CH30" s="71">
        <f t="shared" si="20"/>
        <v>3383.6937243055554</v>
      </c>
      <c r="CI30" s="71">
        <f t="shared" si="20"/>
        <v>3402.6937243055554</v>
      </c>
      <c r="CJ30" s="71">
        <f t="shared" si="20"/>
        <v>3425.6937243055554</v>
      </c>
      <c r="CK30" s="71">
        <f t="shared" si="20"/>
        <v>3436.6937243055554</v>
      </c>
      <c r="CL30" s="71">
        <f t="shared" si="20"/>
        <v>3446.6937243055554</v>
      </c>
      <c r="CM30" s="71">
        <f t="shared" si="20"/>
        <v>3456.6937243055554</v>
      </c>
      <c r="CN30" s="71">
        <f t="shared" si="20"/>
        <v>3463.6937243055554</v>
      </c>
      <c r="CO30" s="71">
        <f t="shared" si="20"/>
        <v>3475.6937243055554</v>
      </c>
      <c r="CP30" s="71">
        <f t="shared" si="20"/>
        <v>3495.6937243055554</v>
      </c>
      <c r="CQ30" s="71">
        <f t="shared" si="20"/>
        <v>3514.6937243055554</v>
      </c>
      <c r="CR30" s="71">
        <f t="shared" si="20"/>
        <v>3522.6937243055554</v>
      </c>
      <c r="CS30" s="72">
        <f t="shared" si="20"/>
        <v>3531.6937243055554</v>
      </c>
      <c r="CT30" s="73">
        <f t="shared" ref="CT30:CT47" si="21">SUM(B30:CS30)</f>
        <v>302849.21353333257</v>
      </c>
      <c r="CU30" s="150"/>
    </row>
    <row r="31" spans="1:104">
      <c r="A31" s="74" t="s">
        <v>3</v>
      </c>
      <c r="B31" s="75">
        <f>SUM(B32:B38)</f>
        <v>3208.4209999999998</v>
      </c>
      <c r="C31" s="76">
        <f t="shared" ref="C31:BN31" si="22">SUM(C32:C38)</f>
        <v>3209.4209999999998</v>
      </c>
      <c r="D31" s="76">
        <f t="shared" si="22"/>
        <v>3208.4209999999998</v>
      </c>
      <c r="E31" s="76">
        <f t="shared" si="22"/>
        <v>3207.4209999999998</v>
      </c>
      <c r="F31" s="76">
        <f t="shared" si="22"/>
        <v>3207.4209999999998</v>
      </c>
      <c r="G31" s="76">
        <f t="shared" si="22"/>
        <v>3204.4209999999998</v>
      </c>
      <c r="H31" s="76">
        <f t="shared" si="22"/>
        <v>3205.4209999999998</v>
      </c>
      <c r="I31" s="76">
        <f t="shared" si="22"/>
        <v>3208.4209999999998</v>
      </c>
      <c r="J31" s="76">
        <f t="shared" si="22"/>
        <v>3213.4209999999998</v>
      </c>
      <c r="K31" s="76">
        <f t="shared" si="22"/>
        <v>3213.4209999999998</v>
      </c>
      <c r="L31" s="76">
        <f t="shared" si="22"/>
        <v>3213.4209999999998</v>
      </c>
      <c r="M31" s="76">
        <f t="shared" si="22"/>
        <v>3213.4209999999998</v>
      </c>
      <c r="N31" s="76">
        <f t="shared" si="22"/>
        <v>3211.4209999999998</v>
      </c>
      <c r="O31" s="76">
        <f t="shared" si="22"/>
        <v>3207.4209999999998</v>
      </c>
      <c r="P31" s="76">
        <f t="shared" si="22"/>
        <v>3209.4209999999998</v>
      </c>
      <c r="Q31" s="76">
        <f t="shared" si="22"/>
        <v>3209.4209999999998</v>
      </c>
      <c r="R31" s="76">
        <f t="shared" si="22"/>
        <v>3212.4209999999998</v>
      </c>
      <c r="S31" s="76">
        <f t="shared" si="22"/>
        <v>3209.4209999999998</v>
      </c>
      <c r="T31" s="76">
        <f t="shared" si="22"/>
        <v>3209.4209999999998</v>
      </c>
      <c r="U31" s="76">
        <f t="shared" si="22"/>
        <v>3214.4209999999998</v>
      </c>
      <c r="V31" s="76">
        <f t="shared" si="22"/>
        <v>3212.4209999999998</v>
      </c>
      <c r="W31" s="76">
        <f t="shared" si="22"/>
        <v>3210.4209999999998</v>
      </c>
      <c r="X31" s="76">
        <f t="shared" si="22"/>
        <v>3209.4209999999998</v>
      </c>
      <c r="Y31" s="76">
        <f t="shared" si="22"/>
        <v>3209.4209999999998</v>
      </c>
      <c r="Z31" s="76">
        <f t="shared" si="22"/>
        <v>3207.4209999999998</v>
      </c>
      <c r="AA31" s="76">
        <f t="shared" si="22"/>
        <v>3203.4209999999998</v>
      </c>
      <c r="AB31" s="76">
        <f t="shared" si="22"/>
        <v>3205.4209999999998</v>
      </c>
      <c r="AC31" s="76">
        <f t="shared" si="22"/>
        <v>3213.4209999999998</v>
      </c>
      <c r="AD31" s="76">
        <f t="shared" si="22"/>
        <v>3212.4209999999998</v>
      </c>
      <c r="AE31" s="76">
        <f t="shared" si="22"/>
        <v>3165.4209999999998</v>
      </c>
      <c r="AF31" s="76">
        <f t="shared" si="22"/>
        <v>3171.4209999999998</v>
      </c>
      <c r="AG31" s="76">
        <f t="shared" si="22"/>
        <v>3143.4209999999998</v>
      </c>
      <c r="AH31" s="76">
        <f t="shared" si="22"/>
        <v>3014.4209999999998</v>
      </c>
      <c r="AI31" s="76">
        <f t="shared" si="22"/>
        <v>2878.4209999999998</v>
      </c>
      <c r="AJ31" s="76">
        <f t="shared" si="22"/>
        <v>2768.3469999999998</v>
      </c>
      <c r="AK31" s="76">
        <f t="shared" si="22"/>
        <v>2707.2469999999998</v>
      </c>
      <c r="AL31" s="76">
        <f t="shared" si="22"/>
        <v>2665.6469999999999</v>
      </c>
      <c r="AM31" s="76">
        <f t="shared" si="22"/>
        <v>2661.6469999999999</v>
      </c>
      <c r="AN31" s="76">
        <f t="shared" si="22"/>
        <v>2662.6469999999999</v>
      </c>
      <c r="AO31" s="76">
        <f t="shared" si="22"/>
        <v>2665.6469999999999</v>
      </c>
      <c r="AP31" s="76">
        <f t="shared" si="22"/>
        <v>2654.6469999999999</v>
      </c>
      <c r="AQ31" s="76">
        <f t="shared" si="22"/>
        <v>2479.6469999999999</v>
      </c>
      <c r="AR31" s="76">
        <f t="shared" si="22"/>
        <v>2480.6469999999999</v>
      </c>
      <c r="AS31" s="76">
        <f t="shared" si="22"/>
        <v>2482.6469999999999</v>
      </c>
      <c r="AT31" s="76">
        <f t="shared" si="22"/>
        <v>2483.6469999999999</v>
      </c>
      <c r="AU31" s="76">
        <f t="shared" si="22"/>
        <v>2477.6469999999999</v>
      </c>
      <c r="AV31" s="76">
        <f t="shared" si="22"/>
        <v>2474.6469999999999</v>
      </c>
      <c r="AW31" s="76">
        <f t="shared" si="22"/>
        <v>2474.6469999999999</v>
      </c>
      <c r="AX31" s="76">
        <f t="shared" si="22"/>
        <v>2479.6469999999999</v>
      </c>
      <c r="AY31" s="76">
        <f t="shared" si="22"/>
        <v>2483.6469999999999</v>
      </c>
      <c r="AZ31" s="76">
        <f t="shared" si="22"/>
        <v>2479.6469999999999</v>
      </c>
      <c r="BA31" s="76">
        <f t="shared" si="22"/>
        <v>2479.6469999999999</v>
      </c>
      <c r="BB31" s="76">
        <f t="shared" si="22"/>
        <v>2492.6469999999999</v>
      </c>
      <c r="BC31" s="76">
        <f t="shared" si="22"/>
        <v>2500.6469999999999</v>
      </c>
      <c r="BD31" s="76">
        <f t="shared" si="22"/>
        <v>2639.6469999999999</v>
      </c>
      <c r="BE31" s="76">
        <f t="shared" si="22"/>
        <v>2810.6469999999999</v>
      </c>
      <c r="BF31" s="76">
        <f t="shared" si="22"/>
        <v>2971.6469999999999</v>
      </c>
      <c r="BG31" s="76">
        <f t="shared" si="22"/>
        <v>3051.6469999999999</v>
      </c>
      <c r="BH31" s="76">
        <f t="shared" si="22"/>
        <v>3130.6469999999999</v>
      </c>
      <c r="BI31" s="76">
        <f t="shared" si="22"/>
        <v>3160.6469999999999</v>
      </c>
      <c r="BJ31" s="76">
        <f t="shared" si="22"/>
        <v>3201.6469999999999</v>
      </c>
      <c r="BK31" s="76">
        <f t="shared" si="22"/>
        <v>3196.6469999999999</v>
      </c>
      <c r="BL31" s="76">
        <f t="shared" si="22"/>
        <v>3199.6469999999999</v>
      </c>
      <c r="BM31" s="76">
        <f t="shared" si="22"/>
        <v>3208.6469999999999</v>
      </c>
      <c r="BN31" s="76">
        <f t="shared" si="22"/>
        <v>3221.6469999999999</v>
      </c>
      <c r="BO31" s="76">
        <f t="shared" ref="BO31:CS31" si="23">SUM(BO32:BO38)</f>
        <v>3210.6469999999999</v>
      </c>
      <c r="BP31" s="76">
        <f t="shared" si="23"/>
        <v>3216.6469999999999</v>
      </c>
      <c r="BQ31" s="76">
        <f t="shared" si="23"/>
        <v>3217.6469999999999</v>
      </c>
      <c r="BR31" s="76">
        <f t="shared" si="23"/>
        <v>3226.6469999999999</v>
      </c>
      <c r="BS31" s="76">
        <f t="shared" si="23"/>
        <v>3230.6469999999999</v>
      </c>
      <c r="BT31" s="76">
        <f t="shared" si="23"/>
        <v>3229.6469999999999</v>
      </c>
      <c r="BU31" s="76">
        <f t="shared" si="23"/>
        <v>3227.6469999999999</v>
      </c>
      <c r="BV31" s="76">
        <f t="shared" si="23"/>
        <v>3241.6469999999999</v>
      </c>
      <c r="BW31" s="76">
        <f t="shared" si="23"/>
        <v>3245.6469999999999</v>
      </c>
      <c r="BX31" s="76">
        <f t="shared" si="23"/>
        <v>3243.6469999999999</v>
      </c>
      <c r="BY31" s="76">
        <f t="shared" si="23"/>
        <v>3243.6469999999999</v>
      </c>
      <c r="BZ31" s="76">
        <f t="shared" si="23"/>
        <v>3245.6469999999999</v>
      </c>
      <c r="CA31" s="76">
        <f t="shared" si="23"/>
        <v>3241.6469999999999</v>
      </c>
      <c r="CB31" s="76">
        <f t="shared" si="23"/>
        <v>3234.6469999999999</v>
      </c>
      <c r="CC31" s="76">
        <f t="shared" si="23"/>
        <v>3236.6469999999999</v>
      </c>
      <c r="CD31" s="76">
        <f t="shared" si="23"/>
        <v>3254.6469999999999</v>
      </c>
      <c r="CE31" s="76">
        <f t="shared" si="23"/>
        <v>3263.6469999999999</v>
      </c>
      <c r="CF31" s="76">
        <f t="shared" si="23"/>
        <v>3290.6469999999999</v>
      </c>
      <c r="CG31" s="76">
        <f t="shared" si="23"/>
        <v>3301.6469999999999</v>
      </c>
      <c r="CH31" s="76">
        <f t="shared" si="23"/>
        <v>3307.6469999999999</v>
      </c>
      <c r="CI31" s="76">
        <f t="shared" si="23"/>
        <v>3326.6469999999999</v>
      </c>
      <c r="CJ31" s="76">
        <f t="shared" si="23"/>
        <v>3349.6469999999999</v>
      </c>
      <c r="CK31" s="76">
        <f t="shared" si="23"/>
        <v>3360.6469999999999</v>
      </c>
      <c r="CL31" s="76">
        <f t="shared" si="23"/>
        <v>3370.6469999999999</v>
      </c>
      <c r="CM31" s="76">
        <f t="shared" si="23"/>
        <v>3380.6469999999999</v>
      </c>
      <c r="CN31" s="76">
        <f t="shared" si="23"/>
        <v>3387.6469999999999</v>
      </c>
      <c r="CO31" s="76">
        <f t="shared" si="23"/>
        <v>3399.6469999999999</v>
      </c>
      <c r="CP31" s="76">
        <f t="shared" si="23"/>
        <v>3419.6469999999999</v>
      </c>
      <c r="CQ31" s="76">
        <f t="shared" si="23"/>
        <v>3438.6469999999999</v>
      </c>
      <c r="CR31" s="76">
        <f t="shared" si="23"/>
        <v>3446.6469999999999</v>
      </c>
      <c r="CS31" s="77">
        <f t="shared" si="23"/>
        <v>3455.6469999999999</v>
      </c>
      <c r="CT31" s="30">
        <f t="shared" si="21"/>
        <v>295548.72799999989</v>
      </c>
      <c r="CU31" s="152"/>
    </row>
    <row r="32" spans="1:104">
      <c r="A32" s="78" t="s">
        <v>4</v>
      </c>
      <c r="B32" s="79">
        <f>B62-B73</f>
        <v>466</v>
      </c>
      <c r="C32" s="80">
        <f t="shared" ref="C32:BN32" si="24">C62-C73</f>
        <v>466</v>
      </c>
      <c r="D32" s="80">
        <f t="shared" si="24"/>
        <v>466</v>
      </c>
      <c r="E32" s="80">
        <f t="shared" si="24"/>
        <v>466</v>
      </c>
      <c r="F32" s="80">
        <f t="shared" si="24"/>
        <v>466</v>
      </c>
      <c r="G32" s="80">
        <f t="shared" si="24"/>
        <v>466</v>
      </c>
      <c r="H32" s="80">
        <f t="shared" si="24"/>
        <v>466</v>
      </c>
      <c r="I32" s="80">
        <f t="shared" si="24"/>
        <v>466</v>
      </c>
      <c r="J32" s="80">
        <f t="shared" si="24"/>
        <v>466</v>
      </c>
      <c r="K32" s="80">
        <f t="shared" si="24"/>
        <v>466</v>
      </c>
      <c r="L32" s="80">
        <f t="shared" si="24"/>
        <v>466</v>
      </c>
      <c r="M32" s="80">
        <f t="shared" si="24"/>
        <v>466</v>
      </c>
      <c r="N32" s="80">
        <f t="shared" si="24"/>
        <v>466</v>
      </c>
      <c r="O32" s="80">
        <f t="shared" si="24"/>
        <v>466</v>
      </c>
      <c r="P32" s="80">
        <f t="shared" si="24"/>
        <v>466</v>
      </c>
      <c r="Q32" s="80">
        <f t="shared" si="24"/>
        <v>466</v>
      </c>
      <c r="R32" s="80">
        <f t="shared" si="24"/>
        <v>466</v>
      </c>
      <c r="S32" s="80">
        <f t="shared" si="24"/>
        <v>466</v>
      </c>
      <c r="T32" s="80">
        <f t="shared" si="24"/>
        <v>466</v>
      </c>
      <c r="U32" s="80">
        <f t="shared" si="24"/>
        <v>466</v>
      </c>
      <c r="V32" s="80">
        <f t="shared" si="24"/>
        <v>466</v>
      </c>
      <c r="W32" s="80">
        <f t="shared" si="24"/>
        <v>466</v>
      </c>
      <c r="X32" s="80">
        <f t="shared" si="24"/>
        <v>466</v>
      </c>
      <c r="Y32" s="80">
        <f t="shared" si="24"/>
        <v>466</v>
      </c>
      <c r="Z32" s="80">
        <f t="shared" si="24"/>
        <v>466</v>
      </c>
      <c r="AA32" s="80">
        <f t="shared" si="24"/>
        <v>466</v>
      </c>
      <c r="AB32" s="80">
        <f t="shared" si="24"/>
        <v>466</v>
      </c>
      <c r="AC32" s="80">
        <f t="shared" si="24"/>
        <v>466</v>
      </c>
      <c r="AD32" s="80">
        <f t="shared" si="24"/>
        <v>466</v>
      </c>
      <c r="AE32" s="80">
        <f t="shared" si="24"/>
        <v>466</v>
      </c>
      <c r="AF32" s="80">
        <f t="shared" si="24"/>
        <v>466</v>
      </c>
      <c r="AG32" s="80">
        <f t="shared" si="24"/>
        <v>466</v>
      </c>
      <c r="AH32" s="80">
        <f t="shared" si="24"/>
        <v>436</v>
      </c>
      <c r="AI32" s="80">
        <f t="shared" si="24"/>
        <v>406</v>
      </c>
      <c r="AJ32" s="80">
        <f t="shared" si="24"/>
        <v>376</v>
      </c>
      <c r="AK32" s="80">
        <f t="shared" si="24"/>
        <v>346</v>
      </c>
      <c r="AL32" s="80">
        <f t="shared" si="24"/>
        <v>319</v>
      </c>
      <c r="AM32" s="80">
        <f t="shared" si="24"/>
        <v>319</v>
      </c>
      <c r="AN32" s="80">
        <f t="shared" si="24"/>
        <v>319</v>
      </c>
      <c r="AO32" s="80">
        <f t="shared" si="24"/>
        <v>319</v>
      </c>
      <c r="AP32" s="80">
        <f t="shared" si="24"/>
        <v>319</v>
      </c>
      <c r="AQ32" s="80">
        <f t="shared" si="24"/>
        <v>319</v>
      </c>
      <c r="AR32" s="80">
        <f t="shared" si="24"/>
        <v>319</v>
      </c>
      <c r="AS32" s="80">
        <f t="shared" si="24"/>
        <v>319</v>
      </c>
      <c r="AT32" s="80">
        <f t="shared" si="24"/>
        <v>319</v>
      </c>
      <c r="AU32" s="80">
        <f t="shared" si="24"/>
        <v>319</v>
      </c>
      <c r="AV32" s="80">
        <f t="shared" si="24"/>
        <v>319</v>
      </c>
      <c r="AW32" s="80">
        <f t="shared" si="24"/>
        <v>319</v>
      </c>
      <c r="AX32" s="80">
        <f t="shared" si="24"/>
        <v>319</v>
      </c>
      <c r="AY32" s="80">
        <f t="shared" si="24"/>
        <v>319</v>
      </c>
      <c r="AZ32" s="80">
        <f t="shared" si="24"/>
        <v>319</v>
      </c>
      <c r="BA32" s="80">
        <f t="shared" si="24"/>
        <v>319</v>
      </c>
      <c r="BB32" s="80">
        <f t="shared" si="24"/>
        <v>319</v>
      </c>
      <c r="BC32" s="80">
        <f t="shared" si="24"/>
        <v>319</v>
      </c>
      <c r="BD32" s="80">
        <f t="shared" si="24"/>
        <v>349</v>
      </c>
      <c r="BE32" s="80">
        <f t="shared" si="24"/>
        <v>379</v>
      </c>
      <c r="BF32" s="80">
        <f t="shared" si="24"/>
        <v>409</v>
      </c>
      <c r="BG32" s="80">
        <f t="shared" si="24"/>
        <v>439</v>
      </c>
      <c r="BH32" s="80">
        <f t="shared" si="24"/>
        <v>466</v>
      </c>
      <c r="BI32" s="80">
        <f t="shared" si="24"/>
        <v>466</v>
      </c>
      <c r="BJ32" s="80">
        <f t="shared" si="24"/>
        <v>466</v>
      </c>
      <c r="BK32" s="80">
        <f t="shared" si="24"/>
        <v>466</v>
      </c>
      <c r="BL32" s="80">
        <f t="shared" si="24"/>
        <v>466</v>
      </c>
      <c r="BM32" s="80">
        <f t="shared" si="24"/>
        <v>466</v>
      </c>
      <c r="BN32" s="80">
        <f t="shared" si="24"/>
        <v>466</v>
      </c>
      <c r="BO32" s="80">
        <f t="shared" ref="BO32:CS32" si="25">BO62-BO73</f>
        <v>466</v>
      </c>
      <c r="BP32" s="80">
        <f t="shared" si="25"/>
        <v>466</v>
      </c>
      <c r="BQ32" s="80">
        <f t="shared" si="25"/>
        <v>466</v>
      </c>
      <c r="BR32" s="80">
        <f t="shared" si="25"/>
        <v>466</v>
      </c>
      <c r="BS32" s="80">
        <f t="shared" si="25"/>
        <v>466</v>
      </c>
      <c r="BT32" s="80">
        <f t="shared" si="25"/>
        <v>466</v>
      </c>
      <c r="BU32" s="80">
        <f t="shared" si="25"/>
        <v>466</v>
      </c>
      <c r="BV32" s="80">
        <f t="shared" si="25"/>
        <v>466</v>
      </c>
      <c r="BW32" s="80">
        <f t="shared" si="25"/>
        <v>466</v>
      </c>
      <c r="BX32" s="80">
        <f t="shared" si="25"/>
        <v>466</v>
      </c>
      <c r="BY32" s="80">
        <f t="shared" si="25"/>
        <v>466</v>
      </c>
      <c r="BZ32" s="80">
        <f t="shared" si="25"/>
        <v>466</v>
      </c>
      <c r="CA32" s="80">
        <f t="shared" si="25"/>
        <v>466</v>
      </c>
      <c r="CB32" s="80">
        <f t="shared" si="25"/>
        <v>466</v>
      </c>
      <c r="CC32" s="80">
        <f t="shared" si="25"/>
        <v>466</v>
      </c>
      <c r="CD32" s="80">
        <f t="shared" si="25"/>
        <v>466</v>
      </c>
      <c r="CE32" s="80">
        <f t="shared" si="25"/>
        <v>466</v>
      </c>
      <c r="CF32" s="80">
        <f t="shared" si="25"/>
        <v>466</v>
      </c>
      <c r="CG32" s="80">
        <f t="shared" si="25"/>
        <v>466</v>
      </c>
      <c r="CH32" s="80">
        <f t="shared" si="25"/>
        <v>466</v>
      </c>
      <c r="CI32" s="80">
        <f t="shared" si="25"/>
        <v>466</v>
      </c>
      <c r="CJ32" s="80">
        <f t="shared" si="25"/>
        <v>466</v>
      </c>
      <c r="CK32" s="80">
        <f t="shared" si="25"/>
        <v>466</v>
      </c>
      <c r="CL32" s="80">
        <f t="shared" si="25"/>
        <v>466</v>
      </c>
      <c r="CM32" s="80">
        <f t="shared" si="25"/>
        <v>466</v>
      </c>
      <c r="CN32" s="80">
        <f t="shared" si="25"/>
        <v>466</v>
      </c>
      <c r="CO32" s="80">
        <f t="shared" si="25"/>
        <v>466</v>
      </c>
      <c r="CP32" s="80">
        <f t="shared" si="25"/>
        <v>466</v>
      </c>
      <c r="CQ32" s="80">
        <f t="shared" si="25"/>
        <v>466</v>
      </c>
      <c r="CR32" s="80">
        <f t="shared" si="25"/>
        <v>466</v>
      </c>
      <c r="CS32" s="81">
        <f t="shared" si="25"/>
        <v>466</v>
      </c>
      <c r="CT32" s="30">
        <f t="shared" si="21"/>
        <v>41502</v>
      </c>
      <c r="CU32" s="152"/>
    </row>
    <row r="33" spans="1:99">
      <c r="A33" s="25" t="s">
        <v>5</v>
      </c>
      <c r="B33" s="82">
        <f t="shared" ref="B33:Q38" si="26">B63-B74</f>
        <v>552</v>
      </c>
      <c r="C33" s="3">
        <f t="shared" si="26"/>
        <v>552</v>
      </c>
      <c r="D33" s="3">
        <f t="shared" si="26"/>
        <v>552</v>
      </c>
      <c r="E33" s="3">
        <f t="shared" si="26"/>
        <v>552</v>
      </c>
      <c r="F33" s="3">
        <f t="shared" si="26"/>
        <v>552</v>
      </c>
      <c r="G33" s="3">
        <f t="shared" si="26"/>
        <v>552</v>
      </c>
      <c r="H33" s="3">
        <f t="shared" si="26"/>
        <v>552</v>
      </c>
      <c r="I33" s="3">
        <f t="shared" si="26"/>
        <v>552</v>
      </c>
      <c r="J33" s="3">
        <f t="shared" si="26"/>
        <v>552</v>
      </c>
      <c r="K33" s="3">
        <f t="shared" si="26"/>
        <v>552</v>
      </c>
      <c r="L33" s="3">
        <f t="shared" si="26"/>
        <v>552</v>
      </c>
      <c r="M33" s="3">
        <f t="shared" si="26"/>
        <v>552</v>
      </c>
      <c r="N33" s="3">
        <f t="shared" si="26"/>
        <v>552</v>
      </c>
      <c r="O33" s="3">
        <f t="shared" si="26"/>
        <v>552</v>
      </c>
      <c r="P33" s="3">
        <f t="shared" si="26"/>
        <v>552</v>
      </c>
      <c r="Q33" s="3">
        <f t="shared" si="26"/>
        <v>552</v>
      </c>
      <c r="R33" s="3">
        <f t="shared" ref="R33:CC33" si="27">R63-R74</f>
        <v>552</v>
      </c>
      <c r="S33" s="3">
        <f t="shared" si="27"/>
        <v>552</v>
      </c>
      <c r="T33" s="3">
        <f t="shared" si="27"/>
        <v>552</v>
      </c>
      <c r="U33" s="3">
        <f t="shared" si="27"/>
        <v>552</v>
      </c>
      <c r="V33" s="3">
        <f t="shared" si="27"/>
        <v>552</v>
      </c>
      <c r="W33" s="3">
        <f t="shared" si="27"/>
        <v>552</v>
      </c>
      <c r="X33" s="3">
        <f t="shared" si="27"/>
        <v>552</v>
      </c>
      <c r="Y33" s="3">
        <f t="shared" si="27"/>
        <v>552</v>
      </c>
      <c r="Z33" s="3">
        <f t="shared" si="27"/>
        <v>552</v>
      </c>
      <c r="AA33" s="3">
        <f t="shared" si="27"/>
        <v>552</v>
      </c>
      <c r="AB33" s="3">
        <f t="shared" si="27"/>
        <v>552</v>
      </c>
      <c r="AC33" s="3">
        <f t="shared" si="27"/>
        <v>552</v>
      </c>
      <c r="AD33" s="3">
        <f t="shared" si="27"/>
        <v>552</v>
      </c>
      <c r="AE33" s="3">
        <f t="shared" si="27"/>
        <v>552</v>
      </c>
      <c r="AF33" s="3">
        <f t="shared" si="27"/>
        <v>552</v>
      </c>
      <c r="AG33" s="3">
        <f t="shared" si="27"/>
        <v>552</v>
      </c>
      <c r="AH33" s="3">
        <f t="shared" si="27"/>
        <v>492</v>
      </c>
      <c r="AI33" s="3">
        <f t="shared" si="27"/>
        <v>432</v>
      </c>
      <c r="AJ33" s="3">
        <f t="shared" si="27"/>
        <v>382</v>
      </c>
      <c r="AK33" s="3">
        <f t="shared" si="27"/>
        <v>382</v>
      </c>
      <c r="AL33" s="3">
        <f t="shared" si="27"/>
        <v>382</v>
      </c>
      <c r="AM33" s="3">
        <f t="shared" si="27"/>
        <v>382</v>
      </c>
      <c r="AN33" s="3">
        <f t="shared" si="27"/>
        <v>382</v>
      </c>
      <c r="AO33" s="3">
        <f t="shared" si="27"/>
        <v>382</v>
      </c>
      <c r="AP33" s="3">
        <f t="shared" si="27"/>
        <v>382</v>
      </c>
      <c r="AQ33" s="3">
        <f t="shared" si="27"/>
        <v>382</v>
      </c>
      <c r="AR33" s="3">
        <f t="shared" si="27"/>
        <v>382</v>
      </c>
      <c r="AS33" s="3">
        <f t="shared" si="27"/>
        <v>382</v>
      </c>
      <c r="AT33" s="3">
        <f t="shared" si="27"/>
        <v>382</v>
      </c>
      <c r="AU33" s="3">
        <f t="shared" si="27"/>
        <v>382</v>
      </c>
      <c r="AV33" s="3">
        <f t="shared" si="27"/>
        <v>382</v>
      </c>
      <c r="AW33" s="3">
        <f t="shared" si="27"/>
        <v>382</v>
      </c>
      <c r="AX33" s="3">
        <f t="shared" si="27"/>
        <v>382</v>
      </c>
      <c r="AY33" s="3">
        <f t="shared" si="27"/>
        <v>382</v>
      </c>
      <c r="AZ33" s="3">
        <f t="shared" si="27"/>
        <v>382</v>
      </c>
      <c r="BA33" s="3">
        <f t="shared" si="27"/>
        <v>382</v>
      </c>
      <c r="BB33" s="3">
        <f t="shared" si="27"/>
        <v>382</v>
      </c>
      <c r="BC33" s="3">
        <f t="shared" si="27"/>
        <v>382</v>
      </c>
      <c r="BD33" s="3">
        <f t="shared" si="27"/>
        <v>442</v>
      </c>
      <c r="BE33" s="3">
        <f t="shared" si="27"/>
        <v>502</v>
      </c>
      <c r="BF33" s="3">
        <f t="shared" si="27"/>
        <v>552</v>
      </c>
      <c r="BG33" s="3">
        <f t="shared" si="27"/>
        <v>552</v>
      </c>
      <c r="BH33" s="3">
        <f t="shared" si="27"/>
        <v>552</v>
      </c>
      <c r="BI33" s="3">
        <f t="shared" si="27"/>
        <v>552</v>
      </c>
      <c r="BJ33" s="3">
        <f t="shared" si="27"/>
        <v>552</v>
      </c>
      <c r="BK33" s="3">
        <f t="shared" si="27"/>
        <v>552</v>
      </c>
      <c r="BL33" s="3">
        <f t="shared" si="27"/>
        <v>552</v>
      </c>
      <c r="BM33" s="3">
        <f t="shared" si="27"/>
        <v>552</v>
      </c>
      <c r="BN33" s="3">
        <f t="shared" si="27"/>
        <v>552</v>
      </c>
      <c r="BO33" s="3">
        <f t="shared" si="27"/>
        <v>552</v>
      </c>
      <c r="BP33" s="3">
        <f t="shared" si="27"/>
        <v>552</v>
      </c>
      <c r="BQ33" s="3">
        <f t="shared" si="27"/>
        <v>552</v>
      </c>
      <c r="BR33" s="3">
        <f t="shared" si="27"/>
        <v>552</v>
      </c>
      <c r="BS33" s="3">
        <f t="shared" si="27"/>
        <v>552</v>
      </c>
      <c r="BT33" s="3">
        <f t="shared" si="27"/>
        <v>552</v>
      </c>
      <c r="BU33" s="3">
        <f t="shared" si="27"/>
        <v>552</v>
      </c>
      <c r="BV33" s="3">
        <f t="shared" si="27"/>
        <v>552</v>
      </c>
      <c r="BW33" s="3">
        <f t="shared" si="27"/>
        <v>552</v>
      </c>
      <c r="BX33" s="3">
        <f t="shared" si="27"/>
        <v>552</v>
      </c>
      <c r="BY33" s="3">
        <f t="shared" si="27"/>
        <v>552</v>
      </c>
      <c r="BZ33" s="3">
        <f t="shared" si="27"/>
        <v>552</v>
      </c>
      <c r="CA33" s="3">
        <f t="shared" si="27"/>
        <v>552</v>
      </c>
      <c r="CB33" s="3">
        <f t="shared" si="27"/>
        <v>552</v>
      </c>
      <c r="CC33" s="3">
        <f t="shared" si="27"/>
        <v>552</v>
      </c>
      <c r="CD33" s="3">
        <f t="shared" ref="CD33:CS33" si="28">CD63-CD74</f>
        <v>552</v>
      </c>
      <c r="CE33" s="3">
        <f t="shared" si="28"/>
        <v>552</v>
      </c>
      <c r="CF33" s="3">
        <f t="shared" si="28"/>
        <v>552</v>
      </c>
      <c r="CG33" s="3">
        <f t="shared" si="28"/>
        <v>552</v>
      </c>
      <c r="CH33" s="3">
        <f t="shared" si="28"/>
        <v>552</v>
      </c>
      <c r="CI33" s="3">
        <f t="shared" si="28"/>
        <v>552</v>
      </c>
      <c r="CJ33" s="3">
        <f t="shared" si="28"/>
        <v>552</v>
      </c>
      <c r="CK33" s="3">
        <f t="shared" si="28"/>
        <v>552</v>
      </c>
      <c r="CL33" s="3">
        <f t="shared" si="28"/>
        <v>552</v>
      </c>
      <c r="CM33" s="3">
        <f t="shared" si="28"/>
        <v>552</v>
      </c>
      <c r="CN33" s="3">
        <f t="shared" si="28"/>
        <v>552</v>
      </c>
      <c r="CO33" s="3">
        <f t="shared" si="28"/>
        <v>552</v>
      </c>
      <c r="CP33" s="3">
        <f t="shared" si="28"/>
        <v>552</v>
      </c>
      <c r="CQ33" s="3">
        <f t="shared" si="28"/>
        <v>552</v>
      </c>
      <c r="CR33" s="3">
        <f t="shared" si="28"/>
        <v>552</v>
      </c>
      <c r="CS33" s="83">
        <f t="shared" si="28"/>
        <v>552</v>
      </c>
      <c r="CT33" s="30">
        <f t="shared" si="21"/>
        <v>49252</v>
      </c>
      <c r="CU33" s="152"/>
    </row>
    <row r="34" spans="1:99">
      <c r="A34" s="25" t="s">
        <v>6</v>
      </c>
      <c r="B34" s="82">
        <f t="shared" si="26"/>
        <v>575.39099999999996</v>
      </c>
      <c r="C34" s="3">
        <f t="shared" si="26"/>
        <v>575.39099999999996</v>
      </c>
      <c r="D34" s="3">
        <f t="shared" si="26"/>
        <v>575.39099999999996</v>
      </c>
      <c r="E34" s="3">
        <f t="shared" si="26"/>
        <v>575.39099999999996</v>
      </c>
      <c r="F34" s="3">
        <f t="shared" si="26"/>
        <v>575.39099999999996</v>
      </c>
      <c r="G34" s="3">
        <f t="shared" si="26"/>
        <v>575.39099999999996</v>
      </c>
      <c r="H34" s="3">
        <f t="shared" si="26"/>
        <v>575.39099999999996</v>
      </c>
      <c r="I34" s="3">
        <f t="shared" si="26"/>
        <v>575.39099999999996</v>
      </c>
      <c r="J34" s="3">
        <f t="shared" si="26"/>
        <v>575.39099999999996</v>
      </c>
      <c r="K34" s="3">
        <f t="shared" si="26"/>
        <v>575.39099999999996</v>
      </c>
      <c r="L34" s="3">
        <f t="shared" si="26"/>
        <v>575.39099999999996</v>
      </c>
      <c r="M34" s="3">
        <f t="shared" si="26"/>
        <v>575.39099999999996</v>
      </c>
      <c r="N34" s="3">
        <f t="shared" si="26"/>
        <v>575.39099999999996</v>
      </c>
      <c r="O34" s="3">
        <f t="shared" si="26"/>
        <v>575.39099999999996</v>
      </c>
      <c r="P34" s="3">
        <f t="shared" si="26"/>
        <v>575.39099999999996</v>
      </c>
      <c r="Q34" s="3">
        <f t="shared" si="26"/>
        <v>575.39099999999996</v>
      </c>
      <c r="R34" s="3">
        <f t="shared" ref="R34:CC34" si="29">R64-R75</f>
        <v>575.39099999999996</v>
      </c>
      <c r="S34" s="3">
        <f t="shared" si="29"/>
        <v>575.39099999999996</v>
      </c>
      <c r="T34" s="3">
        <f t="shared" si="29"/>
        <v>575.39099999999996</v>
      </c>
      <c r="U34" s="3">
        <f t="shared" si="29"/>
        <v>575.39099999999996</v>
      </c>
      <c r="V34" s="3">
        <f t="shared" si="29"/>
        <v>575.39099999999996</v>
      </c>
      <c r="W34" s="3">
        <f t="shared" si="29"/>
        <v>575.39099999999996</v>
      </c>
      <c r="X34" s="3">
        <f t="shared" si="29"/>
        <v>575.39099999999996</v>
      </c>
      <c r="Y34" s="3">
        <f t="shared" si="29"/>
        <v>575.39099999999996</v>
      </c>
      <c r="Z34" s="3">
        <f t="shared" si="29"/>
        <v>575.39099999999996</v>
      </c>
      <c r="AA34" s="3">
        <f t="shared" si="29"/>
        <v>575.39099999999996</v>
      </c>
      <c r="AB34" s="3">
        <f t="shared" si="29"/>
        <v>575.39099999999996</v>
      </c>
      <c r="AC34" s="3">
        <f t="shared" si="29"/>
        <v>575.39099999999996</v>
      </c>
      <c r="AD34" s="3">
        <f t="shared" si="29"/>
        <v>575.39099999999996</v>
      </c>
      <c r="AE34" s="3">
        <f t="shared" si="29"/>
        <v>575.39099999999996</v>
      </c>
      <c r="AF34" s="3">
        <f t="shared" si="29"/>
        <v>575.39099999999996</v>
      </c>
      <c r="AG34" s="3">
        <f t="shared" si="29"/>
        <v>575.39099999999996</v>
      </c>
      <c r="AH34" s="3">
        <f t="shared" si="29"/>
        <v>575.39099999999996</v>
      </c>
      <c r="AI34" s="3">
        <f t="shared" si="29"/>
        <v>556.39099999999996</v>
      </c>
      <c r="AJ34" s="3">
        <f t="shared" si="29"/>
        <v>556.31700000000001</v>
      </c>
      <c r="AK34" s="3">
        <f t="shared" si="29"/>
        <v>556.21699999999998</v>
      </c>
      <c r="AL34" s="3">
        <f t="shared" si="29"/>
        <v>544.61699999999996</v>
      </c>
      <c r="AM34" s="3">
        <f t="shared" si="29"/>
        <v>543.61699999999996</v>
      </c>
      <c r="AN34" s="3">
        <f t="shared" si="29"/>
        <v>543.61699999999996</v>
      </c>
      <c r="AO34" s="3">
        <f t="shared" si="29"/>
        <v>543.61699999999996</v>
      </c>
      <c r="AP34" s="3">
        <f t="shared" si="29"/>
        <v>538.61699999999996</v>
      </c>
      <c r="AQ34" s="3">
        <f t="shared" si="29"/>
        <v>363.61699999999996</v>
      </c>
      <c r="AR34" s="3">
        <f t="shared" si="29"/>
        <v>363.61699999999996</v>
      </c>
      <c r="AS34" s="3">
        <f t="shared" si="29"/>
        <v>363.61699999999996</v>
      </c>
      <c r="AT34" s="3">
        <f t="shared" si="29"/>
        <v>363.61699999999996</v>
      </c>
      <c r="AU34" s="3">
        <f t="shared" si="29"/>
        <v>363.61699999999996</v>
      </c>
      <c r="AV34" s="3">
        <f t="shared" si="29"/>
        <v>363.61699999999996</v>
      </c>
      <c r="AW34" s="3">
        <f t="shared" si="29"/>
        <v>363.61699999999996</v>
      </c>
      <c r="AX34" s="3">
        <f t="shared" si="29"/>
        <v>363.61699999999996</v>
      </c>
      <c r="AY34" s="3">
        <f t="shared" si="29"/>
        <v>363.61699999999996</v>
      </c>
      <c r="AZ34" s="3">
        <f t="shared" si="29"/>
        <v>363.61699999999996</v>
      </c>
      <c r="BA34" s="3">
        <f t="shared" si="29"/>
        <v>363.61699999999996</v>
      </c>
      <c r="BB34" s="3">
        <f t="shared" si="29"/>
        <v>373.61699999999996</v>
      </c>
      <c r="BC34" s="3">
        <f t="shared" si="29"/>
        <v>383.61699999999996</v>
      </c>
      <c r="BD34" s="3">
        <f t="shared" si="29"/>
        <v>403.61699999999996</v>
      </c>
      <c r="BE34" s="3">
        <f t="shared" si="29"/>
        <v>409.61699999999996</v>
      </c>
      <c r="BF34" s="3">
        <f t="shared" si="29"/>
        <v>462.61699999999996</v>
      </c>
      <c r="BG34" s="3">
        <f t="shared" si="29"/>
        <v>482.61699999999996</v>
      </c>
      <c r="BH34" s="3">
        <f t="shared" si="29"/>
        <v>502.61699999999996</v>
      </c>
      <c r="BI34" s="3">
        <f t="shared" si="29"/>
        <v>522.61699999999996</v>
      </c>
      <c r="BJ34" s="3">
        <f t="shared" si="29"/>
        <v>562.61699999999996</v>
      </c>
      <c r="BK34" s="3">
        <f t="shared" si="29"/>
        <v>562.61699999999996</v>
      </c>
      <c r="BL34" s="3">
        <f t="shared" si="29"/>
        <v>562.61699999999996</v>
      </c>
      <c r="BM34" s="3">
        <f t="shared" si="29"/>
        <v>562.61699999999996</v>
      </c>
      <c r="BN34" s="3">
        <f t="shared" si="29"/>
        <v>582.61699999999996</v>
      </c>
      <c r="BO34" s="3">
        <f t="shared" si="29"/>
        <v>582.61699999999996</v>
      </c>
      <c r="BP34" s="3">
        <f t="shared" si="29"/>
        <v>582.61699999999996</v>
      </c>
      <c r="BQ34" s="3">
        <f t="shared" si="29"/>
        <v>582.61699999999996</v>
      </c>
      <c r="BR34" s="3">
        <f t="shared" si="29"/>
        <v>592.61699999999996</v>
      </c>
      <c r="BS34" s="3">
        <f t="shared" si="29"/>
        <v>592.61699999999996</v>
      </c>
      <c r="BT34" s="3">
        <f t="shared" si="29"/>
        <v>592.61699999999996</v>
      </c>
      <c r="BU34" s="3">
        <f t="shared" si="29"/>
        <v>592.61699999999996</v>
      </c>
      <c r="BV34" s="3">
        <f t="shared" si="29"/>
        <v>602.61699999999996</v>
      </c>
      <c r="BW34" s="3">
        <f t="shared" si="29"/>
        <v>602.61699999999996</v>
      </c>
      <c r="BX34" s="3">
        <f t="shared" si="29"/>
        <v>602.61699999999996</v>
      </c>
      <c r="BY34" s="3">
        <f t="shared" si="29"/>
        <v>602.61699999999996</v>
      </c>
      <c r="BZ34" s="3">
        <f t="shared" si="29"/>
        <v>602.61699999999996</v>
      </c>
      <c r="CA34" s="3">
        <f t="shared" si="29"/>
        <v>602.61699999999996</v>
      </c>
      <c r="CB34" s="3">
        <f t="shared" si="29"/>
        <v>602.61699999999996</v>
      </c>
      <c r="CC34" s="3">
        <f t="shared" si="29"/>
        <v>602.61699999999996</v>
      </c>
      <c r="CD34" s="3">
        <f t="shared" ref="CD34:CS34" si="30">CD64-CD75</f>
        <v>617.61699999999996</v>
      </c>
      <c r="CE34" s="3">
        <f t="shared" si="30"/>
        <v>627.61699999999996</v>
      </c>
      <c r="CF34" s="3">
        <f t="shared" si="30"/>
        <v>647.61699999999996</v>
      </c>
      <c r="CG34" s="3">
        <f t="shared" si="30"/>
        <v>657.61699999999996</v>
      </c>
      <c r="CH34" s="3">
        <f t="shared" si="30"/>
        <v>672.61699999999996</v>
      </c>
      <c r="CI34" s="3">
        <f t="shared" si="30"/>
        <v>692.61699999999996</v>
      </c>
      <c r="CJ34" s="3">
        <f t="shared" si="30"/>
        <v>712.61699999999996</v>
      </c>
      <c r="CK34" s="3">
        <f t="shared" si="30"/>
        <v>722.61699999999996</v>
      </c>
      <c r="CL34" s="3">
        <f t="shared" si="30"/>
        <v>737.61699999999996</v>
      </c>
      <c r="CM34" s="3">
        <f t="shared" si="30"/>
        <v>747.61699999999996</v>
      </c>
      <c r="CN34" s="3">
        <f t="shared" si="30"/>
        <v>757.61699999999996</v>
      </c>
      <c r="CO34" s="3">
        <f t="shared" si="30"/>
        <v>767.61699999999996</v>
      </c>
      <c r="CP34" s="3">
        <f t="shared" si="30"/>
        <v>782.61699999999996</v>
      </c>
      <c r="CQ34" s="3">
        <f t="shared" si="30"/>
        <v>802.61699999999996</v>
      </c>
      <c r="CR34" s="3">
        <f t="shared" si="30"/>
        <v>812.61699999999996</v>
      </c>
      <c r="CS34" s="83">
        <f t="shared" si="30"/>
        <v>822.61699999999996</v>
      </c>
      <c r="CT34" s="30">
        <f t="shared" si="21"/>
        <v>54265.847999999896</v>
      </c>
      <c r="CU34" s="152"/>
    </row>
    <row r="35" spans="1:99">
      <c r="A35" s="25" t="s">
        <v>7</v>
      </c>
      <c r="B35" s="82">
        <f t="shared" si="26"/>
        <v>372</v>
      </c>
      <c r="C35" s="3">
        <f t="shared" si="26"/>
        <v>372</v>
      </c>
      <c r="D35" s="3">
        <f t="shared" si="26"/>
        <v>372</v>
      </c>
      <c r="E35" s="3">
        <f t="shared" si="26"/>
        <v>372</v>
      </c>
      <c r="F35" s="3">
        <f t="shared" si="26"/>
        <v>372</v>
      </c>
      <c r="G35" s="3">
        <f t="shared" si="26"/>
        <v>372</v>
      </c>
      <c r="H35" s="3">
        <f t="shared" si="26"/>
        <v>372</v>
      </c>
      <c r="I35" s="3">
        <f t="shared" si="26"/>
        <v>372</v>
      </c>
      <c r="J35" s="3">
        <f t="shared" si="26"/>
        <v>372</v>
      </c>
      <c r="K35" s="3">
        <f t="shared" si="26"/>
        <v>372</v>
      </c>
      <c r="L35" s="3">
        <f t="shared" si="26"/>
        <v>372</v>
      </c>
      <c r="M35" s="3">
        <f t="shared" si="26"/>
        <v>372</v>
      </c>
      <c r="N35" s="3">
        <f t="shared" si="26"/>
        <v>372</v>
      </c>
      <c r="O35" s="3">
        <f t="shared" si="26"/>
        <v>372</v>
      </c>
      <c r="P35" s="3">
        <f t="shared" si="26"/>
        <v>372</v>
      </c>
      <c r="Q35" s="3">
        <f t="shared" si="26"/>
        <v>372</v>
      </c>
      <c r="R35" s="3">
        <f t="shared" ref="R35:CC35" si="31">R65-R76</f>
        <v>372</v>
      </c>
      <c r="S35" s="3">
        <f t="shared" si="31"/>
        <v>372</v>
      </c>
      <c r="T35" s="3">
        <f t="shared" si="31"/>
        <v>372</v>
      </c>
      <c r="U35" s="3">
        <f t="shared" si="31"/>
        <v>372</v>
      </c>
      <c r="V35" s="3">
        <f t="shared" si="31"/>
        <v>372</v>
      </c>
      <c r="W35" s="3">
        <f t="shared" si="31"/>
        <v>372</v>
      </c>
      <c r="X35" s="3">
        <f t="shared" si="31"/>
        <v>372</v>
      </c>
      <c r="Y35" s="3">
        <f t="shared" si="31"/>
        <v>372</v>
      </c>
      <c r="Z35" s="3">
        <f t="shared" si="31"/>
        <v>372</v>
      </c>
      <c r="AA35" s="3">
        <f t="shared" si="31"/>
        <v>372</v>
      </c>
      <c r="AB35" s="3">
        <f t="shared" si="31"/>
        <v>372</v>
      </c>
      <c r="AC35" s="3">
        <f t="shared" si="31"/>
        <v>372</v>
      </c>
      <c r="AD35" s="3">
        <f t="shared" si="31"/>
        <v>372</v>
      </c>
      <c r="AE35" s="3">
        <f t="shared" si="31"/>
        <v>327</v>
      </c>
      <c r="AF35" s="3">
        <f t="shared" si="31"/>
        <v>327</v>
      </c>
      <c r="AG35" s="3">
        <f t="shared" si="31"/>
        <v>327</v>
      </c>
      <c r="AH35" s="3">
        <f t="shared" si="31"/>
        <v>327</v>
      </c>
      <c r="AI35" s="3">
        <f t="shared" si="31"/>
        <v>327</v>
      </c>
      <c r="AJ35" s="3">
        <f t="shared" si="31"/>
        <v>327</v>
      </c>
      <c r="AK35" s="3">
        <f t="shared" si="31"/>
        <v>327</v>
      </c>
      <c r="AL35" s="3">
        <f t="shared" si="31"/>
        <v>327</v>
      </c>
      <c r="AM35" s="3">
        <f t="shared" si="31"/>
        <v>327</v>
      </c>
      <c r="AN35" s="3">
        <f t="shared" si="31"/>
        <v>327</v>
      </c>
      <c r="AO35" s="3">
        <f t="shared" si="31"/>
        <v>327</v>
      </c>
      <c r="AP35" s="3">
        <f t="shared" si="31"/>
        <v>327</v>
      </c>
      <c r="AQ35" s="3">
        <f t="shared" si="31"/>
        <v>327</v>
      </c>
      <c r="AR35" s="3">
        <f t="shared" si="31"/>
        <v>327</v>
      </c>
      <c r="AS35" s="3">
        <f t="shared" si="31"/>
        <v>327</v>
      </c>
      <c r="AT35" s="3">
        <f t="shared" si="31"/>
        <v>327</v>
      </c>
      <c r="AU35" s="3">
        <f t="shared" si="31"/>
        <v>327</v>
      </c>
      <c r="AV35" s="3">
        <f t="shared" si="31"/>
        <v>327</v>
      </c>
      <c r="AW35" s="3">
        <f t="shared" si="31"/>
        <v>327</v>
      </c>
      <c r="AX35" s="3">
        <f t="shared" si="31"/>
        <v>327</v>
      </c>
      <c r="AY35" s="3">
        <f t="shared" si="31"/>
        <v>327</v>
      </c>
      <c r="AZ35" s="3">
        <f t="shared" si="31"/>
        <v>327</v>
      </c>
      <c r="BA35" s="3">
        <f t="shared" si="31"/>
        <v>327</v>
      </c>
      <c r="BB35" s="3">
        <f t="shared" si="31"/>
        <v>327</v>
      </c>
      <c r="BC35" s="3">
        <f t="shared" si="31"/>
        <v>327</v>
      </c>
      <c r="BD35" s="3">
        <f t="shared" si="31"/>
        <v>327</v>
      </c>
      <c r="BE35" s="3">
        <f t="shared" si="31"/>
        <v>372</v>
      </c>
      <c r="BF35" s="3">
        <f t="shared" si="31"/>
        <v>372</v>
      </c>
      <c r="BG35" s="3">
        <f t="shared" si="31"/>
        <v>372</v>
      </c>
      <c r="BH35" s="3">
        <f t="shared" si="31"/>
        <v>372</v>
      </c>
      <c r="BI35" s="3">
        <f t="shared" si="31"/>
        <v>372</v>
      </c>
      <c r="BJ35" s="3">
        <f t="shared" si="31"/>
        <v>372</v>
      </c>
      <c r="BK35" s="3">
        <f t="shared" si="31"/>
        <v>372</v>
      </c>
      <c r="BL35" s="3">
        <f t="shared" si="31"/>
        <v>372</v>
      </c>
      <c r="BM35" s="3">
        <f t="shared" si="31"/>
        <v>372</v>
      </c>
      <c r="BN35" s="3">
        <f t="shared" si="31"/>
        <v>372</v>
      </c>
      <c r="BO35" s="3">
        <f t="shared" si="31"/>
        <v>372</v>
      </c>
      <c r="BP35" s="3">
        <f t="shared" si="31"/>
        <v>372</v>
      </c>
      <c r="BQ35" s="3">
        <f t="shared" si="31"/>
        <v>372</v>
      </c>
      <c r="BR35" s="3">
        <f t="shared" si="31"/>
        <v>372</v>
      </c>
      <c r="BS35" s="3">
        <f t="shared" si="31"/>
        <v>372</v>
      </c>
      <c r="BT35" s="3">
        <f t="shared" si="31"/>
        <v>372</v>
      </c>
      <c r="BU35" s="3">
        <f t="shared" si="31"/>
        <v>372</v>
      </c>
      <c r="BV35" s="3">
        <f t="shared" si="31"/>
        <v>372</v>
      </c>
      <c r="BW35" s="3">
        <f t="shared" si="31"/>
        <v>372</v>
      </c>
      <c r="BX35" s="3">
        <f t="shared" si="31"/>
        <v>372</v>
      </c>
      <c r="BY35" s="3">
        <f t="shared" si="31"/>
        <v>372</v>
      </c>
      <c r="BZ35" s="3">
        <f t="shared" si="31"/>
        <v>372</v>
      </c>
      <c r="CA35" s="3">
        <f t="shared" si="31"/>
        <v>372</v>
      </c>
      <c r="CB35" s="3">
        <f t="shared" si="31"/>
        <v>372</v>
      </c>
      <c r="CC35" s="3">
        <f t="shared" si="31"/>
        <v>372</v>
      </c>
      <c r="CD35" s="3">
        <f t="shared" ref="CD35:CS35" si="32">CD65-CD76</f>
        <v>372</v>
      </c>
      <c r="CE35" s="3">
        <f t="shared" si="32"/>
        <v>372</v>
      </c>
      <c r="CF35" s="3">
        <f t="shared" si="32"/>
        <v>372</v>
      </c>
      <c r="CG35" s="3">
        <f t="shared" si="32"/>
        <v>372</v>
      </c>
      <c r="CH35" s="3">
        <f t="shared" si="32"/>
        <v>372</v>
      </c>
      <c r="CI35" s="3">
        <f t="shared" si="32"/>
        <v>372</v>
      </c>
      <c r="CJ35" s="3">
        <f t="shared" si="32"/>
        <v>372</v>
      </c>
      <c r="CK35" s="3">
        <f t="shared" si="32"/>
        <v>372</v>
      </c>
      <c r="CL35" s="3">
        <f t="shared" si="32"/>
        <v>372</v>
      </c>
      <c r="CM35" s="3">
        <f t="shared" si="32"/>
        <v>372</v>
      </c>
      <c r="CN35" s="3">
        <f t="shared" si="32"/>
        <v>372</v>
      </c>
      <c r="CO35" s="3">
        <f t="shared" si="32"/>
        <v>372</v>
      </c>
      <c r="CP35" s="3">
        <f t="shared" si="32"/>
        <v>372</v>
      </c>
      <c r="CQ35" s="3">
        <f t="shared" si="32"/>
        <v>372</v>
      </c>
      <c r="CR35" s="3">
        <f t="shared" si="32"/>
        <v>372</v>
      </c>
      <c r="CS35" s="83">
        <f t="shared" si="32"/>
        <v>372</v>
      </c>
      <c r="CT35" s="30">
        <f t="shared" si="21"/>
        <v>34542</v>
      </c>
      <c r="CU35" s="152"/>
    </row>
    <row r="36" spans="1:99">
      <c r="A36" s="25" t="s">
        <v>8</v>
      </c>
      <c r="B36" s="82">
        <f t="shared" si="26"/>
        <v>467.83</v>
      </c>
      <c r="C36" s="3">
        <f t="shared" si="26"/>
        <v>467.83</v>
      </c>
      <c r="D36" s="3">
        <f t="shared" si="26"/>
        <v>467.83</v>
      </c>
      <c r="E36" s="3">
        <f t="shared" si="26"/>
        <v>467.83</v>
      </c>
      <c r="F36" s="3">
        <f t="shared" si="26"/>
        <v>467.83</v>
      </c>
      <c r="G36" s="3">
        <f t="shared" si="26"/>
        <v>467.83</v>
      </c>
      <c r="H36" s="3">
        <f t="shared" si="26"/>
        <v>467.83</v>
      </c>
      <c r="I36" s="3">
        <f t="shared" si="26"/>
        <v>467.83</v>
      </c>
      <c r="J36" s="3">
        <f t="shared" si="26"/>
        <v>467.83</v>
      </c>
      <c r="K36" s="3">
        <f t="shared" si="26"/>
        <v>467.83</v>
      </c>
      <c r="L36" s="3">
        <f t="shared" si="26"/>
        <v>467.83</v>
      </c>
      <c r="M36" s="3">
        <f t="shared" si="26"/>
        <v>467.83</v>
      </c>
      <c r="N36" s="3">
        <f t="shared" si="26"/>
        <v>467.83</v>
      </c>
      <c r="O36" s="3">
        <f t="shared" si="26"/>
        <v>467.83</v>
      </c>
      <c r="P36" s="3">
        <f t="shared" si="26"/>
        <v>467.83</v>
      </c>
      <c r="Q36" s="3">
        <f t="shared" si="26"/>
        <v>467.83</v>
      </c>
      <c r="R36" s="3">
        <f t="shared" ref="R36:CC36" si="33">R66-R77</f>
        <v>467.83</v>
      </c>
      <c r="S36" s="3">
        <f t="shared" si="33"/>
        <v>467.83</v>
      </c>
      <c r="T36" s="3">
        <f t="shared" si="33"/>
        <v>467.83</v>
      </c>
      <c r="U36" s="3">
        <f t="shared" si="33"/>
        <v>467.83</v>
      </c>
      <c r="V36" s="3">
        <f t="shared" si="33"/>
        <v>467.83</v>
      </c>
      <c r="W36" s="3">
        <f t="shared" si="33"/>
        <v>467.83</v>
      </c>
      <c r="X36" s="3">
        <f t="shared" si="33"/>
        <v>467.83</v>
      </c>
      <c r="Y36" s="3">
        <f t="shared" si="33"/>
        <v>467.83</v>
      </c>
      <c r="Z36" s="3">
        <f t="shared" si="33"/>
        <v>467.83</v>
      </c>
      <c r="AA36" s="3">
        <f t="shared" si="33"/>
        <v>467.83</v>
      </c>
      <c r="AB36" s="3">
        <f t="shared" si="33"/>
        <v>467.83</v>
      </c>
      <c r="AC36" s="3">
        <f t="shared" si="33"/>
        <v>467.83</v>
      </c>
      <c r="AD36" s="3">
        <f t="shared" si="33"/>
        <v>467.83</v>
      </c>
      <c r="AE36" s="3">
        <f t="shared" si="33"/>
        <v>467.83</v>
      </c>
      <c r="AF36" s="3">
        <f t="shared" si="33"/>
        <v>467.83</v>
      </c>
      <c r="AG36" s="3">
        <f t="shared" si="33"/>
        <v>437.83</v>
      </c>
      <c r="AH36" s="3">
        <f t="shared" si="33"/>
        <v>407.83</v>
      </c>
      <c r="AI36" s="3">
        <f t="shared" si="33"/>
        <v>377.83</v>
      </c>
      <c r="AJ36" s="3">
        <f t="shared" si="33"/>
        <v>347.83</v>
      </c>
      <c r="AK36" s="3">
        <f t="shared" si="33"/>
        <v>317.83</v>
      </c>
      <c r="AL36" s="3">
        <f t="shared" si="33"/>
        <v>311.83</v>
      </c>
      <c r="AM36" s="3">
        <f t="shared" si="33"/>
        <v>311.83</v>
      </c>
      <c r="AN36" s="3">
        <f t="shared" si="33"/>
        <v>311.83</v>
      </c>
      <c r="AO36" s="3">
        <f t="shared" si="33"/>
        <v>311.83</v>
      </c>
      <c r="AP36" s="3">
        <f t="shared" si="33"/>
        <v>311.83</v>
      </c>
      <c r="AQ36" s="3">
        <f t="shared" si="33"/>
        <v>311.83</v>
      </c>
      <c r="AR36" s="3">
        <f t="shared" si="33"/>
        <v>311.83</v>
      </c>
      <c r="AS36" s="3">
        <f t="shared" si="33"/>
        <v>311.83</v>
      </c>
      <c r="AT36" s="3">
        <f t="shared" si="33"/>
        <v>311.83</v>
      </c>
      <c r="AU36" s="3">
        <f t="shared" si="33"/>
        <v>311.83</v>
      </c>
      <c r="AV36" s="3">
        <f t="shared" si="33"/>
        <v>311.83</v>
      </c>
      <c r="AW36" s="3">
        <f t="shared" si="33"/>
        <v>311.83</v>
      </c>
      <c r="AX36" s="3">
        <f t="shared" si="33"/>
        <v>311.83</v>
      </c>
      <c r="AY36" s="3">
        <f t="shared" si="33"/>
        <v>311.83</v>
      </c>
      <c r="AZ36" s="3">
        <f t="shared" si="33"/>
        <v>311.83</v>
      </c>
      <c r="BA36" s="3">
        <f t="shared" si="33"/>
        <v>311.83</v>
      </c>
      <c r="BB36" s="3">
        <f t="shared" si="33"/>
        <v>311.83</v>
      </c>
      <c r="BC36" s="3">
        <f t="shared" si="33"/>
        <v>311.83</v>
      </c>
      <c r="BD36" s="3">
        <f t="shared" si="33"/>
        <v>341.83</v>
      </c>
      <c r="BE36" s="3">
        <f t="shared" si="33"/>
        <v>371.83</v>
      </c>
      <c r="BF36" s="3">
        <f t="shared" si="33"/>
        <v>401.83</v>
      </c>
      <c r="BG36" s="3">
        <f t="shared" si="33"/>
        <v>431.83</v>
      </c>
      <c r="BH36" s="3">
        <f t="shared" si="33"/>
        <v>461.83</v>
      </c>
      <c r="BI36" s="3">
        <f t="shared" si="33"/>
        <v>467.83</v>
      </c>
      <c r="BJ36" s="3">
        <f t="shared" si="33"/>
        <v>467.83</v>
      </c>
      <c r="BK36" s="3">
        <f t="shared" si="33"/>
        <v>467.83</v>
      </c>
      <c r="BL36" s="3">
        <f t="shared" si="33"/>
        <v>467.83</v>
      </c>
      <c r="BM36" s="3">
        <f t="shared" si="33"/>
        <v>467.83</v>
      </c>
      <c r="BN36" s="3">
        <f t="shared" si="33"/>
        <v>467.83</v>
      </c>
      <c r="BO36" s="3">
        <f t="shared" si="33"/>
        <v>467.83</v>
      </c>
      <c r="BP36" s="3">
        <f t="shared" si="33"/>
        <v>467.83</v>
      </c>
      <c r="BQ36" s="3">
        <f t="shared" si="33"/>
        <v>467.83</v>
      </c>
      <c r="BR36" s="3">
        <f t="shared" si="33"/>
        <v>467.83</v>
      </c>
      <c r="BS36" s="3">
        <f t="shared" si="33"/>
        <v>467.83</v>
      </c>
      <c r="BT36" s="3">
        <f t="shared" si="33"/>
        <v>467.83</v>
      </c>
      <c r="BU36" s="3">
        <f t="shared" si="33"/>
        <v>467.83</v>
      </c>
      <c r="BV36" s="3">
        <f t="shared" si="33"/>
        <v>467.83</v>
      </c>
      <c r="BW36" s="3">
        <f t="shared" si="33"/>
        <v>467.83</v>
      </c>
      <c r="BX36" s="3">
        <f t="shared" si="33"/>
        <v>467.83</v>
      </c>
      <c r="BY36" s="3">
        <f t="shared" si="33"/>
        <v>467.83</v>
      </c>
      <c r="BZ36" s="3">
        <f t="shared" si="33"/>
        <v>467.83</v>
      </c>
      <c r="CA36" s="3">
        <f t="shared" si="33"/>
        <v>467.83</v>
      </c>
      <c r="CB36" s="3">
        <f t="shared" si="33"/>
        <v>467.83</v>
      </c>
      <c r="CC36" s="3">
        <f t="shared" si="33"/>
        <v>467.83</v>
      </c>
      <c r="CD36" s="3">
        <f t="shared" ref="CD36:CS36" si="34">CD66-CD77</f>
        <v>467.83</v>
      </c>
      <c r="CE36" s="3">
        <f t="shared" si="34"/>
        <v>467.83</v>
      </c>
      <c r="CF36" s="3">
        <f t="shared" si="34"/>
        <v>467.83</v>
      </c>
      <c r="CG36" s="3">
        <f t="shared" si="34"/>
        <v>467.83</v>
      </c>
      <c r="CH36" s="3">
        <f t="shared" si="34"/>
        <v>467.83</v>
      </c>
      <c r="CI36" s="3">
        <f t="shared" si="34"/>
        <v>467.83</v>
      </c>
      <c r="CJ36" s="3">
        <f t="shared" si="34"/>
        <v>467.83</v>
      </c>
      <c r="CK36" s="3">
        <f t="shared" si="34"/>
        <v>467.83</v>
      </c>
      <c r="CL36" s="3">
        <f t="shared" si="34"/>
        <v>467.83</v>
      </c>
      <c r="CM36" s="3">
        <f t="shared" si="34"/>
        <v>467.83</v>
      </c>
      <c r="CN36" s="3">
        <f t="shared" si="34"/>
        <v>467.83</v>
      </c>
      <c r="CO36" s="3">
        <f t="shared" si="34"/>
        <v>467.83</v>
      </c>
      <c r="CP36" s="3">
        <f t="shared" si="34"/>
        <v>467.83</v>
      </c>
      <c r="CQ36" s="3">
        <f t="shared" si="34"/>
        <v>467.83</v>
      </c>
      <c r="CR36" s="3">
        <f t="shared" si="34"/>
        <v>467.83</v>
      </c>
      <c r="CS36" s="83">
        <f t="shared" si="34"/>
        <v>467.83</v>
      </c>
      <c r="CT36" s="30">
        <f t="shared" si="21"/>
        <v>41323.680000000102</v>
      </c>
      <c r="CU36" s="152"/>
    </row>
    <row r="37" spans="1:99">
      <c r="A37" s="25" t="s">
        <v>9</v>
      </c>
      <c r="B37" s="82">
        <f t="shared" si="26"/>
        <v>740</v>
      </c>
      <c r="C37" s="3">
        <f t="shared" si="26"/>
        <v>741</v>
      </c>
      <c r="D37" s="3">
        <f t="shared" si="26"/>
        <v>740</v>
      </c>
      <c r="E37" s="3">
        <f t="shared" si="26"/>
        <v>739</v>
      </c>
      <c r="F37" s="3">
        <f t="shared" si="26"/>
        <v>739</v>
      </c>
      <c r="G37" s="3">
        <f t="shared" si="26"/>
        <v>736</v>
      </c>
      <c r="H37" s="3">
        <f t="shared" si="26"/>
        <v>737</v>
      </c>
      <c r="I37" s="3">
        <f t="shared" si="26"/>
        <v>740</v>
      </c>
      <c r="J37" s="3">
        <f t="shared" si="26"/>
        <v>745</v>
      </c>
      <c r="K37" s="3">
        <f t="shared" si="26"/>
        <v>745</v>
      </c>
      <c r="L37" s="3">
        <f t="shared" si="26"/>
        <v>745</v>
      </c>
      <c r="M37" s="3">
        <f t="shared" si="26"/>
        <v>745</v>
      </c>
      <c r="N37" s="3">
        <f t="shared" si="26"/>
        <v>743</v>
      </c>
      <c r="O37" s="3">
        <f t="shared" si="26"/>
        <v>739</v>
      </c>
      <c r="P37" s="3">
        <f t="shared" si="26"/>
        <v>741</v>
      </c>
      <c r="Q37" s="3">
        <f t="shared" si="26"/>
        <v>741</v>
      </c>
      <c r="R37" s="3">
        <f t="shared" ref="R37:CC37" si="35">R67-R78</f>
        <v>744</v>
      </c>
      <c r="S37" s="3">
        <f t="shared" si="35"/>
        <v>741</v>
      </c>
      <c r="T37" s="3">
        <f t="shared" si="35"/>
        <v>741</v>
      </c>
      <c r="U37" s="3">
        <f t="shared" si="35"/>
        <v>746</v>
      </c>
      <c r="V37" s="3">
        <f t="shared" si="35"/>
        <v>744</v>
      </c>
      <c r="W37" s="3">
        <f t="shared" si="35"/>
        <v>742</v>
      </c>
      <c r="X37" s="3">
        <f t="shared" si="35"/>
        <v>741</v>
      </c>
      <c r="Y37" s="3">
        <f t="shared" si="35"/>
        <v>741</v>
      </c>
      <c r="Z37" s="3">
        <f t="shared" si="35"/>
        <v>739</v>
      </c>
      <c r="AA37" s="3">
        <f t="shared" si="35"/>
        <v>735</v>
      </c>
      <c r="AB37" s="3">
        <f t="shared" si="35"/>
        <v>737</v>
      </c>
      <c r="AC37" s="3">
        <f t="shared" si="35"/>
        <v>745</v>
      </c>
      <c r="AD37" s="3">
        <f t="shared" si="35"/>
        <v>744</v>
      </c>
      <c r="AE37" s="3">
        <f t="shared" si="35"/>
        <v>742</v>
      </c>
      <c r="AF37" s="3">
        <f t="shared" si="35"/>
        <v>748</v>
      </c>
      <c r="AG37" s="3">
        <f t="shared" si="35"/>
        <v>750</v>
      </c>
      <c r="AH37" s="3">
        <f t="shared" si="35"/>
        <v>741</v>
      </c>
      <c r="AI37" s="3">
        <f t="shared" si="35"/>
        <v>744</v>
      </c>
      <c r="AJ37" s="3">
        <f t="shared" si="35"/>
        <v>744</v>
      </c>
      <c r="AK37" s="3">
        <f t="shared" si="35"/>
        <v>743</v>
      </c>
      <c r="AL37" s="3">
        <f t="shared" si="35"/>
        <v>746</v>
      </c>
      <c r="AM37" s="3">
        <f t="shared" si="35"/>
        <v>743</v>
      </c>
      <c r="AN37" s="3">
        <f t="shared" si="35"/>
        <v>744</v>
      </c>
      <c r="AO37" s="3">
        <f t="shared" si="35"/>
        <v>747</v>
      </c>
      <c r="AP37" s="3">
        <f t="shared" si="35"/>
        <v>741</v>
      </c>
      <c r="AQ37" s="3">
        <f t="shared" si="35"/>
        <v>741</v>
      </c>
      <c r="AR37" s="3">
        <f t="shared" si="35"/>
        <v>742</v>
      </c>
      <c r="AS37" s="3">
        <f t="shared" si="35"/>
        <v>744</v>
      </c>
      <c r="AT37" s="3">
        <f t="shared" si="35"/>
        <v>745</v>
      </c>
      <c r="AU37" s="3">
        <f t="shared" si="35"/>
        <v>739</v>
      </c>
      <c r="AV37" s="3">
        <f t="shared" si="35"/>
        <v>736</v>
      </c>
      <c r="AW37" s="3">
        <f t="shared" si="35"/>
        <v>736</v>
      </c>
      <c r="AX37" s="3">
        <f t="shared" si="35"/>
        <v>741</v>
      </c>
      <c r="AY37" s="3">
        <f t="shared" si="35"/>
        <v>745</v>
      </c>
      <c r="AZ37" s="3">
        <f t="shared" si="35"/>
        <v>741</v>
      </c>
      <c r="BA37" s="3">
        <f t="shared" si="35"/>
        <v>741</v>
      </c>
      <c r="BB37" s="3">
        <f t="shared" si="35"/>
        <v>744</v>
      </c>
      <c r="BC37" s="3">
        <f t="shared" si="35"/>
        <v>742</v>
      </c>
      <c r="BD37" s="3">
        <f t="shared" si="35"/>
        <v>741</v>
      </c>
      <c r="BE37" s="3">
        <f t="shared" si="35"/>
        <v>741</v>
      </c>
      <c r="BF37" s="3">
        <f t="shared" si="35"/>
        <v>739</v>
      </c>
      <c r="BG37" s="3">
        <f t="shared" si="35"/>
        <v>739</v>
      </c>
      <c r="BH37" s="3">
        <f t="shared" si="35"/>
        <v>741</v>
      </c>
      <c r="BI37" s="3">
        <f t="shared" si="35"/>
        <v>745</v>
      </c>
      <c r="BJ37" s="3">
        <f t="shared" si="35"/>
        <v>746</v>
      </c>
      <c r="BK37" s="3">
        <f t="shared" si="35"/>
        <v>741</v>
      </c>
      <c r="BL37" s="3">
        <f t="shared" si="35"/>
        <v>744</v>
      </c>
      <c r="BM37" s="3">
        <f t="shared" si="35"/>
        <v>753</v>
      </c>
      <c r="BN37" s="3">
        <f t="shared" si="35"/>
        <v>746</v>
      </c>
      <c r="BO37" s="3">
        <f t="shared" si="35"/>
        <v>735</v>
      </c>
      <c r="BP37" s="3">
        <f t="shared" si="35"/>
        <v>741</v>
      </c>
      <c r="BQ37" s="3">
        <f t="shared" si="35"/>
        <v>742</v>
      </c>
      <c r="BR37" s="3">
        <f t="shared" si="35"/>
        <v>741</v>
      </c>
      <c r="BS37" s="3">
        <f t="shared" si="35"/>
        <v>745</v>
      </c>
      <c r="BT37" s="3">
        <f t="shared" si="35"/>
        <v>744</v>
      </c>
      <c r="BU37" s="3">
        <f t="shared" si="35"/>
        <v>742</v>
      </c>
      <c r="BV37" s="3">
        <f t="shared" si="35"/>
        <v>746</v>
      </c>
      <c r="BW37" s="3">
        <f t="shared" si="35"/>
        <v>750</v>
      </c>
      <c r="BX37" s="3">
        <f t="shared" si="35"/>
        <v>748</v>
      </c>
      <c r="BY37" s="3">
        <f t="shared" si="35"/>
        <v>748</v>
      </c>
      <c r="BZ37" s="3">
        <f t="shared" si="35"/>
        <v>750</v>
      </c>
      <c r="CA37" s="3">
        <f t="shared" si="35"/>
        <v>746</v>
      </c>
      <c r="CB37" s="3">
        <f t="shared" si="35"/>
        <v>739</v>
      </c>
      <c r="CC37" s="3">
        <f t="shared" si="35"/>
        <v>741</v>
      </c>
      <c r="CD37" s="3">
        <f t="shared" ref="CD37:CS37" si="36">CD67-CD78</f>
        <v>744</v>
      </c>
      <c r="CE37" s="3">
        <f t="shared" si="36"/>
        <v>743</v>
      </c>
      <c r="CF37" s="3">
        <f t="shared" si="36"/>
        <v>750</v>
      </c>
      <c r="CG37" s="3">
        <f t="shared" si="36"/>
        <v>751</v>
      </c>
      <c r="CH37" s="3">
        <f t="shared" si="36"/>
        <v>742</v>
      </c>
      <c r="CI37" s="3">
        <f t="shared" si="36"/>
        <v>741</v>
      </c>
      <c r="CJ37" s="3">
        <f t="shared" si="36"/>
        <v>744</v>
      </c>
      <c r="CK37" s="3">
        <f t="shared" si="36"/>
        <v>745</v>
      </c>
      <c r="CL37" s="3">
        <f t="shared" si="36"/>
        <v>740</v>
      </c>
      <c r="CM37" s="3">
        <f t="shared" si="36"/>
        <v>740</v>
      </c>
      <c r="CN37" s="3">
        <f t="shared" si="36"/>
        <v>737</v>
      </c>
      <c r="CO37" s="3">
        <f t="shared" si="36"/>
        <v>739</v>
      </c>
      <c r="CP37" s="3">
        <f t="shared" si="36"/>
        <v>744</v>
      </c>
      <c r="CQ37" s="3">
        <f t="shared" si="36"/>
        <v>743</v>
      </c>
      <c r="CR37" s="3">
        <f t="shared" si="36"/>
        <v>741</v>
      </c>
      <c r="CS37" s="83">
        <f t="shared" si="36"/>
        <v>740</v>
      </c>
      <c r="CT37" s="30">
        <f t="shared" si="21"/>
        <v>71284</v>
      </c>
      <c r="CU37" s="152"/>
    </row>
    <row r="38" spans="1:99">
      <c r="A38" s="57" t="s">
        <v>10</v>
      </c>
      <c r="B38" s="84">
        <f t="shared" si="26"/>
        <v>35.200000000000003</v>
      </c>
      <c r="C38" s="85">
        <f t="shared" si="26"/>
        <v>35.200000000000003</v>
      </c>
      <c r="D38" s="85">
        <f t="shared" si="26"/>
        <v>35.200000000000003</v>
      </c>
      <c r="E38" s="85">
        <f t="shared" si="26"/>
        <v>35.200000000000003</v>
      </c>
      <c r="F38" s="85">
        <f t="shared" si="26"/>
        <v>35.200000000000003</v>
      </c>
      <c r="G38" s="85">
        <f t="shared" si="26"/>
        <v>35.200000000000003</v>
      </c>
      <c r="H38" s="85">
        <f t="shared" si="26"/>
        <v>35.200000000000003</v>
      </c>
      <c r="I38" s="85">
        <f t="shared" si="26"/>
        <v>35.200000000000003</v>
      </c>
      <c r="J38" s="85">
        <f t="shared" si="26"/>
        <v>35.200000000000003</v>
      </c>
      <c r="K38" s="85">
        <f t="shared" si="26"/>
        <v>35.200000000000003</v>
      </c>
      <c r="L38" s="85">
        <f t="shared" si="26"/>
        <v>35.200000000000003</v>
      </c>
      <c r="M38" s="85">
        <f t="shared" si="26"/>
        <v>35.200000000000003</v>
      </c>
      <c r="N38" s="85">
        <f t="shared" si="26"/>
        <v>35.200000000000003</v>
      </c>
      <c r="O38" s="85">
        <f t="shared" si="26"/>
        <v>35.200000000000003</v>
      </c>
      <c r="P38" s="85">
        <f t="shared" si="26"/>
        <v>35.200000000000003</v>
      </c>
      <c r="Q38" s="85">
        <f t="shared" si="26"/>
        <v>35.200000000000003</v>
      </c>
      <c r="R38" s="85">
        <f t="shared" ref="R38:CC38" si="37">R68-R79</f>
        <v>35.200000000000003</v>
      </c>
      <c r="S38" s="85">
        <f t="shared" si="37"/>
        <v>35.200000000000003</v>
      </c>
      <c r="T38" s="85">
        <f t="shared" si="37"/>
        <v>35.200000000000003</v>
      </c>
      <c r="U38" s="85">
        <f t="shared" si="37"/>
        <v>35.200000000000003</v>
      </c>
      <c r="V38" s="85">
        <f t="shared" si="37"/>
        <v>35.200000000000003</v>
      </c>
      <c r="W38" s="85">
        <f t="shared" si="37"/>
        <v>35.200000000000003</v>
      </c>
      <c r="X38" s="85">
        <f t="shared" si="37"/>
        <v>35.200000000000003</v>
      </c>
      <c r="Y38" s="85">
        <f t="shared" si="37"/>
        <v>35.200000000000003</v>
      </c>
      <c r="Z38" s="85">
        <f t="shared" si="37"/>
        <v>35.200000000000003</v>
      </c>
      <c r="AA38" s="85">
        <f t="shared" si="37"/>
        <v>35.200000000000003</v>
      </c>
      <c r="AB38" s="85">
        <f t="shared" si="37"/>
        <v>35.200000000000003</v>
      </c>
      <c r="AC38" s="85">
        <f t="shared" si="37"/>
        <v>35.200000000000003</v>
      </c>
      <c r="AD38" s="85">
        <f t="shared" si="37"/>
        <v>35.200000000000003</v>
      </c>
      <c r="AE38" s="85">
        <f t="shared" si="37"/>
        <v>35.200000000000003</v>
      </c>
      <c r="AF38" s="85">
        <f t="shared" si="37"/>
        <v>35.200000000000003</v>
      </c>
      <c r="AG38" s="85">
        <f t="shared" si="37"/>
        <v>35.200000000000003</v>
      </c>
      <c r="AH38" s="85">
        <f t="shared" si="37"/>
        <v>35.200000000000003</v>
      </c>
      <c r="AI38" s="85">
        <f t="shared" si="37"/>
        <v>35.200000000000003</v>
      </c>
      <c r="AJ38" s="85">
        <f t="shared" si="37"/>
        <v>35.200000000000003</v>
      </c>
      <c r="AK38" s="85">
        <f t="shared" si="37"/>
        <v>35.200000000000003</v>
      </c>
      <c r="AL38" s="85">
        <f t="shared" si="37"/>
        <v>35.200000000000003</v>
      </c>
      <c r="AM38" s="85">
        <f t="shared" si="37"/>
        <v>35.200000000000003</v>
      </c>
      <c r="AN38" s="85">
        <f t="shared" si="37"/>
        <v>35.200000000000003</v>
      </c>
      <c r="AO38" s="85">
        <f t="shared" si="37"/>
        <v>35.200000000000003</v>
      </c>
      <c r="AP38" s="85">
        <f t="shared" si="37"/>
        <v>35.200000000000003</v>
      </c>
      <c r="AQ38" s="85">
        <f t="shared" si="37"/>
        <v>35.200000000000003</v>
      </c>
      <c r="AR38" s="85">
        <f t="shared" si="37"/>
        <v>35.200000000000003</v>
      </c>
      <c r="AS38" s="85">
        <f t="shared" si="37"/>
        <v>35.200000000000003</v>
      </c>
      <c r="AT38" s="85">
        <f t="shared" si="37"/>
        <v>35.200000000000003</v>
      </c>
      <c r="AU38" s="85">
        <f t="shared" si="37"/>
        <v>35.200000000000003</v>
      </c>
      <c r="AV38" s="85">
        <f t="shared" si="37"/>
        <v>35.200000000000003</v>
      </c>
      <c r="AW38" s="85">
        <f t="shared" si="37"/>
        <v>35.200000000000003</v>
      </c>
      <c r="AX38" s="85">
        <f t="shared" si="37"/>
        <v>35.200000000000003</v>
      </c>
      <c r="AY38" s="85">
        <f t="shared" si="37"/>
        <v>35.200000000000003</v>
      </c>
      <c r="AZ38" s="85">
        <f t="shared" si="37"/>
        <v>35.200000000000003</v>
      </c>
      <c r="BA38" s="85">
        <f t="shared" si="37"/>
        <v>35.200000000000003</v>
      </c>
      <c r="BB38" s="85">
        <f t="shared" si="37"/>
        <v>35.200000000000003</v>
      </c>
      <c r="BC38" s="85">
        <f t="shared" si="37"/>
        <v>35.200000000000003</v>
      </c>
      <c r="BD38" s="85">
        <f t="shared" si="37"/>
        <v>35.200000000000003</v>
      </c>
      <c r="BE38" s="85">
        <f t="shared" si="37"/>
        <v>35.200000000000003</v>
      </c>
      <c r="BF38" s="85">
        <f t="shared" si="37"/>
        <v>35.200000000000003</v>
      </c>
      <c r="BG38" s="85">
        <f t="shared" si="37"/>
        <v>35.200000000000003</v>
      </c>
      <c r="BH38" s="85">
        <f t="shared" si="37"/>
        <v>35.200000000000003</v>
      </c>
      <c r="BI38" s="85">
        <f t="shared" si="37"/>
        <v>35.200000000000003</v>
      </c>
      <c r="BJ38" s="85">
        <f t="shared" si="37"/>
        <v>35.200000000000003</v>
      </c>
      <c r="BK38" s="85">
        <f t="shared" si="37"/>
        <v>35.200000000000003</v>
      </c>
      <c r="BL38" s="85">
        <f t="shared" si="37"/>
        <v>35.200000000000003</v>
      </c>
      <c r="BM38" s="85">
        <f t="shared" si="37"/>
        <v>35.200000000000003</v>
      </c>
      <c r="BN38" s="85">
        <f t="shared" si="37"/>
        <v>35.200000000000003</v>
      </c>
      <c r="BO38" s="85">
        <f t="shared" si="37"/>
        <v>35.200000000000003</v>
      </c>
      <c r="BP38" s="85">
        <f t="shared" si="37"/>
        <v>35.200000000000003</v>
      </c>
      <c r="BQ38" s="85">
        <f t="shared" si="37"/>
        <v>35.200000000000003</v>
      </c>
      <c r="BR38" s="85">
        <f t="shared" si="37"/>
        <v>35.200000000000003</v>
      </c>
      <c r="BS38" s="85">
        <f t="shared" si="37"/>
        <v>35.200000000000003</v>
      </c>
      <c r="BT38" s="85">
        <f t="shared" si="37"/>
        <v>35.200000000000003</v>
      </c>
      <c r="BU38" s="85">
        <f t="shared" si="37"/>
        <v>35.200000000000003</v>
      </c>
      <c r="BV38" s="85">
        <f t="shared" si="37"/>
        <v>35.200000000000003</v>
      </c>
      <c r="BW38" s="85">
        <f t="shared" si="37"/>
        <v>35.200000000000003</v>
      </c>
      <c r="BX38" s="85">
        <f t="shared" si="37"/>
        <v>35.200000000000003</v>
      </c>
      <c r="BY38" s="85">
        <f t="shared" si="37"/>
        <v>35.200000000000003</v>
      </c>
      <c r="BZ38" s="85">
        <f t="shared" si="37"/>
        <v>35.200000000000003</v>
      </c>
      <c r="CA38" s="85">
        <f t="shared" si="37"/>
        <v>35.200000000000003</v>
      </c>
      <c r="CB38" s="85">
        <f t="shared" si="37"/>
        <v>35.200000000000003</v>
      </c>
      <c r="CC38" s="85">
        <f t="shared" si="37"/>
        <v>35.200000000000003</v>
      </c>
      <c r="CD38" s="85">
        <f t="shared" ref="CD38:CS38" si="38">CD68-CD79</f>
        <v>35.200000000000003</v>
      </c>
      <c r="CE38" s="85">
        <f t="shared" si="38"/>
        <v>35.200000000000003</v>
      </c>
      <c r="CF38" s="85">
        <f t="shared" si="38"/>
        <v>35.200000000000003</v>
      </c>
      <c r="CG38" s="85">
        <f t="shared" si="38"/>
        <v>35.200000000000003</v>
      </c>
      <c r="CH38" s="85">
        <f t="shared" si="38"/>
        <v>35.200000000000003</v>
      </c>
      <c r="CI38" s="85">
        <f t="shared" si="38"/>
        <v>35.200000000000003</v>
      </c>
      <c r="CJ38" s="85">
        <f t="shared" si="38"/>
        <v>35.200000000000003</v>
      </c>
      <c r="CK38" s="85">
        <f t="shared" si="38"/>
        <v>35.200000000000003</v>
      </c>
      <c r="CL38" s="85">
        <f t="shared" si="38"/>
        <v>35.200000000000003</v>
      </c>
      <c r="CM38" s="85">
        <f t="shared" si="38"/>
        <v>35.200000000000003</v>
      </c>
      <c r="CN38" s="85">
        <f t="shared" si="38"/>
        <v>35.200000000000003</v>
      </c>
      <c r="CO38" s="85">
        <f t="shared" si="38"/>
        <v>35.200000000000003</v>
      </c>
      <c r="CP38" s="85">
        <f t="shared" si="38"/>
        <v>35.200000000000003</v>
      </c>
      <c r="CQ38" s="85">
        <f t="shared" si="38"/>
        <v>35.200000000000003</v>
      </c>
      <c r="CR38" s="85">
        <f t="shared" si="38"/>
        <v>35.200000000000003</v>
      </c>
      <c r="CS38" s="86">
        <f t="shared" si="38"/>
        <v>35.200000000000003</v>
      </c>
      <c r="CT38" s="30">
        <f t="shared" si="21"/>
        <v>3379.1999999999948</v>
      </c>
      <c r="CU38" s="152"/>
    </row>
    <row r="39" spans="1:99">
      <c r="A39" s="87" t="s">
        <v>11</v>
      </c>
      <c r="B39" s="88">
        <f t="shared" ref="B39:AG39" si="39">B12</f>
        <v>76.046724305555557</v>
      </c>
      <c r="C39" s="89">
        <f t="shared" si="39"/>
        <v>76.046724305555557</v>
      </c>
      <c r="D39" s="89">
        <f t="shared" si="39"/>
        <v>76.046724305555557</v>
      </c>
      <c r="E39" s="89">
        <f t="shared" si="39"/>
        <v>76.046724305555557</v>
      </c>
      <c r="F39" s="89">
        <f t="shared" si="39"/>
        <v>76.046724305555557</v>
      </c>
      <c r="G39" s="89">
        <f t="shared" si="39"/>
        <v>76.046724305555557</v>
      </c>
      <c r="H39" s="89">
        <f t="shared" si="39"/>
        <v>76.046724305555557</v>
      </c>
      <c r="I39" s="89">
        <f t="shared" si="39"/>
        <v>76.046724305555557</v>
      </c>
      <c r="J39" s="89">
        <f t="shared" si="39"/>
        <v>76.046724305555557</v>
      </c>
      <c r="K39" s="89">
        <f t="shared" si="39"/>
        <v>76.046724305555557</v>
      </c>
      <c r="L39" s="89">
        <f t="shared" si="39"/>
        <v>76.046724305555557</v>
      </c>
      <c r="M39" s="89">
        <f t="shared" si="39"/>
        <v>76.046724305555557</v>
      </c>
      <c r="N39" s="89">
        <f t="shared" si="39"/>
        <v>76.046724305555557</v>
      </c>
      <c r="O39" s="89">
        <f t="shared" si="39"/>
        <v>76.046724305555557</v>
      </c>
      <c r="P39" s="89">
        <f t="shared" si="39"/>
        <v>76.046724305555557</v>
      </c>
      <c r="Q39" s="89">
        <f t="shared" si="39"/>
        <v>76.046724305555557</v>
      </c>
      <c r="R39" s="89">
        <f t="shared" si="39"/>
        <v>76.046724305555557</v>
      </c>
      <c r="S39" s="89">
        <f t="shared" si="39"/>
        <v>76.046724305555557</v>
      </c>
      <c r="T39" s="89">
        <f t="shared" si="39"/>
        <v>76.046724305555557</v>
      </c>
      <c r="U39" s="89">
        <f t="shared" si="39"/>
        <v>76.046724305555557</v>
      </c>
      <c r="V39" s="89">
        <f t="shared" si="39"/>
        <v>76.046724305555557</v>
      </c>
      <c r="W39" s="89">
        <f t="shared" si="39"/>
        <v>76.046724305555557</v>
      </c>
      <c r="X39" s="89">
        <f t="shared" si="39"/>
        <v>76.046724305555557</v>
      </c>
      <c r="Y39" s="89">
        <f t="shared" si="39"/>
        <v>76.046724305555557</v>
      </c>
      <c r="Z39" s="89">
        <f t="shared" si="39"/>
        <v>76.046724305555557</v>
      </c>
      <c r="AA39" s="89">
        <f t="shared" si="39"/>
        <v>76.046724305555557</v>
      </c>
      <c r="AB39" s="89">
        <f t="shared" si="39"/>
        <v>76.046724305555557</v>
      </c>
      <c r="AC39" s="89">
        <f t="shared" si="39"/>
        <v>76.046724305555557</v>
      </c>
      <c r="AD39" s="89">
        <f t="shared" si="39"/>
        <v>76.046724305555557</v>
      </c>
      <c r="AE39" s="89">
        <f t="shared" si="39"/>
        <v>76.046724305555557</v>
      </c>
      <c r="AF39" s="89">
        <f t="shared" si="39"/>
        <v>76.046724305555557</v>
      </c>
      <c r="AG39" s="89">
        <f t="shared" si="39"/>
        <v>76.046724305555557</v>
      </c>
      <c r="AH39" s="89">
        <f t="shared" ref="AH39:BM39" si="40">AH12</f>
        <v>76.046724305555557</v>
      </c>
      <c r="AI39" s="89">
        <f t="shared" si="40"/>
        <v>76.046724305555557</v>
      </c>
      <c r="AJ39" s="89">
        <f t="shared" si="40"/>
        <v>76.046724305555557</v>
      </c>
      <c r="AK39" s="89">
        <f t="shared" si="40"/>
        <v>76.046724305555557</v>
      </c>
      <c r="AL39" s="89">
        <f t="shared" si="40"/>
        <v>76.046724305555557</v>
      </c>
      <c r="AM39" s="89">
        <f t="shared" si="40"/>
        <v>76.046724305555557</v>
      </c>
      <c r="AN39" s="89">
        <f t="shared" si="40"/>
        <v>76.046724305555557</v>
      </c>
      <c r="AO39" s="89">
        <f t="shared" si="40"/>
        <v>76.046724305555557</v>
      </c>
      <c r="AP39" s="89">
        <f t="shared" si="40"/>
        <v>76.046724305555557</v>
      </c>
      <c r="AQ39" s="89">
        <f t="shared" si="40"/>
        <v>76.046724305555557</v>
      </c>
      <c r="AR39" s="89">
        <f t="shared" si="40"/>
        <v>76.046724305555557</v>
      </c>
      <c r="AS39" s="89">
        <f t="shared" si="40"/>
        <v>76.046724305555557</v>
      </c>
      <c r="AT39" s="89">
        <f t="shared" si="40"/>
        <v>76.046724305555557</v>
      </c>
      <c r="AU39" s="89">
        <f t="shared" si="40"/>
        <v>76.046724305555557</v>
      </c>
      <c r="AV39" s="89">
        <f t="shared" si="40"/>
        <v>76.046724305555557</v>
      </c>
      <c r="AW39" s="89">
        <f t="shared" si="40"/>
        <v>76.046724305555557</v>
      </c>
      <c r="AX39" s="89">
        <f t="shared" si="40"/>
        <v>76.046724305555557</v>
      </c>
      <c r="AY39" s="89">
        <f t="shared" si="40"/>
        <v>76.046724305555557</v>
      </c>
      <c r="AZ39" s="89">
        <f t="shared" si="40"/>
        <v>76.046724305555557</v>
      </c>
      <c r="BA39" s="89">
        <f t="shared" si="40"/>
        <v>76.046724305555557</v>
      </c>
      <c r="BB39" s="89">
        <f t="shared" si="40"/>
        <v>76.046724305555557</v>
      </c>
      <c r="BC39" s="89">
        <f t="shared" si="40"/>
        <v>76.046724305555557</v>
      </c>
      <c r="BD39" s="89">
        <f t="shared" si="40"/>
        <v>76.046724305555557</v>
      </c>
      <c r="BE39" s="89">
        <f t="shared" si="40"/>
        <v>76.046724305555557</v>
      </c>
      <c r="BF39" s="89">
        <f t="shared" si="40"/>
        <v>76.046724305555557</v>
      </c>
      <c r="BG39" s="89">
        <f t="shared" si="40"/>
        <v>76.046724305555557</v>
      </c>
      <c r="BH39" s="89">
        <f t="shared" si="40"/>
        <v>76.046724305555557</v>
      </c>
      <c r="BI39" s="89">
        <f t="shared" si="40"/>
        <v>76.046724305555557</v>
      </c>
      <c r="BJ39" s="89">
        <f t="shared" si="40"/>
        <v>76.046724305555557</v>
      </c>
      <c r="BK39" s="89">
        <f t="shared" si="40"/>
        <v>76.046724305555557</v>
      </c>
      <c r="BL39" s="89">
        <f t="shared" si="40"/>
        <v>76.046724305555557</v>
      </c>
      <c r="BM39" s="89">
        <f t="shared" si="40"/>
        <v>76.046724305555557</v>
      </c>
      <c r="BN39" s="89">
        <f t="shared" ref="BN39:CS39" si="41">BN12</f>
        <v>76.046724305555557</v>
      </c>
      <c r="BO39" s="89">
        <f t="shared" si="41"/>
        <v>76.046724305555557</v>
      </c>
      <c r="BP39" s="89">
        <f t="shared" si="41"/>
        <v>76.046724305555557</v>
      </c>
      <c r="BQ39" s="89">
        <f t="shared" si="41"/>
        <v>76.046724305555557</v>
      </c>
      <c r="BR39" s="89">
        <f t="shared" si="41"/>
        <v>76.046724305555557</v>
      </c>
      <c r="BS39" s="89">
        <f t="shared" si="41"/>
        <v>76.046724305555557</v>
      </c>
      <c r="BT39" s="89">
        <f t="shared" si="41"/>
        <v>76.046724305555557</v>
      </c>
      <c r="BU39" s="89">
        <f t="shared" si="41"/>
        <v>76.046724305555557</v>
      </c>
      <c r="BV39" s="89">
        <f t="shared" si="41"/>
        <v>76.046724305555557</v>
      </c>
      <c r="BW39" s="89">
        <f t="shared" si="41"/>
        <v>76.046724305555557</v>
      </c>
      <c r="BX39" s="89">
        <f t="shared" si="41"/>
        <v>76.046724305555557</v>
      </c>
      <c r="BY39" s="89">
        <f t="shared" si="41"/>
        <v>76.046724305555557</v>
      </c>
      <c r="BZ39" s="89">
        <f t="shared" si="41"/>
        <v>76.046724305555557</v>
      </c>
      <c r="CA39" s="89">
        <f t="shared" si="41"/>
        <v>76.046724305555557</v>
      </c>
      <c r="CB39" s="89">
        <f t="shared" si="41"/>
        <v>76.046724305555557</v>
      </c>
      <c r="CC39" s="89">
        <f t="shared" si="41"/>
        <v>76.046724305555557</v>
      </c>
      <c r="CD39" s="89">
        <f t="shared" si="41"/>
        <v>76.046724305555557</v>
      </c>
      <c r="CE39" s="89">
        <f t="shared" si="41"/>
        <v>76.046724305555557</v>
      </c>
      <c r="CF39" s="89">
        <f t="shared" si="41"/>
        <v>76.046724305555557</v>
      </c>
      <c r="CG39" s="89">
        <f t="shared" si="41"/>
        <v>76.046724305555557</v>
      </c>
      <c r="CH39" s="89">
        <f t="shared" si="41"/>
        <v>76.046724305555557</v>
      </c>
      <c r="CI39" s="89">
        <f t="shared" si="41"/>
        <v>76.046724305555557</v>
      </c>
      <c r="CJ39" s="89">
        <f t="shared" si="41"/>
        <v>76.046724305555557</v>
      </c>
      <c r="CK39" s="89">
        <f t="shared" si="41"/>
        <v>76.046724305555557</v>
      </c>
      <c r="CL39" s="89">
        <f t="shared" si="41"/>
        <v>76.046724305555557</v>
      </c>
      <c r="CM39" s="89">
        <f t="shared" si="41"/>
        <v>76.046724305555557</v>
      </c>
      <c r="CN39" s="89">
        <f t="shared" si="41"/>
        <v>76.046724305555557</v>
      </c>
      <c r="CO39" s="89">
        <f t="shared" si="41"/>
        <v>76.046724305555557</v>
      </c>
      <c r="CP39" s="89">
        <f t="shared" si="41"/>
        <v>76.046724305555557</v>
      </c>
      <c r="CQ39" s="89">
        <f t="shared" si="41"/>
        <v>76.046724305555557</v>
      </c>
      <c r="CR39" s="89">
        <f t="shared" si="41"/>
        <v>76.046724305555557</v>
      </c>
      <c r="CS39" s="90">
        <f t="shared" si="41"/>
        <v>76.046724305555557</v>
      </c>
      <c r="CT39" s="30">
        <f t="shared" si="21"/>
        <v>7300.4855333333271</v>
      </c>
      <c r="CU39" s="152"/>
    </row>
    <row r="40" spans="1:99">
      <c r="A40" s="20" t="s">
        <v>12</v>
      </c>
      <c r="B40" s="39">
        <f t="shared" ref="B40:AG40" si="42">SUM(B41:B41)</f>
        <v>1974.15</v>
      </c>
      <c r="C40" s="40">
        <f t="shared" si="42"/>
        <v>1975.21</v>
      </c>
      <c r="D40" s="40">
        <f t="shared" si="42"/>
        <v>1975.29</v>
      </c>
      <c r="E40" s="40">
        <f t="shared" si="42"/>
        <v>1975.29</v>
      </c>
      <c r="F40" s="40">
        <f t="shared" si="42"/>
        <v>1975.73</v>
      </c>
      <c r="G40" s="40">
        <f t="shared" si="42"/>
        <v>1976.04</v>
      </c>
      <c r="H40" s="40">
        <f t="shared" si="42"/>
        <v>1976.4</v>
      </c>
      <c r="I40" s="40">
        <f t="shared" si="42"/>
        <v>1976.5</v>
      </c>
      <c r="J40" s="40">
        <f t="shared" si="42"/>
        <v>1975.55</v>
      </c>
      <c r="K40" s="40">
        <f t="shared" si="42"/>
        <v>1975.55</v>
      </c>
      <c r="L40" s="40">
        <f t="shared" si="42"/>
        <v>1975.55</v>
      </c>
      <c r="M40" s="40">
        <f t="shared" si="42"/>
        <v>1975.55</v>
      </c>
      <c r="N40" s="40">
        <f t="shared" si="42"/>
        <v>1975.98</v>
      </c>
      <c r="O40" s="40">
        <f t="shared" si="42"/>
        <v>1976.01</v>
      </c>
      <c r="P40" s="40">
        <f t="shared" si="42"/>
        <v>1976.42</v>
      </c>
      <c r="Q40" s="40">
        <f t="shared" si="42"/>
        <v>1976.47</v>
      </c>
      <c r="R40" s="40">
        <f t="shared" si="42"/>
        <v>1976.9</v>
      </c>
      <c r="S40" s="40">
        <f t="shared" si="42"/>
        <v>2016.81</v>
      </c>
      <c r="T40" s="40">
        <f t="shared" si="42"/>
        <v>2228.34</v>
      </c>
      <c r="U40" s="40">
        <f t="shared" si="42"/>
        <v>2312.34</v>
      </c>
      <c r="V40" s="40">
        <f t="shared" si="42"/>
        <v>2313.87</v>
      </c>
      <c r="W40" s="40">
        <f t="shared" si="42"/>
        <v>2314.81</v>
      </c>
      <c r="X40" s="40">
        <f t="shared" si="42"/>
        <v>2314.81</v>
      </c>
      <c r="Y40" s="40">
        <f t="shared" si="42"/>
        <v>2314.96</v>
      </c>
      <c r="Z40" s="40">
        <f t="shared" si="42"/>
        <v>2230.0700000000002</v>
      </c>
      <c r="AA40" s="40">
        <f t="shared" si="42"/>
        <v>2230.0700000000002</v>
      </c>
      <c r="AB40" s="40">
        <f t="shared" si="42"/>
        <v>2223.8000000000002</v>
      </c>
      <c r="AC40" s="40">
        <f t="shared" si="42"/>
        <v>2223.8000000000002</v>
      </c>
      <c r="AD40" s="40">
        <f t="shared" si="42"/>
        <v>1765.28</v>
      </c>
      <c r="AE40" s="40">
        <f t="shared" si="42"/>
        <v>1487.17</v>
      </c>
      <c r="AF40" s="40">
        <f t="shared" si="42"/>
        <v>1360.13</v>
      </c>
      <c r="AG40" s="40">
        <f t="shared" si="42"/>
        <v>1291.18</v>
      </c>
      <c r="AH40" s="40">
        <f t="shared" ref="AH40:BM40" si="43">SUM(AH41:AH41)</f>
        <v>1110.3399999999999</v>
      </c>
      <c r="AI40" s="40">
        <f t="shared" si="43"/>
        <v>942.48</v>
      </c>
      <c r="AJ40" s="40">
        <f t="shared" si="43"/>
        <v>1050.78</v>
      </c>
      <c r="AK40" s="40">
        <f t="shared" si="43"/>
        <v>1050.78</v>
      </c>
      <c r="AL40" s="40">
        <f t="shared" si="43"/>
        <v>948.23</v>
      </c>
      <c r="AM40" s="40">
        <f t="shared" si="43"/>
        <v>947.83</v>
      </c>
      <c r="AN40" s="40">
        <f t="shared" si="43"/>
        <v>947.8</v>
      </c>
      <c r="AO40" s="40">
        <f t="shared" si="43"/>
        <v>936.69</v>
      </c>
      <c r="AP40" s="40">
        <f t="shared" si="43"/>
        <v>989.25</v>
      </c>
      <c r="AQ40" s="40">
        <f t="shared" si="43"/>
        <v>989.45</v>
      </c>
      <c r="AR40" s="40">
        <f t="shared" si="43"/>
        <v>907.28</v>
      </c>
      <c r="AS40" s="40">
        <f t="shared" si="43"/>
        <v>907.12</v>
      </c>
      <c r="AT40" s="40">
        <f t="shared" si="43"/>
        <v>1011.36</v>
      </c>
      <c r="AU40" s="40">
        <f t="shared" si="43"/>
        <v>1033.83</v>
      </c>
      <c r="AV40" s="40">
        <f t="shared" si="43"/>
        <v>954.55</v>
      </c>
      <c r="AW40" s="40">
        <f t="shared" si="43"/>
        <v>794.22</v>
      </c>
      <c r="AX40" s="40">
        <f t="shared" si="43"/>
        <v>822.28</v>
      </c>
      <c r="AY40" s="40">
        <f t="shared" si="43"/>
        <v>942.48</v>
      </c>
      <c r="AZ40" s="40">
        <f t="shared" si="43"/>
        <v>860.05</v>
      </c>
      <c r="BA40" s="40">
        <f t="shared" si="43"/>
        <v>1053.19</v>
      </c>
      <c r="BB40" s="40">
        <f t="shared" si="43"/>
        <v>1074.56</v>
      </c>
      <c r="BC40" s="40">
        <f t="shared" si="43"/>
        <v>1074.02</v>
      </c>
      <c r="BD40" s="40">
        <f t="shared" si="43"/>
        <v>774.34</v>
      </c>
      <c r="BE40" s="40">
        <f t="shared" si="43"/>
        <v>857.49</v>
      </c>
      <c r="BF40" s="40">
        <f t="shared" si="43"/>
        <v>989.57</v>
      </c>
      <c r="BG40" s="40">
        <f t="shared" si="43"/>
        <v>1082.68</v>
      </c>
      <c r="BH40" s="40">
        <f t="shared" si="43"/>
        <v>1121.5899999999999</v>
      </c>
      <c r="BI40" s="40">
        <f t="shared" si="43"/>
        <v>1010.72</v>
      </c>
      <c r="BJ40" s="40">
        <f t="shared" si="43"/>
        <v>1156.1500000000001</v>
      </c>
      <c r="BK40" s="40">
        <f t="shared" si="43"/>
        <v>1265.51</v>
      </c>
      <c r="BL40" s="40">
        <f t="shared" si="43"/>
        <v>1470.22</v>
      </c>
      <c r="BM40" s="40">
        <f t="shared" si="43"/>
        <v>1678.24</v>
      </c>
      <c r="BN40" s="40">
        <f t="shared" ref="BN40:CS40" si="44">SUM(BN41:BN41)</f>
        <v>1822.02</v>
      </c>
      <c r="BO40" s="40">
        <f t="shared" si="44"/>
        <v>1886.34</v>
      </c>
      <c r="BP40" s="40">
        <f t="shared" si="44"/>
        <v>1994.6</v>
      </c>
      <c r="BQ40" s="40">
        <f t="shared" si="44"/>
        <v>2137.7800000000002</v>
      </c>
      <c r="BR40" s="40">
        <f t="shared" si="44"/>
        <v>2174.63</v>
      </c>
      <c r="BS40" s="40">
        <f t="shared" si="44"/>
        <v>2174.63</v>
      </c>
      <c r="BT40" s="40">
        <f t="shared" si="44"/>
        <v>2051.85</v>
      </c>
      <c r="BU40" s="40">
        <f t="shared" si="44"/>
        <v>2051.85</v>
      </c>
      <c r="BV40" s="40">
        <f t="shared" si="44"/>
        <v>1981.6</v>
      </c>
      <c r="BW40" s="40">
        <f t="shared" si="44"/>
        <v>1981.6</v>
      </c>
      <c r="BX40" s="40">
        <f t="shared" si="44"/>
        <v>2040.44</v>
      </c>
      <c r="BY40" s="40">
        <f t="shared" si="44"/>
        <v>2118.58</v>
      </c>
      <c r="BZ40" s="40">
        <f t="shared" si="44"/>
        <v>2341.1999999999998</v>
      </c>
      <c r="CA40" s="40">
        <f t="shared" si="44"/>
        <v>1997.02</v>
      </c>
      <c r="CB40" s="40">
        <f t="shared" si="44"/>
        <v>2006.95</v>
      </c>
      <c r="CC40" s="40">
        <f t="shared" si="44"/>
        <v>2008.69</v>
      </c>
      <c r="CD40" s="40">
        <f t="shared" si="44"/>
        <v>2166.06</v>
      </c>
      <c r="CE40" s="40">
        <f t="shared" si="44"/>
        <v>2165.38</v>
      </c>
      <c r="CF40" s="40">
        <f t="shared" si="44"/>
        <v>2162.9</v>
      </c>
      <c r="CG40" s="40">
        <f t="shared" si="44"/>
        <v>2171.41</v>
      </c>
      <c r="CH40" s="40">
        <f t="shared" si="44"/>
        <v>2008.63</v>
      </c>
      <c r="CI40" s="40">
        <f t="shared" si="44"/>
        <v>2006.95</v>
      </c>
      <c r="CJ40" s="40">
        <f t="shared" si="44"/>
        <v>2022.34</v>
      </c>
      <c r="CK40" s="40">
        <f t="shared" si="44"/>
        <v>2034.22</v>
      </c>
      <c r="CL40" s="40">
        <f t="shared" si="44"/>
        <v>2034.21</v>
      </c>
      <c r="CM40" s="40">
        <f t="shared" si="44"/>
        <v>2037.38</v>
      </c>
      <c r="CN40" s="40">
        <f t="shared" si="44"/>
        <v>2043.97</v>
      </c>
      <c r="CO40" s="40">
        <f t="shared" si="44"/>
        <v>2045.1</v>
      </c>
      <c r="CP40" s="40">
        <f t="shared" si="44"/>
        <v>2053.13</v>
      </c>
      <c r="CQ40" s="40">
        <f t="shared" si="44"/>
        <v>2054.85</v>
      </c>
      <c r="CR40" s="40">
        <f t="shared" si="44"/>
        <v>2068.63</v>
      </c>
      <c r="CS40" s="91">
        <f t="shared" si="44"/>
        <v>2068.63</v>
      </c>
      <c r="CT40" s="38">
        <f t="shared" si="21"/>
        <v>162884.68000000005</v>
      </c>
      <c r="CU40" s="150"/>
    </row>
    <row r="41" spans="1:99">
      <c r="A41" s="25" t="s">
        <v>13</v>
      </c>
      <c r="B41" s="42">
        <v>1974.15</v>
      </c>
      <c r="C41" s="43">
        <v>1975.21</v>
      </c>
      <c r="D41" s="43">
        <v>1975.29</v>
      </c>
      <c r="E41" s="43">
        <v>1975.29</v>
      </c>
      <c r="F41" s="43">
        <v>1975.73</v>
      </c>
      <c r="G41" s="43">
        <v>1976.04</v>
      </c>
      <c r="H41" s="43">
        <v>1976.4</v>
      </c>
      <c r="I41" s="43">
        <v>1976.5</v>
      </c>
      <c r="J41" s="43">
        <v>1975.55</v>
      </c>
      <c r="K41" s="43">
        <v>1975.55</v>
      </c>
      <c r="L41" s="43">
        <v>1975.55</v>
      </c>
      <c r="M41" s="43">
        <v>1975.55</v>
      </c>
      <c r="N41" s="43">
        <v>1975.98</v>
      </c>
      <c r="O41" s="43">
        <v>1976.01</v>
      </c>
      <c r="P41" s="43">
        <v>1976.42</v>
      </c>
      <c r="Q41" s="43">
        <v>1976.47</v>
      </c>
      <c r="R41" s="43">
        <v>1976.9</v>
      </c>
      <c r="S41" s="43">
        <v>2016.81</v>
      </c>
      <c r="T41" s="43">
        <v>2228.34</v>
      </c>
      <c r="U41" s="43">
        <v>2312.34</v>
      </c>
      <c r="V41" s="43">
        <v>2313.87</v>
      </c>
      <c r="W41" s="43">
        <v>2314.81</v>
      </c>
      <c r="X41" s="43">
        <v>2314.81</v>
      </c>
      <c r="Y41" s="43">
        <v>2314.96</v>
      </c>
      <c r="Z41" s="43">
        <v>2230.0700000000002</v>
      </c>
      <c r="AA41" s="43">
        <v>2230.0700000000002</v>
      </c>
      <c r="AB41" s="43">
        <v>2223.8000000000002</v>
      </c>
      <c r="AC41" s="43">
        <v>2223.8000000000002</v>
      </c>
      <c r="AD41" s="43">
        <v>1765.28</v>
      </c>
      <c r="AE41" s="43">
        <v>1487.17</v>
      </c>
      <c r="AF41" s="43">
        <v>1360.13</v>
      </c>
      <c r="AG41" s="43">
        <v>1291.18</v>
      </c>
      <c r="AH41" s="43">
        <v>1110.3399999999999</v>
      </c>
      <c r="AI41" s="43">
        <v>942.48</v>
      </c>
      <c r="AJ41" s="43">
        <v>1050.78</v>
      </c>
      <c r="AK41" s="43">
        <v>1050.78</v>
      </c>
      <c r="AL41" s="43">
        <v>948.23</v>
      </c>
      <c r="AM41" s="43">
        <v>947.83</v>
      </c>
      <c r="AN41" s="43">
        <v>947.8</v>
      </c>
      <c r="AO41" s="43">
        <v>936.69</v>
      </c>
      <c r="AP41" s="43">
        <v>989.25</v>
      </c>
      <c r="AQ41" s="43">
        <v>989.45</v>
      </c>
      <c r="AR41" s="43">
        <v>907.28</v>
      </c>
      <c r="AS41" s="43">
        <v>907.12</v>
      </c>
      <c r="AT41" s="43">
        <v>1011.36</v>
      </c>
      <c r="AU41" s="43">
        <v>1033.83</v>
      </c>
      <c r="AV41" s="43">
        <v>954.55</v>
      </c>
      <c r="AW41" s="43">
        <v>794.22</v>
      </c>
      <c r="AX41" s="43">
        <v>822.28</v>
      </c>
      <c r="AY41" s="43">
        <v>942.48</v>
      </c>
      <c r="AZ41" s="43">
        <v>860.05</v>
      </c>
      <c r="BA41" s="43">
        <v>1053.19</v>
      </c>
      <c r="BB41" s="43">
        <v>1074.56</v>
      </c>
      <c r="BC41" s="43">
        <v>1074.02</v>
      </c>
      <c r="BD41" s="43">
        <v>774.34</v>
      </c>
      <c r="BE41" s="43">
        <v>857.49</v>
      </c>
      <c r="BF41" s="43">
        <v>989.57</v>
      </c>
      <c r="BG41" s="43">
        <v>1082.68</v>
      </c>
      <c r="BH41" s="43">
        <v>1121.5899999999999</v>
      </c>
      <c r="BI41" s="43">
        <v>1010.72</v>
      </c>
      <c r="BJ41" s="43">
        <v>1156.1500000000001</v>
      </c>
      <c r="BK41" s="43">
        <v>1265.51</v>
      </c>
      <c r="BL41" s="43">
        <v>1470.22</v>
      </c>
      <c r="BM41" s="43">
        <v>1678.24</v>
      </c>
      <c r="BN41" s="43">
        <v>1822.02</v>
      </c>
      <c r="BO41" s="43">
        <v>1886.34</v>
      </c>
      <c r="BP41" s="43">
        <v>1994.6</v>
      </c>
      <c r="BQ41" s="43">
        <v>2137.7800000000002</v>
      </c>
      <c r="BR41" s="43">
        <v>2174.63</v>
      </c>
      <c r="BS41" s="43">
        <v>2174.63</v>
      </c>
      <c r="BT41" s="43">
        <v>2051.85</v>
      </c>
      <c r="BU41" s="43">
        <v>2051.85</v>
      </c>
      <c r="BV41" s="43">
        <v>1981.6</v>
      </c>
      <c r="BW41" s="43">
        <v>1981.6</v>
      </c>
      <c r="BX41" s="43">
        <v>2040.44</v>
      </c>
      <c r="BY41" s="43">
        <v>2118.58</v>
      </c>
      <c r="BZ41" s="43">
        <v>2341.1999999999998</v>
      </c>
      <c r="CA41" s="43">
        <v>1997.02</v>
      </c>
      <c r="CB41" s="43">
        <v>2006.95</v>
      </c>
      <c r="CC41" s="43">
        <v>2008.69</v>
      </c>
      <c r="CD41" s="43">
        <v>2166.06</v>
      </c>
      <c r="CE41" s="43">
        <v>2165.38</v>
      </c>
      <c r="CF41" s="43">
        <v>2162.9</v>
      </c>
      <c r="CG41" s="43">
        <v>2171.41</v>
      </c>
      <c r="CH41" s="43">
        <v>2008.63</v>
      </c>
      <c r="CI41" s="43">
        <v>2006.95</v>
      </c>
      <c r="CJ41" s="43">
        <v>2022.34</v>
      </c>
      <c r="CK41" s="43">
        <v>2034.22</v>
      </c>
      <c r="CL41" s="43">
        <v>2034.21</v>
      </c>
      <c r="CM41" s="43">
        <v>2037.38</v>
      </c>
      <c r="CN41" s="43">
        <v>2043.97</v>
      </c>
      <c r="CO41" s="43">
        <v>2045.1</v>
      </c>
      <c r="CP41" s="43">
        <v>2053.13</v>
      </c>
      <c r="CQ41" s="43">
        <v>2054.85</v>
      </c>
      <c r="CR41" s="43">
        <v>2068.63</v>
      </c>
      <c r="CS41" s="92">
        <v>2068.63</v>
      </c>
      <c r="CT41" s="30">
        <f t="shared" si="21"/>
        <v>162884.68000000005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5">SUM(C43:C46)</f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1404.95</v>
      </c>
      <c r="AH42" s="40">
        <f t="shared" si="45"/>
        <v>1372.95</v>
      </c>
      <c r="AI42" s="40">
        <f t="shared" si="45"/>
        <v>1340.95</v>
      </c>
      <c r="AJ42" s="40">
        <f t="shared" si="45"/>
        <v>1308.95</v>
      </c>
      <c r="AK42" s="40">
        <f t="shared" si="45"/>
        <v>1276.95</v>
      </c>
      <c r="AL42" s="40">
        <f t="shared" si="45"/>
        <v>1244.95</v>
      </c>
      <c r="AM42" s="40">
        <f t="shared" si="45"/>
        <v>1243.45</v>
      </c>
      <c r="AN42" s="40">
        <f t="shared" si="45"/>
        <v>1243.45</v>
      </c>
      <c r="AO42" s="40">
        <f t="shared" si="45"/>
        <v>1243.45</v>
      </c>
      <c r="AP42" s="40">
        <f t="shared" si="45"/>
        <v>1137.8499999999999</v>
      </c>
      <c r="AQ42" s="40">
        <f t="shared" si="45"/>
        <v>1032.25</v>
      </c>
      <c r="AR42" s="40">
        <f t="shared" si="45"/>
        <v>926.65000000000009</v>
      </c>
      <c r="AS42" s="40">
        <f t="shared" si="45"/>
        <v>821.05000000000007</v>
      </c>
      <c r="AT42" s="40">
        <f t="shared" si="45"/>
        <v>926.65000000000009</v>
      </c>
      <c r="AU42" s="40">
        <f t="shared" si="45"/>
        <v>1032.25</v>
      </c>
      <c r="AV42" s="40">
        <f t="shared" si="45"/>
        <v>1137.8499999999999</v>
      </c>
      <c r="AW42" s="40">
        <f t="shared" si="45"/>
        <v>1243.45</v>
      </c>
      <c r="AX42" s="40">
        <f t="shared" si="45"/>
        <v>1243.45</v>
      </c>
      <c r="AY42" s="40">
        <f t="shared" si="45"/>
        <v>1243.45</v>
      </c>
      <c r="AZ42" s="40">
        <f t="shared" si="45"/>
        <v>1243.45</v>
      </c>
      <c r="BA42" s="40">
        <f t="shared" si="45"/>
        <v>1243.45</v>
      </c>
      <c r="BB42" s="40">
        <f t="shared" si="45"/>
        <v>1243.45</v>
      </c>
      <c r="BC42" s="40">
        <f t="shared" si="45"/>
        <v>1243.45</v>
      </c>
      <c r="BD42" s="40">
        <f t="shared" si="45"/>
        <v>1275.45</v>
      </c>
      <c r="BE42" s="40">
        <f t="shared" si="45"/>
        <v>1307.45</v>
      </c>
      <c r="BF42" s="40">
        <f t="shared" si="45"/>
        <v>1339.45</v>
      </c>
      <c r="BG42" s="40">
        <f t="shared" si="45"/>
        <v>1371.45</v>
      </c>
      <c r="BH42" s="40">
        <f t="shared" si="45"/>
        <v>1403.45</v>
      </c>
      <c r="BI42" s="40">
        <f t="shared" si="45"/>
        <v>1404.95</v>
      </c>
      <c r="BJ42" s="40">
        <f t="shared" si="45"/>
        <v>1404.95</v>
      </c>
      <c r="BK42" s="40">
        <f t="shared" si="45"/>
        <v>1404.95</v>
      </c>
      <c r="BL42" s="40">
        <f t="shared" si="45"/>
        <v>1404.95</v>
      </c>
      <c r="BM42" s="40">
        <f t="shared" si="45"/>
        <v>1404.95</v>
      </c>
      <c r="BN42" s="40">
        <f t="shared" si="45"/>
        <v>1404.95</v>
      </c>
      <c r="BO42" s="40">
        <f t="shared" ref="BO42:CS42" si="46">SUM(BO43:BO46)</f>
        <v>1404.95</v>
      </c>
      <c r="BP42" s="40">
        <f t="shared" si="46"/>
        <v>1404.95</v>
      </c>
      <c r="BQ42" s="40">
        <f t="shared" si="46"/>
        <v>1404.95</v>
      </c>
      <c r="BR42" s="40">
        <f t="shared" si="46"/>
        <v>1404.95</v>
      </c>
      <c r="BS42" s="40">
        <f t="shared" si="46"/>
        <v>1404.95</v>
      </c>
      <c r="BT42" s="40">
        <f t="shared" si="46"/>
        <v>1404.95</v>
      </c>
      <c r="BU42" s="40">
        <f t="shared" si="46"/>
        <v>1404.95</v>
      </c>
      <c r="BV42" s="40">
        <f t="shared" si="46"/>
        <v>1404.95</v>
      </c>
      <c r="BW42" s="40">
        <f t="shared" si="46"/>
        <v>1404.95</v>
      </c>
      <c r="BX42" s="40">
        <f t="shared" si="46"/>
        <v>1404.95</v>
      </c>
      <c r="BY42" s="40">
        <f t="shared" si="46"/>
        <v>1404.95</v>
      </c>
      <c r="BZ42" s="40">
        <f t="shared" si="46"/>
        <v>1404.95</v>
      </c>
      <c r="CA42" s="40">
        <f t="shared" si="46"/>
        <v>1404.95</v>
      </c>
      <c r="CB42" s="40">
        <f t="shared" si="46"/>
        <v>1404.95</v>
      </c>
      <c r="CC42" s="40">
        <f t="shared" si="46"/>
        <v>1404.95</v>
      </c>
      <c r="CD42" s="40">
        <f t="shared" si="46"/>
        <v>1404.95</v>
      </c>
      <c r="CE42" s="40">
        <f t="shared" si="46"/>
        <v>1404.95</v>
      </c>
      <c r="CF42" s="40">
        <f t="shared" si="46"/>
        <v>1404.95</v>
      </c>
      <c r="CG42" s="40">
        <f t="shared" si="46"/>
        <v>1404.95</v>
      </c>
      <c r="CH42" s="40">
        <f t="shared" si="46"/>
        <v>1404.95</v>
      </c>
      <c r="CI42" s="40">
        <f t="shared" si="46"/>
        <v>1404.95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1"/>
        <v>129632.59999999983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533.5</v>
      </c>
      <c r="AI43" s="43">
        <v>501.5</v>
      </c>
      <c r="AJ43" s="43">
        <v>469.5</v>
      </c>
      <c r="AK43" s="43">
        <v>437.5</v>
      </c>
      <c r="AL43" s="43">
        <v>405.5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436</v>
      </c>
      <c r="BE43" s="43">
        <v>468</v>
      </c>
      <c r="BF43" s="43">
        <v>500</v>
      </c>
      <c r="BG43" s="43">
        <v>532</v>
      </c>
      <c r="BH43" s="43">
        <v>564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50735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253.2</v>
      </c>
      <c r="AU45" s="1">
        <v>358.8</v>
      </c>
      <c r="AV45" s="1">
        <v>464.4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53030.400000000001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19</v>
      </c>
      <c r="B47" s="53">
        <f t="shared" ref="B47:AG47" si="47">SUM(B48:B51)</f>
        <v>84.94</v>
      </c>
      <c r="C47" s="54">
        <f t="shared" si="47"/>
        <v>97.46</v>
      </c>
      <c r="D47" s="54">
        <f t="shared" si="47"/>
        <v>92.78</v>
      </c>
      <c r="E47" s="54">
        <f t="shared" si="47"/>
        <v>87.91</v>
      </c>
      <c r="F47" s="54">
        <f t="shared" si="47"/>
        <v>86.11</v>
      </c>
      <c r="G47" s="54">
        <f t="shared" si="47"/>
        <v>85.289999999999992</v>
      </c>
      <c r="H47" s="54">
        <f t="shared" si="47"/>
        <v>85.73</v>
      </c>
      <c r="I47" s="54">
        <f t="shared" si="47"/>
        <v>86.17</v>
      </c>
      <c r="J47" s="54">
        <f t="shared" si="47"/>
        <v>85.07</v>
      </c>
      <c r="K47" s="54">
        <f t="shared" si="47"/>
        <v>84.95</v>
      </c>
      <c r="L47" s="54">
        <f t="shared" si="47"/>
        <v>78.41</v>
      </c>
      <c r="M47" s="54">
        <f t="shared" si="47"/>
        <v>72.44</v>
      </c>
      <c r="N47" s="54">
        <f t="shared" si="47"/>
        <v>69.239999999999995</v>
      </c>
      <c r="O47" s="54">
        <f t="shared" si="47"/>
        <v>68.31</v>
      </c>
      <c r="P47" s="54">
        <f t="shared" si="47"/>
        <v>69.179999999999993</v>
      </c>
      <c r="Q47" s="54">
        <f t="shared" si="47"/>
        <v>73.099999999999994</v>
      </c>
      <c r="R47" s="54">
        <f t="shared" si="47"/>
        <v>78.8</v>
      </c>
      <c r="S47" s="54">
        <f t="shared" si="47"/>
        <v>75.98</v>
      </c>
      <c r="T47" s="54">
        <f t="shared" si="47"/>
        <v>73.34</v>
      </c>
      <c r="U47" s="54">
        <f t="shared" si="47"/>
        <v>76.17</v>
      </c>
      <c r="V47" s="54">
        <f t="shared" si="47"/>
        <v>76.42</v>
      </c>
      <c r="W47" s="54">
        <f t="shared" si="47"/>
        <v>80.429999999999993</v>
      </c>
      <c r="X47" s="54">
        <f t="shared" si="47"/>
        <v>80.340161753323528</v>
      </c>
      <c r="Y47" s="54">
        <f t="shared" si="47"/>
        <v>82.365370680269791</v>
      </c>
      <c r="Z47" s="54">
        <f t="shared" si="47"/>
        <v>120.36164447440269</v>
      </c>
      <c r="AA47" s="54">
        <f t="shared" si="47"/>
        <v>209.78395328142145</v>
      </c>
      <c r="AB47" s="54">
        <f t="shared" si="47"/>
        <v>368.98400513306848</v>
      </c>
      <c r="AC47" s="54">
        <f t="shared" si="47"/>
        <v>599.96193676586927</v>
      </c>
      <c r="AD47" s="54">
        <f t="shared" si="47"/>
        <v>861.44428972705862</v>
      </c>
      <c r="AE47" s="54">
        <f t="shared" si="47"/>
        <v>1144.2659378907213</v>
      </c>
      <c r="AF47" s="54">
        <f t="shared" si="47"/>
        <v>1473.6181887540295</v>
      </c>
      <c r="AG47" s="54">
        <f t="shared" si="47"/>
        <v>1746.3280749504552</v>
      </c>
      <c r="AH47" s="54">
        <f t="shared" ref="AH47:BM47" si="48">SUM(AH48:AH51)</f>
        <v>1952.6604318135426</v>
      </c>
      <c r="AI47" s="54">
        <f t="shared" si="48"/>
        <v>2309.4374121169335</v>
      </c>
      <c r="AJ47" s="54">
        <f t="shared" si="48"/>
        <v>2658.8530463826114</v>
      </c>
      <c r="AK47" s="54">
        <f t="shared" si="48"/>
        <v>2942.8747484817682</v>
      </c>
      <c r="AL47" s="54">
        <f t="shared" si="48"/>
        <v>3211.6203654812834</v>
      </c>
      <c r="AM47" s="54">
        <f t="shared" si="48"/>
        <v>3429.5119039559077</v>
      </c>
      <c r="AN47" s="54">
        <f t="shared" si="48"/>
        <v>3572.2320559810669</v>
      </c>
      <c r="AO47" s="54">
        <f t="shared" si="48"/>
        <v>3734.2104036497094</v>
      </c>
      <c r="AP47" s="54">
        <f t="shared" si="48"/>
        <v>3867.4261863576053</v>
      </c>
      <c r="AQ47" s="54">
        <f t="shared" si="48"/>
        <v>3981.5287994275795</v>
      </c>
      <c r="AR47" s="54">
        <f t="shared" si="48"/>
        <v>4073.5426545661767</v>
      </c>
      <c r="AS47" s="54">
        <f t="shared" si="48"/>
        <v>4167.4572087291936</v>
      </c>
      <c r="AT47" s="54">
        <f t="shared" si="48"/>
        <v>4248.229715905708</v>
      </c>
      <c r="AU47" s="54">
        <f t="shared" si="48"/>
        <v>4316.4386663803143</v>
      </c>
      <c r="AV47" s="54">
        <f t="shared" si="48"/>
        <v>4348.232163373621</v>
      </c>
      <c r="AW47" s="54">
        <f t="shared" si="48"/>
        <v>4368.5561148369916</v>
      </c>
      <c r="AX47" s="54">
        <f t="shared" si="48"/>
        <v>4441.7609964085532</v>
      </c>
      <c r="AY47" s="54">
        <f t="shared" si="48"/>
        <v>4430.3698833789795</v>
      </c>
      <c r="AZ47" s="54">
        <f t="shared" si="48"/>
        <v>4410.468610520451</v>
      </c>
      <c r="BA47" s="54">
        <f t="shared" si="48"/>
        <v>4380.7040139681549</v>
      </c>
      <c r="BB47" s="54">
        <f t="shared" si="48"/>
        <v>4317.514913286439</v>
      </c>
      <c r="BC47" s="54">
        <f t="shared" si="48"/>
        <v>4273.0216223601055</v>
      </c>
      <c r="BD47" s="54">
        <f t="shared" si="48"/>
        <v>4188.3545879617423</v>
      </c>
      <c r="BE47" s="54">
        <f t="shared" si="48"/>
        <v>4139.8761073521528</v>
      </c>
      <c r="BF47" s="54">
        <f t="shared" si="48"/>
        <v>4084.4282391172146</v>
      </c>
      <c r="BG47" s="54">
        <f t="shared" si="48"/>
        <v>3858.9171800762947</v>
      </c>
      <c r="BH47" s="54">
        <f t="shared" si="48"/>
        <v>3754.2580602040466</v>
      </c>
      <c r="BI47" s="54">
        <f t="shared" si="48"/>
        <v>3628.9306079517914</v>
      </c>
      <c r="BJ47" s="54">
        <f t="shared" si="48"/>
        <v>3465.5058362819059</v>
      </c>
      <c r="BK47" s="54">
        <f t="shared" si="48"/>
        <v>3214.5605428421973</v>
      </c>
      <c r="BL47" s="54">
        <f t="shared" si="48"/>
        <v>2958.3800539461267</v>
      </c>
      <c r="BM47" s="54">
        <f t="shared" si="48"/>
        <v>2718.1717757142487</v>
      </c>
      <c r="BN47" s="54">
        <f t="shared" ref="BN47:CS47" si="49">SUM(BN48:BN51)</f>
        <v>2526.0143466075815</v>
      </c>
      <c r="BO47" s="54">
        <f t="shared" si="49"/>
        <v>2194.4106033481899</v>
      </c>
      <c r="BP47" s="54">
        <f t="shared" si="49"/>
        <v>1958.1723750967501</v>
      </c>
      <c r="BQ47" s="54">
        <f t="shared" si="49"/>
        <v>1666.8066695230968</v>
      </c>
      <c r="BR47" s="54">
        <f t="shared" si="49"/>
        <v>1276.8630534315434</v>
      </c>
      <c r="BS47" s="54">
        <f t="shared" si="49"/>
        <v>918.30445939049594</v>
      </c>
      <c r="BT47" s="54">
        <f t="shared" si="49"/>
        <v>683.37636210247422</v>
      </c>
      <c r="BU47" s="54">
        <f t="shared" si="49"/>
        <v>469.06380686989144</v>
      </c>
      <c r="BV47" s="54">
        <f t="shared" si="49"/>
        <v>296.00981889666679</v>
      </c>
      <c r="BW47" s="54">
        <f t="shared" si="49"/>
        <v>167.84911222793036</v>
      </c>
      <c r="BX47" s="54">
        <f t="shared" si="49"/>
        <v>97.923323693768012</v>
      </c>
      <c r="BY47" s="54">
        <f t="shared" si="49"/>
        <v>50.031659922514912</v>
      </c>
      <c r="BZ47" s="54">
        <f t="shared" si="49"/>
        <v>22.14</v>
      </c>
      <c r="CA47" s="54">
        <f t="shared" si="49"/>
        <v>9.8000000000000007</v>
      </c>
      <c r="CB47" s="54">
        <f t="shared" si="49"/>
        <v>9.25</v>
      </c>
      <c r="CC47" s="54">
        <f t="shared" si="49"/>
        <v>10.48</v>
      </c>
      <c r="CD47" s="54">
        <f t="shared" si="49"/>
        <v>9.27</v>
      </c>
      <c r="CE47" s="54">
        <f t="shared" si="49"/>
        <v>9.6999999999999993</v>
      </c>
      <c r="CF47" s="54">
        <f t="shared" si="49"/>
        <v>10.08</v>
      </c>
      <c r="CG47" s="54">
        <f t="shared" si="49"/>
        <v>10.959999999999999</v>
      </c>
      <c r="CH47" s="54">
        <f t="shared" si="49"/>
        <v>9.8699999999999992</v>
      </c>
      <c r="CI47" s="54">
        <f t="shared" si="49"/>
        <v>9.35</v>
      </c>
      <c r="CJ47" s="54">
        <f t="shared" si="49"/>
        <v>10.51</v>
      </c>
      <c r="CK47" s="54">
        <f t="shared" si="49"/>
        <v>9.5699999999999985</v>
      </c>
      <c r="CL47" s="54">
        <f t="shared" si="49"/>
        <v>10.379999999999999</v>
      </c>
      <c r="CM47" s="54">
        <f t="shared" si="49"/>
        <v>9.83</v>
      </c>
      <c r="CN47" s="54">
        <f t="shared" si="49"/>
        <v>10.139999999999999</v>
      </c>
      <c r="CO47" s="54">
        <f t="shared" si="49"/>
        <v>10.809999999999999</v>
      </c>
      <c r="CP47" s="54">
        <f t="shared" si="49"/>
        <v>11.09</v>
      </c>
      <c r="CQ47" s="54">
        <f t="shared" si="49"/>
        <v>11.32</v>
      </c>
      <c r="CR47" s="54">
        <f t="shared" si="49"/>
        <v>13.25</v>
      </c>
      <c r="CS47" s="96">
        <f t="shared" si="49"/>
        <v>13.61</v>
      </c>
      <c r="CT47" s="38">
        <f t="shared" si="21"/>
        <v>140429.95406333191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2.3699999999999997</v>
      </c>
      <c r="Z48" s="43">
        <f t="shared" si="50"/>
        <v>15.67</v>
      </c>
      <c r="AA48" s="43">
        <f t="shared" si="50"/>
        <v>41.3</v>
      </c>
      <c r="AB48" s="43">
        <f t="shared" si="50"/>
        <v>73.509999999999991</v>
      </c>
      <c r="AC48" s="43">
        <f t="shared" si="50"/>
        <v>124.19</v>
      </c>
      <c r="AD48" s="43">
        <f t="shared" si="50"/>
        <v>199.5</v>
      </c>
      <c r="AE48" s="43">
        <f t="shared" si="50"/>
        <v>301.86</v>
      </c>
      <c r="AF48" s="43">
        <f t="shared" si="50"/>
        <v>418.82</v>
      </c>
      <c r="AG48" s="43">
        <f t="shared" si="50"/>
        <v>528.96</v>
      </c>
      <c r="AH48" s="43">
        <f t="shared" ref="AH48:BM48" si="51">AH21</f>
        <v>596.16000000000008</v>
      </c>
      <c r="AI48" s="43">
        <f t="shared" si="51"/>
        <v>720.95</v>
      </c>
      <c r="AJ48" s="43">
        <f t="shared" si="51"/>
        <v>837.85</v>
      </c>
      <c r="AK48" s="43">
        <f t="shared" si="51"/>
        <v>936.04</v>
      </c>
      <c r="AL48" s="43">
        <f t="shared" si="51"/>
        <v>1043.58</v>
      </c>
      <c r="AM48" s="43">
        <f t="shared" si="51"/>
        <v>1138.52</v>
      </c>
      <c r="AN48" s="43">
        <f t="shared" si="51"/>
        <v>1188.1599999999999</v>
      </c>
      <c r="AO48" s="43">
        <f t="shared" si="51"/>
        <v>1248.69</v>
      </c>
      <c r="AP48" s="43">
        <f t="shared" si="51"/>
        <v>1310.3399999999999</v>
      </c>
      <c r="AQ48" s="43">
        <f t="shared" si="51"/>
        <v>1365.54</v>
      </c>
      <c r="AR48" s="43">
        <f t="shared" si="51"/>
        <v>1416.1999999999998</v>
      </c>
      <c r="AS48" s="43">
        <f t="shared" si="51"/>
        <v>1475.97</v>
      </c>
      <c r="AT48" s="43">
        <f t="shared" si="51"/>
        <v>1517.62</v>
      </c>
      <c r="AU48" s="43">
        <f t="shared" si="51"/>
        <v>1562.46</v>
      </c>
      <c r="AV48" s="43">
        <f t="shared" si="51"/>
        <v>1579.23</v>
      </c>
      <c r="AW48" s="43">
        <f t="shared" si="51"/>
        <v>1591.3799999999999</v>
      </c>
      <c r="AX48" s="43">
        <f t="shared" si="51"/>
        <v>1662.59</v>
      </c>
      <c r="AY48" s="43">
        <f t="shared" si="51"/>
        <v>1663</v>
      </c>
      <c r="AZ48" s="43">
        <f t="shared" si="51"/>
        <v>1654.84</v>
      </c>
      <c r="BA48" s="43">
        <f t="shared" si="51"/>
        <v>1649.11</v>
      </c>
      <c r="BB48" s="43">
        <f t="shared" si="51"/>
        <v>1619.45</v>
      </c>
      <c r="BC48" s="43">
        <f t="shared" si="51"/>
        <v>1617.91</v>
      </c>
      <c r="BD48" s="43">
        <f t="shared" si="51"/>
        <v>1610.53</v>
      </c>
      <c r="BE48" s="43">
        <f t="shared" si="51"/>
        <v>1598.5</v>
      </c>
      <c r="BF48" s="43">
        <f t="shared" si="51"/>
        <v>1584.8799999999999</v>
      </c>
      <c r="BG48" s="43">
        <f t="shared" si="51"/>
        <v>1424.54</v>
      </c>
      <c r="BH48" s="43">
        <f t="shared" si="51"/>
        <v>1409.23</v>
      </c>
      <c r="BI48" s="43">
        <f t="shared" si="51"/>
        <v>1362.33</v>
      </c>
      <c r="BJ48" s="43">
        <f t="shared" si="51"/>
        <v>1324.14</v>
      </c>
      <c r="BK48" s="43">
        <f t="shared" si="51"/>
        <v>1277.02</v>
      </c>
      <c r="BL48" s="43">
        <f t="shared" si="51"/>
        <v>1225.67</v>
      </c>
      <c r="BM48" s="43">
        <f t="shared" si="51"/>
        <v>1183.3599999999999</v>
      </c>
      <c r="BN48" s="43">
        <f t="shared" ref="BN48:CS48" si="52">BN21</f>
        <v>1102.2299999999998</v>
      </c>
      <c r="BO48" s="43">
        <f t="shared" si="52"/>
        <v>991.69</v>
      </c>
      <c r="BP48" s="43">
        <f t="shared" si="52"/>
        <v>877.85</v>
      </c>
      <c r="BQ48" s="43">
        <f t="shared" si="52"/>
        <v>752.11</v>
      </c>
      <c r="BR48" s="43">
        <f t="shared" si="52"/>
        <v>647.32000000000005</v>
      </c>
      <c r="BS48" s="43">
        <f t="shared" si="52"/>
        <v>489.31</v>
      </c>
      <c r="BT48" s="43">
        <f t="shared" si="52"/>
        <v>391.46000000000004</v>
      </c>
      <c r="BU48" s="43">
        <f t="shared" si="52"/>
        <v>295.40000000000003</v>
      </c>
      <c r="BV48" s="43">
        <f t="shared" si="52"/>
        <v>202.3</v>
      </c>
      <c r="BW48" s="43">
        <f t="shared" si="52"/>
        <v>121.11</v>
      </c>
      <c r="BX48" s="43">
        <f t="shared" si="52"/>
        <v>76.069999999999993</v>
      </c>
      <c r="BY48" s="43">
        <f t="shared" si="52"/>
        <v>36.03</v>
      </c>
      <c r="BZ48" s="43">
        <f t="shared" si="52"/>
        <v>13.02</v>
      </c>
      <c r="CA48" s="43">
        <f t="shared" si="52"/>
        <v>0.7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51098.57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2.6201617533235235</v>
      </c>
      <c r="Y49" s="1">
        <v>10.025370680269793</v>
      </c>
      <c r="Z49" s="1">
        <v>42.721644474402694</v>
      </c>
      <c r="AA49" s="1">
        <v>106.54395328142144</v>
      </c>
      <c r="AB49" s="1">
        <v>234.90400513306852</v>
      </c>
      <c r="AC49" s="1">
        <v>415.08193676586916</v>
      </c>
      <c r="AD49" s="1">
        <v>602.54428972705853</v>
      </c>
      <c r="AE49" s="1">
        <v>792.37593789072139</v>
      </c>
      <c r="AF49" s="1">
        <v>1013.7981887540294</v>
      </c>
      <c r="AG49" s="1">
        <v>1185.4280749504553</v>
      </c>
      <c r="AH49" s="1">
        <v>1327.0004318135425</v>
      </c>
      <c r="AI49" s="1">
        <v>1551.5074121169334</v>
      </c>
      <c r="AJ49" s="1">
        <v>1771.4430463826113</v>
      </c>
      <c r="AK49" s="1">
        <v>1946.0647484817682</v>
      </c>
      <c r="AL49" s="1">
        <v>2107.1303654812837</v>
      </c>
      <c r="AM49" s="1">
        <v>2229.7019039559077</v>
      </c>
      <c r="AN49" s="1">
        <v>2322.9220559810669</v>
      </c>
      <c r="AO49" s="1">
        <v>2420.2304036497094</v>
      </c>
      <c r="AP49" s="1">
        <v>2489.7761863576052</v>
      </c>
      <c r="AQ49" s="1">
        <v>2547.0387994275798</v>
      </c>
      <c r="AR49" s="1">
        <v>2593.4026545661768</v>
      </c>
      <c r="AS49" s="1">
        <v>2633.8572087291932</v>
      </c>
      <c r="AT49" s="1">
        <v>2674.4697159057077</v>
      </c>
      <c r="AU49" s="1">
        <v>2706.8686663803146</v>
      </c>
      <c r="AV49" s="1">
        <v>2726.752163373621</v>
      </c>
      <c r="AW49" s="1">
        <v>2735.6161148369924</v>
      </c>
      <c r="AX49" s="1">
        <v>2735.4209964085535</v>
      </c>
      <c r="AY49" s="1">
        <v>2728.8798833789797</v>
      </c>
      <c r="AZ49" s="1">
        <v>2720.8986105204513</v>
      </c>
      <c r="BA49" s="1">
        <v>2702.7340139681551</v>
      </c>
      <c r="BB49" s="1">
        <v>2674.7949132864396</v>
      </c>
      <c r="BC49" s="1">
        <v>2636.4216223601056</v>
      </c>
      <c r="BD49" s="1">
        <v>2571.8745879617422</v>
      </c>
      <c r="BE49" s="1">
        <v>2537.8961073521532</v>
      </c>
      <c r="BF49" s="1">
        <v>2493.1582391172142</v>
      </c>
      <c r="BG49" s="1">
        <v>2423.1571800762945</v>
      </c>
      <c r="BH49" s="1">
        <v>2335.1680602040469</v>
      </c>
      <c r="BI49" s="1">
        <v>2255.8106079517911</v>
      </c>
      <c r="BJ49" s="1">
        <v>2130.2658362819061</v>
      </c>
      <c r="BK49" s="1">
        <v>1926.1905428421974</v>
      </c>
      <c r="BL49" s="1">
        <v>1722.9700539461262</v>
      </c>
      <c r="BM49" s="1">
        <v>1523.3917757142492</v>
      </c>
      <c r="BN49" s="1">
        <v>1409.9443466075818</v>
      </c>
      <c r="BO49" s="1">
        <v>1190.7706033481895</v>
      </c>
      <c r="BP49" s="1">
        <v>1070.1223750967499</v>
      </c>
      <c r="BQ49" s="1">
        <v>903.02666952309664</v>
      </c>
      <c r="BR49" s="1">
        <v>616.98305343154345</v>
      </c>
      <c r="BS49" s="1">
        <v>416.88445939049592</v>
      </c>
      <c r="BT49" s="1">
        <v>279.97636210247424</v>
      </c>
      <c r="BU49" s="1">
        <v>161.61380686989139</v>
      </c>
      <c r="BV49" s="1">
        <v>82.079818896666694</v>
      </c>
      <c r="BW49" s="1">
        <v>35.01911222793035</v>
      </c>
      <c r="BX49" s="1">
        <v>10.183323693768022</v>
      </c>
      <c r="BY49" s="1">
        <v>3.9116599225149056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85489.374063331925</v>
      </c>
      <c r="CU49" s="152"/>
    </row>
    <row r="50" spans="1:104">
      <c r="A50" s="30" t="s">
        <v>20</v>
      </c>
      <c r="B50" s="45">
        <v>83.36</v>
      </c>
      <c r="C50" s="1">
        <v>95.88</v>
      </c>
      <c r="D50" s="1">
        <v>91.2</v>
      </c>
      <c r="E50" s="1">
        <v>86.33</v>
      </c>
      <c r="F50" s="1">
        <v>84.53</v>
      </c>
      <c r="G50" s="1">
        <v>83.71</v>
      </c>
      <c r="H50" s="1">
        <v>84.15</v>
      </c>
      <c r="I50" s="1">
        <v>84.59</v>
      </c>
      <c r="J50" s="1">
        <v>83.49</v>
      </c>
      <c r="K50" s="1">
        <v>83.37</v>
      </c>
      <c r="L50" s="1">
        <v>76.83</v>
      </c>
      <c r="M50" s="1">
        <v>70.86</v>
      </c>
      <c r="N50" s="1">
        <v>67.66</v>
      </c>
      <c r="O50" s="1">
        <v>66.73</v>
      </c>
      <c r="P50" s="1">
        <v>67.599999999999994</v>
      </c>
      <c r="Q50" s="1">
        <v>71.52</v>
      </c>
      <c r="R50" s="1">
        <v>77.22</v>
      </c>
      <c r="S50" s="1">
        <v>74.400000000000006</v>
      </c>
      <c r="T50" s="1">
        <v>71.760000000000005</v>
      </c>
      <c r="U50" s="1">
        <v>74.59</v>
      </c>
      <c r="V50" s="1">
        <v>74.84</v>
      </c>
      <c r="W50" s="1">
        <v>78.849999999999994</v>
      </c>
      <c r="X50" s="1">
        <v>76.14</v>
      </c>
      <c r="Y50" s="1">
        <v>68.39</v>
      </c>
      <c r="Z50" s="1">
        <v>60.39</v>
      </c>
      <c r="AA50" s="1">
        <v>60.36</v>
      </c>
      <c r="AB50" s="1">
        <v>58.99</v>
      </c>
      <c r="AC50" s="1">
        <v>59.11</v>
      </c>
      <c r="AD50" s="1">
        <v>57.82</v>
      </c>
      <c r="AE50" s="1">
        <v>48.45</v>
      </c>
      <c r="AF50" s="1">
        <v>39.42</v>
      </c>
      <c r="AG50" s="1">
        <v>30.36</v>
      </c>
      <c r="AH50" s="1">
        <v>27.92</v>
      </c>
      <c r="AI50" s="1">
        <v>35.4</v>
      </c>
      <c r="AJ50" s="1">
        <v>47.98</v>
      </c>
      <c r="AK50" s="1">
        <v>59.19</v>
      </c>
      <c r="AL50" s="1">
        <v>59.33</v>
      </c>
      <c r="AM50" s="1">
        <v>59.71</v>
      </c>
      <c r="AN50" s="1">
        <v>59.57</v>
      </c>
      <c r="AO50" s="1">
        <v>63.71</v>
      </c>
      <c r="AP50" s="1">
        <v>65.73</v>
      </c>
      <c r="AQ50" s="1">
        <v>67.37</v>
      </c>
      <c r="AR50" s="1">
        <v>62.36</v>
      </c>
      <c r="AS50" s="1">
        <v>56.05</v>
      </c>
      <c r="AT50" s="1">
        <v>54.56</v>
      </c>
      <c r="AU50" s="1">
        <v>45.53</v>
      </c>
      <c r="AV50" s="1">
        <v>40.67</v>
      </c>
      <c r="AW50" s="1">
        <v>39.979999999999997</v>
      </c>
      <c r="AX50" s="1">
        <v>42.17</v>
      </c>
      <c r="AY50" s="1">
        <v>36.909999999999997</v>
      </c>
      <c r="AZ50" s="1">
        <v>33.15</v>
      </c>
      <c r="BA50" s="1">
        <v>27.28</v>
      </c>
      <c r="BB50" s="1">
        <v>21.69</v>
      </c>
      <c r="BC50" s="1">
        <v>17.11</v>
      </c>
      <c r="BD50" s="1">
        <v>4.37</v>
      </c>
      <c r="BE50" s="1">
        <v>1.9</v>
      </c>
      <c r="BF50" s="1">
        <v>1.8</v>
      </c>
      <c r="BG50" s="1">
        <v>1.53</v>
      </c>
      <c r="BH50" s="1">
        <v>0.66</v>
      </c>
      <c r="BI50" s="1">
        <v>1.01</v>
      </c>
      <c r="BJ50" s="1">
        <v>1.1499999999999999</v>
      </c>
      <c r="BK50" s="1">
        <v>2.7</v>
      </c>
      <c r="BL50" s="1">
        <v>0.69</v>
      </c>
      <c r="BM50" s="1">
        <v>1.43</v>
      </c>
      <c r="BN50" s="1">
        <v>3.01</v>
      </c>
      <c r="BO50" s="1">
        <v>2.19</v>
      </c>
      <c r="BP50" s="1">
        <v>0.67</v>
      </c>
      <c r="BQ50" s="1">
        <v>0.91</v>
      </c>
      <c r="BR50" s="1">
        <v>1.69</v>
      </c>
      <c r="BS50" s="1">
        <v>2.86</v>
      </c>
      <c r="BT50" s="1">
        <v>2.4300000000000002</v>
      </c>
      <c r="BU50" s="1">
        <v>2.2400000000000002</v>
      </c>
      <c r="BV50" s="1">
        <v>2.16</v>
      </c>
      <c r="BW50" s="1">
        <v>1.49</v>
      </c>
      <c r="BX50" s="1">
        <v>1.47</v>
      </c>
      <c r="BY50" s="1">
        <v>0.53</v>
      </c>
      <c r="BZ50" s="1">
        <v>0.15</v>
      </c>
      <c r="CA50" s="1">
        <v>0.14000000000000001</v>
      </c>
      <c r="CB50" s="1">
        <v>0.23</v>
      </c>
      <c r="CC50" s="1">
        <v>0.42</v>
      </c>
      <c r="CD50" s="1">
        <v>7.0000000000000007E-2</v>
      </c>
      <c r="CE50" s="1">
        <v>0.17</v>
      </c>
      <c r="CF50" s="1">
        <v>0.2</v>
      </c>
      <c r="CG50" s="1">
        <v>0.2</v>
      </c>
      <c r="CH50" s="1">
        <v>0.2</v>
      </c>
      <c r="CI50" s="1">
        <v>0.2</v>
      </c>
      <c r="CJ50" s="1">
        <v>0.2</v>
      </c>
      <c r="CK50" s="1">
        <v>0.2</v>
      </c>
      <c r="CL50" s="1">
        <v>0.2</v>
      </c>
      <c r="CM50" s="1">
        <v>0.2</v>
      </c>
      <c r="CN50" s="1">
        <v>0.2</v>
      </c>
      <c r="CO50" s="1">
        <v>0.2</v>
      </c>
      <c r="CP50" s="1">
        <v>0.12</v>
      </c>
      <c r="CQ50" s="1">
        <v>0.56999999999999995</v>
      </c>
      <c r="CR50" s="1">
        <v>3.31</v>
      </c>
      <c r="CS50" s="93">
        <v>2.78</v>
      </c>
      <c r="CT50" s="30">
        <f t="shared" si="53"/>
        <v>3365.12</v>
      </c>
      <c r="CU50" s="152"/>
    </row>
    <row r="51" spans="1:104">
      <c r="A51" s="56" t="s">
        <v>14</v>
      </c>
      <c r="B51" s="45">
        <f t="shared" ref="B51:AG51" si="54">B24</f>
        <v>1.58</v>
      </c>
      <c r="C51" s="1">
        <f t="shared" si="54"/>
        <v>1.58</v>
      </c>
      <c r="D51" s="1">
        <f t="shared" si="54"/>
        <v>1.58</v>
      </c>
      <c r="E51" s="1">
        <f t="shared" si="54"/>
        <v>1.58</v>
      </c>
      <c r="F51" s="1">
        <f t="shared" si="54"/>
        <v>1.58</v>
      </c>
      <c r="G51" s="1">
        <f t="shared" si="54"/>
        <v>1.58</v>
      </c>
      <c r="H51" s="1">
        <f t="shared" si="54"/>
        <v>1.58</v>
      </c>
      <c r="I51" s="1">
        <f t="shared" si="54"/>
        <v>1.58</v>
      </c>
      <c r="J51" s="1">
        <f t="shared" si="54"/>
        <v>1.58</v>
      </c>
      <c r="K51" s="1">
        <f t="shared" si="54"/>
        <v>1.58</v>
      </c>
      <c r="L51" s="1">
        <f t="shared" si="54"/>
        <v>1.58</v>
      </c>
      <c r="M51" s="1">
        <f t="shared" si="54"/>
        <v>1.58</v>
      </c>
      <c r="N51" s="1">
        <f t="shared" si="54"/>
        <v>1.58</v>
      </c>
      <c r="O51" s="1">
        <f t="shared" si="54"/>
        <v>1.58</v>
      </c>
      <c r="P51" s="1">
        <f t="shared" si="54"/>
        <v>1.58</v>
      </c>
      <c r="Q51" s="1">
        <f t="shared" si="54"/>
        <v>1.58</v>
      </c>
      <c r="R51" s="1">
        <f t="shared" si="54"/>
        <v>1.58</v>
      </c>
      <c r="S51" s="1">
        <f t="shared" si="54"/>
        <v>1.58</v>
      </c>
      <c r="T51" s="1">
        <f t="shared" si="54"/>
        <v>1.58</v>
      </c>
      <c r="U51" s="1">
        <f t="shared" si="54"/>
        <v>1.58</v>
      </c>
      <c r="V51" s="1">
        <f t="shared" si="54"/>
        <v>1.58</v>
      </c>
      <c r="W51" s="1">
        <f t="shared" si="54"/>
        <v>1.58</v>
      </c>
      <c r="X51" s="1">
        <f t="shared" si="54"/>
        <v>1.58</v>
      </c>
      <c r="Y51" s="1">
        <f t="shared" si="54"/>
        <v>1.58</v>
      </c>
      <c r="Z51" s="1">
        <f t="shared" si="54"/>
        <v>1.58</v>
      </c>
      <c r="AA51" s="1">
        <f t="shared" si="54"/>
        <v>1.58</v>
      </c>
      <c r="AB51" s="1">
        <f t="shared" si="54"/>
        <v>1.58</v>
      </c>
      <c r="AC51" s="1">
        <f t="shared" si="54"/>
        <v>1.58</v>
      </c>
      <c r="AD51" s="1">
        <f t="shared" si="54"/>
        <v>1.58</v>
      </c>
      <c r="AE51" s="1">
        <f t="shared" si="54"/>
        <v>1.58</v>
      </c>
      <c r="AF51" s="1">
        <f t="shared" si="54"/>
        <v>1.58</v>
      </c>
      <c r="AG51" s="1">
        <f t="shared" si="54"/>
        <v>1.58</v>
      </c>
      <c r="AH51" s="1">
        <f t="shared" ref="AH51:BM51" si="55">AH24</f>
        <v>1.58</v>
      </c>
      <c r="AI51" s="1">
        <f t="shared" si="55"/>
        <v>1.58</v>
      </c>
      <c r="AJ51" s="1">
        <f t="shared" si="55"/>
        <v>1.58</v>
      </c>
      <c r="AK51" s="1">
        <f t="shared" si="55"/>
        <v>1.58</v>
      </c>
      <c r="AL51" s="1">
        <f t="shared" si="55"/>
        <v>1.58</v>
      </c>
      <c r="AM51" s="1">
        <f t="shared" si="55"/>
        <v>1.58</v>
      </c>
      <c r="AN51" s="1">
        <f t="shared" si="55"/>
        <v>1.58</v>
      </c>
      <c r="AO51" s="1">
        <f t="shared" si="55"/>
        <v>1.58</v>
      </c>
      <c r="AP51" s="1">
        <f t="shared" si="55"/>
        <v>1.58</v>
      </c>
      <c r="AQ51" s="1">
        <f t="shared" si="55"/>
        <v>1.58</v>
      </c>
      <c r="AR51" s="1">
        <f t="shared" si="55"/>
        <v>1.58</v>
      </c>
      <c r="AS51" s="1">
        <f t="shared" si="55"/>
        <v>1.58</v>
      </c>
      <c r="AT51" s="1">
        <f t="shared" si="55"/>
        <v>1.58</v>
      </c>
      <c r="AU51" s="1">
        <f t="shared" si="55"/>
        <v>1.58</v>
      </c>
      <c r="AV51" s="1">
        <f t="shared" si="55"/>
        <v>1.58</v>
      </c>
      <c r="AW51" s="1">
        <f t="shared" si="55"/>
        <v>1.58</v>
      </c>
      <c r="AX51" s="1">
        <f t="shared" si="55"/>
        <v>1.58</v>
      </c>
      <c r="AY51" s="1">
        <f t="shared" si="55"/>
        <v>1.58</v>
      </c>
      <c r="AZ51" s="1">
        <f t="shared" si="55"/>
        <v>1.58</v>
      </c>
      <c r="BA51" s="1">
        <f t="shared" si="55"/>
        <v>1.58</v>
      </c>
      <c r="BB51" s="1">
        <f t="shared" si="55"/>
        <v>1.58</v>
      </c>
      <c r="BC51" s="1">
        <f t="shared" si="55"/>
        <v>1.58</v>
      </c>
      <c r="BD51" s="1">
        <f t="shared" si="55"/>
        <v>1.58</v>
      </c>
      <c r="BE51" s="1">
        <f t="shared" si="55"/>
        <v>1.58</v>
      </c>
      <c r="BF51" s="1">
        <f t="shared" si="55"/>
        <v>4.59</v>
      </c>
      <c r="BG51" s="1">
        <f t="shared" si="55"/>
        <v>9.69</v>
      </c>
      <c r="BH51" s="1">
        <f t="shared" si="55"/>
        <v>9.1999999999999993</v>
      </c>
      <c r="BI51" s="1">
        <f t="shared" si="55"/>
        <v>9.7799999999999994</v>
      </c>
      <c r="BJ51" s="1">
        <f t="shared" si="55"/>
        <v>9.9499999999999993</v>
      </c>
      <c r="BK51" s="1">
        <f t="shared" si="55"/>
        <v>8.65</v>
      </c>
      <c r="BL51" s="1">
        <f t="shared" si="55"/>
        <v>9.0500000000000007</v>
      </c>
      <c r="BM51" s="1">
        <f t="shared" si="55"/>
        <v>9.99</v>
      </c>
      <c r="BN51" s="1">
        <f t="shared" ref="BN51:CS51" si="56">BN24</f>
        <v>10.83</v>
      </c>
      <c r="BO51" s="1">
        <f t="shared" si="56"/>
        <v>9.76</v>
      </c>
      <c r="BP51" s="1">
        <f t="shared" si="56"/>
        <v>9.5299999999999994</v>
      </c>
      <c r="BQ51" s="1">
        <f t="shared" si="56"/>
        <v>10.76</v>
      </c>
      <c r="BR51" s="1">
        <f t="shared" si="56"/>
        <v>10.87</v>
      </c>
      <c r="BS51" s="1">
        <f t="shared" si="56"/>
        <v>9.25</v>
      </c>
      <c r="BT51" s="1">
        <f t="shared" si="56"/>
        <v>9.51</v>
      </c>
      <c r="BU51" s="1">
        <f t="shared" si="56"/>
        <v>9.81</v>
      </c>
      <c r="BV51" s="1">
        <f t="shared" si="56"/>
        <v>9.4700000000000006</v>
      </c>
      <c r="BW51" s="1">
        <f t="shared" si="56"/>
        <v>10.23</v>
      </c>
      <c r="BX51" s="1">
        <f t="shared" si="56"/>
        <v>10.199999999999999</v>
      </c>
      <c r="BY51" s="1">
        <f t="shared" si="56"/>
        <v>9.56</v>
      </c>
      <c r="BZ51" s="1">
        <f t="shared" si="56"/>
        <v>8.9700000000000006</v>
      </c>
      <c r="CA51" s="1">
        <f t="shared" si="56"/>
        <v>8.9600000000000009</v>
      </c>
      <c r="CB51" s="1">
        <f t="shared" si="56"/>
        <v>9.02</v>
      </c>
      <c r="CC51" s="1">
        <f t="shared" si="56"/>
        <v>10.06</v>
      </c>
      <c r="CD51" s="1">
        <f t="shared" si="56"/>
        <v>9.1999999999999993</v>
      </c>
      <c r="CE51" s="1">
        <f t="shared" si="56"/>
        <v>9.5299999999999994</v>
      </c>
      <c r="CF51" s="1">
        <f t="shared" si="56"/>
        <v>9.8800000000000008</v>
      </c>
      <c r="CG51" s="1">
        <f t="shared" si="56"/>
        <v>10.76</v>
      </c>
      <c r="CH51" s="1">
        <f t="shared" si="56"/>
        <v>9.67</v>
      </c>
      <c r="CI51" s="1">
        <f t="shared" si="56"/>
        <v>9.15</v>
      </c>
      <c r="CJ51" s="1">
        <f t="shared" si="56"/>
        <v>10.31</v>
      </c>
      <c r="CK51" s="1">
        <f t="shared" si="56"/>
        <v>9.3699999999999992</v>
      </c>
      <c r="CL51" s="1">
        <f t="shared" si="56"/>
        <v>10.18</v>
      </c>
      <c r="CM51" s="1">
        <f t="shared" si="56"/>
        <v>9.6300000000000008</v>
      </c>
      <c r="CN51" s="1">
        <f t="shared" si="56"/>
        <v>9.94</v>
      </c>
      <c r="CO51" s="1">
        <f t="shared" si="56"/>
        <v>10.61</v>
      </c>
      <c r="CP51" s="1">
        <f t="shared" si="56"/>
        <v>10.97</v>
      </c>
      <c r="CQ51" s="1">
        <f t="shared" si="56"/>
        <v>10.75</v>
      </c>
      <c r="CR51" s="1">
        <f t="shared" si="56"/>
        <v>9.94</v>
      </c>
      <c r="CS51" s="93">
        <f t="shared" si="56"/>
        <v>10.83</v>
      </c>
      <c r="CT51" s="30">
        <f t="shared" si="53"/>
        <v>476.88999999999993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63.47</v>
      </c>
      <c r="AG52" s="99">
        <v>22.36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100</v>
      </c>
      <c r="AU52" s="99">
        <v>200</v>
      </c>
      <c r="AV52" s="99">
        <v>0</v>
      </c>
      <c r="AW52" s="99">
        <v>0</v>
      </c>
      <c r="AX52" s="99">
        <v>0</v>
      </c>
      <c r="AY52" s="99">
        <v>93.31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17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496.14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7">SUM(B30,B40,B42,B47,-B52)</f>
        <v>6748.5077243055548</v>
      </c>
      <c r="C53" s="103">
        <f t="shared" si="57"/>
        <v>6763.0877243055547</v>
      </c>
      <c r="D53" s="103">
        <f t="shared" si="57"/>
        <v>6757.4877243055544</v>
      </c>
      <c r="E53" s="103">
        <f t="shared" si="57"/>
        <v>6751.6177243055545</v>
      </c>
      <c r="F53" s="103">
        <f t="shared" si="57"/>
        <v>6750.2577243055548</v>
      </c>
      <c r="G53" s="103">
        <f t="shared" si="57"/>
        <v>6746.7477243055546</v>
      </c>
      <c r="H53" s="103">
        <f t="shared" si="57"/>
        <v>6748.5477243055548</v>
      </c>
      <c r="I53" s="103">
        <f t="shared" si="57"/>
        <v>6752.0877243055556</v>
      </c>
      <c r="J53" s="103">
        <f t="shared" si="57"/>
        <v>6755.0377243055545</v>
      </c>
      <c r="K53" s="103">
        <f t="shared" si="57"/>
        <v>6754.9177243055547</v>
      </c>
      <c r="L53" s="103">
        <f t="shared" si="57"/>
        <v>6748.3777243055547</v>
      </c>
      <c r="M53" s="103">
        <f t="shared" si="57"/>
        <v>6742.4077243055544</v>
      </c>
      <c r="N53" s="103">
        <f t="shared" si="57"/>
        <v>6737.6377243055549</v>
      </c>
      <c r="O53" s="103">
        <f t="shared" si="57"/>
        <v>6732.7377243055553</v>
      </c>
      <c r="P53" s="103">
        <f t="shared" si="57"/>
        <v>6736.0177243055559</v>
      </c>
      <c r="Q53" s="103">
        <f t="shared" si="57"/>
        <v>6739.9877243055553</v>
      </c>
      <c r="R53" s="103">
        <f t="shared" si="57"/>
        <v>6749.1177243055554</v>
      </c>
      <c r="S53" s="103">
        <f t="shared" si="57"/>
        <v>6783.2077243055546</v>
      </c>
      <c r="T53" s="103">
        <f t="shared" si="57"/>
        <v>6992.0977243055559</v>
      </c>
      <c r="U53" s="103">
        <f t="shared" si="57"/>
        <v>7083.9277243055558</v>
      </c>
      <c r="V53" s="103">
        <f t="shared" si="57"/>
        <v>7083.7077243055546</v>
      </c>
      <c r="W53" s="103">
        <f t="shared" si="57"/>
        <v>7086.6577243055553</v>
      </c>
      <c r="X53" s="103">
        <f t="shared" si="57"/>
        <v>7085.5678860588787</v>
      </c>
      <c r="Y53" s="103">
        <f t="shared" si="57"/>
        <v>7087.7430949858244</v>
      </c>
      <c r="Z53" s="103">
        <f t="shared" si="57"/>
        <v>7038.8493687799582</v>
      </c>
      <c r="AA53" s="103">
        <f t="shared" si="57"/>
        <v>7124.2716775869767</v>
      </c>
      <c r="AB53" s="103">
        <f t="shared" si="57"/>
        <v>7279.2017294386233</v>
      </c>
      <c r="AC53" s="103">
        <f t="shared" si="57"/>
        <v>7518.1796610714246</v>
      </c>
      <c r="AD53" s="103">
        <f t="shared" si="57"/>
        <v>7320.1420140326136</v>
      </c>
      <c r="AE53" s="103">
        <f t="shared" si="57"/>
        <v>7277.8536621962767</v>
      </c>
      <c r="AF53" s="103">
        <f t="shared" si="57"/>
        <v>7422.6959130595842</v>
      </c>
      <c r="AG53" s="103">
        <f t="shared" si="57"/>
        <v>7639.5657992560109</v>
      </c>
      <c r="AH53" s="103">
        <f t="shared" ref="AH53:BM53" si="58">SUM(AH30,AH40,AH42,AH47,-AH52)</f>
        <v>7526.4181561190971</v>
      </c>
      <c r="AI53" s="103">
        <f t="shared" si="58"/>
        <v>7547.3351364224891</v>
      </c>
      <c r="AJ53" s="103">
        <f t="shared" si="58"/>
        <v>7862.9767706881667</v>
      </c>
      <c r="AK53" s="103">
        <f t="shared" si="58"/>
        <v>8053.898472787323</v>
      </c>
      <c r="AL53" s="103">
        <f t="shared" si="58"/>
        <v>8146.4940897868391</v>
      </c>
      <c r="AM53" s="103">
        <f t="shared" si="58"/>
        <v>8358.4856282614637</v>
      </c>
      <c r="AN53" s="103">
        <f t="shared" si="58"/>
        <v>8502.1757802866232</v>
      </c>
      <c r="AO53" s="103">
        <f t="shared" si="58"/>
        <v>8656.0441279552651</v>
      </c>
      <c r="AP53" s="103">
        <f t="shared" si="58"/>
        <v>8725.2199106631597</v>
      </c>
      <c r="AQ53" s="103">
        <f t="shared" si="58"/>
        <v>8558.9225237331339</v>
      </c>
      <c r="AR53" s="103">
        <f t="shared" si="58"/>
        <v>8464.1663788717306</v>
      </c>
      <c r="AS53" s="103">
        <f t="shared" si="58"/>
        <v>8454.320933034749</v>
      </c>
      <c r="AT53" s="103">
        <f t="shared" si="58"/>
        <v>8645.9334402112636</v>
      </c>
      <c r="AU53" s="103">
        <f t="shared" si="58"/>
        <v>8736.2123906858687</v>
      </c>
      <c r="AV53" s="103">
        <f t="shared" si="58"/>
        <v>8991.325887679177</v>
      </c>
      <c r="AW53" s="103">
        <f t="shared" si="58"/>
        <v>8956.9198391425471</v>
      </c>
      <c r="AX53" s="103">
        <f t="shared" si="58"/>
        <v>9063.1847207141072</v>
      </c>
      <c r="AY53" s="103">
        <f t="shared" si="58"/>
        <v>9082.6836076845357</v>
      </c>
      <c r="AZ53" s="103">
        <f t="shared" si="58"/>
        <v>9069.6623348260073</v>
      </c>
      <c r="BA53" s="103">
        <f t="shared" si="58"/>
        <v>9233.0377382737097</v>
      </c>
      <c r="BB53" s="103">
        <f t="shared" si="58"/>
        <v>9204.2186375919955</v>
      </c>
      <c r="BC53" s="103">
        <f t="shared" si="58"/>
        <v>9167.1853466656612</v>
      </c>
      <c r="BD53" s="103">
        <f t="shared" si="58"/>
        <v>8953.8383122672967</v>
      </c>
      <c r="BE53" s="103">
        <f t="shared" si="58"/>
        <v>9191.5098316577078</v>
      </c>
      <c r="BF53" s="103">
        <f t="shared" si="58"/>
        <v>9461.1419634227714</v>
      </c>
      <c r="BG53" s="103">
        <f t="shared" si="58"/>
        <v>9440.7409043818498</v>
      </c>
      <c r="BH53" s="103">
        <f t="shared" si="58"/>
        <v>9468.9917845096024</v>
      </c>
      <c r="BI53" s="103">
        <f t="shared" si="58"/>
        <v>9281.2943322573465</v>
      </c>
      <c r="BJ53" s="103">
        <f t="shared" si="58"/>
        <v>9304.2995605874621</v>
      </c>
      <c r="BK53" s="103">
        <f t="shared" si="58"/>
        <v>9157.7142671477523</v>
      </c>
      <c r="BL53" s="103">
        <f t="shared" si="58"/>
        <v>9109.2437782516827</v>
      </c>
      <c r="BM53" s="103">
        <f t="shared" si="58"/>
        <v>9086.0555000198037</v>
      </c>
      <c r="BN53" s="103">
        <f t="shared" ref="BN53:CS53" si="59">SUM(BN30,BN40,BN42,BN47,-BN52)</f>
        <v>9050.6780709131363</v>
      </c>
      <c r="BO53" s="103">
        <f t="shared" si="59"/>
        <v>8772.3943276537448</v>
      </c>
      <c r="BP53" s="103">
        <f t="shared" si="59"/>
        <v>8650.4160994023041</v>
      </c>
      <c r="BQ53" s="103">
        <f t="shared" si="59"/>
        <v>8503.2303938286514</v>
      </c>
      <c r="BR53" s="103">
        <f t="shared" si="59"/>
        <v>8159.1367777370988</v>
      </c>
      <c r="BS53" s="103">
        <f t="shared" si="59"/>
        <v>7804.5781836960514</v>
      </c>
      <c r="BT53" s="103">
        <f t="shared" si="59"/>
        <v>7445.8700864080292</v>
      </c>
      <c r="BU53" s="103">
        <f t="shared" si="59"/>
        <v>7229.5575311754465</v>
      </c>
      <c r="BV53" s="103">
        <f t="shared" si="59"/>
        <v>7000.2535432022214</v>
      </c>
      <c r="BW53" s="103">
        <f t="shared" si="59"/>
        <v>6876.0928365334848</v>
      </c>
      <c r="BX53" s="103">
        <f t="shared" si="59"/>
        <v>6863.0070479993228</v>
      </c>
      <c r="BY53" s="103">
        <f t="shared" si="59"/>
        <v>6893.2553842280704</v>
      </c>
      <c r="BZ53" s="103">
        <f t="shared" si="59"/>
        <v>7089.9837243055554</v>
      </c>
      <c r="CA53" s="103">
        <f t="shared" si="59"/>
        <v>6729.4637243055549</v>
      </c>
      <c r="CB53" s="103">
        <f t="shared" si="59"/>
        <v>6731.843724305555</v>
      </c>
      <c r="CC53" s="103">
        <f t="shared" si="59"/>
        <v>6736.8137243055544</v>
      </c>
      <c r="CD53" s="103">
        <f t="shared" si="59"/>
        <v>6910.9737243055561</v>
      </c>
      <c r="CE53" s="103">
        <f t="shared" si="59"/>
        <v>6919.7237243055552</v>
      </c>
      <c r="CF53" s="103">
        <f t="shared" si="59"/>
        <v>6944.6237243055557</v>
      </c>
      <c r="CG53" s="103">
        <f t="shared" si="59"/>
        <v>6965.0137243055551</v>
      </c>
      <c r="CH53" s="103">
        <f t="shared" si="59"/>
        <v>6807.1437243055552</v>
      </c>
      <c r="CI53" s="103">
        <f t="shared" si="59"/>
        <v>6823.9437243055554</v>
      </c>
      <c r="CJ53" s="103">
        <f t="shared" si="59"/>
        <v>6863.4937243055556</v>
      </c>
      <c r="CK53" s="103">
        <f t="shared" si="59"/>
        <v>6885.4337243055552</v>
      </c>
      <c r="CL53" s="103">
        <f t="shared" si="59"/>
        <v>6896.2337243055554</v>
      </c>
      <c r="CM53" s="103">
        <f t="shared" si="59"/>
        <v>6908.8537243055553</v>
      </c>
      <c r="CN53" s="103">
        <f t="shared" si="59"/>
        <v>6922.7537243055558</v>
      </c>
      <c r="CO53" s="103">
        <f t="shared" si="59"/>
        <v>6936.5537243055551</v>
      </c>
      <c r="CP53" s="103">
        <f t="shared" si="59"/>
        <v>6964.8637243055555</v>
      </c>
      <c r="CQ53" s="103">
        <f t="shared" si="59"/>
        <v>6985.8137243055544</v>
      </c>
      <c r="CR53" s="103">
        <f t="shared" si="59"/>
        <v>7009.5237243055553</v>
      </c>
      <c r="CS53" s="104">
        <f t="shared" si="59"/>
        <v>7018.883724305555</v>
      </c>
      <c r="CT53" s="105">
        <f>SUM(B53:CS53)</f>
        <v>735300.30759666488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60">B25-B53</f>
        <v>549.71900000000096</v>
      </c>
      <c r="C55" s="107">
        <f t="shared" si="60"/>
        <v>536.45900000000074</v>
      </c>
      <c r="D55" s="107">
        <f t="shared" si="60"/>
        <v>542.05900000000111</v>
      </c>
      <c r="E55" s="107">
        <f t="shared" si="60"/>
        <v>547.929000000001</v>
      </c>
      <c r="F55" s="107">
        <f t="shared" si="60"/>
        <v>550.03900000000067</v>
      </c>
      <c r="G55" s="107">
        <f t="shared" si="60"/>
        <v>553.54900000000089</v>
      </c>
      <c r="H55" s="107">
        <f t="shared" si="60"/>
        <v>552.20900000000074</v>
      </c>
      <c r="I55" s="107">
        <f t="shared" si="60"/>
        <v>548.66899999999987</v>
      </c>
      <c r="J55" s="107">
        <f t="shared" si="60"/>
        <v>546.18900000000122</v>
      </c>
      <c r="K55" s="107">
        <f t="shared" si="60"/>
        <v>546.30900000000111</v>
      </c>
      <c r="L55" s="107">
        <f t="shared" si="60"/>
        <v>552.84900000000107</v>
      </c>
      <c r="M55" s="107">
        <f t="shared" si="60"/>
        <v>558.81900000000132</v>
      </c>
      <c r="N55" s="107">
        <f t="shared" si="60"/>
        <v>564.04900000000089</v>
      </c>
      <c r="O55" s="107">
        <f t="shared" si="60"/>
        <v>568.94900000000052</v>
      </c>
      <c r="P55" s="107">
        <f t="shared" si="60"/>
        <v>566.12899999999991</v>
      </c>
      <c r="Q55" s="107">
        <f t="shared" si="60"/>
        <v>562.15900000000056</v>
      </c>
      <c r="R55" s="107">
        <f t="shared" si="60"/>
        <v>553.49900000000071</v>
      </c>
      <c r="S55" s="107">
        <f t="shared" si="60"/>
        <v>519.40900000000147</v>
      </c>
      <c r="T55" s="107">
        <f t="shared" si="60"/>
        <v>311.22899999999936</v>
      </c>
      <c r="U55" s="107">
        <f t="shared" si="60"/>
        <v>219.39899999999943</v>
      </c>
      <c r="V55" s="107">
        <f t="shared" si="60"/>
        <v>221.10900000000129</v>
      </c>
      <c r="W55" s="107">
        <f t="shared" si="60"/>
        <v>219.06900000000041</v>
      </c>
      <c r="X55" s="107">
        <f t="shared" si="60"/>
        <v>3715.8188382466769</v>
      </c>
      <c r="Y55" s="107">
        <f t="shared" si="60"/>
        <v>3716.1836293197302</v>
      </c>
      <c r="Z55" s="107">
        <f t="shared" si="60"/>
        <v>3778.3773555255975</v>
      </c>
      <c r="AA55" s="107">
        <f t="shared" si="60"/>
        <v>3718.5850467185783</v>
      </c>
      <c r="AB55" s="107">
        <f t="shared" si="60"/>
        <v>3595.8649948669326</v>
      </c>
      <c r="AC55" s="107">
        <f t="shared" si="60"/>
        <v>3407.5670632341298</v>
      </c>
      <c r="AD55" s="107">
        <f t="shared" si="60"/>
        <v>3680.8047102729415</v>
      </c>
      <c r="AE55" s="107">
        <f t="shared" si="60"/>
        <v>3825.453062109279</v>
      </c>
      <c r="AF55" s="107">
        <f t="shared" si="60"/>
        <v>3797.5708112459706</v>
      </c>
      <c r="AG55" s="107">
        <f t="shared" si="60"/>
        <v>3690.8409250495433</v>
      </c>
      <c r="AH55" s="107">
        <f t="shared" ref="AH55:BM55" si="61">AH25-AH53</f>
        <v>3871.3585681864579</v>
      </c>
      <c r="AI55" s="107">
        <f t="shared" si="61"/>
        <v>3975.231587883065</v>
      </c>
      <c r="AJ55" s="107">
        <f t="shared" si="61"/>
        <v>3776.4899536173889</v>
      </c>
      <c r="AK55" s="107">
        <f t="shared" si="61"/>
        <v>3683.7582515182312</v>
      </c>
      <c r="AL55" s="107">
        <f t="shared" si="61"/>
        <v>3698.702634518716</v>
      </c>
      <c r="AM55" s="107">
        <f t="shared" si="61"/>
        <v>3581.6510960440919</v>
      </c>
      <c r="AN55" s="107">
        <f t="shared" si="61"/>
        <v>3487.5709440189312</v>
      </c>
      <c r="AO55" s="107">
        <f t="shared" si="61"/>
        <v>3394.3425963502905</v>
      </c>
      <c r="AP55" s="107">
        <f t="shared" si="61"/>
        <v>3386.8168136423956</v>
      </c>
      <c r="AQ55" s="107">
        <f t="shared" si="61"/>
        <v>3608.514200572421</v>
      </c>
      <c r="AR55" s="107">
        <f t="shared" si="61"/>
        <v>3754.920345433824</v>
      </c>
      <c r="AS55" s="107">
        <f t="shared" si="61"/>
        <v>3824.5357912708059</v>
      </c>
      <c r="AT55" s="107">
        <f t="shared" si="61"/>
        <v>3674.5732840942928</v>
      </c>
      <c r="AU55" s="107">
        <f t="shared" si="61"/>
        <v>3629.1343336196878</v>
      </c>
      <c r="AV55" s="107">
        <f t="shared" si="61"/>
        <v>3390.4808366263787</v>
      </c>
      <c r="AW55" s="107">
        <f t="shared" si="61"/>
        <v>3437.0368851630083</v>
      </c>
      <c r="AX55" s="107">
        <f t="shared" si="61"/>
        <v>3401.0120035914479</v>
      </c>
      <c r="AY55" s="107">
        <f t="shared" si="61"/>
        <v>3381.8031166210203</v>
      </c>
      <c r="AZ55" s="107">
        <f t="shared" si="61"/>
        <v>3385.6743894795472</v>
      </c>
      <c r="BA55" s="107">
        <f t="shared" si="61"/>
        <v>3216.3589860318461</v>
      </c>
      <c r="BB55" s="107">
        <f t="shared" si="61"/>
        <v>3215.4780867135596</v>
      </c>
      <c r="BC55" s="107">
        <f t="shared" si="61"/>
        <v>3250.971377639893</v>
      </c>
      <c r="BD55" s="107">
        <f t="shared" si="61"/>
        <v>3456.9384120382583</v>
      </c>
      <c r="BE55" s="107">
        <f t="shared" si="61"/>
        <v>3207.2368926478466</v>
      </c>
      <c r="BF55" s="107">
        <f t="shared" si="61"/>
        <v>2926.9947608827842</v>
      </c>
      <c r="BG55" s="107">
        <f t="shared" si="61"/>
        <v>2792.1558199237061</v>
      </c>
      <c r="BH55" s="107">
        <f t="shared" si="61"/>
        <v>2750.7649397959522</v>
      </c>
      <c r="BI55" s="107">
        <f t="shared" si="61"/>
        <v>2894.4523920482079</v>
      </c>
      <c r="BJ55" s="107">
        <f t="shared" si="61"/>
        <v>2817.1671637180934</v>
      </c>
      <c r="BK55" s="107">
        <f t="shared" si="61"/>
        <v>2915.3324571578032</v>
      </c>
      <c r="BL55" s="107">
        <f t="shared" si="61"/>
        <v>2912.8529460538739</v>
      </c>
      <c r="BM55" s="107">
        <f t="shared" si="61"/>
        <v>2894.6712242857502</v>
      </c>
      <c r="BN55" s="107">
        <f t="shared" ref="BN55:CS55" si="62">BN25-BN53</f>
        <v>2849.7586533924186</v>
      </c>
      <c r="BO55" s="107">
        <f t="shared" si="62"/>
        <v>3016.4323966518114</v>
      </c>
      <c r="BP55" s="107">
        <f t="shared" si="62"/>
        <v>3024.3406249032523</v>
      </c>
      <c r="BQ55" s="107">
        <f t="shared" si="62"/>
        <v>3047.016330476903</v>
      </c>
      <c r="BR55" s="107">
        <f t="shared" si="62"/>
        <v>3286.4299465684553</v>
      </c>
      <c r="BS55" s="107">
        <f t="shared" si="62"/>
        <v>3481.3585406095035</v>
      </c>
      <c r="BT55" s="107">
        <f t="shared" si="62"/>
        <v>3742.4766378975255</v>
      </c>
      <c r="BU55" s="107">
        <f t="shared" si="62"/>
        <v>3863.0291931301081</v>
      </c>
      <c r="BV55" s="107">
        <f t="shared" si="62"/>
        <v>3998.623181103334</v>
      </c>
      <c r="BW55" s="107">
        <f t="shared" si="62"/>
        <v>4042.3538877720703</v>
      </c>
      <c r="BX55" s="107">
        <f t="shared" si="62"/>
        <v>4010.639676306233</v>
      </c>
      <c r="BY55" s="107">
        <f t="shared" si="62"/>
        <v>3939.7113400774851</v>
      </c>
      <c r="BZ55" s="107">
        <f t="shared" si="62"/>
        <v>223.72299999999996</v>
      </c>
      <c r="CA55" s="107">
        <f t="shared" si="62"/>
        <v>571.91300000000047</v>
      </c>
      <c r="CB55" s="107">
        <f t="shared" si="62"/>
        <v>568.78300000000036</v>
      </c>
      <c r="CC55" s="107">
        <f t="shared" si="62"/>
        <v>564.85300000000097</v>
      </c>
      <c r="CD55" s="107">
        <f t="shared" si="62"/>
        <v>387.41299999999956</v>
      </c>
      <c r="CE55" s="107">
        <f t="shared" si="62"/>
        <v>376.01299999999992</v>
      </c>
      <c r="CF55" s="107">
        <f t="shared" si="62"/>
        <v>349.96299999999883</v>
      </c>
      <c r="CG55" s="107">
        <f t="shared" si="62"/>
        <v>330.96299999999974</v>
      </c>
      <c r="CH55" s="107">
        <f t="shared" si="62"/>
        <v>489.29299999999967</v>
      </c>
      <c r="CI55" s="107">
        <f t="shared" si="62"/>
        <v>472.08299999999963</v>
      </c>
      <c r="CJ55" s="107">
        <f t="shared" si="62"/>
        <v>457.47299999999905</v>
      </c>
      <c r="CK55" s="107">
        <f t="shared" si="62"/>
        <v>441.96300000000065</v>
      </c>
      <c r="CL55" s="107">
        <f t="shared" si="62"/>
        <v>441.37299999999959</v>
      </c>
      <c r="CM55" s="107">
        <f t="shared" si="62"/>
        <v>429.04299999999967</v>
      </c>
      <c r="CN55" s="107">
        <f t="shared" si="62"/>
        <v>423.11299999999937</v>
      </c>
      <c r="CO55" s="107">
        <f t="shared" si="62"/>
        <v>409.85300000000007</v>
      </c>
      <c r="CP55" s="107">
        <f t="shared" si="62"/>
        <v>390.65299999999934</v>
      </c>
      <c r="CQ55" s="107">
        <f t="shared" si="62"/>
        <v>369.48300000000108</v>
      </c>
      <c r="CR55" s="107">
        <f t="shared" si="62"/>
        <v>344.96299999999974</v>
      </c>
      <c r="CS55" s="108">
        <f t="shared" si="62"/>
        <v>336.49300000000039</v>
      </c>
      <c r="CT55" s="109">
        <f>SUM(B55:CS55)</f>
        <v>206093.42793666798</v>
      </c>
      <c r="CU55" s="150"/>
      <c r="CV55" s="255"/>
    </row>
    <row r="56" spans="1:104" ht="15.75" thickBot="1">
      <c r="A56" s="56" t="s">
        <v>62</v>
      </c>
      <c r="B56" s="35">
        <v>1041.6399999999999</v>
      </c>
      <c r="C56" s="36">
        <v>1036.54</v>
      </c>
      <c r="D56" s="36">
        <v>1182.6600000000001</v>
      </c>
      <c r="E56" s="36">
        <v>1186.4000000000001</v>
      </c>
      <c r="F56" s="36">
        <v>1343.75</v>
      </c>
      <c r="G56" s="36">
        <v>1370.85</v>
      </c>
      <c r="H56" s="36">
        <v>1486.67</v>
      </c>
      <c r="I56" s="36">
        <v>1550</v>
      </c>
      <c r="J56" s="36">
        <v>1400</v>
      </c>
      <c r="K56" s="36">
        <v>1400</v>
      </c>
      <c r="L56" s="36">
        <v>1250</v>
      </c>
      <c r="M56" s="36">
        <v>1200</v>
      </c>
      <c r="N56" s="36">
        <v>1150</v>
      </c>
      <c r="O56" s="36">
        <v>1100</v>
      </c>
      <c r="P56" s="36">
        <v>1150</v>
      </c>
      <c r="Q56" s="36">
        <v>1100</v>
      </c>
      <c r="R56" s="36">
        <v>1150</v>
      </c>
      <c r="S56" s="36">
        <v>1100</v>
      </c>
      <c r="T56" s="36">
        <v>900</v>
      </c>
      <c r="U56" s="36">
        <v>850</v>
      </c>
      <c r="V56" s="36">
        <v>900</v>
      </c>
      <c r="W56" s="36">
        <v>950</v>
      </c>
      <c r="X56" s="36">
        <v>1000</v>
      </c>
      <c r="Y56" s="36">
        <v>1050</v>
      </c>
      <c r="Z56" s="36">
        <v>1000</v>
      </c>
      <c r="AA56" s="36">
        <v>950</v>
      </c>
      <c r="AB56" s="36">
        <v>850</v>
      </c>
      <c r="AC56" s="36">
        <v>800</v>
      </c>
      <c r="AD56" s="36">
        <v>1050</v>
      </c>
      <c r="AE56" s="36">
        <v>1050</v>
      </c>
      <c r="AF56" s="36">
        <v>900</v>
      </c>
      <c r="AG56" s="36">
        <v>600</v>
      </c>
      <c r="AH56" s="36">
        <v>900</v>
      </c>
      <c r="AI56" s="36">
        <v>750</v>
      </c>
      <c r="AJ56" s="36">
        <v>700</v>
      </c>
      <c r="AK56" s="36">
        <v>600</v>
      </c>
      <c r="AL56" s="36">
        <v>600</v>
      </c>
      <c r="AM56" s="36">
        <v>500</v>
      </c>
      <c r="AN56" s="36">
        <v>300</v>
      </c>
      <c r="AO56" s="36">
        <v>200</v>
      </c>
      <c r="AP56" s="36">
        <v>0</v>
      </c>
      <c r="AQ56" s="36">
        <v>0</v>
      </c>
      <c r="AR56" s="36">
        <v>100</v>
      </c>
      <c r="AS56" s="36">
        <v>150</v>
      </c>
      <c r="AT56" s="36">
        <v>0</v>
      </c>
      <c r="AU56" s="36">
        <v>0</v>
      </c>
      <c r="AV56" s="36">
        <v>0</v>
      </c>
      <c r="AW56" s="36">
        <v>85.28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79.33</v>
      </c>
      <c r="BE56" s="36">
        <v>0</v>
      </c>
      <c r="BF56" s="36">
        <v>100</v>
      </c>
      <c r="BG56" s="36">
        <v>0</v>
      </c>
      <c r="BH56" s="36">
        <v>76.78</v>
      </c>
      <c r="BI56" s="36">
        <v>0</v>
      </c>
      <c r="BJ56" s="36">
        <v>600</v>
      </c>
      <c r="BK56" s="36">
        <v>700</v>
      </c>
      <c r="BL56" s="36">
        <v>650</v>
      </c>
      <c r="BM56" s="36">
        <v>600</v>
      </c>
      <c r="BN56" s="36">
        <v>500</v>
      </c>
      <c r="BO56" s="36">
        <v>600</v>
      </c>
      <c r="BP56" s="36">
        <v>750</v>
      </c>
      <c r="BQ56" s="36">
        <v>800</v>
      </c>
      <c r="BR56" s="36">
        <v>950</v>
      </c>
      <c r="BS56" s="36">
        <v>900</v>
      </c>
      <c r="BT56" s="36">
        <v>1050</v>
      </c>
      <c r="BU56" s="36">
        <v>1050</v>
      </c>
      <c r="BV56" s="36">
        <v>950</v>
      </c>
      <c r="BW56" s="36">
        <v>1100</v>
      </c>
      <c r="BX56" s="36">
        <v>1350</v>
      </c>
      <c r="BY56" s="36">
        <v>1450</v>
      </c>
      <c r="BZ56" s="36">
        <v>1032.26</v>
      </c>
      <c r="CA56" s="36">
        <v>1089.3800000000001</v>
      </c>
      <c r="CB56" s="36">
        <v>1347.26</v>
      </c>
      <c r="CC56" s="36">
        <v>1391.74</v>
      </c>
      <c r="CD56" s="36">
        <v>1275.45</v>
      </c>
      <c r="CE56" s="36">
        <v>1262.6100000000001</v>
      </c>
      <c r="CF56" s="36">
        <v>1240.9100000000001</v>
      </c>
      <c r="CG56" s="36">
        <v>1175.1599999999999</v>
      </c>
      <c r="CH56" s="36">
        <v>1046.6199999999999</v>
      </c>
      <c r="CI56" s="36">
        <v>984.53</v>
      </c>
      <c r="CJ56" s="36">
        <v>1107.3</v>
      </c>
      <c r="CK56" s="36">
        <v>1157.5999999999999</v>
      </c>
      <c r="CL56" s="36">
        <v>1325.85</v>
      </c>
      <c r="CM56" s="36">
        <v>1138.96</v>
      </c>
      <c r="CN56" s="36">
        <v>1036.1099999999999</v>
      </c>
      <c r="CO56" s="36">
        <v>1016.97</v>
      </c>
      <c r="CP56" s="36">
        <v>904.03</v>
      </c>
      <c r="CQ56" s="36">
        <v>887.06000000000006</v>
      </c>
      <c r="CR56" s="36">
        <v>1015.6800000000001</v>
      </c>
      <c r="CS56" s="37">
        <v>1086.27</v>
      </c>
      <c r="CT56" s="30">
        <f>SUM(B56:CS56)</f>
        <v>76711.650000000023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2715.8188382466769</v>
      </c>
      <c r="Y57" s="107">
        <f t="shared" si="63"/>
        <v>2666.1836293197302</v>
      </c>
      <c r="Z57" s="107">
        <f t="shared" si="63"/>
        <v>2778.3773555255975</v>
      </c>
      <c r="AA57" s="107">
        <f t="shared" si="63"/>
        <v>2768.5850467185783</v>
      </c>
      <c r="AB57" s="107">
        <f t="shared" si="63"/>
        <v>2745.8649948669326</v>
      </c>
      <c r="AC57" s="107">
        <f t="shared" si="63"/>
        <v>2607.5670632341298</v>
      </c>
      <c r="AD57" s="107">
        <f t="shared" si="63"/>
        <v>2630.8047102729415</v>
      </c>
      <c r="AE57" s="107">
        <f t="shared" si="63"/>
        <v>2775.453062109279</v>
      </c>
      <c r="AF57" s="107">
        <f t="shared" si="63"/>
        <v>2897.5708112459706</v>
      </c>
      <c r="AG57" s="107">
        <f t="shared" si="63"/>
        <v>3090.8409250495433</v>
      </c>
      <c r="AH57" s="107">
        <f t="shared" si="63"/>
        <v>2971.3585681864579</v>
      </c>
      <c r="AI57" s="107">
        <f t="shared" si="63"/>
        <v>3225.231587883065</v>
      </c>
      <c r="AJ57" s="107">
        <f t="shared" si="63"/>
        <v>3076.4899536173889</v>
      </c>
      <c r="AK57" s="107">
        <f t="shared" si="63"/>
        <v>3083.7582515182312</v>
      </c>
      <c r="AL57" s="107">
        <f t="shared" si="63"/>
        <v>3098.702634518716</v>
      </c>
      <c r="AM57" s="107">
        <f t="shared" si="63"/>
        <v>3081.6510960440919</v>
      </c>
      <c r="AN57" s="107">
        <f t="shared" si="63"/>
        <v>3187.5709440189312</v>
      </c>
      <c r="AO57" s="107">
        <f t="shared" si="63"/>
        <v>3194.3425963502905</v>
      </c>
      <c r="AP57" s="107">
        <f t="shared" si="63"/>
        <v>3386.8168136423956</v>
      </c>
      <c r="AQ57" s="107">
        <f t="shared" si="63"/>
        <v>3608.514200572421</v>
      </c>
      <c r="AR57" s="107">
        <f t="shared" si="63"/>
        <v>3654.920345433824</v>
      </c>
      <c r="AS57" s="107">
        <f t="shared" si="63"/>
        <v>3674.5357912708059</v>
      </c>
      <c r="AT57" s="107">
        <f t="shared" si="63"/>
        <v>3674.5732840942928</v>
      </c>
      <c r="AU57" s="107">
        <f t="shared" si="63"/>
        <v>3629.1343336196878</v>
      </c>
      <c r="AV57" s="107">
        <f t="shared" si="63"/>
        <v>3390.4808366263787</v>
      </c>
      <c r="AW57" s="107">
        <f t="shared" si="63"/>
        <v>3351.7568851630081</v>
      </c>
      <c r="AX57" s="107">
        <f t="shared" si="63"/>
        <v>3401.0120035914479</v>
      </c>
      <c r="AY57" s="107">
        <f t="shared" si="63"/>
        <v>3381.8031166210203</v>
      </c>
      <c r="AZ57" s="107">
        <f t="shared" si="63"/>
        <v>3385.6743894795472</v>
      </c>
      <c r="BA57" s="107">
        <f t="shared" si="63"/>
        <v>3216.3589860318461</v>
      </c>
      <c r="BB57" s="107">
        <f t="shared" si="63"/>
        <v>3215.4780867135596</v>
      </c>
      <c r="BC57" s="107">
        <f t="shared" si="63"/>
        <v>3250.971377639893</v>
      </c>
      <c r="BD57" s="107">
        <f t="shared" si="63"/>
        <v>3377.6084120382584</v>
      </c>
      <c r="BE57" s="107">
        <f t="shared" si="63"/>
        <v>3207.2368926478466</v>
      </c>
      <c r="BF57" s="107">
        <f t="shared" si="63"/>
        <v>2826.9947608827842</v>
      </c>
      <c r="BG57" s="107">
        <f t="shared" si="63"/>
        <v>2792.1558199237061</v>
      </c>
      <c r="BH57" s="107">
        <f t="shared" si="63"/>
        <v>2673.984939795952</v>
      </c>
      <c r="BI57" s="107">
        <f t="shared" si="63"/>
        <v>2894.4523920482079</v>
      </c>
      <c r="BJ57" s="107">
        <f t="shared" si="63"/>
        <v>2217.1671637180934</v>
      </c>
      <c r="BK57" s="107">
        <f t="shared" si="63"/>
        <v>2215.3324571578032</v>
      </c>
      <c r="BL57" s="107">
        <f t="shared" si="63"/>
        <v>2262.8529460538739</v>
      </c>
      <c r="BM57" s="107">
        <f t="shared" si="63"/>
        <v>2294.6712242857502</v>
      </c>
      <c r="BN57" s="107">
        <f t="shared" si="63"/>
        <v>2349.7586533924186</v>
      </c>
      <c r="BO57" s="107">
        <f t="shared" ref="BO57:CS57" si="64">IF(BO56&gt;BO55,0,BO55-BO56)</f>
        <v>2416.4323966518114</v>
      </c>
      <c r="BP57" s="107">
        <f t="shared" si="64"/>
        <v>2274.3406249032523</v>
      </c>
      <c r="BQ57" s="107">
        <f t="shared" si="64"/>
        <v>2247.016330476903</v>
      </c>
      <c r="BR57" s="107">
        <f t="shared" si="64"/>
        <v>2336.4299465684553</v>
      </c>
      <c r="BS57" s="107">
        <f t="shared" si="64"/>
        <v>2581.3585406095035</v>
      </c>
      <c r="BT57" s="107">
        <f t="shared" si="64"/>
        <v>2692.4766378975255</v>
      </c>
      <c r="BU57" s="107">
        <f t="shared" si="64"/>
        <v>2813.0291931301081</v>
      </c>
      <c r="BV57" s="107">
        <f t="shared" si="64"/>
        <v>3048.623181103334</v>
      </c>
      <c r="BW57" s="107">
        <f t="shared" si="64"/>
        <v>2942.3538877720703</v>
      </c>
      <c r="BX57" s="107">
        <f t="shared" si="64"/>
        <v>2660.639676306233</v>
      </c>
      <c r="BY57" s="107">
        <f t="shared" si="64"/>
        <v>2489.7113400774851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158432.82993666799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3208.4209999999998</v>
      </c>
      <c r="C61" s="172">
        <f>SUM(C62:C68)</f>
        <v>3209.4209999999998</v>
      </c>
      <c r="D61" s="172">
        <f t="shared" ref="D61:BO61" si="65">SUM(D62:D68)</f>
        <v>3208.4209999999998</v>
      </c>
      <c r="E61" s="172">
        <f t="shared" si="65"/>
        <v>3207.4209999999998</v>
      </c>
      <c r="F61" s="172">
        <f t="shared" si="65"/>
        <v>3207.4209999999998</v>
      </c>
      <c r="G61" s="172">
        <f t="shared" si="65"/>
        <v>3204.4209999999998</v>
      </c>
      <c r="H61" s="172">
        <f t="shared" si="65"/>
        <v>3205.4209999999998</v>
      </c>
      <c r="I61" s="172">
        <f t="shared" si="65"/>
        <v>3208.4209999999998</v>
      </c>
      <c r="J61" s="172">
        <f t="shared" si="65"/>
        <v>3213.4209999999998</v>
      </c>
      <c r="K61" s="172">
        <f t="shared" si="65"/>
        <v>3213.4209999999998</v>
      </c>
      <c r="L61" s="172">
        <f t="shared" si="65"/>
        <v>3213.4209999999998</v>
      </c>
      <c r="M61" s="172">
        <f t="shared" si="65"/>
        <v>3213.4209999999998</v>
      </c>
      <c r="N61" s="172">
        <f t="shared" si="65"/>
        <v>3211.4209999999998</v>
      </c>
      <c r="O61" s="172">
        <f t="shared" si="65"/>
        <v>3207.4209999999998</v>
      </c>
      <c r="P61" s="172">
        <f t="shared" si="65"/>
        <v>3209.4209999999998</v>
      </c>
      <c r="Q61" s="172">
        <f t="shared" si="65"/>
        <v>3209.4209999999998</v>
      </c>
      <c r="R61" s="172">
        <f t="shared" si="65"/>
        <v>3212.4209999999998</v>
      </c>
      <c r="S61" s="172">
        <f t="shared" si="65"/>
        <v>3209.4209999999998</v>
      </c>
      <c r="T61" s="172">
        <f t="shared" si="65"/>
        <v>3209.4209999999998</v>
      </c>
      <c r="U61" s="172">
        <f t="shared" si="65"/>
        <v>3214.4209999999998</v>
      </c>
      <c r="V61" s="172">
        <f t="shared" si="65"/>
        <v>3212.4209999999998</v>
      </c>
      <c r="W61" s="172">
        <f t="shared" si="65"/>
        <v>3210.4209999999998</v>
      </c>
      <c r="X61" s="172">
        <f t="shared" si="65"/>
        <v>3209.4209999999998</v>
      </c>
      <c r="Y61" s="172">
        <f t="shared" si="65"/>
        <v>3209.4209999999998</v>
      </c>
      <c r="Z61" s="172">
        <f t="shared" si="65"/>
        <v>3207.4209999999998</v>
      </c>
      <c r="AA61" s="172">
        <f t="shared" si="65"/>
        <v>3203.4209999999998</v>
      </c>
      <c r="AB61" s="172">
        <f t="shared" si="65"/>
        <v>3205.4209999999998</v>
      </c>
      <c r="AC61" s="172">
        <f t="shared" si="65"/>
        <v>3213.4209999999998</v>
      </c>
      <c r="AD61" s="172">
        <f t="shared" si="65"/>
        <v>3212.4209999999998</v>
      </c>
      <c r="AE61" s="172">
        <f t="shared" si="65"/>
        <v>3210.4209999999998</v>
      </c>
      <c r="AF61" s="172">
        <f t="shared" si="65"/>
        <v>3216.4209999999998</v>
      </c>
      <c r="AG61" s="172">
        <f t="shared" si="65"/>
        <v>3218.4209999999998</v>
      </c>
      <c r="AH61" s="172">
        <f t="shared" si="65"/>
        <v>3209.4209999999998</v>
      </c>
      <c r="AI61" s="172">
        <f t="shared" si="65"/>
        <v>3212.4209999999998</v>
      </c>
      <c r="AJ61" s="172">
        <f t="shared" si="65"/>
        <v>3212.3469999999998</v>
      </c>
      <c r="AK61" s="172">
        <f t="shared" si="65"/>
        <v>3211.2469999999998</v>
      </c>
      <c r="AL61" s="172">
        <f t="shared" si="65"/>
        <v>3202.6469999999999</v>
      </c>
      <c r="AM61" s="172">
        <f t="shared" si="65"/>
        <v>3198.6469999999999</v>
      </c>
      <c r="AN61" s="172">
        <f t="shared" si="65"/>
        <v>3199.6469999999999</v>
      </c>
      <c r="AO61" s="172">
        <f t="shared" si="65"/>
        <v>3202.6469999999999</v>
      </c>
      <c r="AP61" s="172">
        <f t="shared" si="65"/>
        <v>3191.6469999999999</v>
      </c>
      <c r="AQ61" s="172">
        <f t="shared" si="65"/>
        <v>3016.6469999999999</v>
      </c>
      <c r="AR61" s="172">
        <f t="shared" si="65"/>
        <v>3017.6469999999999</v>
      </c>
      <c r="AS61" s="172">
        <f t="shared" si="65"/>
        <v>3019.6469999999999</v>
      </c>
      <c r="AT61" s="172">
        <f t="shared" si="65"/>
        <v>3020.6469999999999</v>
      </c>
      <c r="AU61" s="172">
        <f t="shared" si="65"/>
        <v>3014.6469999999999</v>
      </c>
      <c r="AV61" s="172">
        <f t="shared" si="65"/>
        <v>3011.6469999999999</v>
      </c>
      <c r="AW61" s="172">
        <f t="shared" si="65"/>
        <v>3011.6469999999999</v>
      </c>
      <c r="AX61" s="172">
        <f t="shared" si="65"/>
        <v>3016.6469999999999</v>
      </c>
      <c r="AY61" s="172">
        <f t="shared" si="65"/>
        <v>3020.6469999999999</v>
      </c>
      <c r="AZ61" s="172">
        <f t="shared" si="65"/>
        <v>3016.6469999999999</v>
      </c>
      <c r="BA61" s="172">
        <f t="shared" si="65"/>
        <v>3016.6469999999999</v>
      </c>
      <c r="BB61" s="172">
        <f t="shared" si="65"/>
        <v>3029.6469999999999</v>
      </c>
      <c r="BC61" s="172">
        <f t="shared" si="65"/>
        <v>3037.6469999999999</v>
      </c>
      <c r="BD61" s="172">
        <f t="shared" si="65"/>
        <v>3056.6469999999999</v>
      </c>
      <c r="BE61" s="172">
        <f t="shared" si="65"/>
        <v>3062.6469999999999</v>
      </c>
      <c r="BF61" s="172">
        <f t="shared" si="65"/>
        <v>3094.6469999999999</v>
      </c>
      <c r="BG61" s="172">
        <f t="shared" si="65"/>
        <v>3114.6469999999999</v>
      </c>
      <c r="BH61" s="172">
        <f t="shared" si="65"/>
        <v>3136.6469999999999</v>
      </c>
      <c r="BI61" s="172">
        <f t="shared" si="65"/>
        <v>3160.6469999999999</v>
      </c>
      <c r="BJ61" s="172">
        <f t="shared" si="65"/>
        <v>3201.6469999999999</v>
      </c>
      <c r="BK61" s="172">
        <f t="shared" si="65"/>
        <v>3196.6469999999999</v>
      </c>
      <c r="BL61" s="172">
        <f t="shared" si="65"/>
        <v>3199.6469999999999</v>
      </c>
      <c r="BM61" s="172">
        <f t="shared" si="65"/>
        <v>3208.6469999999999</v>
      </c>
      <c r="BN61" s="172">
        <f t="shared" si="65"/>
        <v>3221.6469999999999</v>
      </c>
      <c r="BO61" s="172">
        <f t="shared" si="65"/>
        <v>3210.6469999999999</v>
      </c>
      <c r="BP61" s="172">
        <f t="shared" ref="BP61:CS61" si="66">SUM(BP62:BP68)</f>
        <v>3216.6469999999999</v>
      </c>
      <c r="BQ61" s="172">
        <f t="shared" si="66"/>
        <v>3217.6469999999999</v>
      </c>
      <c r="BR61" s="172">
        <f t="shared" si="66"/>
        <v>3226.6469999999999</v>
      </c>
      <c r="BS61" s="172">
        <f t="shared" si="66"/>
        <v>3230.6469999999999</v>
      </c>
      <c r="BT61" s="172">
        <f t="shared" si="66"/>
        <v>3229.6469999999999</v>
      </c>
      <c r="BU61" s="172">
        <f t="shared" si="66"/>
        <v>3227.6469999999999</v>
      </c>
      <c r="BV61" s="172">
        <f t="shared" si="66"/>
        <v>3241.6469999999999</v>
      </c>
      <c r="BW61" s="172">
        <f t="shared" si="66"/>
        <v>3245.6469999999999</v>
      </c>
      <c r="BX61" s="172">
        <f t="shared" si="66"/>
        <v>3243.6469999999999</v>
      </c>
      <c r="BY61" s="172">
        <f t="shared" si="66"/>
        <v>3243.6469999999999</v>
      </c>
      <c r="BZ61" s="172">
        <f t="shared" si="66"/>
        <v>3245.6469999999999</v>
      </c>
      <c r="CA61" s="172">
        <f t="shared" si="66"/>
        <v>3241.6469999999999</v>
      </c>
      <c r="CB61" s="172">
        <f t="shared" si="66"/>
        <v>3234.6469999999999</v>
      </c>
      <c r="CC61" s="172">
        <f t="shared" si="66"/>
        <v>3236.6469999999999</v>
      </c>
      <c r="CD61" s="172">
        <f t="shared" si="66"/>
        <v>3254.6469999999999</v>
      </c>
      <c r="CE61" s="172">
        <f t="shared" si="66"/>
        <v>3263.6469999999999</v>
      </c>
      <c r="CF61" s="172">
        <f t="shared" si="66"/>
        <v>3290.6469999999999</v>
      </c>
      <c r="CG61" s="172">
        <f t="shared" si="66"/>
        <v>3301.6469999999999</v>
      </c>
      <c r="CH61" s="172">
        <f t="shared" si="66"/>
        <v>3307.6469999999999</v>
      </c>
      <c r="CI61" s="172">
        <f t="shared" si="66"/>
        <v>3326.6469999999999</v>
      </c>
      <c r="CJ61" s="172">
        <f t="shared" si="66"/>
        <v>3349.6469999999999</v>
      </c>
      <c r="CK61" s="172">
        <f t="shared" si="66"/>
        <v>3360.6469999999999</v>
      </c>
      <c r="CL61" s="172">
        <f t="shared" si="66"/>
        <v>3370.6469999999999</v>
      </c>
      <c r="CM61" s="172">
        <f t="shared" si="66"/>
        <v>3380.6469999999999</v>
      </c>
      <c r="CN61" s="172">
        <f t="shared" si="66"/>
        <v>3387.6469999999999</v>
      </c>
      <c r="CO61" s="172">
        <f t="shared" si="66"/>
        <v>3399.6469999999999</v>
      </c>
      <c r="CP61" s="172">
        <f t="shared" si="66"/>
        <v>3419.6469999999999</v>
      </c>
      <c r="CQ61" s="172">
        <f t="shared" si="66"/>
        <v>3438.6469999999999</v>
      </c>
      <c r="CR61" s="172">
        <f t="shared" si="66"/>
        <v>3446.6469999999999</v>
      </c>
      <c r="CS61" s="173">
        <f t="shared" si="66"/>
        <v>3455.6469999999999</v>
      </c>
      <c r="CT61" s="233">
        <f>SUM(B61:CS61)</f>
        <v>307717.72799999989</v>
      </c>
      <c r="CU61" s="150"/>
      <c r="CV61" s="151"/>
    </row>
    <row r="62" spans="1:104">
      <c r="A62" s="25" t="s">
        <v>4</v>
      </c>
      <c r="B62" s="31">
        <v>466</v>
      </c>
      <c r="C62" s="32">
        <v>466</v>
      </c>
      <c r="D62" s="32">
        <v>466</v>
      </c>
      <c r="E62" s="32">
        <v>466</v>
      </c>
      <c r="F62" s="32">
        <v>466</v>
      </c>
      <c r="G62" s="32">
        <v>466</v>
      </c>
      <c r="H62" s="32">
        <v>466</v>
      </c>
      <c r="I62" s="32">
        <v>466</v>
      </c>
      <c r="J62" s="32">
        <v>466</v>
      </c>
      <c r="K62" s="32">
        <v>466</v>
      </c>
      <c r="L62" s="32">
        <v>466</v>
      </c>
      <c r="M62" s="32">
        <v>466</v>
      </c>
      <c r="N62" s="32">
        <v>466</v>
      </c>
      <c r="O62" s="32">
        <v>466</v>
      </c>
      <c r="P62" s="32">
        <v>466</v>
      </c>
      <c r="Q62" s="32">
        <v>466</v>
      </c>
      <c r="R62" s="32">
        <v>466</v>
      </c>
      <c r="S62" s="32">
        <v>466</v>
      </c>
      <c r="T62" s="32">
        <v>466</v>
      </c>
      <c r="U62" s="32">
        <v>466</v>
      </c>
      <c r="V62" s="32">
        <v>466</v>
      </c>
      <c r="W62" s="32">
        <v>466</v>
      </c>
      <c r="X62" s="32">
        <v>466</v>
      </c>
      <c r="Y62" s="32">
        <v>466</v>
      </c>
      <c r="Z62" s="32">
        <v>466</v>
      </c>
      <c r="AA62" s="32">
        <v>466</v>
      </c>
      <c r="AB62" s="32">
        <v>466</v>
      </c>
      <c r="AC62" s="32">
        <v>466</v>
      </c>
      <c r="AD62" s="32">
        <v>466</v>
      </c>
      <c r="AE62" s="32">
        <v>466</v>
      </c>
      <c r="AF62" s="32">
        <v>466</v>
      </c>
      <c r="AG62" s="32">
        <v>466</v>
      </c>
      <c r="AH62" s="32">
        <v>466</v>
      </c>
      <c r="AI62" s="32">
        <v>466</v>
      </c>
      <c r="AJ62" s="32">
        <v>466</v>
      </c>
      <c r="AK62" s="32">
        <v>466</v>
      </c>
      <c r="AL62" s="32">
        <v>466</v>
      </c>
      <c r="AM62" s="32">
        <v>466</v>
      </c>
      <c r="AN62" s="32">
        <v>466</v>
      </c>
      <c r="AO62" s="32">
        <v>466</v>
      </c>
      <c r="AP62" s="32">
        <v>466</v>
      </c>
      <c r="AQ62" s="32">
        <v>466</v>
      </c>
      <c r="AR62" s="32">
        <v>466</v>
      </c>
      <c r="AS62" s="32">
        <v>466</v>
      </c>
      <c r="AT62" s="32">
        <v>466</v>
      </c>
      <c r="AU62" s="32">
        <v>466</v>
      </c>
      <c r="AV62" s="32">
        <v>466</v>
      </c>
      <c r="AW62" s="32">
        <v>466</v>
      </c>
      <c r="AX62" s="32">
        <v>466</v>
      </c>
      <c r="AY62" s="32">
        <v>466</v>
      </c>
      <c r="AZ62" s="32">
        <v>466</v>
      </c>
      <c r="BA62" s="32">
        <v>466</v>
      </c>
      <c r="BB62" s="32">
        <v>466</v>
      </c>
      <c r="BC62" s="32">
        <v>466</v>
      </c>
      <c r="BD62" s="32">
        <v>466</v>
      </c>
      <c r="BE62" s="32">
        <v>466</v>
      </c>
      <c r="BF62" s="32">
        <v>466</v>
      </c>
      <c r="BG62" s="32">
        <v>466</v>
      </c>
      <c r="BH62" s="32">
        <v>466</v>
      </c>
      <c r="BI62" s="32">
        <v>466</v>
      </c>
      <c r="BJ62" s="32">
        <v>466</v>
      </c>
      <c r="BK62" s="32">
        <v>466</v>
      </c>
      <c r="BL62" s="32">
        <v>466</v>
      </c>
      <c r="BM62" s="32">
        <v>466</v>
      </c>
      <c r="BN62" s="32">
        <v>466</v>
      </c>
      <c r="BO62" s="32">
        <v>466</v>
      </c>
      <c r="BP62" s="32">
        <v>466</v>
      </c>
      <c r="BQ62" s="32">
        <v>466</v>
      </c>
      <c r="BR62" s="32">
        <v>466</v>
      </c>
      <c r="BS62" s="32">
        <v>466</v>
      </c>
      <c r="BT62" s="32">
        <v>466</v>
      </c>
      <c r="BU62" s="32">
        <v>466</v>
      </c>
      <c r="BV62" s="32">
        <v>466</v>
      </c>
      <c r="BW62" s="32">
        <v>466</v>
      </c>
      <c r="BX62" s="32">
        <v>466</v>
      </c>
      <c r="BY62" s="32">
        <v>466</v>
      </c>
      <c r="BZ62" s="32">
        <v>466</v>
      </c>
      <c r="CA62" s="32">
        <v>466</v>
      </c>
      <c r="CB62" s="32">
        <v>466</v>
      </c>
      <c r="CC62" s="32">
        <v>466</v>
      </c>
      <c r="CD62" s="32">
        <v>466</v>
      </c>
      <c r="CE62" s="32">
        <v>466</v>
      </c>
      <c r="CF62" s="32">
        <v>466</v>
      </c>
      <c r="CG62" s="32">
        <v>466</v>
      </c>
      <c r="CH62" s="32">
        <v>466</v>
      </c>
      <c r="CI62" s="32">
        <v>466</v>
      </c>
      <c r="CJ62" s="32">
        <v>466</v>
      </c>
      <c r="CK62" s="32">
        <v>466</v>
      </c>
      <c r="CL62" s="32">
        <v>466</v>
      </c>
      <c r="CM62" s="32">
        <v>466</v>
      </c>
      <c r="CN62" s="32">
        <v>466</v>
      </c>
      <c r="CO62" s="32">
        <v>466</v>
      </c>
      <c r="CP62" s="32">
        <v>466</v>
      </c>
      <c r="CQ62" s="32">
        <v>466</v>
      </c>
      <c r="CR62" s="32">
        <v>466</v>
      </c>
      <c r="CS62" s="33">
        <v>466</v>
      </c>
      <c r="CT62" s="30">
        <f t="shared" ref="CT62:CT68" si="67">SUM(B62:CS62)</f>
        <v>44736</v>
      </c>
      <c r="CU62" s="152"/>
      <c r="CV62" s="245"/>
    </row>
    <row r="63" spans="1:104">
      <c r="A63" s="25" t="s">
        <v>5</v>
      </c>
      <c r="B63" s="31">
        <v>552</v>
      </c>
      <c r="C63" s="32">
        <v>552</v>
      </c>
      <c r="D63" s="32">
        <v>552</v>
      </c>
      <c r="E63" s="32">
        <v>552</v>
      </c>
      <c r="F63" s="32">
        <v>552</v>
      </c>
      <c r="G63" s="32">
        <v>552</v>
      </c>
      <c r="H63" s="32">
        <v>552</v>
      </c>
      <c r="I63" s="32">
        <v>552</v>
      </c>
      <c r="J63" s="32">
        <v>552</v>
      </c>
      <c r="K63" s="32">
        <v>552</v>
      </c>
      <c r="L63" s="32">
        <v>552</v>
      </c>
      <c r="M63" s="32">
        <v>552</v>
      </c>
      <c r="N63" s="32">
        <v>552</v>
      </c>
      <c r="O63" s="32">
        <v>552</v>
      </c>
      <c r="P63" s="32">
        <v>552</v>
      </c>
      <c r="Q63" s="32">
        <v>552</v>
      </c>
      <c r="R63" s="32">
        <v>552</v>
      </c>
      <c r="S63" s="32">
        <v>552</v>
      </c>
      <c r="T63" s="32">
        <v>552</v>
      </c>
      <c r="U63" s="32">
        <v>552</v>
      </c>
      <c r="V63" s="32">
        <v>552</v>
      </c>
      <c r="W63" s="32">
        <v>552</v>
      </c>
      <c r="X63" s="32">
        <v>552</v>
      </c>
      <c r="Y63" s="32">
        <v>552</v>
      </c>
      <c r="Z63" s="32">
        <v>552</v>
      </c>
      <c r="AA63" s="32">
        <v>552</v>
      </c>
      <c r="AB63" s="32">
        <v>552</v>
      </c>
      <c r="AC63" s="32">
        <v>552</v>
      </c>
      <c r="AD63" s="32">
        <v>552</v>
      </c>
      <c r="AE63" s="32">
        <v>552</v>
      </c>
      <c r="AF63" s="32">
        <v>552</v>
      </c>
      <c r="AG63" s="32">
        <v>552</v>
      </c>
      <c r="AH63" s="32">
        <v>552</v>
      </c>
      <c r="AI63" s="32">
        <v>552</v>
      </c>
      <c r="AJ63" s="32">
        <v>552</v>
      </c>
      <c r="AK63" s="32">
        <v>552</v>
      </c>
      <c r="AL63" s="32">
        <v>552</v>
      </c>
      <c r="AM63" s="32">
        <v>552</v>
      </c>
      <c r="AN63" s="32">
        <v>552</v>
      </c>
      <c r="AO63" s="32">
        <v>552</v>
      </c>
      <c r="AP63" s="32">
        <v>552</v>
      </c>
      <c r="AQ63" s="32">
        <v>552</v>
      </c>
      <c r="AR63" s="32">
        <v>552</v>
      </c>
      <c r="AS63" s="32">
        <v>552</v>
      </c>
      <c r="AT63" s="32">
        <v>552</v>
      </c>
      <c r="AU63" s="32">
        <v>552</v>
      </c>
      <c r="AV63" s="32">
        <v>552</v>
      </c>
      <c r="AW63" s="32">
        <v>552</v>
      </c>
      <c r="AX63" s="32">
        <v>552</v>
      </c>
      <c r="AY63" s="32">
        <v>552</v>
      </c>
      <c r="AZ63" s="32">
        <v>552</v>
      </c>
      <c r="BA63" s="32">
        <v>552</v>
      </c>
      <c r="BB63" s="32">
        <v>552</v>
      </c>
      <c r="BC63" s="32">
        <v>552</v>
      </c>
      <c r="BD63" s="32">
        <v>552</v>
      </c>
      <c r="BE63" s="32">
        <v>552</v>
      </c>
      <c r="BF63" s="32">
        <v>552</v>
      </c>
      <c r="BG63" s="32">
        <v>552</v>
      </c>
      <c r="BH63" s="32">
        <v>552</v>
      </c>
      <c r="BI63" s="32">
        <v>552</v>
      </c>
      <c r="BJ63" s="32">
        <v>552</v>
      </c>
      <c r="BK63" s="32">
        <v>552</v>
      </c>
      <c r="BL63" s="32">
        <v>552</v>
      </c>
      <c r="BM63" s="32">
        <v>552</v>
      </c>
      <c r="BN63" s="32">
        <v>552</v>
      </c>
      <c r="BO63" s="32">
        <v>552</v>
      </c>
      <c r="BP63" s="32">
        <v>552</v>
      </c>
      <c r="BQ63" s="32">
        <v>552</v>
      </c>
      <c r="BR63" s="32">
        <v>552</v>
      </c>
      <c r="BS63" s="32">
        <v>552</v>
      </c>
      <c r="BT63" s="32">
        <v>552</v>
      </c>
      <c r="BU63" s="32">
        <v>552</v>
      </c>
      <c r="BV63" s="32">
        <v>552</v>
      </c>
      <c r="BW63" s="32">
        <v>552</v>
      </c>
      <c r="BX63" s="32">
        <v>552</v>
      </c>
      <c r="BY63" s="32">
        <v>552</v>
      </c>
      <c r="BZ63" s="32">
        <v>552</v>
      </c>
      <c r="CA63" s="32">
        <v>552</v>
      </c>
      <c r="CB63" s="32">
        <v>552</v>
      </c>
      <c r="CC63" s="32">
        <v>552</v>
      </c>
      <c r="CD63" s="32">
        <v>552</v>
      </c>
      <c r="CE63" s="32">
        <v>552</v>
      </c>
      <c r="CF63" s="32">
        <v>552</v>
      </c>
      <c r="CG63" s="32">
        <v>552</v>
      </c>
      <c r="CH63" s="32">
        <v>552</v>
      </c>
      <c r="CI63" s="32">
        <v>552</v>
      </c>
      <c r="CJ63" s="32">
        <v>552</v>
      </c>
      <c r="CK63" s="32">
        <v>552</v>
      </c>
      <c r="CL63" s="32">
        <v>552</v>
      </c>
      <c r="CM63" s="32">
        <v>552</v>
      </c>
      <c r="CN63" s="32">
        <v>552</v>
      </c>
      <c r="CO63" s="32">
        <v>552</v>
      </c>
      <c r="CP63" s="32">
        <v>552</v>
      </c>
      <c r="CQ63" s="32">
        <v>552</v>
      </c>
      <c r="CR63" s="32">
        <v>552</v>
      </c>
      <c r="CS63" s="33">
        <v>552</v>
      </c>
      <c r="CT63" s="30">
        <f t="shared" si="67"/>
        <v>52992</v>
      </c>
      <c r="CU63" s="152"/>
      <c r="CV63" s="245"/>
    </row>
    <row r="64" spans="1:104">
      <c r="A64" s="25" t="s">
        <v>6</v>
      </c>
      <c r="B64" s="31">
        <v>575.39099999999996</v>
      </c>
      <c r="C64" s="32">
        <v>575.39099999999996</v>
      </c>
      <c r="D64" s="32">
        <v>575.39099999999996</v>
      </c>
      <c r="E64" s="32">
        <v>575.39099999999996</v>
      </c>
      <c r="F64" s="32">
        <v>575.39099999999996</v>
      </c>
      <c r="G64" s="32">
        <v>575.39099999999996</v>
      </c>
      <c r="H64" s="32">
        <v>575.39099999999996</v>
      </c>
      <c r="I64" s="32">
        <v>575.39099999999996</v>
      </c>
      <c r="J64" s="32">
        <v>575.39099999999996</v>
      </c>
      <c r="K64" s="32">
        <v>575.39099999999996</v>
      </c>
      <c r="L64" s="32">
        <v>575.39099999999996</v>
      </c>
      <c r="M64" s="32">
        <v>575.39099999999996</v>
      </c>
      <c r="N64" s="32">
        <v>575.39099999999996</v>
      </c>
      <c r="O64" s="32">
        <v>575.39099999999996</v>
      </c>
      <c r="P64" s="32">
        <v>575.39099999999996</v>
      </c>
      <c r="Q64" s="32">
        <v>575.39099999999996</v>
      </c>
      <c r="R64" s="32">
        <v>575.39099999999996</v>
      </c>
      <c r="S64" s="32">
        <v>575.39099999999996</v>
      </c>
      <c r="T64" s="32">
        <v>575.39099999999996</v>
      </c>
      <c r="U64" s="32">
        <v>575.39099999999996</v>
      </c>
      <c r="V64" s="32">
        <v>575.39099999999996</v>
      </c>
      <c r="W64" s="32">
        <v>575.39099999999996</v>
      </c>
      <c r="X64" s="32">
        <v>575.39099999999996</v>
      </c>
      <c r="Y64" s="32">
        <v>575.39099999999996</v>
      </c>
      <c r="Z64" s="32">
        <v>575.39099999999996</v>
      </c>
      <c r="AA64" s="32">
        <v>575.39099999999996</v>
      </c>
      <c r="AB64" s="32">
        <v>575.39099999999996</v>
      </c>
      <c r="AC64" s="32">
        <v>575.39099999999996</v>
      </c>
      <c r="AD64" s="32">
        <v>575.39099999999996</v>
      </c>
      <c r="AE64" s="32">
        <v>575.39099999999996</v>
      </c>
      <c r="AF64" s="32">
        <v>575.39099999999996</v>
      </c>
      <c r="AG64" s="32">
        <v>575.39099999999996</v>
      </c>
      <c r="AH64" s="32">
        <v>575.39099999999996</v>
      </c>
      <c r="AI64" s="32">
        <v>575.39099999999996</v>
      </c>
      <c r="AJ64" s="32">
        <v>575.31700000000001</v>
      </c>
      <c r="AK64" s="32">
        <v>575.21699999999998</v>
      </c>
      <c r="AL64" s="32">
        <v>563.61699999999996</v>
      </c>
      <c r="AM64" s="32">
        <v>562.61699999999996</v>
      </c>
      <c r="AN64" s="32">
        <v>562.61699999999996</v>
      </c>
      <c r="AO64" s="32">
        <v>562.61699999999996</v>
      </c>
      <c r="AP64" s="32">
        <v>557.61699999999996</v>
      </c>
      <c r="AQ64" s="32">
        <v>382.61699999999996</v>
      </c>
      <c r="AR64" s="32">
        <v>382.61699999999996</v>
      </c>
      <c r="AS64" s="32">
        <v>382.61699999999996</v>
      </c>
      <c r="AT64" s="32">
        <v>382.61699999999996</v>
      </c>
      <c r="AU64" s="32">
        <v>382.61699999999996</v>
      </c>
      <c r="AV64" s="32">
        <v>382.61699999999996</v>
      </c>
      <c r="AW64" s="32">
        <v>382.61699999999996</v>
      </c>
      <c r="AX64" s="32">
        <v>382.61699999999996</v>
      </c>
      <c r="AY64" s="32">
        <v>382.61699999999996</v>
      </c>
      <c r="AZ64" s="32">
        <v>382.61699999999996</v>
      </c>
      <c r="BA64" s="32">
        <v>382.61699999999996</v>
      </c>
      <c r="BB64" s="32">
        <v>392.61699999999996</v>
      </c>
      <c r="BC64" s="32">
        <v>402.61699999999996</v>
      </c>
      <c r="BD64" s="32">
        <v>422.61699999999996</v>
      </c>
      <c r="BE64" s="32">
        <v>428.61699999999996</v>
      </c>
      <c r="BF64" s="32">
        <v>462.61699999999996</v>
      </c>
      <c r="BG64" s="32">
        <v>482.61699999999996</v>
      </c>
      <c r="BH64" s="32">
        <v>502.61699999999996</v>
      </c>
      <c r="BI64" s="32">
        <v>522.61699999999996</v>
      </c>
      <c r="BJ64" s="32">
        <v>562.61699999999996</v>
      </c>
      <c r="BK64" s="32">
        <v>562.61699999999996</v>
      </c>
      <c r="BL64" s="32">
        <v>562.61699999999996</v>
      </c>
      <c r="BM64" s="32">
        <v>562.61699999999996</v>
      </c>
      <c r="BN64" s="32">
        <v>582.61699999999996</v>
      </c>
      <c r="BO64" s="32">
        <v>582.61699999999996</v>
      </c>
      <c r="BP64" s="32">
        <v>582.61699999999996</v>
      </c>
      <c r="BQ64" s="32">
        <v>582.61699999999996</v>
      </c>
      <c r="BR64" s="32">
        <v>592.61699999999996</v>
      </c>
      <c r="BS64" s="32">
        <v>592.61699999999996</v>
      </c>
      <c r="BT64" s="32">
        <v>592.61699999999996</v>
      </c>
      <c r="BU64" s="32">
        <v>592.61699999999996</v>
      </c>
      <c r="BV64" s="32">
        <v>602.61699999999996</v>
      </c>
      <c r="BW64" s="32">
        <v>602.61699999999996</v>
      </c>
      <c r="BX64" s="32">
        <v>602.61699999999996</v>
      </c>
      <c r="BY64" s="32">
        <v>602.61699999999996</v>
      </c>
      <c r="BZ64" s="32">
        <v>602.61699999999996</v>
      </c>
      <c r="CA64" s="32">
        <v>602.61699999999996</v>
      </c>
      <c r="CB64" s="32">
        <v>602.61699999999996</v>
      </c>
      <c r="CC64" s="32">
        <v>602.61699999999996</v>
      </c>
      <c r="CD64" s="32">
        <v>617.61699999999996</v>
      </c>
      <c r="CE64" s="32">
        <v>627.61699999999996</v>
      </c>
      <c r="CF64" s="32">
        <v>647.61699999999996</v>
      </c>
      <c r="CG64" s="32">
        <v>657.61699999999996</v>
      </c>
      <c r="CH64" s="32">
        <v>672.61699999999996</v>
      </c>
      <c r="CI64" s="32">
        <v>692.61699999999996</v>
      </c>
      <c r="CJ64" s="32">
        <v>712.61699999999996</v>
      </c>
      <c r="CK64" s="32">
        <v>722.61699999999996</v>
      </c>
      <c r="CL64" s="32">
        <v>737.61699999999996</v>
      </c>
      <c r="CM64" s="32">
        <v>747.61699999999996</v>
      </c>
      <c r="CN64" s="32">
        <v>757.61699999999996</v>
      </c>
      <c r="CO64" s="32">
        <v>767.61699999999996</v>
      </c>
      <c r="CP64" s="32">
        <v>782.61699999999996</v>
      </c>
      <c r="CQ64" s="32">
        <v>802.61699999999996</v>
      </c>
      <c r="CR64" s="32">
        <v>812.61699999999996</v>
      </c>
      <c r="CS64" s="33">
        <v>822.61699999999996</v>
      </c>
      <c r="CT64" s="30">
        <f t="shared" si="67"/>
        <v>54702.847999999896</v>
      </c>
      <c r="CU64" s="152"/>
      <c r="CV64" s="245"/>
    </row>
    <row r="65" spans="1:104">
      <c r="A65" s="25" t="s">
        <v>7</v>
      </c>
      <c r="B65" s="31">
        <v>372</v>
      </c>
      <c r="C65" s="32">
        <v>372</v>
      </c>
      <c r="D65" s="32">
        <v>372</v>
      </c>
      <c r="E65" s="32">
        <v>372</v>
      </c>
      <c r="F65" s="32">
        <v>372</v>
      </c>
      <c r="G65" s="32">
        <v>372</v>
      </c>
      <c r="H65" s="32">
        <v>372</v>
      </c>
      <c r="I65" s="32">
        <v>372</v>
      </c>
      <c r="J65" s="32">
        <v>372</v>
      </c>
      <c r="K65" s="32">
        <v>372</v>
      </c>
      <c r="L65" s="32">
        <v>372</v>
      </c>
      <c r="M65" s="32">
        <v>372</v>
      </c>
      <c r="N65" s="32">
        <v>372</v>
      </c>
      <c r="O65" s="32">
        <v>372</v>
      </c>
      <c r="P65" s="32">
        <v>372</v>
      </c>
      <c r="Q65" s="32">
        <v>372</v>
      </c>
      <c r="R65" s="32">
        <v>372</v>
      </c>
      <c r="S65" s="32">
        <v>372</v>
      </c>
      <c r="T65" s="32">
        <v>372</v>
      </c>
      <c r="U65" s="32">
        <v>372</v>
      </c>
      <c r="V65" s="32">
        <v>372</v>
      </c>
      <c r="W65" s="32">
        <v>372</v>
      </c>
      <c r="X65" s="32">
        <v>372</v>
      </c>
      <c r="Y65" s="32">
        <v>372</v>
      </c>
      <c r="Z65" s="32">
        <v>372</v>
      </c>
      <c r="AA65" s="32">
        <v>372</v>
      </c>
      <c r="AB65" s="32">
        <v>372</v>
      </c>
      <c r="AC65" s="32">
        <v>372</v>
      </c>
      <c r="AD65" s="32">
        <v>372</v>
      </c>
      <c r="AE65" s="32">
        <v>372</v>
      </c>
      <c r="AF65" s="32">
        <v>372</v>
      </c>
      <c r="AG65" s="32">
        <v>372</v>
      </c>
      <c r="AH65" s="32">
        <v>372</v>
      </c>
      <c r="AI65" s="32">
        <v>372</v>
      </c>
      <c r="AJ65" s="32">
        <v>372</v>
      </c>
      <c r="AK65" s="32">
        <v>372</v>
      </c>
      <c r="AL65" s="32">
        <v>372</v>
      </c>
      <c r="AM65" s="32">
        <v>372</v>
      </c>
      <c r="AN65" s="32">
        <v>372</v>
      </c>
      <c r="AO65" s="32">
        <v>372</v>
      </c>
      <c r="AP65" s="32">
        <v>372</v>
      </c>
      <c r="AQ65" s="32">
        <v>372</v>
      </c>
      <c r="AR65" s="32">
        <v>372</v>
      </c>
      <c r="AS65" s="32">
        <v>372</v>
      </c>
      <c r="AT65" s="32">
        <v>372</v>
      </c>
      <c r="AU65" s="32">
        <v>372</v>
      </c>
      <c r="AV65" s="32">
        <v>372</v>
      </c>
      <c r="AW65" s="32">
        <v>372</v>
      </c>
      <c r="AX65" s="32">
        <v>372</v>
      </c>
      <c r="AY65" s="32">
        <v>372</v>
      </c>
      <c r="AZ65" s="32">
        <v>372</v>
      </c>
      <c r="BA65" s="32">
        <v>372</v>
      </c>
      <c r="BB65" s="32">
        <v>372</v>
      </c>
      <c r="BC65" s="32">
        <v>372</v>
      </c>
      <c r="BD65" s="32">
        <v>372</v>
      </c>
      <c r="BE65" s="32">
        <v>372</v>
      </c>
      <c r="BF65" s="32">
        <v>372</v>
      </c>
      <c r="BG65" s="32">
        <v>372</v>
      </c>
      <c r="BH65" s="32">
        <v>372</v>
      </c>
      <c r="BI65" s="32">
        <v>372</v>
      </c>
      <c r="BJ65" s="32">
        <v>372</v>
      </c>
      <c r="BK65" s="32">
        <v>372</v>
      </c>
      <c r="BL65" s="32">
        <v>372</v>
      </c>
      <c r="BM65" s="32">
        <v>372</v>
      </c>
      <c r="BN65" s="32">
        <v>372</v>
      </c>
      <c r="BO65" s="32">
        <v>372</v>
      </c>
      <c r="BP65" s="32">
        <v>372</v>
      </c>
      <c r="BQ65" s="32">
        <v>372</v>
      </c>
      <c r="BR65" s="32">
        <v>372</v>
      </c>
      <c r="BS65" s="32">
        <v>372</v>
      </c>
      <c r="BT65" s="32">
        <v>372</v>
      </c>
      <c r="BU65" s="32">
        <v>372</v>
      </c>
      <c r="BV65" s="32">
        <v>372</v>
      </c>
      <c r="BW65" s="32">
        <v>372</v>
      </c>
      <c r="BX65" s="32">
        <v>372</v>
      </c>
      <c r="BY65" s="32">
        <v>372</v>
      </c>
      <c r="BZ65" s="32">
        <v>372</v>
      </c>
      <c r="CA65" s="32">
        <v>372</v>
      </c>
      <c r="CB65" s="32">
        <v>372</v>
      </c>
      <c r="CC65" s="32">
        <v>372</v>
      </c>
      <c r="CD65" s="32">
        <v>372</v>
      </c>
      <c r="CE65" s="32">
        <v>372</v>
      </c>
      <c r="CF65" s="32">
        <v>372</v>
      </c>
      <c r="CG65" s="32">
        <v>372</v>
      </c>
      <c r="CH65" s="32">
        <v>372</v>
      </c>
      <c r="CI65" s="32">
        <v>372</v>
      </c>
      <c r="CJ65" s="32">
        <v>372</v>
      </c>
      <c r="CK65" s="32">
        <v>372</v>
      </c>
      <c r="CL65" s="32">
        <v>372</v>
      </c>
      <c r="CM65" s="32">
        <v>372</v>
      </c>
      <c r="CN65" s="32">
        <v>372</v>
      </c>
      <c r="CO65" s="32">
        <v>372</v>
      </c>
      <c r="CP65" s="32">
        <v>372</v>
      </c>
      <c r="CQ65" s="32">
        <v>372</v>
      </c>
      <c r="CR65" s="32">
        <v>372</v>
      </c>
      <c r="CS65" s="33">
        <v>372</v>
      </c>
      <c r="CT65" s="30">
        <f>SUM(B65:CS65)</f>
        <v>35712</v>
      </c>
      <c r="CU65" s="152"/>
      <c r="CV65" s="245"/>
    </row>
    <row r="66" spans="1:104">
      <c r="A66" s="25" t="s">
        <v>8</v>
      </c>
      <c r="B66" s="31">
        <v>467.83</v>
      </c>
      <c r="C66" s="32">
        <v>467.83</v>
      </c>
      <c r="D66" s="32">
        <v>467.83</v>
      </c>
      <c r="E66" s="32">
        <v>467.83</v>
      </c>
      <c r="F66" s="32">
        <v>467.83</v>
      </c>
      <c r="G66" s="32">
        <v>467.83</v>
      </c>
      <c r="H66" s="32">
        <v>467.83</v>
      </c>
      <c r="I66" s="32">
        <v>467.83</v>
      </c>
      <c r="J66" s="32">
        <v>467.83</v>
      </c>
      <c r="K66" s="32">
        <v>467.83</v>
      </c>
      <c r="L66" s="32">
        <v>467.83</v>
      </c>
      <c r="M66" s="32">
        <v>467.83</v>
      </c>
      <c r="N66" s="32">
        <v>467.83</v>
      </c>
      <c r="O66" s="32">
        <v>467.83</v>
      </c>
      <c r="P66" s="32">
        <v>467.83</v>
      </c>
      <c r="Q66" s="32">
        <v>467.83</v>
      </c>
      <c r="R66" s="32">
        <v>467.83</v>
      </c>
      <c r="S66" s="32">
        <v>467.83</v>
      </c>
      <c r="T66" s="32">
        <v>467.83</v>
      </c>
      <c r="U66" s="32">
        <v>467.83</v>
      </c>
      <c r="V66" s="32">
        <v>467.83</v>
      </c>
      <c r="W66" s="32">
        <v>467.83</v>
      </c>
      <c r="X66" s="32">
        <v>467.83</v>
      </c>
      <c r="Y66" s="32">
        <v>467.83</v>
      </c>
      <c r="Z66" s="32">
        <v>467.83</v>
      </c>
      <c r="AA66" s="32">
        <v>467.83</v>
      </c>
      <c r="AB66" s="32">
        <v>467.83</v>
      </c>
      <c r="AC66" s="32">
        <v>467.83</v>
      </c>
      <c r="AD66" s="32">
        <v>467.83</v>
      </c>
      <c r="AE66" s="32">
        <v>467.83</v>
      </c>
      <c r="AF66" s="32">
        <v>467.83</v>
      </c>
      <c r="AG66" s="32">
        <v>467.83</v>
      </c>
      <c r="AH66" s="32">
        <v>467.83</v>
      </c>
      <c r="AI66" s="32">
        <v>467.83</v>
      </c>
      <c r="AJ66" s="32">
        <v>467.83</v>
      </c>
      <c r="AK66" s="32">
        <v>467.83</v>
      </c>
      <c r="AL66" s="32">
        <v>467.83</v>
      </c>
      <c r="AM66" s="32">
        <v>467.83</v>
      </c>
      <c r="AN66" s="32">
        <v>467.83</v>
      </c>
      <c r="AO66" s="32">
        <v>467.83</v>
      </c>
      <c r="AP66" s="32">
        <v>467.83</v>
      </c>
      <c r="AQ66" s="32">
        <v>467.83</v>
      </c>
      <c r="AR66" s="32">
        <v>467.83</v>
      </c>
      <c r="AS66" s="32">
        <v>467.83</v>
      </c>
      <c r="AT66" s="32">
        <v>467.83</v>
      </c>
      <c r="AU66" s="32">
        <v>467.83</v>
      </c>
      <c r="AV66" s="32">
        <v>467.83</v>
      </c>
      <c r="AW66" s="32">
        <v>467.83</v>
      </c>
      <c r="AX66" s="32">
        <v>467.83</v>
      </c>
      <c r="AY66" s="32">
        <v>467.83</v>
      </c>
      <c r="AZ66" s="32">
        <v>467.83</v>
      </c>
      <c r="BA66" s="32">
        <v>467.83</v>
      </c>
      <c r="BB66" s="32">
        <v>467.83</v>
      </c>
      <c r="BC66" s="32">
        <v>467.83</v>
      </c>
      <c r="BD66" s="32">
        <v>467.83</v>
      </c>
      <c r="BE66" s="32">
        <v>467.83</v>
      </c>
      <c r="BF66" s="32">
        <v>467.83</v>
      </c>
      <c r="BG66" s="32">
        <v>467.83</v>
      </c>
      <c r="BH66" s="32">
        <v>467.83</v>
      </c>
      <c r="BI66" s="32">
        <v>467.83</v>
      </c>
      <c r="BJ66" s="32">
        <v>467.83</v>
      </c>
      <c r="BK66" s="32">
        <v>467.83</v>
      </c>
      <c r="BL66" s="32">
        <v>467.83</v>
      </c>
      <c r="BM66" s="32">
        <v>467.83</v>
      </c>
      <c r="BN66" s="32">
        <v>467.83</v>
      </c>
      <c r="BO66" s="32">
        <v>467.83</v>
      </c>
      <c r="BP66" s="32">
        <v>467.83</v>
      </c>
      <c r="BQ66" s="32">
        <v>467.83</v>
      </c>
      <c r="BR66" s="32">
        <v>467.83</v>
      </c>
      <c r="BS66" s="32">
        <v>467.83</v>
      </c>
      <c r="BT66" s="32">
        <v>467.83</v>
      </c>
      <c r="BU66" s="32">
        <v>467.83</v>
      </c>
      <c r="BV66" s="32">
        <v>467.83</v>
      </c>
      <c r="BW66" s="32">
        <v>467.83</v>
      </c>
      <c r="BX66" s="32">
        <v>467.83</v>
      </c>
      <c r="BY66" s="32">
        <v>467.83</v>
      </c>
      <c r="BZ66" s="32">
        <v>467.83</v>
      </c>
      <c r="CA66" s="32">
        <v>467.83</v>
      </c>
      <c r="CB66" s="32">
        <v>467.83</v>
      </c>
      <c r="CC66" s="32">
        <v>467.83</v>
      </c>
      <c r="CD66" s="32">
        <v>467.83</v>
      </c>
      <c r="CE66" s="32">
        <v>467.83</v>
      </c>
      <c r="CF66" s="32">
        <v>467.83</v>
      </c>
      <c r="CG66" s="32">
        <v>467.83</v>
      </c>
      <c r="CH66" s="32">
        <v>467.83</v>
      </c>
      <c r="CI66" s="32">
        <v>467.83</v>
      </c>
      <c r="CJ66" s="32">
        <v>467.83</v>
      </c>
      <c r="CK66" s="32">
        <v>467.83</v>
      </c>
      <c r="CL66" s="32">
        <v>467.83</v>
      </c>
      <c r="CM66" s="32">
        <v>467.83</v>
      </c>
      <c r="CN66" s="32">
        <v>467.83</v>
      </c>
      <c r="CO66" s="32">
        <v>467.83</v>
      </c>
      <c r="CP66" s="32">
        <v>467.83</v>
      </c>
      <c r="CQ66" s="32">
        <v>467.83</v>
      </c>
      <c r="CR66" s="32">
        <v>467.83</v>
      </c>
      <c r="CS66" s="33">
        <v>467.83</v>
      </c>
      <c r="CT66" s="30">
        <f t="shared" si="67"/>
        <v>44911.680000000102</v>
      </c>
      <c r="CU66" s="152"/>
      <c r="CV66" s="245"/>
    </row>
    <row r="67" spans="1:104">
      <c r="A67" s="25" t="s">
        <v>9</v>
      </c>
      <c r="B67" s="31">
        <v>740</v>
      </c>
      <c r="C67" s="32">
        <v>741</v>
      </c>
      <c r="D67" s="32">
        <v>740</v>
      </c>
      <c r="E67" s="32">
        <v>739</v>
      </c>
      <c r="F67" s="32">
        <v>739</v>
      </c>
      <c r="G67" s="32">
        <v>736</v>
      </c>
      <c r="H67" s="32">
        <v>737</v>
      </c>
      <c r="I67" s="32">
        <v>740</v>
      </c>
      <c r="J67" s="32">
        <v>745</v>
      </c>
      <c r="K67" s="32">
        <v>745</v>
      </c>
      <c r="L67" s="32">
        <v>745</v>
      </c>
      <c r="M67" s="32">
        <v>745</v>
      </c>
      <c r="N67" s="32">
        <v>743</v>
      </c>
      <c r="O67" s="32">
        <v>739</v>
      </c>
      <c r="P67" s="32">
        <v>741</v>
      </c>
      <c r="Q67" s="32">
        <v>741</v>
      </c>
      <c r="R67" s="32">
        <v>744</v>
      </c>
      <c r="S67" s="32">
        <v>741</v>
      </c>
      <c r="T67" s="32">
        <v>741</v>
      </c>
      <c r="U67" s="32">
        <v>746</v>
      </c>
      <c r="V67" s="32">
        <v>744</v>
      </c>
      <c r="W67" s="32">
        <v>742</v>
      </c>
      <c r="X67" s="32">
        <v>741</v>
      </c>
      <c r="Y67" s="32">
        <v>741</v>
      </c>
      <c r="Z67" s="32">
        <v>739</v>
      </c>
      <c r="AA67" s="32">
        <v>735</v>
      </c>
      <c r="AB67" s="32">
        <v>737</v>
      </c>
      <c r="AC67" s="32">
        <v>745</v>
      </c>
      <c r="AD67" s="32">
        <v>744</v>
      </c>
      <c r="AE67" s="32">
        <v>742</v>
      </c>
      <c r="AF67" s="32">
        <v>748</v>
      </c>
      <c r="AG67" s="32">
        <v>750</v>
      </c>
      <c r="AH67" s="32">
        <v>741</v>
      </c>
      <c r="AI67" s="32">
        <v>744</v>
      </c>
      <c r="AJ67" s="32">
        <v>744</v>
      </c>
      <c r="AK67" s="32">
        <v>743</v>
      </c>
      <c r="AL67" s="32">
        <v>746</v>
      </c>
      <c r="AM67" s="32">
        <v>743</v>
      </c>
      <c r="AN67" s="32">
        <v>744</v>
      </c>
      <c r="AO67" s="32">
        <v>747</v>
      </c>
      <c r="AP67" s="32">
        <v>741</v>
      </c>
      <c r="AQ67" s="32">
        <v>741</v>
      </c>
      <c r="AR67" s="32">
        <v>742</v>
      </c>
      <c r="AS67" s="32">
        <v>744</v>
      </c>
      <c r="AT67" s="32">
        <v>745</v>
      </c>
      <c r="AU67" s="32">
        <v>739</v>
      </c>
      <c r="AV67" s="32">
        <v>736</v>
      </c>
      <c r="AW67" s="32">
        <v>736</v>
      </c>
      <c r="AX67" s="32">
        <v>741</v>
      </c>
      <c r="AY67" s="32">
        <v>745</v>
      </c>
      <c r="AZ67" s="32">
        <v>741</v>
      </c>
      <c r="BA67" s="32">
        <v>741</v>
      </c>
      <c r="BB67" s="32">
        <v>744</v>
      </c>
      <c r="BC67" s="32">
        <v>742</v>
      </c>
      <c r="BD67" s="32">
        <v>741</v>
      </c>
      <c r="BE67" s="32">
        <v>741</v>
      </c>
      <c r="BF67" s="32">
        <v>739</v>
      </c>
      <c r="BG67" s="32">
        <v>739</v>
      </c>
      <c r="BH67" s="32">
        <v>741</v>
      </c>
      <c r="BI67" s="32">
        <v>745</v>
      </c>
      <c r="BJ67" s="32">
        <v>746</v>
      </c>
      <c r="BK67" s="32">
        <v>741</v>
      </c>
      <c r="BL67" s="32">
        <v>744</v>
      </c>
      <c r="BM67" s="32">
        <v>753</v>
      </c>
      <c r="BN67" s="32">
        <v>746</v>
      </c>
      <c r="BO67" s="32">
        <v>735</v>
      </c>
      <c r="BP67" s="32">
        <v>741</v>
      </c>
      <c r="BQ67" s="32">
        <v>742</v>
      </c>
      <c r="BR67" s="32">
        <v>741</v>
      </c>
      <c r="BS67" s="32">
        <v>745</v>
      </c>
      <c r="BT67" s="32">
        <v>744</v>
      </c>
      <c r="BU67" s="32">
        <v>742</v>
      </c>
      <c r="BV67" s="32">
        <v>746</v>
      </c>
      <c r="BW67" s="32">
        <v>750</v>
      </c>
      <c r="BX67" s="32">
        <v>748</v>
      </c>
      <c r="BY67" s="32">
        <v>748</v>
      </c>
      <c r="BZ67" s="32">
        <v>750</v>
      </c>
      <c r="CA67" s="32">
        <v>746</v>
      </c>
      <c r="CB67" s="32">
        <v>739</v>
      </c>
      <c r="CC67" s="32">
        <v>741</v>
      </c>
      <c r="CD67" s="32">
        <v>744</v>
      </c>
      <c r="CE67" s="32">
        <v>743</v>
      </c>
      <c r="CF67" s="32">
        <v>750</v>
      </c>
      <c r="CG67" s="32">
        <v>751</v>
      </c>
      <c r="CH67" s="32">
        <v>742</v>
      </c>
      <c r="CI67" s="32">
        <v>741</v>
      </c>
      <c r="CJ67" s="32">
        <v>744</v>
      </c>
      <c r="CK67" s="32">
        <v>745</v>
      </c>
      <c r="CL67" s="32">
        <v>740</v>
      </c>
      <c r="CM67" s="32">
        <v>740</v>
      </c>
      <c r="CN67" s="32">
        <v>737</v>
      </c>
      <c r="CO67" s="32">
        <v>739</v>
      </c>
      <c r="CP67" s="32">
        <v>744</v>
      </c>
      <c r="CQ67" s="32">
        <v>743</v>
      </c>
      <c r="CR67" s="32">
        <v>741</v>
      </c>
      <c r="CS67" s="33">
        <v>740</v>
      </c>
      <c r="CT67" s="30">
        <f t="shared" si="67"/>
        <v>71284</v>
      </c>
      <c r="CU67" s="152"/>
      <c r="CV67" s="245"/>
    </row>
    <row r="68" spans="1:104" ht="15.75" thickBot="1">
      <c r="A68" s="171" t="s">
        <v>10</v>
      </c>
      <c r="B68" s="116">
        <v>35.200000000000003</v>
      </c>
      <c r="C68" s="117">
        <v>35.200000000000003</v>
      </c>
      <c r="D68" s="117">
        <v>35.200000000000003</v>
      </c>
      <c r="E68" s="117">
        <v>35.200000000000003</v>
      </c>
      <c r="F68" s="117">
        <v>35.200000000000003</v>
      </c>
      <c r="G68" s="117">
        <v>35.200000000000003</v>
      </c>
      <c r="H68" s="117">
        <v>35.200000000000003</v>
      </c>
      <c r="I68" s="117">
        <v>35.200000000000003</v>
      </c>
      <c r="J68" s="117">
        <v>35.200000000000003</v>
      </c>
      <c r="K68" s="117">
        <v>35.200000000000003</v>
      </c>
      <c r="L68" s="117">
        <v>35.200000000000003</v>
      </c>
      <c r="M68" s="117">
        <v>35.200000000000003</v>
      </c>
      <c r="N68" s="117">
        <v>35.200000000000003</v>
      </c>
      <c r="O68" s="117">
        <v>35.200000000000003</v>
      </c>
      <c r="P68" s="117">
        <v>35.200000000000003</v>
      </c>
      <c r="Q68" s="117">
        <v>35.200000000000003</v>
      </c>
      <c r="R68" s="117">
        <v>35.200000000000003</v>
      </c>
      <c r="S68" s="117">
        <v>35.200000000000003</v>
      </c>
      <c r="T68" s="117">
        <v>35.200000000000003</v>
      </c>
      <c r="U68" s="117">
        <v>35.200000000000003</v>
      </c>
      <c r="V68" s="117">
        <v>35.200000000000003</v>
      </c>
      <c r="W68" s="117">
        <v>35.200000000000003</v>
      </c>
      <c r="X68" s="117">
        <v>35.200000000000003</v>
      </c>
      <c r="Y68" s="117">
        <v>35.200000000000003</v>
      </c>
      <c r="Z68" s="117">
        <v>35.200000000000003</v>
      </c>
      <c r="AA68" s="117">
        <v>35.200000000000003</v>
      </c>
      <c r="AB68" s="117">
        <v>35.200000000000003</v>
      </c>
      <c r="AC68" s="117">
        <v>35.200000000000003</v>
      </c>
      <c r="AD68" s="117">
        <v>35.200000000000003</v>
      </c>
      <c r="AE68" s="117">
        <v>35.200000000000003</v>
      </c>
      <c r="AF68" s="117">
        <v>35.200000000000003</v>
      </c>
      <c r="AG68" s="117">
        <v>35.200000000000003</v>
      </c>
      <c r="AH68" s="117">
        <v>35.200000000000003</v>
      </c>
      <c r="AI68" s="117">
        <v>35.200000000000003</v>
      </c>
      <c r="AJ68" s="117">
        <v>35.200000000000003</v>
      </c>
      <c r="AK68" s="117">
        <v>35.200000000000003</v>
      </c>
      <c r="AL68" s="117">
        <v>35.200000000000003</v>
      </c>
      <c r="AM68" s="117">
        <v>35.200000000000003</v>
      </c>
      <c r="AN68" s="117">
        <v>35.200000000000003</v>
      </c>
      <c r="AO68" s="117">
        <v>35.200000000000003</v>
      </c>
      <c r="AP68" s="117">
        <v>35.200000000000003</v>
      </c>
      <c r="AQ68" s="117">
        <v>35.200000000000003</v>
      </c>
      <c r="AR68" s="117">
        <v>35.200000000000003</v>
      </c>
      <c r="AS68" s="117">
        <v>35.200000000000003</v>
      </c>
      <c r="AT68" s="117">
        <v>35.200000000000003</v>
      </c>
      <c r="AU68" s="117">
        <v>35.200000000000003</v>
      </c>
      <c r="AV68" s="117">
        <v>35.200000000000003</v>
      </c>
      <c r="AW68" s="117">
        <v>35.200000000000003</v>
      </c>
      <c r="AX68" s="117">
        <v>35.200000000000003</v>
      </c>
      <c r="AY68" s="117">
        <v>35.200000000000003</v>
      </c>
      <c r="AZ68" s="117">
        <v>35.200000000000003</v>
      </c>
      <c r="BA68" s="117">
        <v>35.200000000000003</v>
      </c>
      <c r="BB68" s="117">
        <v>35.200000000000003</v>
      </c>
      <c r="BC68" s="117">
        <v>35.200000000000003</v>
      </c>
      <c r="BD68" s="117">
        <v>35.200000000000003</v>
      </c>
      <c r="BE68" s="117">
        <v>35.200000000000003</v>
      </c>
      <c r="BF68" s="117">
        <v>35.200000000000003</v>
      </c>
      <c r="BG68" s="117">
        <v>35.200000000000003</v>
      </c>
      <c r="BH68" s="117">
        <v>35.200000000000003</v>
      </c>
      <c r="BI68" s="117">
        <v>35.200000000000003</v>
      </c>
      <c r="BJ68" s="117">
        <v>35.200000000000003</v>
      </c>
      <c r="BK68" s="117">
        <v>35.200000000000003</v>
      </c>
      <c r="BL68" s="117">
        <v>35.200000000000003</v>
      </c>
      <c r="BM68" s="117">
        <v>35.200000000000003</v>
      </c>
      <c r="BN68" s="117">
        <v>35.200000000000003</v>
      </c>
      <c r="BO68" s="117">
        <v>35.200000000000003</v>
      </c>
      <c r="BP68" s="117">
        <v>35.200000000000003</v>
      </c>
      <c r="BQ68" s="117">
        <v>35.200000000000003</v>
      </c>
      <c r="BR68" s="117">
        <v>35.200000000000003</v>
      </c>
      <c r="BS68" s="117">
        <v>35.200000000000003</v>
      </c>
      <c r="BT68" s="117">
        <v>35.200000000000003</v>
      </c>
      <c r="BU68" s="117">
        <v>35.200000000000003</v>
      </c>
      <c r="BV68" s="117">
        <v>35.200000000000003</v>
      </c>
      <c r="BW68" s="117">
        <v>35.200000000000003</v>
      </c>
      <c r="BX68" s="117">
        <v>35.200000000000003</v>
      </c>
      <c r="BY68" s="117">
        <v>35.200000000000003</v>
      </c>
      <c r="BZ68" s="117">
        <v>35.200000000000003</v>
      </c>
      <c r="CA68" s="117">
        <v>35.200000000000003</v>
      </c>
      <c r="CB68" s="117">
        <v>35.200000000000003</v>
      </c>
      <c r="CC68" s="117">
        <v>35.200000000000003</v>
      </c>
      <c r="CD68" s="117">
        <v>35.200000000000003</v>
      </c>
      <c r="CE68" s="117">
        <v>35.200000000000003</v>
      </c>
      <c r="CF68" s="117">
        <v>35.200000000000003</v>
      </c>
      <c r="CG68" s="117">
        <v>35.200000000000003</v>
      </c>
      <c r="CH68" s="117">
        <v>35.200000000000003</v>
      </c>
      <c r="CI68" s="117">
        <v>35.200000000000003</v>
      </c>
      <c r="CJ68" s="117">
        <v>35.200000000000003</v>
      </c>
      <c r="CK68" s="117">
        <v>35.200000000000003</v>
      </c>
      <c r="CL68" s="117">
        <v>35.200000000000003</v>
      </c>
      <c r="CM68" s="117">
        <v>35.200000000000003</v>
      </c>
      <c r="CN68" s="117">
        <v>35.200000000000003</v>
      </c>
      <c r="CO68" s="117">
        <v>35.200000000000003</v>
      </c>
      <c r="CP68" s="117">
        <v>35.200000000000003</v>
      </c>
      <c r="CQ68" s="117">
        <v>35.200000000000003</v>
      </c>
      <c r="CR68" s="117">
        <v>35.200000000000003</v>
      </c>
      <c r="CS68" s="118">
        <v>35.200000000000003</v>
      </c>
      <c r="CT68" s="115">
        <f t="shared" si="67"/>
        <v>3379.1999999999948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147</v>
      </c>
      <c r="AM73" s="121">
        <v>147</v>
      </c>
      <c r="AN73" s="121">
        <v>147</v>
      </c>
      <c r="AO73" s="121">
        <v>147</v>
      </c>
      <c r="AP73" s="121">
        <v>147</v>
      </c>
      <c r="AQ73" s="121">
        <v>147</v>
      </c>
      <c r="AR73" s="121">
        <v>147</v>
      </c>
      <c r="AS73" s="121">
        <v>147</v>
      </c>
      <c r="AT73" s="121">
        <v>147</v>
      </c>
      <c r="AU73" s="121">
        <v>147</v>
      </c>
      <c r="AV73" s="121">
        <v>147</v>
      </c>
      <c r="AW73" s="121">
        <v>147</v>
      </c>
      <c r="AX73" s="121">
        <v>147</v>
      </c>
      <c r="AY73" s="121">
        <v>147</v>
      </c>
      <c r="AZ73" s="121">
        <v>147</v>
      </c>
      <c r="BA73" s="121">
        <v>147</v>
      </c>
      <c r="BB73" s="121">
        <v>147</v>
      </c>
      <c r="BC73" s="121">
        <v>147</v>
      </c>
      <c r="BD73" s="121">
        <v>117</v>
      </c>
      <c r="BE73" s="121">
        <v>87</v>
      </c>
      <c r="BF73" s="121">
        <v>57</v>
      </c>
      <c r="BG73" s="121">
        <v>27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8">SUM(B73:CS73)</f>
        <v>3234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170</v>
      </c>
      <c r="AK74" s="1">
        <v>170</v>
      </c>
      <c r="AL74" s="1">
        <v>170</v>
      </c>
      <c r="AM74" s="1">
        <v>170</v>
      </c>
      <c r="AN74" s="1">
        <v>170</v>
      </c>
      <c r="AO74" s="1">
        <v>170</v>
      </c>
      <c r="AP74" s="1">
        <v>170</v>
      </c>
      <c r="AQ74" s="1">
        <v>170</v>
      </c>
      <c r="AR74" s="1">
        <v>170</v>
      </c>
      <c r="AS74" s="1">
        <v>170</v>
      </c>
      <c r="AT74" s="1">
        <v>170</v>
      </c>
      <c r="AU74" s="1">
        <v>170</v>
      </c>
      <c r="AV74" s="1">
        <v>170</v>
      </c>
      <c r="AW74" s="1">
        <v>170</v>
      </c>
      <c r="AX74" s="1">
        <v>170</v>
      </c>
      <c r="AY74" s="1">
        <v>170</v>
      </c>
      <c r="AZ74" s="1">
        <v>170</v>
      </c>
      <c r="BA74" s="1">
        <v>170</v>
      </c>
      <c r="BB74" s="1">
        <v>170</v>
      </c>
      <c r="BC74" s="1">
        <v>170</v>
      </c>
      <c r="BD74" s="1">
        <v>110</v>
      </c>
      <c r="BE74" s="1">
        <v>50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8"/>
        <v>3740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19</v>
      </c>
      <c r="AJ75" s="1">
        <v>19</v>
      </c>
      <c r="AK75" s="1">
        <v>19</v>
      </c>
      <c r="AL75" s="1">
        <v>19</v>
      </c>
      <c r="AM75" s="1">
        <v>19</v>
      </c>
      <c r="AN75" s="1">
        <v>19</v>
      </c>
      <c r="AO75" s="1">
        <v>19</v>
      </c>
      <c r="AP75" s="1">
        <v>19</v>
      </c>
      <c r="AQ75" s="1">
        <v>19</v>
      </c>
      <c r="AR75" s="1">
        <v>19</v>
      </c>
      <c r="AS75" s="1">
        <v>19</v>
      </c>
      <c r="AT75" s="1">
        <v>19</v>
      </c>
      <c r="AU75" s="1">
        <v>19</v>
      </c>
      <c r="AV75" s="1">
        <v>19</v>
      </c>
      <c r="AW75" s="1">
        <v>19</v>
      </c>
      <c r="AX75" s="1">
        <v>19</v>
      </c>
      <c r="AY75" s="1">
        <v>19</v>
      </c>
      <c r="AZ75" s="1">
        <v>19</v>
      </c>
      <c r="BA75" s="1">
        <v>19</v>
      </c>
      <c r="BB75" s="1">
        <v>19</v>
      </c>
      <c r="BC75" s="1">
        <v>19</v>
      </c>
      <c r="BD75" s="1">
        <v>19</v>
      </c>
      <c r="BE75" s="1">
        <v>19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437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45</v>
      </c>
      <c r="AF76" s="1">
        <v>45</v>
      </c>
      <c r="AG76" s="1">
        <v>45</v>
      </c>
      <c r="AH76" s="1">
        <v>45</v>
      </c>
      <c r="AI76" s="1">
        <v>45</v>
      </c>
      <c r="AJ76" s="1">
        <v>45</v>
      </c>
      <c r="AK76" s="1">
        <v>45</v>
      </c>
      <c r="AL76" s="1">
        <v>45</v>
      </c>
      <c r="AM76" s="1">
        <v>45</v>
      </c>
      <c r="AN76" s="1">
        <v>45</v>
      </c>
      <c r="AO76" s="1">
        <v>45</v>
      </c>
      <c r="AP76" s="1">
        <v>45</v>
      </c>
      <c r="AQ76" s="1">
        <v>45</v>
      </c>
      <c r="AR76" s="1">
        <v>45</v>
      </c>
      <c r="AS76" s="1">
        <v>45</v>
      </c>
      <c r="AT76" s="1">
        <v>45</v>
      </c>
      <c r="AU76" s="1">
        <v>45</v>
      </c>
      <c r="AV76" s="1">
        <v>45</v>
      </c>
      <c r="AW76" s="1">
        <v>45</v>
      </c>
      <c r="AX76" s="1">
        <v>45</v>
      </c>
      <c r="AY76" s="1">
        <v>45</v>
      </c>
      <c r="AZ76" s="1">
        <v>45</v>
      </c>
      <c r="BA76" s="1">
        <v>45</v>
      </c>
      <c r="BB76" s="1">
        <v>45</v>
      </c>
      <c r="BC76" s="1">
        <v>45</v>
      </c>
      <c r="BD76" s="1">
        <v>45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1170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150</v>
      </c>
      <c r="AL77" s="1">
        <v>156</v>
      </c>
      <c r="AM77" s="1">
        <v>156</v>
      </c>
      <c r="AN77" s="1">
        <v>156</v>
      </c>
      <c r="AO77" s="1">
        <v>156</v>
      </c>
      <c r="AP77" s="1">
        <v>156</v>
      </c>
      <c r="AQ77" s="1">
        <v>156</v>
      </c>
      <c r="AR77" s="1">
        <v>156</v>
      </c>
      <c r="AS77" s="1">
        <v>156</v>
      </c>
      <c r="AT77" s="1">
        <v>156</v>
      </c>
      <c r="AU77" s="1">
        <v>156</v>
      </c>
      <c r="AV77" s="1">
        <v>156</v>
      </c>
      <c r="AW77" s="1">
        <v>156</v>
      </c>
      <c r="AX77" s="1">
        <v>156</v>
      </c>
      <c r="AY77" s="1">
        <v>156</v>
      </c>
      <c r="AZ77" s="1">
        <v>156</v>
      </c>
      <c r="BA77" s="1">
        <v>156</v>
      </c>
      <c r="BB77" s="1">
        <v>156</v>
      </c>
      <c r="BC77" s="1">
        <v>156</v>
      </c>
      <c r="BD77" s="1">
        <v>126</v>
      </c>
      <c r="BE77" s="1">
        <v>96</v>
      </c>
      <c r="BF77" s="1">
        <v>66</v>
      </c>
      <c r="BG77" s="1">
        <v>36</v>
      </c>
      <c r="BH77" s="1">
        <v>6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3588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8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0.2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150.5</v>
      </c>
      <c r="AA84" s="211">
        <f t="shared" si="69"/>
        <v>216.1</v>
      </c>
      <c r="AB84" s="211">
        <f t="shared" si="69"/>
        <v>216.2</v>
      </c>
      <c r="AC84" s="211">
        <f t="shared" si="69"/>
        <v>213.29999999999998</v>
      </c>
      <c r="AD84" s="211">
        <f t="shared" si="69"/>
        <v>216.6</v>
      </c>
      <c r="AE84" s="211">
        <f t="shared" si="69"/>
        <v>220.1</v>
      </c>
      <c r="AF84" s="211">
        <f t="shared" si="69"/>
        <v>220.4</v>
      </c>
      <c r="AG84" s="211">
        <f t="shared" si="69"/>
        <v>220.8</v>
      </c>
      <c r="AH84" s="211">
        <f t="shared" si="69"/>
        <v>220.49999999999997</v>
      </c>
      <c r="AI84" s="211">
        <f t="shared" si="69"/>
        <v>221.20000000000002</v>
      </c>
      <c r="AJ84" s="211">
        <f t="shared" si="69"/>
        <v>220.70000000000002</v>
      </c>
      <c r="AK84" s="211">
        <f t="shared" si="69"/>
        <v>220.99999999999997</v>
      </c>
      <c r="AL84" s="211">
        <f t="shared" si="69"/>
        <v>219.9</v>
      </c>
      <c r="AM84" s="211">
        <f t="shared" si="69"/>
        <v>219.9</v>
      </c>
      <c r="AN84" s="211">
        <f t="shared" si="69"/>
        <v>219.70000000000002</v>
      </c>
      <c r="AO84" s="211">
        <f t="shared" si="69"/>
        <v>219.29999999999998</v>
      </c>
      <c r="AP84" s="211">
        <f t="shared" si="69"/>
        <v>203.89999999999998</v>
      </c>
      <c r="AQ84" s="211">
        <f t="shared" si="69"/>
        <v>208.5</v>
      </c>
      <c r="AR84" s="211">
        <f t="shared" si="69"/>
        <v>138.20999999999998</v>
      </c>
      <c r="AS84" s="211">
        <f t="shared" si="69"/>
        <v>145.82</v>
      </c>
      <c r="AT84" s="211">
        <f t="shared" si="69"/>
        <v>160.45999999999998</v>
      </c>
      <c r="AU84" s="211">
        <f t="shared" si="69"/>
        <v>158.69999999999999</v>
      </c>
      <c r="AV84" s="211">
        <f t="shared" si="69"/>
        <v>100.10000000000001</v>
      </c>
      <c r="AW84" s="211">
        <f t="shared" si="69"/>
        <v>100.5</v>
      </c>
      <c r="AX84" s="211">
        <f t="shared" si="69"/>
        <v>158.5</v>
      </c>
      <c r="AY84" s="211">
        <f t="shared" si="69"/>
        <v>158.80000000000001</v>
      </c>
      <c r="AZ84" s="211">
        <f t="shared" si="69"/>
        <v>179.39999999999998</v>
      </c>
      <c r="BA84" s="211">
        <f t="shared" si="69"/>
        <v>179.7</v>
      </c>
      <c r="BB84" s="211">
        <f t="shared" si="69"/>
        <v>183.7</v>
      </c>
      <c r="BC84" s="211">
        <f t="shared" si="69"/>
        <v>172.35999999999999</v>
      </c>
      <c r="BD84" s="211">
        <f t="shared" si="69"/>
        <v>102.10000000000001</v>
      </c>
      <c r="BE84" s="211">
        <f t="shared" si="69"/>
        <v>83.7</v>
      </c>
      <c r="BF84" s="211">
        <f t="shared" si="69"/>
        <v>58.600000000000009</v>
      </c>
      <c r="BG84" s="211">
        <f t="shared" si="69"/>
        <v>12.5</v>
      </c>
      <c r="BH84" s="211">
        <f t="shared" si="69"/>
        <v>4.7</v>
      </c>
      <c r="BI84" s="211">
        <f t="shared" si="69"/>
        <v>4.7</v>
      </c>
      <c r="BJ84" s="211">
        <f t="shared" si="69"/>
        <v>2.1</v>
      </c>
      <c r="BK84" s="211">
        <f t="shared" si="69"/>
        <v>2.1</v>
      </c>
      <c r="BL84" s="211">
        <f t="shared" si="69"/>
        <v>2.1</v>
      </c>
      <c r="BM84" s="211">
        <f t="shared" si="69"/>
        <v>2.1</v>
      </c>
      <c r="BN84" s="211">
        <f t="shared" si="69"/>
        <v>2.1</v>
      </c>
      <c r="BO84" s="211">
        <f t="shared" ref="BO84:CS84" si="70">SUM(BO85:BO87)</f>
        <v>2.1</v>
      </c>
      <c r="BP84" s="211">
        <f t="shared" si="70"/>
        <v>2.1</v>
      </c>
      <c r="BQ84" s="211">
        <f t="shared" si="70"/>
        <v>2.1</v>
      </c>
      <c r="BR84" s="211">
        <f t="shared" si="70"/>
        <v>9.8999999999999986</v>
      </c>
      <c r="BS84" s="211">
        <f t="shared" si="70"/>
        <v>2.1</v>
      </c>
      <c r="BT84" s="211">
        <f t="shared" si="70"/>
        <v>2.1</v>
      </c>
      <c r="BU84" s="211">
        <f t="shared" si="70"/>
        <v>2.1</v>
      </c>
      <c r="BV84" s="211">
        <f t="shared" si="70"/>
        <v>79.900000000000006</v>
      </c>
      <c r="BW84" s="211">
        <f t="shared" si="70"/>
        <v>0.2</v>
      </c>
      <c r="BX84" s="211">
        <f t="shared" si="70"/>
        <v>0.2</v>
      </c>
      <c r="BY84" s="211">
        <f t="shared" si="70"/>
        <v>0.2</v>
      </c>
      <c r="BZ84" s="211">
        <f t="shared" si="70"/>
        <v>0.2</v>
      </c>
      <c r="CA84" s="211">
        <f t="shared" si="70"/>
        <v>0.2</v>
      </c>
      <c r="CB84" s="211">
        <f t="shared" si="70"/>
        <v>0.2</v>
      </c>
      <c r="CC84" s="211">
        <f t="shared" si="70"/>
        <v>0.2</v>
      </c>
      <c r="CD84" s="211">
        <f t="shared" si="70"/>
        <v>0.2</v>
      </c>
      <c r="CE84" s="211">
        <f t="shared" si="70"/>
        <v>0.2</v>
      </c>
      <c r="CF84" s="211">
        <f t="shared" si="70"/>
        <v>0.2</v>
      </c>
      <c r="CG84" s="211">
        <f t="shared" si="70"/>
        <v>0.2</v>
      </c>
      <c r="CH84" s="211">
        <f t="shared" si="70"/>
        <v>0.2</v>
      </c>
      <c r="CI84" s="211">
        <f t="shared" si="70"/>
        <v>0.2</v>
      </c>
      <c r="CJ84" s="211">
        <f t="shared" si="70"/>
        <v>0.2</v>
      </c>
      <c r="CK84" s="211">
        <f t="shared" si="70"/>
        <v>0.2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6073.4499999999989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150.5</v>
      </c>
      <c r="AA85" s="1">
        <v>150.69999999999999</v>
      </c>
      <c r="AB85" s="1">
        <v>150.79999999999998</v>
      </c>
      <c r="AC85" s="1">
        <v>147.89999999999998</v>
      </c>
      <c r="AD85" s="1">
        <v>151.19999999999999</v>
      </c>
      <c r="AE85" s="1">
        <v>154.69999999999999</v>
      </c>
      <c r="AF85" s="1">
        <v>155</v>
      </c>
      <c r="AG85" s="1">
        <v>155.4</v>
      </c>
      <c r="AH85" s="1">
        <v>149.09999999999997</v>
      </c>
      <c r="AI85" s="1">
        <v>149.80000000000001</v>
      </c>
      <c r="AJ85" s="1">
        <v>149.30000000000001</v>
      </c>
      <c r="AK85" s="1">
        <v>149.59999999999997</v>
      </c>
      <c r="AL85" s="1">
        <v>148.5</v>
      </c>
      <c r="AM85" s="1">
        <v>148.5</v>
      </c>
      <c r="AN85" s="1">
        <v>148.30000000000001</v>
      </c>
      <c r="AO85" s="1">
        <v>147.89999999999998</v>
      </c>
      <c r="AP85" s="1">
        <v>127.6</v>
      </c>
      <c r="AQ85" s="1">
        <v>132.19999999999999</v>
      </c>
      <c r="AR85" s="1">
        <v>130.91999999999999</v>
      </c>
      <c r="AS85" s="1">
        <v>127.82</v>
      </c>
      <c r="AT85" s="1">
        <v>86.7</v>
      </c>
      <c r="AU85" s="1">
        <v>83.2</v>
      </c>
      <c r="AV85" s="1">
        <v>82.100000000000009</v>
      </c>
      <c r="AW85" s="1">
        <v>82.5</v>
      </c>
      <c r="AX85" s="1">
        <v>83</v>
      </c>
      <c r="AY85" s="1">
        <v>83.3</v>
      </c>
      <c r="AZ85" s="1">
        <v>83.3</v>
      </c>
      <c r="BA85" s="1">
        <v>83.600000000000009</v>
      </c>
      <c r="BB85" s="1">
        <v>87.6</v>
      </c>
      <c r="BC85" s="1">
        <v>111.19999999999999</v>
      </c>
      <c r="BD85" s="1">
        <v>84.100000000000009</v>
      </c>
      <c r="BE85" s="1">
        <v>83.7</v>
      </c>
      <c r="BF85" s="1">
        <v>58.600000000000009</v>
      </c>
      <c r="BG85" s="1">
        <v>12.5</v>
      </c>
      <c r="BH85" s="1">
        <v>4.7</v>
      </c>
      <c r="BI85" s="1">
        <v>4.7</v>
      </c>
      <c r="BJ85" s="1">
        <v>2.1</v>
      </c>
      <c r="BK85" s="1">
        <v>2.1</v>
      </c>
      <c r="BL85" s="1">
        <v>2.1</v>
      </c>
      <c r="BM85" s="1">
        <v>2.1</v>
      </c>
      <c r="BN85" s="1">
        <v>2.1</v>
      </c>
      <c r="BO85" s="1">
        <v>2.1</v>
      </c>
      <c r="BP85" s="1">
        <v>2.1</v>
      </c>
      <c r="BQ85" s="1">
        <v>2.1</v>
      </c>
      <c r="BR85" s="1">
        <v>9.8999999999999986</v>
      </c>
      <c r="BS85" s="1">
        <v>2.1</v>
      </c>
      <c r="BT85" s="1">
        <v>2.1</v>
      </c>
      <c r="BU85" s="1">
        <v>2.1</v>
      </c>
      <c r="BV85" s="1">
        <v>79.900000000000006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4162.8399999999938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65.400000000000006</v>
      </c>
      <c r="AB86" s="1">
        <v>65.400000000000006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76.3</v>
      </c>
      <c r="AQ86" s="1">
        <v>76.3</v>
      </c>
      <c r="AR86" s="1">
        <v>7.29</v>
      </c>
      <c r="AS86" s="1">
        <v>18</v>
      </c>
      <c r="AT86" s="1">
        <v>73.759999999999991</v>
      </c>
      <c r="AU86" s="1">
        <v>75.5</v>
      </c>
      <c r="AV86" s="1">
        <v>18</v>
      </c>
      <c r="AW86" s="1">
        <v>18</v>
      </c>
      <c r="AX86" s="1">
        <v>75.5</v>
      </c>
      <c r="AY86" s="1">
        <v>75.5</v>
      </c>
      <c r="AZ86" s="1">
        <v>96.1</v>
      </c>
      <c r="BA86" s="1">
        <v>96.1</v>
      </c>
      <c r="BB86" s="1">
        <v>96.1</v>
      </c>
      <c r="BC86" s="1">
        <v>61.160000000000004</v>
      </c>
      <c r="BD86" s="1">
        <v>18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1862.6099999999994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48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4.0000000000000002E-4</v>
      </c>
      <c r="X88" s="128">
        <f>SUM(X89:X89)</f>
        <v>7.2800000000000004E-2</v>
      </c>
      <c r="Y88" s="128">
        <f>SUM(Y89:Y89)</f>
        <v>1.2379</v>
      </c>
      <c r="Z88" s="128">
        <f>SUM(Z89:Z89)</f>
        <v>5.9949026399999994</v>
      </c>
      <c r="AA88" s="128">
        <f>SUM(AA89:AA89)</f>
        <v>12.5582897</v>
      </c>
      <c r="AB88" s="128">
        <f>SUM(AB89:AB89)</f>
        <v>20.134109500000001</v>
      </c>
      <c r="AC88" s="128">
        <f>SUM(AC89:AC89)</f>
        <v>30.300045400000002</v>
      </c>
      <c r="AD88" s="128">
        <f>SUM(AD89:AD89)</f>
        <v>42.485662300000001</v>
      </c>
      <c r="AE88" s="128">
        <f>SUM(AE89:AE89)</f>
        <v>56.022911000000001</v>
      </c>
      <c r="AF88" s="128">
        <f>SUM(AF89:AF89)</f>
        <v>72.521399000000002</v>
      </c>
      <c r="AG88" s="128">
        <f>SUM(AG89:AG89)</f>
        <v>87.279426999999998</v>
      </c>
      <c r="AH88" s="128">
        <f>SUM(AH89:AH89)</f>
        <v>99.099364999999992</v>
      </c>
      <c r="AI88" s="128">
        <f>SUM(AI89:AI89)</f>
        <v>112.62757100000002</v>
      </c>
      <c r="AJ88" s="128">
        <f>SUM(AJ89:AJ89)</f>
        <v>128.248212</v>
      </c>
      <c r="AK88" s="128">
        <f>SUM(AK89:AK89)</f>
        <v>140.937772</v>
      </c>
      <c r="AL88" s="128">
        <f>SUM(AL89:AL89)</f>
        <v>152.52458799999999</v>
      </c>
      <c r="AM88" s="128">
        <f>SUM(AM89:AM89)</f>
        <v>164.11913099999998</v>
      </c>
      <c r="AN88" s="128">
        <f>SUM(AN89:AN89)</f>
        <v>172.46017599999999</v>
      </c>
      <c r="AO88" s="128">
        <f>SUM(AO89:AO89)</f>
        <v>181.18998299999998</v>
      </c>
      <c r="AP88" s="128">
        <f>SUM(AP89:AP89)</f>
        <v>189.02206699999999</v>
      </c>
      <c r="AQ88" s="128">
        <f>SUM(AQ89:AQ89)</f>
        <v>196.70537900000002</v>
      </c>
      <c r="AR88" s="128">
        <f>SUM(AR89:AR89)</f>
        <v>203.66600299999999</v>
      </c>
      <c r="AS88" s="128">
        <f>SUM(AS89:AS89)</f>
        <v>207.16994</v>
      </c>
      <c r="AT88" s="128">
        <f>SUM(AT89:AT89)</f>
        <v>211.23823199999998</v>
      </c>
      <c r="AU88" s="128">
        <f>SUM(AU89:AU89)</f>
        <v>211.69481099999999</v>
      </c>
      <c r="AV88" s="128">
        <f>SUM(AV89:AV89)</f>
        <v>212.646097</v>
      </c>
      <c r="AW88" s="128">
        <f>SUM(AW89:AW89)</f>
        <v>209.65273999999999</v>
      </c>
      <c r="AX88" s="128">
        <f>SUM(AX89:AX89)</f>
        <v>217.92157800000001</v>
      </c>
      <c r="AY88" s="128">
        <f>SUM(AY89:AY89)</f>
        <v>217.48425</v>
      </c>
      <c r="AZ88" s="128">
        <f>SUM(AZ89:AZ89)</f>
        <v>215.08186799999999</v>
      </c>
      <c r="BA88" s="128">
        <f>SUM(BA89:BA89)</f>
        <v>211.32675599999999</v>
      </c>
      <c r="BB88" s="128">
        <f>SUM(BB89:BB89)</f>
        <v>209.84722199999999</v>
      </c>
      <c r="BC88" s="128">
        <f>SUM(BC89:BC89)</f>
        <v>207.10751299999998</v>
      </c>
      <c r="BD88" s="128">
        <f>SUM(BD89:BD89)</f>
        <v>194.451502</v>
      </c>
      <c r="BE88" s="128">
        <f>SUM(BE89:BE89)</f>
        <v>191.382654</v>
      </c>
      <c r="BF88" s="128">
        <f>SUM(BF89:BF89)</f>
        <v>188.250269</v>
      </c>
      <c r="BG88" s="128">
        <f>SUM(BG89:BG89)</f>
        <v>174.44143499999998</v>
      </c>
      <c r="BH88" s="128">
        <f>SUM(BH89:BH89)</f>
        <v>156.94885200000002</v>
      </c>
      <c r="BI88" s="128">
        <f>SUM(BI89:BI89)</f>
        <v>141.90161799999998</v>
      </c>
      <c r="BJ88" s="128">
        <f>SUM(BJ89:BJ89)</f>
        <v>135.56264399999998</v>
      </c>
      <c r="BK88" s="128">
        <f>SUM(BK89:BK89)</f>
        <v>123.441463</v>
      </c>
      <c r="BL88" s="128">
        <f>SUM(BL89:BL89)</f>
        <v>123.36501900000002</v>
      </c>
      <c r="BM88" s="128">
        <f>SUM(BM89:BM89)</f>
        <v>110.08094800000001</v>
      </c>
      <c r="BN88" s="128">
        <f>SUM(BN89:BN89)</f>
        <v>102.23802199999997</v>
      </c>
      <c r="BO88" s="128">
        <f>SUM(BO89:BO89)</f>
        <v>86.535844999999995</v>
      </c>
      <c r="BP88" s="128">
        <f>SUM(BP89:BP89)</f>
        <v>70.676626999999996</v>
      </c>
      <c r="BQ88" s="128">
        <f>SUM(BQ89:BQ89)</f>
        <v>61.970376999999999</v>
      </c>
      <c r="BR88" s="128">
        <f>SUM(BR89:BR89)</f>
        <v>48.086992000000002</v>
      </c>
      <c r="BS88" s="128">
        <f>SUM(BS89:BS89)</f>
        <v>37.533766499999999</v>
      </c>
      <c r="BT88" s="128">
        <f>SUM(BT89:BT89)</f>
        <v>26.887111999999998</v>
      </c>
      <c r="BU88" s="128">
        <f>SUM(BU89:BU89)</f>
        <v>16.9083875</v>
      </c>
      <c r="BV88" s="128">
        <f>SUM(BV89:BV89)</f>
        <v>9.1601432000000003</v>
      </c>
      <c r="BW88" s="128">
        <f>SUM(BW89:BW89)</f>
        <v>3.9107484000000001</v>
      </c>
      <c r="BX88" s="128">
        <f>SUM(BX89:BX89)</f>
        <v>0.91262512000000018</v>
      </c>
      <c r="BY88" s="128">
        <f>SUM(BY89:BY89)</f>
        <v>0.13444</v>
      </c>
      <c r="BZ88" s="128">
        <f>SUM(BZ89:BZ89)</f>
        <v>2.8000000000000001E-2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6405.1885902599961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4.0000000000000002E-4</v>
      </c>
      <c r="X89" s="203">
        <v>7.2800000000000004E-2</v>
      </c>
      <c r="Y89" s="203">
        <v>1.2379</v>
      </c>
      <c r="Z89" s="203">
        <v>5.9949026399999994</v>
      </c>
      <c r="AA89" s="203">
        <v>12.5582897</v>
      </c>
      <c r="AB89" s="203">
        <v>20.134109500000001</v>
      </c>
      <c r="AC89" s="203">
        <v>30.300045400000002</v>
      </c>
      <c r="AD89" s="203">
        <v>42.485662300000001</v>
      </c>
      <c r="AE89" s="203">
        <v>56.022911000000001</v>
      </c>
      <c r="AF89" s="203">
        <v>72.521399000000002</v>
      </c>
      <c r="AG89" s="203">
        <v>87.279426999999998</v>
      </c>
      <c r="AH89" s="203">
        <v>99.099364999999992</v>
      </c>
      <c r="AI89" s="203">
        <v>112.62757100000002</v>
      </c>
      <c r="AJ89" s="203">
        <v>128.248212</v>
      </c>
      <c r="AK89" s="203">
        <v>140.937772</v>
      </c>
      <c r="AL89" s="203">
        <v>152.52458799999999</v>
      </c>
      <c r="AM89" s="203">
        <v>164.11913099999998</v>
      </c>
      <c r="AN89" s="203">
        <v>172.46017599999999</v>
      </c>
      <c r="AO89" s="203">
        <v>181.18998299999998</v>
      </c>
      <c r="AP89" s="203">
        <v>189.02206699999999</v>
      </c>
      <c r="AQ89" s="203">
        <v>196.70537900000002</v>
      </c>
      <c r="AR89" s="203">
        <v>203.66600299999999</v>
      </c>
      <c r="AS89" s="203">
        <v>207.16994</v>
      </c>
      <c r="AT89" s="203">
        <v>211.23823199999998</v>
      </c>
      <c r="AU89" s="203">
        <v>211.69481099999999</v>
      </c>
      <c r="AV89" s="203">
        <v>212.646097</v>
      </c>
      <c r="AW89" s="203">
        <v>209.65273999999999</v>
      </c>
      <c r="AX89" s="203">
        <v>217.92157800000001</v>
      </c>
      <c r="AY89" s="203">
        <v>217.48425</v>
      </c>
      <c r="AZ89" s="203">
        <v>215.08186799999999</v>
      </c>
      <c r="BA89" s="203">
        <v>211.32675599999999</v>
      </c>
      <c r="BB89" s="203">
        <v>209.84722199999999</v>
      </c>
      <c r="BC89" s="203">
        <v>207.10751299999998</v>
      </c>
      <c r="BD89" s="203">
        <v>194.451502</v>
      </c>
      <c r="BE89" s="203">
        <v>191.382654</v>
      </c>
      <c r="BF89" s="203">
        <v>188.250269</v>
      </c>
      <c r="BG89" s="203">
        <v>174.44143499999998</v>
      </c>
      <c r="BH89" s="203">
        <v>156.94885200000002</v>
      </c>
      <c r="BI89" s="203">
        <v>141.90161799999998</v>
      </c>
      <c r="BJ89" s="203">
        <v>135.56264399999998</v>
      </c>
      <c r="BK89" s="203">
        <v>123.441463</v>
      </c>
      <c r="BL89" s="203">
        <v>123.36501900000002</v>
      </c>
      <c r="BM89" s="203">
        <v>110.08094800000001</v>
      </c>
      <c r="BN89" s="203">
        <v>102.23802199999997</v>
      </c>
      <c r="BO89" s="203">
        <v>86.535844999999995</v>
      </c>
      <c r="BP89" s="203">
        <v>70.676626999999996</v>
      </c>
      <c r="BQ89" s="203">
        <v>61.970376999999999</v>
      </c>
      <c r="BR89" s="203">
        <v>48.086992000000002</v>
      </c>
      <c r="BS89" s="203">
        <v>37.533766499999999</v>
      </c>
      <c r="BT89" s="203">
        <v>26.887111999999998</v>
      </c>
      <c r="BU89" s="203">
        <v>16.9083875</v>
      </c>
      <c r="BV89" s="203">
        <v>9.1601432000000003</v>
      </c>
      <c r="BW89" s="203">
        <v>3.9107484000000001</v>
      </c>
      <c r="BX89" s="203">
        <v>0.91262512000000018</v>
      </c>
      <c r="BY89" s="203">
        <v>0.13444</v>
      </c>
      <c r="BZ89" s="203">
        <v>2.8000000000000001E-2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>SUM(B89:CS89)</f>
        <v>6405.1885902599961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0.20040000000000002</v>
      </c>
      <c r="X90" s="129">
        <f t="shared" si="72"/>
        <v>0.27280000000000004</v>
      </c>
      <c r="Y90" s="129">
        <f t="shared" si="72"/>
        <v>1.4379</v>
      </c>
      <c r="Z90" s="129">
        <f t="shared" si="72"/>
        <v>156.49490263999999</v>
      </c>
      <c r="AA90" s="129">
        <f t="shared" si="72"/>
        <v>228.65828969999998</v>
      </c>
      <c r="AB90" s="129">
        <f t="shared" si="72"/>
        <v>236.33410949999998</v>
      </c>
      <c r="AC90" s="129">
        <f t="shared" si="72"/>
        <v>243.6000454</v>
      </c>
      <c r="AD90" s="129">
        <f t="shared" si="72"/>
        <v>259.08566229999997</v>
      </c>
      <c r="AE90" s="129">
        <f t="shared" si="72"/>
        <v>276.12291099999999</v>
      </c>
      <c r="AF90" s="129">
        <f t="shared" si="72"/>
        <v>292.92139900000001</v>
      </c>
      <c r="AG90" s="129">
        <f t="shared" si="72"/>
        <v>308.07942700000001</v>
      </c>
      <c r="AH90" s="129">
        <f t="shared" ref="AH90:BM90" si="73">SUM(AH84,AH88)</f>
        <v>319.59936499999998</v>
      </c>
      <c r="AI90" s="129">
        <f t="shared" si="73"/>
        <v>333.82757100000003</v>
      </c>
      <c r="AJ90" s="129">
        <f t="shared" si="73"/>
        <v>348.94821200000001</v>
      </c>
      <c r="AK90" s="129">
        <f t="shared" si="73"/>
        <v>361.937772</v>
      </c>
      <c r="AL90" s="129">
        <f t="shared" si="73"/>
        <v>372.42458799999997</v>
      </c>
      <c r="AM90" s="129">
        <f t="shared" si="73"/>
        <v>384.01913100000002</v>
      </c>
      <c r="AN90" s="129">
        <f t="shared" si="73"/>
        <v>392.16017599999998</v>
      </c>
      <c r="AO90" s="129">
        <f t="shared" si="73"/>
        <v>400.48998299999994</v>
      </c>
      <c r="AP90" s="129">
        <f t="shared" si="73"/>
        <v>392.92206699999997</v>
      </c>
      <c r="AQ90" s="129">
        <f t="shared" si="73"/>
        <v>405.20537899999999</v>
      </c>
      <c r="AR90" s="129">
        <f t="shared" si="73"/>
        <v>341.87600299999997</v>
      </c>
      <c r="AS90" s="129">
        <f t="shared" si="73"/>
        <v>352.98993999999999</v>
      </c>
      <c r="AT90" s="129">
        <f t="shared" si="73"/>
        <v>371.69823199999996</v>
      </c>
      <c r="AU90" s="129">
        <f t="shared" si="73"/>
        <v>370.394811</v>
      </c>
      <c r="AV90" s="129">
        <f t="shared" si="73"/>
        <v>312.74609700000002</v>
      </c>
      <c r="AW90" s="129">
        <f t="shared" si="73"/>
        <v>310.15273999999999</v>
      </c>
      <c r="AX90" s="129">
        <f t="shared" si="73"/>
        <v>376.42157800000001</v>
      </c>
      <c r="AY90" s="129">
        <f t="shared" si="73"/>
        <v>376.28425000000004</v>
      </c>
      <c r="AZ90" s="129">
        <f t="shared" si="73"/>
        <v>394.48186799999996</v>
      </c>
      <c r="BA90" s="129">
        <f t="shared" si="73"/>
        <v>391.02675599999998</v>
      </c>
      <c r="BB90" s="129">
        <f t="shared" si="73"/>
        <v>393.54722199999998</v>
      </c>
      <c r="BC90" s="129">
        <f t="shared" si="73"/>
        <v>379.46751299999994</v>
      </c>
      <c r="BD90" s="129">
        <f t="shared" si="73"/>
        <v>296.55150200000003</v>
      </c>
      <c r="BE90" s="129">
        <f t="shared" si="73"/>
        <v>275.08265399999999</v>
      </c>
      <c r="BF90" s="129">
        <f t="shared" si="73"/>
        <v>246.85026900000003</v>
      </c>
      <c r="BG90" s="129">
        <f t="shared" si="73"/>
        <v>186.94143499999998</v>
      </c>
      <c r="BH90" s="129">
        <f t="shared" si="73"/>
        <v>161.64885200000001</v>
      </c>
      <c r="BI90" s="129">
        <f t="shared" si="73"/>
        <v>146.60161799999997</v>
      </c>
      <c r="BJ90" s="129">
        <f t="shared" si="73"/>
        <v>137.66264399999997</v>
      </c>
      <c r="BK90" s="129">
        <f t="shared" si="73"/>
        <v>125.54146299999999</v>
      </c>
      <c r="BL90" s="129">
        <f t="shared" si="73"/>
        <v>125.46501900000001</v>
      </c>
      <c r="BM90" s="129">
        <f t="shared" si="73"/>
        <v>112.180948</v>
      </c>
      <c r="BN90" s="129">
        <f t="shared" ref="BN90:CS90" si="74">SUM(BN84,BN88)</f>
        <v>104.33802199999997</v>
      </c>
      <c r="BO90" s="129">
        <f t="shared" si="74"/>
        <v>88.635844999999989</v>
      </c>
      <c r="BP90" s="129">
        <f t="shared" si="74"/>
        <v>72.776626999999991</v>
      </c>
      <c r="BQ90" s="129">
        <f t="shared" si="74"/>
        <v>64.070376999999993</v>
      </c>
      <c r="BR90" s="129">
        <f t="shared" si="74"/>
        <v>57.986992000000001</v>
      </c>
      <c r="BS90" s="129">
        <f t="shared" si="74"/>
        <v>39.6337665</v>
      </c>
      <c r="BT90" s="129">
        <f t="shared" si="74"/>
        <v>28.987112</v>
      </c>
      <c r="BU90" s="129">
        <f t="shared" si="74"/>
        <v>19.008387500000001</v>
      </c>
      <c r="BV90" s="129">
        <f t="shared" si="74"/>
        <v>89.060143199999999</v>
      </c>
      <c r="BW90" s="129">
        <f t="shared" si="74"/>
        <v>4.1107484000000003</v>
      </c>
      <c r="BX90" s="129">
        <f t="shared" si="74"/>
        <v>1.1126251200000001</v>
      </c>
      <c r="BY90" s="129">
        <f t="shared" si="74"/>
        <v>0.33444000000000002</v>
      </c>
      <c r="BZ90" s="129">
        <f t="shared" si="74"/>
        <v>0.22800000000000001</v>
      </c>
      <c r="CA90" s="129">
        <f t="shared" si="74"/>
        <v>0.2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ref="CT90:CT91" si="75">SUM(B90:CS90)</f>
        <v>12478.638590260014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6">SUM(B92:B94)</f>
        <v>8.83</v>
      </c>
      <c r="C91" s="220">
        <f t="shared" si="76"/>
        <v>8.83</v>
      </c>
      <c r="D91" s="220">
        <f t="shared" si="76"/>
        <v>8.83</v>
      </c>
      <c r="E91" s="220">
        <f t="shared" si="76"/>
        <v>8.83</v>
      </c>
      <c r="F91" s="220">
        <f t="shared" si="76"/>
        <v>8.83</v>
      </c>
      <c r="G91" s="220">
        <f t="shared" si="76"/>
        <v>8.83</v>
      </c>
      <c r="H91" s="220">
        <f t="shared" si="76"/>
        <v>8.83</v>
      </c>
      <c r="I91" s="220">
        <f t="shared" si="76"/>
        <v>8.83</v>
      </c>
      <c r="J91" s="220">
        <f t="shared" si="76"/>
        <v>8.83</v>
      </c>
      <c r="K91" s="220">
        <f t="shared" si="76"/>
        <v>8.83</v>
      </c>
      <c r="L91" s="220">
        <f t="shared" si="76"/>
        <v>8.83</v>
      </c>
      <c r="M91" s="220">
        <f t="shared" si="76"/>
        <v>8.83</v>
      </c>
      <c r="N91" s="220">
        <f t="shared" si="76"/>
        <v>8.83</v>
      </c>
      <c r="O91" s="220">
        <f t="shared" si="76"/>
        <v>8.83</v>
      </c>
      <c r="P91" s="220">
        <f t="shared" si="76"/>
        <v>8.83</v>
      </c>
      <c r="Q91" s="220">
        <f t="shared" si="76"/>
        <v>8.83</v>
      </c>
      <c r="R91" s="220">
        <f t="shared" si="76"/>
        <v>8.83</v>
      </c>
      <c r="S91" s="220">
        <f t="shared" si="76"/>
        <v>8.83</v>
      </c>
      <c r="T91" s="220">
        <f t="shared" si="76"/>
        <v>8.83</v>
      </c>
      <c r="U91" s="220">
        <f t="shared" si="76"/>
        <v>8.83</v>
      </c>
      <c r="V91" s="220">
        <f t="shared" si="76"/>
        <v>8.83</v>
      </c>
      <c r="W91" s="220">
        <f t="shared" si="76"/>
        <v>8.83</v>
      </c>
      <c r="X91" s="220">
        <f t="shared" si="76"/>
        <v>8.83</v>
      </c>
      <c r="Y91" s="220">
        <f t="shared" si="76"/>
        <v>8.83</v>
      </c>
      <c r="Z91" s="220">
        <f t="shared" si="76"/>
        <v>8.83</v>
      </c>
      <c r="AA91" s="220">
        <f t="shared" si="76"/>
        <v>8.83</v>
      </c>
      <c r="AB91" s="220">
        <f t="shared" si="76"/>
        <v>8.83</v>
      </c>
      <c r="AC91" s="220">
        <f t="shared" si="76"/>
        <v>8.83</v>
      </c>
      <c r="AD91" s="220">
        <f t="shared" si="76"/>
        <v>8.83</v>
      </c>
      <c r="AE91" s="220">
        <f t="shared" si="76"/>
        <v>8.83</v>
      </c>
      <c r="AF91" s="220">
        <f t="shared" si="76"/>
        <v>8.83</v>
      </c>
      <c r="AG91" s="220">
        <f t="shared" si="76"/>
        <v>8.83</v>
      </c>
      <c r="AH91" s="220">
        <f t="shared" ref="AH91:BM91" si="77">SUM(AH92:AH94)</f>
        <v>8.83</v>
      </c>
      <c r="AI91" s="220">
        <f t="shared" si="77"/>
        <v>8.83</v>
      </c>
      <c r="AJ91" s="220">
        <f t="shared" si="77"/>
        <v>8.83</v>
      </c>
      <c r="AK91" s="220">
        <f t="shared" si="77"/>
        <v>8.83</v>
      </c>
      <c r="AL91" s="220">
        <f t="shared" si="77"/>
        <v>8.83</v>
      </c>
      <c r="AM91" s="220">
        <f t="shared" si="77"/>
        <v>8.83</v>
      </c>
      <c r="AN91" s="220">
        <f t="shared" si="77"/>
        <v>8.83</v>
      </c>
      <c r="AO91" s="220">
        <f t="shared" si="77"/>
        <v>8.83</v>
      </c>
      <c r="AP91" s="220">
        <f t="shared" si="77"/>
        <v>8.83</v>
      </c>
      <c r="AQ91" s="220">
        <f t="shared" si="77"/>
        <v>8.83</v>
      </c>
      <c r="AR91" s="220">
        <f t="shared" si="77"/>
        <v>8.83</v>
      </c>
      <c r="AS91" s="220">
        <f t="shared" si="77"/>
        <v>8.83</v>
      </c>
      <c r="AT91" s="220">
        <f t="shared" si="77"/>
        <v>8.83</v>
      </c>
      <c r="AU91" s="220">
        <f t="shared" si="77"/>
        <v>8.83</v>
      </c>
      <c r="AV91" s="220">
        <f t="shared" si="77"/>
        <v>8.83</v>
      </c>
      <c r="AW91" s="220">
        <f t="shared" si="77"/>
        <v>8.83</v>
      </c>
      <c r="AX91" s="220">
        <f t="shared" si="77"/>
        <v>8.83</v>
      </c>
      <c r="AY91" s="220">
        <f t="shared" si="77"/>
        <v>8.83</v>
      </c>
      <c r="AZ91" s="220">
        <f t="shared" si="77"/>
        <v>8.83</v>
      </c>
      <c r="BA91" s="220">
        <f t="shared" si="77"/>
        <v>8.83</v>
      </c>
      <c r="BB91" s="220">
        <f t="shared" si="77"/>
        <v>8.83</v>
      </c>
      <c r="BC91" s="220">
        <f t="shared" si="77"/>
        <v>8.83</v>
      </c>
      <c r="BD91" s="220">
        <f t="shared" si="77"/>
        <v>8.83</v>
      </c>
      <c r="BE91" s="220">
        <f t="shared" si="77"/>
        <v>8.83</v>
      </c>
      <c r="BF91" s="220">
        <f t="shared" si="77"/>
        <v>8.83</v>
      </c>
      <c r="BG91" s="220">
        <f t="shared" si="77"/>
        <v>8.83</v>
      </c>
      <c r="BH91" s="220">
        <f t="shared" si="77"/>
        <v>8.83</v>
      </c>
      <c r="BI91" s="220">
        <f t="shared" si="77"/>
        <v>8.83</v>
      </c>
      <c r="BJ91" s="220">
        <f t="shared" si="77"/>
        <v>8.83</v>
      </c>
      <c r="BK91" s="220">
        <f t="shared" si="77"/>
        <v>8.83</v>
      </c>
      <c r="BL91" s="220">
        <f t="shared" si="77"/>
        <v>8.83</v>
      </c>
      <c r="BM91" s="220">
        <f t="shared" si="77"/>
        <v>8.83</v>
      </c>
      <c r="BN91" s="220">
        <f t="shared" ref="BN91:CS91" si="78">SUM(BN92:BN94)</f>
        <v>8.83</v>
      </c>
      <c r="BO91" s="220">
        <f t="shared" si="78"/>
        <v>8.83</v>
      </c>
      <c r="BP91" s="220">
        <f t="shared" si="78"/>
        <v>8.83</v>
      </c>
      <c r="BQ91" s="220">
        <f t="shared" si="78"/>
        <v>8.83</v>
      </c>
      <c r="BR91" s="220">
        <f t="shared" si="78"/>
        <v>8.83</v>
      </c>
      <c r="BS91" s="220">
        <f t="shared" si="78"/>
        <v>8.83</v>
      </c>
      <c r="BT91" s="220">
        <f t="shared" si="78"/>
        <v>8.83</v>
      </c>
      <c r="BU91" s="220">
        <f t="shared" si="78"/>
        <v>8.83</v>
      </c>
      <c r="BV91" s="220">
        <f t="shared" si="78"/>
        <v>8.83</v>
      </c>
      <c r="BW91" s="220">
        <f t="shared" si="78"/>
        <v>8.83</v>
      </c>
      <c r="BX91" s="220">
        <f t="shared" si="78"/>
        <v>8.83</v>
      </c>
      <c r="BY91" s="220">
        <f t="shared" si="78"/>
        <v>8.83</v>
      </c>
      <c r="BZ91" s="220">
        <f t="shared" si="78"/>
        <v>8.83</v>
      </c>
      <c r="CA91" s="220">
        <f t="shared" si="78"/>
        <v>8.83</v>
      </c>
      <c r="CB91" s="220">
        <f t="shared" si="78"/>
        <v>8.83</v>
      </c>
      <c r="CC91" s="220">
        <f t="shared" si="78"/>
        <v>8.83</v>
      </c>
      <c r="CD91" s="220">
        <f t="shared" si="78"/>
        <v>8.83</v>
      </c>
      <c r="CE91" s="220">
        <f t="shared" si="78"/>
        <v>8.83</v>
      </c>
      <c r="CF91" s="220">
        <f t="shared" si="78"/>
        <v>8.83</v>
      </c>
      <c r="CG91" s="220">
        <f t="shared" si="78"/>
        <v>8.83</v>
      </c>
      <c r="CH91" s="220">
        <f t="shared" si="78"/>
        <v>8.83</v>
      </c>
      <c r="CI91" s="220">
        <f t="shared" si="78"/>
        <v>8.83</v>
      </c>
      <c r="CJ91" s="220">
        <f t="shared" si="78"/>
        <v>8.83</v>
      </c>
      <c r="CK91" s="220">
        <f t="shared" si="78"/>
        <v>8.83</v>
      </c>
      <c r="CL91" s="220">
        <f t="shared" si="78"/>
        <v>8.83</v>
      </c>
      <c r="CM91" s="220">
        <f t="shared" si="78"/>
        <v>8.83</v>
      </c>
      <c r="CN91" s="220">
        <f t="shared" si="78"/>
        <v>8.83</v>
      </c>
      <c r="CO91" s="220">
        <f t="shared" si="78"/>
        <v>8.83</v>
      </c>
      <c r="CP91" s="220">
        <f t="shared" si="78"/>
        <v>8.83</v>
      </c>
      <c r="CQ91" s="220">
        <f t="shared" si="78"/>
        <v>8.83</v>
      </c>
      <c r="CR91" s="220">
        <f t="shared" si="78"/>
        <v>8.83</v>
      </c>
      <c r="CS91" s="221">
        <f t="shared" si="78"/>
        <v>8.83</v>
      </c>
      <c r="CT91" s="208">
        <f t="shared" si="75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9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80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9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1">B90+B91</f>
        <v>9.0299999999999994</v>
      </c>
      <c r="C95" s="168">
        <f t="shared" si="81"/>
        <v>9.0299999999999994</v>
      </c>
      <c r="D95" s="168">
        <f t="shared" si="81"/>
        <v>9.0299999999999994</v>
      </c>
      <c r="E95" s="168">
        <f t="shared" si="81"/>
        <v>9.0299999999999994</v>
      </c>
      <c r="F95" s="168">
        <f t="shared" si="81"/>
        <v>9.0299999999999994</v>
      </c>
      <c r="G95" s="168">
        <f t="shared" si="81"/>
        <v>9.0299999999999994</v>
      </c>
      <c r="H95" s="168">
        <f t="shared" si="81"/>
        <v>9.0299999999999994</v>
      </c>
      <c r="I95" s="168">
        <f t="shared" si="81"/>
        <v>9.0299999999999994</v>
      </c>
      <c r="J95" s="168">
        <f t="shared" si="81"/>
        <v>9.0299999999999994</v>
      </c>
      <c r="K95" s="168">
        <f t="shared" si="81"/>
        <v>9.0299999999999994</v>
      </c>
      <c r="L95" s="168">
        <f t="shared" si="81"/>
        <v>9.0299999999999994</v>
      </c>
      <c r="M95" s="168">
        <f t="shared" si="81"/>
        <v>9.0299999999999994</v>
      </c>
      <c r="N95" s="168">
        <f t="shared" si="81"/>
        <v>9.0299999999999994</v>
      </c>
      <c r="O95" s="168">
        <f t="shared" si="81"/>
        <v>9.0299999999999994</v>
      </c>
      <c r="P95" s="168">
        <f t="shared" si="81"/>
        <v>9.0299999999999994</v>
      </c>
      <c r="Q95" s="168">
        <f t="shared" si="81"/>
        <v>9.0299999999999994</v>
      </c>
      <c r="R95" s="168">
        <f t="shared" si="81"/>
        <v>9.0299999999999994</v>
      </c>
      <c r="S95" s="168">
        <f t="shared" si="81"/>
        <v>9.0299999999999994</v>
      </c>
      <c r="T95" s="168">
        <f t="shared" si="81"/>
        <v>9.0299999999999994</v>
      </c>
      <c r="U95" s="168">
        <f t="shared" si="81"/>
        <v>9.0299999999999994</v>
      </c>
      <c r="V95" s="168">
        <f t="shared" si="81"/>
        <v>9.0299999999999994</v>
      </c>
      <c r="W95" s="168">
        <f t="shared" si="81"/>
        <v>9.0304000000000002</v>
      </c>
      <c r="X95" s="168">
        <f t="shared" si="81"/>
        <v>9.1028000000000002</v>
      </c>
      <c r="Y95" s="168">
        <f t="shared" si="81"/>
        <v>10.267900000000001</v>
      </c>
      <c r="Z95" s="168">
        <f t="shared" si="81"/>
        <v>165.32490264</v>
      </c>
      <c r="AA95" s="168">
        <f t="shared" si="81"/>
        <v>237.4882897</v>
      </c>
      <c r="AB95" s="168">
        <f t="shared" si="81"/>
        <v>245.1641095</v>
      </c>
      <c r="AC95" s="168">
        <f t="shared" si="81"/>
        <v>252.43004540000001</v>
      </c>
      <c r="AD95" s="168">
        <f t="shared" si="81"/>
        <v>267.91566229999995</v>
      </c>
      <c r="AE95" s="168">
        <f t="shared" si="81"/>
        <v>284.95291099999997</v>
      </c>
      <c r="AF95" s="168">
        <f t="shared" si="81"/>
        <v>301.75139899999999</v>
      </c>
      <c r="AG95" s="168">
        <f t="shared" si="81"/>
        <v>316.90942699999999</v>
      </c>
      <c r="AH95" s="168">
        <f t="shared" ref="AH95:BM95" si="82">AH90+AH91</f>
        <v>328.42936499999996</v>
      </c>
      <c r="AI95" s="168">
        <f t="shared" si="82"/>
        <v>342.65757100000002</v>
      </c>
      <c r="AJ95" s="168">
        <f t="shared" si="82"/>
        <v>357.778212</v>
      </c>
      <c r="AK95" s="168">
        <f t="shared" si="82"/>
        <v>370.76777199999998</v>
      </c>
      <c r="AL95" s="168">
        <f t="shared" si="82"/>
        <v>381.25458799999996</v>
      </c>
      <c r="AM95" s="168">
        <f t="shared" si="82"/>
        <v>392.849131</v>
      </c>
      <c r="AN95" s="168">
        <f t="shared" si="82"/>
        <v>400.99017599999996</v>
      </c>
      <c r="AO95" s="168">
        <f t="shared" si="82"/>
        <v>409.31998299999992</v>
      </c>
      <c r="AP95" s="168">
        <f t="shared" si="82"/>
        <v>401.75206699999995</v>
      </c>
      <c r="AQ95" s="168">
        <f t="shared" si="82"/>
        <v>414.03537899999998</v>
      </c>
      <c r="AR95" s="168">
        <f t="shared" si="82"/>
        <v>350.70600299999995</v>
      </c>
      <c r="AS95" s="168">
        <f t="shared" si="82"/>
        <v>361.81993999999997</v>
      </c>
      <c r="AT95" s="168">
        <f t="shared" si="82"/>
        <v>380.52823199999995</v>
      </c>
      <c r="AU95" s="168">
        <f t="shared" si="82"/>
        <v>379.22481099999999</v>
      </c>
      <c r="AV95" s="168">
        <f t="shared" si="82"/>
        <v>321.576097</v>
      </c>
      <c r="AW95" s="168">
        <f t="shared" si="82"/>
        <v>318.98273999999998</v>
      </c>
      <c r="AX95" s="168">
        <f t="shared" si="82"/>
        <v>385.25157799999999</v>
      </c>
      <c r="AY95" s="168">
        <f t="shared" si="82"/>
        <v>385.11425000000003</v>
      </c>
      <c r="AZ95" s="168">
        <f t="shared" si="82"/>
        <v>403.31186799999995</v>
      </c>
      <c r="BA95" s="168">
        <f t="shared" si="82"/>
        <v>399.85675599999996</v>
      </c>
      <c r="BB95" s="168">
        <f t="shared" si="82"/>
        <v>402.37722199999996</v>
      </c>
      <c r="BC95" s="168">
        <f t="shared" si="82"/>
        <v>388.29751299999992</v>
      </c>
      <c r="BD95" s="168">
        <f t="shared" si="82"/>
        <v>305.38150200000001</v>
      </c>
      <c r="BE95" s="168">
        <f t="shared" si="82"/>
        <v>283.91265399999997</v>
      </c>
      <c r="BF95" s="168">
        <f t="shared" si="82"/>
        <v>255.68026900000004</v>
      </c>
      <c r="BG95" s="168">
        <f t="shared" si="82"/>
        <v>195.771435</v>
      </c>
      <c r="BH95" s="168">
        <f t="shared" si="82"/>
        <v>170.47885200000002</v>
      </c>
      <c r="BI95" s="168">
        <f t="shared" si="82"/>
        <v>155.43161799999999</v>
      </c>
      <c r="BJ95" s="168">
        <f t="shared" si="82"/>
        <v>146.49264399999998</v>
      </c>
      <c r="BK95" s="168">
        <f t="shared" si="82"/>
        <v>134.37146300000001</v>
      </c>
      <c r="BL95" s="168">
        <f t="shared" si="82"/>
        <v>134.29501900000002</v>
      </c>
      <c r="BM95" s="168">
        <f t="shared" si="82"/>
        <v>121.010948</v>
      </c>
      <c r="BN95" s="168">
        <f t="shared" ref="BN95:CS95" si="83">BN90+BN91</f>
        <v>113.16802199999997</v>
      </c>
      <c r="BO95" s="168">
        <f t="shared" si="83"/>
        <v>97.465844999999987</v>
      </c>
      <c r="BP95" s="168">
        <f t="shared" si="83"/>
        <v>81.606626999999989</v>
      </c>
      <c r="BQ95" s="168">
        <f t="shared" si="83"/>
        <v>72.900376999999992</v>
      </c>
      <c r="BR95" s="168">
        <f t="shared" si="83"/>
        <v>66.816991999999999</v>
      </c>
      <c r="BS95" s="168">
        <f t="shared" si="83"/>
        <v>48.463766499999998</v>
      </c>
      <c r="BT95" s="168">
        <f t="shared" si="83"/>
        <v>37.817112000000002</v>
      </c>
      <c r="BU95" s="168">
        <f t="shared" si="83"/>
        <v>27.838387500000003</v>
      </c>
      <c r="BV95" s="168">
        <f t="shared" si="83"/>
        <v>97.890143199999997</v>
      </c>
      <c r="BW95" s="168">
        <f t="shared" si="83"/>
        <v>12.9407484</v>
      </c>
      <c r="BX95" s="168">
        <f t="shared" si="83"/>
        <v>9.9426251200000006</v>
      </c>
      <c r="BY95" s="168">
        <f t="shared" si="83"/>
        <v>9.1644400000000008</v>
      </c>
      <c r="BZ95" s="168">
        <f t="shared" si="83"/>
        <v>9.0579999999999998</v>
      </c>
      <c r="CA95" s="168">
        <f t="shared" si="83"/>
        <v>9.0299999999999994</v>
      </c>
      <c r="CB95" s="168">
        <f t="shared" si="83"/>
        <v>9.0299999999999994</v>
      </c>
      <c r="CC95" s="168">
        <f t="shared" si="83"/>
        <v>9.0299999999999994</v>
      </c>
      <c r="CD95" s="168">
        <f t="shared" si="83"/>
        <v>9.0299999999999994</v>
      </c>
      <c r="CE95" s="168">
        <f t="shared" si="83"/>
        <v>9.0299999999999994</v>
      </c>
      <c r="CF95" s="168">
        <f t="shared" si="83"/>
        <v>9.0299999999999994</v>
      </c>
      <c r="CG95" s="168">
        <f t="shared" si="83"/>
        <v>9.0299999999999994</v>
      </c>
      <c r="CH95" s="168">
        <f t="shared" si="83"/>
        <v>9.0299999999999994</v>
      </c>
      <c r="CI95" s="168">
        <f t="shared" si="83"/>
        <v>9.0299999999999994</v>
      </c>
      <c r="CJ95" s="168">
        <f t="shared" si="83"/>
        <v>9.0299999999999994</v>
      </c>
      <c r="CK95" s="168">
        <f t="shared" si="83"/>
        <v>9.0299999999999994</v>
      </c>
      <c r="CL95" s="168">
        <f t="shared" si="83"/>
        <v>9.0299999999999994</v>
      </c>
      <c r="CM95" s="168">
        <f t="shared" si="83"/>
        <v>9.0299999999999994</v>
      </c>
      <c r="CN95" s="168">
        <f t="shared" si="83"/>
        <v>9.0299999999999994</v>
      </c>
      <c r="CO95" s="168">
        <f t="shared" si="83"/>
        <v>9.0299999999999994</v>
      </c>
      <c r="CP95" s="168">
        <f t="shared" si="83"/>
        <v>9.0299999999999994</v>
      </c>
      <c r="CQ95" s="168">
        <f t="shared" si="83"/>
        <v>9.0299999999999994</v>
      </c>
      <c r="CR95" s="168">
        <f t="shared" si="83"/>
        <v>9.0299999999999994</v>
      </c>
      <c r="CS95" s="219">
        <f t="shared" si="83"/>
        <v>9.0299999999999994</v>
      </c>
      <c r="CT95" s="133">
        <f t="shared" si="79"/>
        <v>13326.318590260013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9.1028000000000002</v>
      </c>
      <c r="Y98" s="131">
        <f>IF(Y57&lt;0,0,MIN(Y57,Y95))</f>
        <v>10.267900000000001</v>
      </c>
      <c r="Z98" s="131">
        <f>IF(Z57&lt;0,0,MIN(Z57,Z95))</f>
        <v>165.32490264</v>
      </c>
      <c r="AA98" s="131">
        <f>IF(AA57&lt;0,0,MIN(AA57,AA95))</f>
        <v>237.4882897</v>
      </c>
      <c r="AB98" s="131">
        <f>IF(AB57&lt;0,0,MIN(AB57,AB95))</f>
        <v>245.1641095</v>
      </c>
      <c r="AC98" s="131">
        <f>IF(AC57&lt;0,0,MIN(AC57,AC95))</f>
        <v>252.43004540000001</v>
      </c>
      <c r="AD98" s="131">
        <f>IF(AD57&lt;0,0,MIN(AD57,AD95))</f>
        <v>267.91566229999995</v>
      </c>
      <c r="AE98" s="131">
        <f>IF(AE57&lt;0,0,MIN(AE57,AE95))</f>
        <v>284.95291099999997</v>
      </c>
      <c r="AF98" s="131">
        <f>IF(AF57&lt;0,0,MIN(AF57,AF95))</f>
        <v>301.75139899999999</v>
      </c>
      <c r="AG98" s="131">
        <f>IF(AG57&lt;0,0,MIN(AG57,AG95))</f>
        <v>316.90942699999999</v>
      </c>
      <c r="AH98" s="131">
        <f>IF(AH57&lt;0,0,MIN(AH57,AH95))</f>
        <v>328.42936499999996</v>
      </c>
      <c r="AI98" s="131">
        <f>IF(AI57&lt;0,0,MIN(AI57,AI95))</f>
        <v>342.65757100000002</v>
      </c>
      <c r="AJ98" s="131">
        <f>IF(AJ57&lt;0,0,MIN(AJ57,AJ95))</f>
        <v>357.778212</v>
      </c>
      <c r="AK98" s="131">
        <f>IF(AK57&lt;0,0,MIN(AK57,AK95))</f>
        <v>370.76777199999998</v>
      </c>
      <c r="AL98" s="131">
        <f>IF(AL57&lt;0,0,MIN(AL57,AL95))</f>
        <v>381.25458799999996</v>
      </c>
      <c r="AM98" s="131">
        <f>IF(AM57&lt;0,0,MIN(AM57,AM95))</f>
        <v>392.849131</v>
      </c>
      <c r="AN98" s="131">
        <f>IF(AN57&lt;0,0,MIN(AN57,AN95))</f>
        <v>400.99017599999996</v>
      </c>
      <c r="AO98" s="131">
        <f>IF(AO57&lt;0,0,MIN(AO57,AO95))</f>
        <v>409.31998299999992</v>
      </c>
      <c r="AP98" s="131">
        <f>IF(AP57&lt;0,0,MIN(AP57,AP95))</f>
        <v>401.75206699999995</v>
      </c>
      <c r="AQ98" s="131">
        <f>IF(AQ57&lt;0,0,MIN(AQ57,AQ95))</f>
        <v>414.03537899999998</v>
      </c>
      <c r="AR98" s="131">
        <f>IF(AR57&lt;0,0,MIN(AR57,AR95))</f>
        <v>350.70600299999995</v>
      </c>
      <c r="AS98" s="131">
        <f>IF(AS57&lt;0,0,MIN(AS57,AS95))</f>
        <v>361.81993999999997</v>
      </c>
      <c r="AT98" s="131">
        <f>IF(AT57&lt;0,0,MIN(AT57,AT95))</f>
        <v>380.52823199999995</v>
      </c>
      <c r="AU98" s="131">
        <f>IF(AU57&lt;0,0,MIN(AU57,AU95))</f>
        <v>379.22481099999999</v>
      </c>
      <c r="AV98" s="131">
        <f>IF(AV57&lt;0,0,MIN(AV57,AV95))</f>
        <v>321.576097</v>
      </c>
      <c r="AW98" s="131">
        <f>IF(AW57&lt;0,0,MIN(AW57,AW95))</f>
        <v>318.98273999999998</v>
      </c>
      <c r="AX98" s="131">
        <f>IF(AX57&lt;0,0,MIN(AX57,AX95))</f>
        <v>385.25157799999999</v>
      </c>
      <c r="AY98" s="131">
        <f>IF(AY57&lt;0,0,MIN(AY57,AY95))</f>
        <v>385.11425000000003</v>
      </c>
      <c r="AZ98" s="131">
        <f>IF(AZ57&lt;0,0,MIN(AZ57,AZ95))</f>
        <v>403.31186799999995</v>
      </c>
      <c r="BA98" s="131">
        <f>IF(BA57&lt;0,0,MIN(BA57,BA95))</f>
        <v>399.85675599999996</v>
      </c>
      <c r="BB98" s="131">
        <f>IF(BB57&lt;0,0,MIN(BB57,BB95))</f>
        <v>402.37722199999996</v>
      </c>
      <c r="BC98" s="131">
        <f>IF(BC57&lt;0,0,MIN(BC57,BC95))</f>
        <v>388.29751299999992</v>
      </c>
      <c r="BD98" s="131">
        <f>IF(BD57&lt;0,0,MIN(BD57,BD95))</f>
        <v>305.38150200000001</v>
      </c>
      <c r="BE98" s="131">
        <f>IF(BE57&lt;0,0,MIN(BE57,BE95))</f>
        <v>283.91265399999997</v>
      </c>
      <c r="BF98" s="131">
        <f>IF(BF57&lt;0,0,MIN(BF57,BF95))</f>
        <v>255.68026900000004</v>
      </c>
      <c r="BG98" s="131">
        <f>IF(BG57&lt;0,0,MIN(BG57,BG95))</f>
        <v>195.771435</v>
      </c>
      <c r="BH98" s="131">
        <f>IF(BH57&lt;0,0,MIN(BH57,BH95))</f>
        <v>170.47885200000002</v>
      </c>
      <c r="BI98" s="131">
        <f>IF(BI57&lt;0,0,MIN(BI57,BI95))</f>
        <v>155.43161799999999</v>
      </c>
      <c r="BJ98" s="131">
        <f>IF(BJ57&lt;0,0,MIN(BJ57,BJ95))</f>
        <v>146.49264399999998</v>
      </c>
      <c r="BK98" s="131">
        <f>IF(BK57&lt;0,0,MIN(BK57,BK95))</f>
        <v>134.37146300000001</v>
      </c>
      <c r="BL98" s="131">
        <f>IF(BL57&lt;0,0,MIN(BL57,BL95))</f>
        <v>134.29501900000002</v>
      </c>
      <c r="BM98" s="131">
        <f>IF(BM57&lt;0,0,MIN(BM57,BM95))</f>
        <v>121.010948</v>
      </c>
      <c r="BN98" s="131">
        <f>IF(BN57&lt;0,0,MIN(BN57,BN95))</f>
        <v>113.16802199999997</v>
      </c>
      <c r="BO98" s="131">
        <f>IF(BO57&lt;0,0,MIN(BO57,BO95))</f>
        <v>97.465844999999987</v>
      </c>
      <c r="BP98" s="131">
        <f>IF(BP57&lt;0,0,MIN(BP57,BP95))</f>
        <v>81.606626999999989</v>
      </c>
      <c r="BQ98" s="131">
        <f>IF(BQ57&lt;0,0,MIN(BQ57,BQ95))</f>
        <v>72.900376999999992</v>
      </c>
      <c r="BR98" s="131">
        <f>IF(BR57&lt;0,0,MIN(BR57,BR95))</f>
        <v>66.816991999999999</v>
      </c>
      <c r="BS98" s="131">
        <f>IF(BS57&lt;0,0,MIN(BS57,BS95))</f>
        <v>48.463766499999998</v>
      </c>
      <c r="BT98" s="131">
        <f>IF(BT57&lt;0,0,MIN(BT57,BT95))</f>
        <v>37.817112000000002</v>
      </c>
      <c r="BU98" s="131">
        <f>IF(BU57&lt;0,0,MIN(BU57,BU95))</f>
        <v>27.838387500000003</v>
      </c>
      <c r="BV98" s="131">
        <f>IF(BV57&lt;0,0,MIN(BV57,BV95))</f>
        <v>97.890143199999997</v>
      </c>
      <c r="BW98" s="131">
        <f>IF(BW57&lt;0,0,MIN(BW57,BW95))</f>
        <v>12.9407484</v>
      </c>
      <c r="BX98" s="131">
        <f>IF(BX57&lt;0,0,MIN(BX57,BX95))</f>
        <v>9.9426251200000006</v>
      </c>
      <c r="BY98" s="131">
        <f>IF(BY57&lt;0,0,MIN(BY57,BY95))</f>
        <v>9.1644400000000008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12947.03019026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4">B17-B44</f>
        <v>0</v>
      </c>
      <c r="C101" s="8">
        <f t="shared" si="84"/>
        <v>0</v>
      </c>
      <c r="D101" s="8">
        <f t="shared" si="84"/>
        <v>0</v>
      </c>
      <c r="E101" s="8">
        <f t="shared" si="84"/>
        <v>0</v>
      </c>
      <c r="F101" s="8">
        <f t="shared" si="84"/>
        <v>0</v>
      </c>
      <c r="G101" s="8">
        <f t="shared" si="84"/>
        <v>0</v>
      </c>
      <c r="H101" s="8">
        <f t="shared" si="84"/>
        <v>0</v>
      </c>
      <c r="I101" s="8">
        <f t="shared" si="84"/>
        <v>0</v>
      </c>
      <c r="J101" s="8">
        <f t="shared" si="84"/>
        <v>0</v>
      </c>
      <c r="K101" s="8">
        <f t="shared" si="84"/>
        <v>0</v>
      </c>
      <c r="L101" s="8">
        <f t="shared" si="84"/>
        <v>0</v>
      </c>
      <c r="M101" s="8">
        <f t="shared" si="84"/>
        <v>0</v>
      </c>
      <c r="N101" s="8">
        <f t="shared" si="84"/>
        <v>0</v>
      </c>
      <c r="O101" s="8">
        <f t="shared" si="84"/>
        <v>0</v>
      </c>
      <c r="P101" s="8">
        <f t="shared" si="84"/>
        <v>0</v>
      </c>
      <c r="Q101" s="8">
        <f t="shared" si="84"/>
        <v>0</v>
      </c>
      <c r="R101" s="8">
        <f t="shared" si="84"/>
        <v>0</v>
      </c>
      <c r="S101" s="8">
        <f t="shared" si="84"/>
        <v>0</v>
      </c>
      <c r="T101" s="8">
        <f t="shared" si="84"/>
        <v>0</v>
      </c>
      <c r="U101" s="8">
        <f t="shared" si="84"/>
        <v>0</v>
      </c>
      <c r="V101" s="8">
        <f t="shared" si="84"/>
        <v>0</v>
      </c>
      <c r="W101" s="8">
        <f t="shared" si="84"/>
        <v>0</v>
      </c>
      <c r="X101" s="8">
        <f t="shared" si="84"/>
        <v>0</v>
      </c>
      <c r="Y101" s="8">
        <f t="shared" si="84"/>
        <v>0</v>
      </c>
      <c r="Z101" s="8">
        <f t="shared" si="84"/>
        <v>0</v>
      </c>
      <c r="AA101" s="8">
        <f t="shared" si="84"/>
        <v>0</v>
      </c>
      <c r="AB101" s="8">
        <f t="shared" si="84"/>
        <v>0</v>
      </c>
      <c r="AC101" s="8">
        <f t="shared" si="84"/>
        <v>0</v>
      </c>
      <c r="AD101" s="8">
        <f t="shared" si="84"/>
        <v>0</v>
      </c>
      <c r="AE101" s="8">
        <f t="shared" si="84"/>
        <v>0</v>
      </c>
      <c r="AF101" s="8">
        <f t="shared" si="84"/>
        <v>0</v>
      </c>
      <c r="AG101" s="8">
        <f t="shared" si="84"/>
        <v>0</v>
      </c>
      <c r="AH101" s="8">
        <f t="shared" ref="AH101:BM101" si="85">AH17-AH44</f>
        <v>0</v>
      </c>
      <c r="AI101" s="8">
        <f t="shared" si="85"/>
        <v>0</v>
      </c>
      <c r="AJ101" s="8">
        <f t="shared" si="85"/>
        <v>0</v>
      </c>
      <c r="AK101" s="8">
        <f t="shared" si="85"/>
        <v>0</v>
      </c>
      <c r="AL101" s="8">
        <f t="shared" si="85"/>
        <v>0</v>
      </c>
      <c r="AM101" s="8">
        <f t="shared" si="85"/>
        <v>0</v>
      </c>
      <c r="AN101" s="8">
        <f t="shared" si="85"/>
        <v>0</v>
      </c>
      <c r="AO101" s="8">
        <f t="shared" si="85"/>
        <v>0</v>
      </c>
      <c r="AP101" s="8">
        <f t="shared" si="85"/>
        <v>0</v>
      </c>
      <c r="AQ101" s="8">
        <f t="shared" si="85"/>
        <v>0</v>
      </c>
      <c r="AR101" s="8">
        <f t="shared" si="85"/>
        <v>0</v>
      </c>
      <c r="AS101" s="8">
        <f t="shared" si="85"/>
        <v>0</v>
      </c>
      <c r="AT101" s="8">
        <f t="shared" si="85"/>
        <v>0</v>
      </c>
      <c r="AU101" s="8">
        <f t="shared" si="85"/>
        <v>0</v>
      </c>
      <c r="AV101" s="8">
        <f t="shared" si="85"/>
        <v>0</v>
      </c>
      <c r="AW101" s="8">
        <f t="shared" si="85"/>
        <v>0</v>
      </c>
      <c r="AX101" s="8">
        <f t="shared" si="85"/>
        <v>0</v>
      </c>
      <c r="AY101" s="8">
        <f t="shared" si="85"/>
        <v>0</v>
      </c>
      <c r="AZ101" s="8">
        <f t="shared" si="85"/>
        <v>0</v>
      </c>
      <c r="BA101" s="8">
        <f t="shared" si="85"/>
        <v>0</v>
      </c>
      <c r="BB101" s="8">
        <f t="shared" si="85"/>
        <v>0</v>
      </c>
      <c r="BC101" s="8">
        <f t="shared" si="85"/>
        <v>0</v>
      </c>
      <c r="BD101" s="8">
        <f t="shared" si="85"/>
        <v>0</v>
      </c>
      <c r="BE101" s="8">
        <f t="shared" si="85"/>
        <v>0</v>
      </c>
      <c r="BF101" s="8">
        <f t="shared" si="85"/>
        <v>0</v>
      </c>
      <c r="BG101" s="8">
        <f t="shared" si="85"/>
        <v>0</v>
      </c>
      <c r="BH101" s="8">
        <f t="shared" si="85"/>
        <v>0</v>
      </c>
      <c r="BI101" s="8">
        <f t="shared" si="85"/>
        <v>0</v>
      </c>
      <c r="BJ101" s="8">
        <f t="shared" si="85"/>
        <v>0</v>
      </c>
      <c r="BK101" s="8">
        <f t="shared" si="85"/>
        <v>0</v>
      </c>
      <c r="BL101" s="8">
        <f t="shared" si="85"/>
        <v>0</v>
      </c>
      <c r="BM101" s="8">
        <f t="shared" si="85"/>
        <v>0</v>
      </c>
      <c r="BN101" s="8">
        <f t="shared" ref="BN101:CS101" si="86">BN17-BN44</f>
        <v>0</v>
      </c>
      <c r="BO101" s="8">
        <f t="shared" si="86"/>
        <v>0</v>
      </c>
      <c r="BP101" s="8">
        <f t="shared" si="86"/>
        <v>0</v>
      </c>
      <c r="BQ101" s="8">
        <f t="shared" si="86"/>
        <v>0</v>
      </c>
      <c r="BR101" s="8">
        <f t="shared" si="86"/>
        <v>0</v>
      </c>
      <c r="BS101" s="8">
        <f t="shared" si="86"/>
        <v>0</v>
      </c>
      <c r="BT101" s="8">
        <f t="shared" si="86"/>
        <v>0</v>
      </c>
      <c r="BU101" s="8">
        <f t="shared" si="86"/>
        <v>0</v>
      </c>
      <c r="BV101" s="8">
        <f t="shared" si="86"/>
        <v>0</v>
      </c>
      <c r="BW101" s="8">
        <f t="shared" si="86"/>
        <v>0</v>
      </c>
      <c r="BX101" s="8">
        <f t="shared" si="86"/>
        <v>0</v>
      </c>
      <c r="BY101" s="8">
        <f t="shared" si="86"/>
        <v>0</v>
      </c>
      <c r="BZ101" s="8">
        <f t="shared" si="86"/>
        <v>0</v>
      </c>
      <c r="CA101" s="8">
        <f t="shared" si="86"/>
        <v>0</v>
      </c>
      <c r="CB101" s="8">
        <f t="shared" si="86"/>
        <v>0</v>
      </c>
      <c r="CC101" s="8">
        <f t="shared" si="86"/>
        <v>0</v>
      </c>
      <c r="CD101" s="8">
        <f t="shared" si="86"/>
        <v>0</v>
      </c>
      <c r="CE101" s="8">
        <f t="shared" si="86"/>
        <v>0</v>
      </c>
      <c r="CF101" s="8">
        <f t="shared" si="86"/>
        <v>0</v>
      </c>
      <c r="CG101" s="8">
        <f t="shared" si="86"/>
        <v>0</v>
      </c>
      <c r="CH101" s="8">
        <f t="shared" si="86"/>
        <v>0</v>
      </c>
      <c r="CI101" s="8">
        <f t="shared" si="86"/>
        <v>0</v>
      </c>
      <c r="CJ101" s="8">
        <f t="shared" si="86"/>
        <v>0</v>
      </c>
      <c r="CK101" s="8">
        <f t="shared" si="86"/>
        <v>0</v>
      </c>
      <c r="CL101" s="8">
        <f t="shared" si="86"/>
        <v>0</v>
      </c>
      <c r="CM101" s="8">
        <f t="shared" si="86"/>
        <v>0</v>
      </c>
      <c r="CN101" s="8">
        <f t="shared" si="86"/>
        <v>0</v>
      </c>
      <c r="CO101" s="8">
        <f t="shared" si="86"/>
        <v>0</v>
      </c>
      <c r="CP101" s="8">
        <f t="shared" si="86"/>
        <v>0</v>
      </c>
      <c r="CQ101" s="8">
        <f t="shared" si="86"/>
        <v>0</v>
      </c>
      <c r="CR101" s="8">
        <f t="shared" si="86"/>
        <v>0</v>
      </c>
      <c r="CS101" s="8">
        <f t="shared" si="86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7">B18-B45</f>
        <v>0</v>
      </c>
      <c r="C102" s="8">
        <f t="shared" si="87"/>
        <v>0</v>
      </c>
      <c r="D102" s="8">
        <f t="shared" si="87"/>
        <v>0</v>
      </c>
      <c r="E102" s="8">
        <f t="shared" si="87"/>
        <v>0</v>
      </c>
      <c r="F102" s="8">
        <f t="shared" si="87"/>
        <v>0</v>
      </c>
      <c r="G102" s="8">
        <f t="shared" si="87"/>
        <v>0</v>
      </c>
      <c r="H102" s="8">
        <f t="shared" si="87"/>
        <v>0</v>
      </c>
      <c r="I102" s="8">
        <f t="shared" si="87"/>
        <v>0</v>
      </c>
      <c r="J102" s="8">
        <f t="shared" si="87"/>
        <v>0</v>
      </c>
      <c r="K102" s="8">
        <f t="shared" si="87"/>
        <v>0</v>
      </c>
      <c r="L102" s="8">
        <f t="shared" si="87"/>
        <v>0</v>
      </c>
      <c r="M102" s="8">
        <f t="shared" si="87"/>
        <v>0</v>
      </c>
      <c r="N102" s="8">
        <f t="shared" si="87"/>
        <v>0</v>
      </c>
      <c r="O102" s="8">
        <f t="shared" si="87"/>
        <v>0</v>
      </c>
      <c r="P102" s="8">
        <f t="shared" si="87"/>
        <v>0</v>
      </c>
      <c r="Q102" s="8">
        <f t="shared" si="87"/>
        <v>0</v>
      </c>
      <c r="R102" s="8">
        <f t="shared" si="87"/>
        <v>0</v>
      </c>
      <c r="S102" s="8">
        <f t="shared" si="87"/>
        <v>0</v>
      </c>
      <c r="T102" s="8">
        <f t="shared" si="87"/>
        <v>0</v>
      </c>
      <c r="U102" s="8">
        <f t="shared" si="87"/>
        <v>0</v>
      </c>
      <c r="V102" s="8">
        <f t="shared" si="87"/>
        <v>0</v>
      </c>
      <c r="W102" s="8">
        <f t="shared" si="87"/>
        <v>0</v>
      </c>
      <c r="X102" s="8">
        <f t="shared" si="87"/>
        <v>0</v>
      </c>
      <c r="Y102" s="8">
        <f t="shared" si="87"/>
        <v>0</v>
      </c>
      <c r="Z102" s="8">
        <f t="shared" si="87"/>
        <v>0</v>
      </c>
      <c r="AA102" s="8">
        <f t="shared" si="87"/>
        <v>0</v>
      </c>
      <c r="AB102" s="8">
        <f t="shared" si="87"/>
        <v>0</v>
      </c>
      <c r="AC102" s="8">
        <f t="shared" si="87"/>
        <v>0</v>
      </c>
      <c r="AD102" s="8">
        <f t="shared" si="87"/>
        <v>0</v>
      </c>
      <c r="AE102" s="8">
        <f t="shared" si="87"/>
        <v>0</v>
      </c>
      <c r="AF102" s="8">
        <f t="shared" si="87"/>
        <v>0</v>
      </c>
      <c r="AG102" s="8">
        <f t="shared" si="87"/>
        <v>0</v>
      </c>
      <c r="AH102" s="8">
        <f t="shared" ref="AH102:BM102" si="88">AH18-AH45</f>
        <v>0</v>
      </c>
      <c r="AI102" s="8">
        <f t="shared" si="88"/>
        <v>0</v>
      </c>
      <c r="AJ102" s="8">
        <f t="shared" si="88"/>
        <v>0</v>
      </c>
      <c r="AK102" s="8">
        <f t="shared" si="88"/>
        <v>0</v>
      </c>
      <c r="AL102" s="8">
        <f t="shared" si="88"/>
        <v>0</v>
      </c>
      <c r="AM102" s="8">
        <f t="shared" si="88"/>
        <v>0</v>
      </c>
      <c r="AN102" s="8">
        <f t="shared" si="88"/>
        <v>0</v>
      </c>
      <c r="AO102" s="8">
        <f t="shared" si="88"/>
        <v>0</v>
      </c>
      <c r="AP102" s="8">
        <f t="shared" si="88"/>
        <v>105.60000000000002</v>
      </c>
      <c r="AQ102" s="8">
        <f t="shared" si="88"/>
        <v>211.2</v>
      </c>
      <c r="AR102" s="8">
        <f t="shared" si="88"/>
        <v>316.8</v>
      </c>
      <c r="AS102" s="8">
        <f t="shared" si="88"/>
        <v>422.4</v>
      </c>
      <c r="AT102" s="8">
        <f t="shared" si="88"/>
        <v>316.8</v>
      </c>
      <c r="AU102" s="8">
        <f t="shared" si="88"/>
        <v>211.2</v>
      </c>
      <c r="AV102" s="8">
        <f t="shared" si="88"/>
        <v>105.60000000000002</v>
      </c>
      <c r="AW102" s="8">
        <f t="shared" si="88"/>
        <v>0</v>
      </c>
      <c r="AX102" s="8">
        <f t="shared" si="88"/>
        <v>0</v>
      </c>
      <c r="AY102" s="8">
        <f t="shared" si="88"/>
        <v>0</v>
      </c>
      <c r="AZ102" s="8">
        <f t="shared" si="88"/>
        <v>0</v>
      </c>
      <c r="BA102" s="8">
        <f t="shared" si="88"/>
        <v>0</v>
      </c>
      <c r="BB102" s="8">
        <f t="shared" si="88"/>
        <v>0</v>
      </c>
      <c r="BC102" s="8">
        <f t="shared" si="88"/>
        <v>0</v>
      </c>
      <c r="BD102" s="8">
        <f t="shared" si="88"/>
        <v>0</v>
      </c>
      <c r="BE102" s="8">
        <f t="shared" si="88"/>
        <v>0</v>
      </c>
      <c r="BF102" s="8">
        <f t="shared" si="88"/>
        <v>0</v>
      </c>
      <c r="BG102" s="8">
        <f t="shared" si="88"/>
        <v>0</v>
      </c>
      <c r="BH102" s="8">
        <f t="shared" si="88"/>
        <v>0</v>
      </c>
      <c r="BI102" s="8">
        <f t="shared" si="88"/>
        <v>0</v>
      </c>
      <c r="BJ102" s="8">
        <f t="shared" si="88"/>
        <v>0</v>
      </c>
      <c r="BK102" s="8">
        <f t="shared" si="88"/>
        <v>0</v>
      </c>
      <c r="BL102" s="8">
        <f t="shared" si="88"/>
        <v>0</v>
      </c>
      <c r="BM102" s="8">
        <f t="shared" si="88"/>
        <v>0</v>
      </c>
      <c r="BN102" s="8">
        <f t="shared" ref="BN102:CS102" si="89">BN18-BN45</f>
        <v>0</v>
      </c>
      <c r="BO102" s="8">
        <f t="shared" si="89"/>
        <v>0</v>
      </c>
      <c r="BP102" s="8">
        <f t="shared" si="89"/>
        <v>0</v>
      </c>
      <c r="BQ102" s="8">
        <f t="shared" si="89"/>
        <v>0</v>
      </c>
      <c r="BR102" s="8">
        <f t="shared" si="89"/>
        <v>0</v>
      </c>
      <c r="BS102" s="8">
        <f t="shared" si="89"/>
        <v>0</v>
      </c>
      <c r="BT102" s="8">
        <f t="shared" si="89"/>
        <v>0</v>
      </c>
      <c r="BU102" s="8">
        <f t="shared" si="89"/>
        <v>0</v>
      </c>
      <c r="BV102" s="8">
        <f t="shared" si="89"/>
        <v>0</v>
      </c>
      <c r="BW102" s="8">
        <f t="shared" si="89"/>
        <v>0</v>
      </c>
      <c r="BX102" s="8">
        <f t="shared" si="89"/>
        <v>0</v>
      </c>
      <c r="BY102" s="8">
        <f t="shared" si="89"/>
        <v>0</v>
      </c>
      <c r="BZ102" s="8">
        <f t="shared" si="89"/>
        <v>0</v>
      </c>
      <c r="CA102" s="8">
        <f t="shared" si="89"/>
        <v>0</v>
      </c>
      <c r="CB102" s="8">
        <f t="shared" si="89"/>
        <v>0</v>
      </c>
      <c r="CC102" s="8">
        <f t="shared" si="89"/>
        <v>0</v>
      </c>
      <c r="CD102" s="8">
        <f t="shared" si="89"/>
        <v>0</v>
      </c>
      <c r="CE102" s="8">
        <f t="shared" si="89"/>
        <v>0</v>
      </c>
      <c r="CF102" s="8">
        <f t="shared" si="89"/>
        <v>0</v>
      </c>
      <c r="CG102" s="8">
        <f t="shared" si="89"/>
        <v>0</v>
      </c>
      <c r="CH102" s="8">
        <f t="shared" si="89"/>
        <v>0</v>
      </c>
      <c r="CI102" s="8">
        <f t="shared" si="89"/>
        <v>0</v>
      </c>
      <c r="CJ102" s="8">
        <f t="shared" si="89"/>
        <v>0</v>
      </c>
      <c r="CK102" s="8">
        <f t="shared" si="89"/>
        <v>0</v>
      </c>
      <c r="CL102" s="8">
        <f t="shared" si="89"/>
        <v>0</v>
      </c>
      <c r="CM102" s="8">
        <f t="shared" si="89"/>
        <v>0</v>
      </c>
      <c r="CN102" s="8">
        <f t="shared" si="89"/>
        <v>0</v>
      </c>
      <c r="CO102" s="8">
        <f t="shared" si="89"/>
        <v>0</v>
      </c>
      <c r="CP102" s="8">
        <f t="shared" si="89"/>
        <v>0</v>
      </c>
      <c r="CQ102" s="8">
        <f t="shared" si="89"/>
        <v>0</v>
      </c>
      <c r="CR102" s="8">
        <f t="shared" si="89"/>
        <v>0</v>
      </c>
      <c r="CS102" s="8">
        <f t="shared" si="89"/>
        <v>0</v>
      </c>
      <c r="CT102" s="6">
        <f t="shared" ref="CT102" si="90">SUMPRODUCT(B102:CS102,$B$100:$CS$100)/1000</f>
        <v>0.4224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  <row r="125"/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2">
    <tabColor rgb="FFFFFF99"/>
  </sheetPr>
  <dimension ref="A1:CZ124"/>
  <sheetViews>
    <sheetView showGridLines="0" topLeftCell="A84" workbookViewId="0">
      <pane xSplit="1" topLeftCell="CH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3789.0467243055555</v>
      </c>
      <c r="C3" s="18">
        <f t="shared" si="0"/>
        <v>3789.0467243055555</v>
      </c>
      <c r="D3" s="18">
        <f t="shared" si="0"/>
        <v>3789.0467243055555</v>
      </c>
      <c r="E3" s="18">
        <f t="shared" si="0"/>
        <v>3789.0467243055555</v>
      </c>
      <c r="F3" s="18">
        <f t="shared" si="0"/>
        <v>3789.0467243055555</v>
      </c>
      <c r="G3" s="18">
        <f t="shared" si="0"/>
        <v>3789.0467243055555</v>
      </c>
      <c r="H3" s="18">
        <f t="shared" ref="H3:BS3" si="1">H4+H12</f>
        <v>3789.0467243055555</v>
      </c>
      <c r="I3" s="18">
        <f t="shared" si="1"/>
        <v>3789.0467243055555</v>
      </c>
      <c r="J3" s="18">
        <f t="shared" si="1"/>
        <v>3789.0467243055555</v>
      </c>
      <c r="K3" s="18">
        <f t="shared" si="1"/>
        <v>3789.0467243055555</v>
      </c>
      <c r="L3" s="18">
        <f t="shared" si="1"/>
        <v>3789.0467243055555</v>
      </c>
      <c r="M3" s="18">
        <f t="shared" si="1"/>
        <v>3789.0467243055555</v>
      </c>
      <c r="N3" s="18">
        <f t="shared" si="1"/>
        <v>3789.0467243055555</v>
      </c>
      <c r="O3" s="18">
        <f t="shared" si="1"/>
        <v>3789.0467243055555</v>
      </c>
      <c r="P3" s="18">
        <f t="shared" si="1"/>
        <v>3789.0467243055555</v>
      </c>
      <c r="Q3" s="18">
        <f t="shared" si="1"/>
        <v>3789.0467243055555</v>
      </c>
      <c r="R3" s="18">
        <f t="shared" si="1"/>
        <v>3789.0467243055555</v>
      </c>
      <c r="S3" s="18">
        <f t="shared" si="1"/>
        <v>3789.0467243055555</v>
      </c>
      <c r="T3" s="18">
        <f t="shared" si="1"/>
        <v>3789.0467243055555</v>
      </c>
      <c r="U3" s="18">
        <f t="shared" si="1"/>
        <v>3789.0467243055555</v>
      </c>
      <c r="V3" s="18">
        <f t="shared" si="1"/>
        <v>3789.0467243055555</v>
      </c>
      <c r="W3" s="18">
        <f t="shared" si="1"/>
        <v>3789.0467243055555</v>
      </c>
      <c r="X3" s="18">
        <f t="shared" si="1"/>
        <v>3789.0467243055555</v>
      </c>
      <c r="Y3" s="18">
        <f t="shared" si="1"/>
        <v>3789.0467243055555</v>
      </c>
      <c r="Z3" s="18">
        <f t="shared" si="1"/>
        <v>3789.0467243055555</v>
      </c>
      <c r="AA3" s="18">
        <f t="shared" si="1"/>
        <v>3789.0467243055555</v>
      </c>
      <c r="AB3" s="18">
        <f t="shared" si="1"/>
        <v>3789.0467243055555</v>
      </c>
      <c r="AC3" s="18">
        <f t="shared" si="1"/>
        <v>3789.0467243055555</v>
      </c>
      <c r="AD3" s="18">
        <f t="shared" si="1"/>
        <v>3789.0467243055555</v>
      </c>
      <c r="AE3" s="18">
        <f t="shared" si="1"/>
        <v>3789.0467243055555</v>
      </c>
      <c r="AF3" s="18">
        <f t="shared" si="1"/>
        <v>3789.0467243055555</v>
      </c>
      <c r="AG3" s="18">
        <f t="shared" si="1"/>
        <v>3789.0467243055555</v>
      </c>
      <c r="AH3" s="18">
        <f t="shared" si="1"/>
        <v>3789.0467243055555</v>
      </c>
      <c r="AI3" s="18">
        <f t="shared" si="1"/>
        <v>3789.0467243055555</v>
      </c>
      <c r="AJ3" s="18">
        <f t="shared" si="1"/>
        <v>3789.0467243055555</v>
      </c>
      <c r="AK3" s="18">
        <f t="shared" si="1"/>
        <v>3789.0467243055555</v>
      </c>
      <c r="AL3" s="18">
        <f t="shared" si="1"/>
        <v>3789.0467243055555</v>
      </c>
      <c r="AM3" s="18">
        <f t="shared" si="1"/>
        <v>3789.0467243055555</v>
      </c>
      <c r="AN3" s="18">
        <f t="shared" si="1"/>
        <v>3789.0467243055555</v>
      </c>
      <c r="AO3" s="18">
        <f t="shared" si="1"/>
        <v>3789.0467243055555</v>
      </c>
      <c r="AP3" s="18">
        <f t="shared" si="1"/>
        <v>3789.0467243055555</v>
      </c>
      <c r="AQ3" s="18">
        <f t="shared" si="1"/>
        <v>3789.0467243055555</v>
      </c>
      <c r="AR3" s="18">
        <f t="shared" si="1"/>
        <v>3789.0467243055555</v>
      </c>
      <c r="AS3" s="18">
        <f t="shared" si="1"/>
        <v>3789.0467243055555</v>
      </c>
      <c r="AT3" s="18">
        <f t="shared" si="1"/>
        <v>3789.0467243055555</v>
      </c>
      <c r="AU3" s="18">
        <f t="shared" si="1"/>
        <v>3789.0467243055555</v>
      </c>
      <c r="AV3" s="18">
        <f t="shared" si="1"/>
        <v>3789.0467243055555</v>
      </c>
      <c r="AW3" s="18">
        <f t="shared" si="1"/>
        <v>3789.0467243055555</v>
      </c>
      <c r="AX3" s="18">
        <f t="shared" si="1"/>
        <v>3789.0467243055555</v>
      </c>
      <c r="AY3" s="18">
        <f t="shared" si="1"/>
        <v>3789.0467243055555</v>
      </c>
      <c r="AZ3" s="18">
        <f t="shared" si="1"/>
        <v>3789.0467243055555</v>
      </c>
      <c r="BA3" s="18">
        <f t="shared" si="1"/>
        <v>3789.0467243055555</v>
      </c>
      <c r="BB3" s="18">
        <f t="shared" si="1"/>
        <v>3789.0467243055555</v>
      </c>
      <c r="BC3" s="18">
        <f t="shared" si="1"/>
        <v>3789.0467243055555</v>
      </c>
      <c r="BD3" s="18">
        <f t="shared" si="1"/>
        <v>3789.0467243055555</v>
      </c>
      <c r="BE3" s="18">
        <f t="shared" si="1"/>
        <v>3789.0467243055555</v>
      </c>
      <c r="BF3" s="18">
        <f t="shared" si="1"/>
        <v>3789.0467243055555</v>
      </c>
      <c r="BG3" s="18">
        <f t="shared" si="1"/>
        <v>3789.0467243055555</v>
      </c>
      <c r="BH3" s="18">
        <f t="shared" si="1"/>
        <v>3789.0467243055555</v>
      </c>
      <c r="BI3" s="18">
        <f t="shared" si="1"/>
        <v>3789.0467243055555</v>
      </c>
      <c r="BJ3" s="18">
        <f t="shared" si="1"/>
        <v>3789.0467243055555</v>
      </c>
      <c r="BK3" s="18">
        <f t="shared" si="1"/>
        <v>3789.0467243055555</v>
      </c>
      <c r="BL3" s="18">
        <f t="shared" si="1"/>
        <v>3789.0467243055555</v>
      </c>
      <c r="BM3" s="18">
        <f t="shared" si="1"/>
        <v>3789.0467243055555</v>
      </c>
      <c r="BN3" s="18">
        <f t="shared" si="1"/>
        <v>3789.0467243055555</v>
      </c>
      <c r="BO3" s="18">
        <f t="shared" si="1"/>
        <v>3789.0467243055555</v>
      </c>
      <c r="BP3" s="18">
        <f t="shared" si="1"/>
        <v>3789.0467243055555</v>
      </c>
      <c r="BQ3" s="18">
        <f t="shared" si="1"/>
        <v>3789.0467243055555</v>
      </c>
      <c r="BR3" s="18">
        <f t="shared" si="1"/>
        <v>3789.0467243055555</v>
      </c>
      <c r="BS3" s="18">
        <f t="shared" si="1"/>
        <v>3789.0467243055555</v>
      </c>
      <c r="BT3" s="18">
        <f t="shared" ref="BT3:CS3" si="2">BT4+BT12</f>
        <v>3789.0467243055555</v>
      </c>
      <c r="BU3" s="18">
        <f t="shared" si="2"/>
        <v>3789.0467243055555</v>
      </c>
      <c r="BV3" s="18">
        <f t="shared" si="2"/>
        <v>3789.0467243055555</v>
      </c>
      <c r="BW3" s="18">
        <f t="shared" si="2"/>
        <v>3789.0467243055555</v>
      </c>
      <c r="BX3" s="18">
        <f t="shared" si="2"/>
        <v>3789.0467243055555</v>
      </c>
      <c r="BY3" s="18">
        <f t="shared" si="2"/>
        <v>3789.0467243055555</v>
      </c>
      <c r="BZ3" s="18">
        <f t="shared" si="2"/>
        <v>3789.0467243055555</v>
      </c>
      <c r="CA3" s="18">
        <f t="shared" si="2"/>
        <v>3789.0467243055555</v>
      </c>
      <c r="CB3" s="18">
        <f t="shared" si="2"/>
        <v>3789.0467243055555</v>
      </c>
      <c r="CC3" s="18">
        <f t="shared" si="2"/>
        <v>3789.0467243055555</v>
      </c>
      <c r="CD3" s="18">
        <f t="shared" si="2"/>
        <v>3789.0467243055555</v>
      </c>
      <c r="CE3" s="18">
        <f t="shared" si="2"/>
        <v>3789.0467243055555</v>
      </c>
      <c r="CF3" s="18">
        <f t="shared" si="2"/>
        <v>3789.0467243055555</v>
      </c>
      <c r="CG3" s="18">
        <f t="shared" si="2"/>
        <v>3789.0467243055555</v>
      </c>
      <c r="CH3" s="18">
        <f t="shared" si="2"/>
        <v>3789.0467243055555</v>
      </c>
      <c r="CI3" s="18">
        <f t="shared" si="2"/>
        <v>3789.0467243055555</v>
      </c>
      <c r="CJ3" s="18">
        <f t="shared" si="2"/>
        <v>3789.0467243055555</v>
      </c>
      <c r="CK3" s="18">
        <f t="shared" si="2"/>
        <v>3789.0467243055555</v>
      </c>
      <c r="CL3" s="18">
        <f t="shared" si="2"/>
        <v>3789.0467243055555</v>
      </c>
      <c r="CM3" s="18">
        <f t="shared" si="2"/>
        <v>3789.0467243055555</v>
      </c>
      <c r="CN3" s="18">
        <f t="shared" si="2"/>
        <v>3789.0467243055555</v>
      </c>
      <c r="CO3" s="18">
        <f t="shared" si="2"/>
        <v>3789.0467243055555</v>
      </c>
      <c r="CP3" s="18">
        <f t="shared" si="2"/>
        <v>3789.0467243055555</v>
      </c>
      <c r="CQ3" s="18">
        <f t="shared" si="2"/>
        <v>3789.0467243055555</v>
      </c>
      <c r="CR3" s="18">
        <f t="shared" si="2"/>
        <v>3789.0467243055555</v>
      </c>
      <c r="CS3" s="19">
        <f t="shared" si="2"/>
        <v>3789.0467243055555</v>
      </c>
      <c r="CT3" s="73">
        <f t="shared" ref="CT3:CT19" si="3">SUM(B3:CS3)</f>
        <v>363748.48553333286</v>
      </c>
      <c r="CU3" s="150"/>
      <c r="CW3" s="140"/>
    </row>
    <row r="4" spans="1:104">
      <c r="A4" s="21" t="s">
        <v>3</v>
      </c>
      <c r="B4" s="22">
        <f>SUM(B5:B11)</f>
        <v>3713</v>
      </c>
      <c r="C4" s="23">
        <f t="shared" ref="C4:BN4" si="4">SUM(C5:C11)</f>
        <v>3713</v>
      </c>
      <c r="D4" s="23">
        <f t="shared" si="4"/>
        <v>3713</v>
      </c>
      <c r="E4" s="23">
        <f t="shared" si="4"/>
        <v>3713</v>
      </c>
      <c r="F4" s="23">
        <f t="shared" si="4"/>
        <v>3713</v>
      </c>
      <c r="G4" s="23">
        <f t="shared" si="4"/>
        <v>3713</v>
      </c>
      <c r="H4" s="23">
        <f t="shared" si="4"/>
        <v>3713</v>
      </c>
      <c r="I4" s="23">
        <f t="shared" si="4"/>
        <v>3713</v>
      </c>
      <c r="J4" s="23">
        <f t="shared" si="4"/>
        <v>3713</v>
      </c>
      <c r="K4" s="23">
        <f t="shared" si="4"/>
        <v>3713</v>
      </c>
      <c r="L4" s="23">
        <f t="shared" si="4"/>
        <v>3713</v>
      </c>
      <c r="M4" s="23">
        <f t="shared" si="4"/>
        <v>3713</v>
      </c>
      <c r="N4" s="23">
        <f t="shared" si="4"/>
        <v>3713</v>
      </c>
      <c r="O4" s="23">
        <f t="shared" si="4"/>
        <v>3713</v>
      </c>
      <c r="P4" s="23">
        <f t="shared" si="4"/>
        <v>3713</v>
      </c>
      <c r="Q4" s="23">
        <f t="shared" si="4"/>
        <v>3713</v>
      </c>
      <c r="R4" s="23">
        <f t="shared" si="4"/>
        <v>3713</v>
      </c>
      <c r="S4" s="23">
        <f t="shared" si="4"/>
        <v>3713</v>
      </c>
      <c r="T4" s="23">
        <f t="shared" si="4"/>
        <v>3713</v>
      </c>
      <c r="U4" s="23">
        <f t="shared" si="4"/>
        <v>3713</v>
      </c>
      <c r="V4" s="23">
        <f t="shared" si="4"/>
        <v>3713</v>
      </c>
      <c r="W4" s="23">
        <f t="shared" si="4"/>
        <v>3713</v>
      </c>
      <c r="X4" s="23">
        <f t="shared" si="4"/>
        <v>3713</v>
      </c>
      <c r="Y4" s="23">
        <f t="shared" si="4"/>
        <v>3713</v>
      </c>
      <c r="Z4" s="23">
        <f t="shared" si="4"/>
        <v>3713</v>
      </c>
      <c r="AA4" s="23">
        <f t="shared" si="4"/>
        <v>3713</v>
      </c>
      <c r="AB4" s="23">
        <f t="shared" si="4"/>
        <v>3713</v>
      </c>
      <c r="AC4" s="23">
        <f t="shared" si="4"/>
        <v>3713</v>
      </c>
      <c r="AD4" s="23">
        <f t="shared" si="4"/>
        <v>3713</v>
      </c>
      <c r="AE4" s="23">
        <f t="shared" si="4"/>
        <v>3713</v>
      </c>
      <c r="AF4" s="23">
        <f t="shared" si="4"/>
        <v>3713</v>
      </c>
      <c r="AG4" s="23">
        <f t="shared" si="4"/>
        <v>3713</v>
      </c>
      <c r="AH4" s="23">
        <f t="shared" si="4"/>
        <v>3713</v>
      </c>
      <c r="AI4" s="23">
        <f t="shared" si="4"/>
        <v>3713</v>
      </c>
      <c r="AJ4" s="23">
        <f t="shared" si="4"/>
        <v>3713</v>
      </c>
      <c r="AK4" s="23">
        <f t="shared" si="4"/>
        <v>3713</v>
      </c>
      <c r="AL4" s="23">
        <f t="shared" si="4"/>
        <v>3713</v>
      </c>
      <c r="AM4" s="23">
        <f t="shared" si="4"/>
        <v>3713</v>
      </c>
      <c r="AN4" s="23">
        <f t="shared" si="4"/>
        <v>3713</v>
      </c>
      <c r="AO4" s="23">
        <f t="shared" si="4"/>
        <v>3713</v>
      </c>
      <c r="AP4" s="23">
        <f t="shared" si="4"/>
        <v>3713</v>
      </c>
      <c r="AQ4" s="23">
        <f t="shared" si="4"/>
        <v>3713</v>
      </c>
      <c r="AR4" s="23">
        <f t="shared" si="4"/>
        <v>3713</v>
      </c>
      <c r="AS4" s="23">
        <f t="shared" si="4"/>
        <v>3713</v>
      </c>
      <c r="AT4" s="23">
        <f t="shared" si="4"/>
        <v>3713</v>
      </c>
      <c r="AU4" s="23">
        <f t="shared" si="4"/>
        <v>3713</v>
      </c>
      <c r="AV4" s="23">
        <f t="shared" si="4"/>
        <v>3713</v>
      </c>
      <c r="AW4" s="23">
        <f t="shared" si="4"/>
        <v>3713</v>
      </c>
      <c r="AX4" s="23">
        <f t="shared" si="4"/>
        <v>3713</v>
      </c>
      <c r="AY4" s="23">
        <f t="shared" si="4"/>
        <v>3713</v>
      </c>
      <c r="AZ4" s="23">
        <f t="shared" si="4"/>
        <v>3713</v>
      </c>
      <c r="BA4" s="23">
        <f t="shared" si="4"/>
        <v>3713</v>
      </c>
      <c r="BB4" s="23">
        <f t="shared" si="4"/>
        <v>3713</v>
      </c>
      <c r="BC4" s="23">
        <f t="shared" si="4"/>
        <v>3713</v>
      </c>
      <c r="BD4" s="23">
        <f t="shared" si="4"/>
        <v>3713</v>
      </c>
      <c r="BE4" s="23">
        <f t="shared" si="4"/>
        <v>3713</v>
      </c>
      <c r="BF4" s="23">
        <f t="shared" si="4"/>
        <v>3713</v>
      </c>
      <c r="BG4" s="23">
        <f t="shared" si="4"/>
        <v>3713</v>
      </c>
      <c r="BH4" s="23">
        <f t="shared" si="4"/>
        <v>3713</v>
      </c>
      <c r="BI4" s="23">
        <f t="shared" si="4"/>
        <v>3713</v>
      </c>
      <c r="BJ4" s="23">
        <f t="shared" si="4"/>
        <v>3713</v>
      </c>
      <c r="BK4" s="23">
        <f t="shared" si="4"/>
        <v>3713</v>
      </c>
      <c r="BL4" s="23">
        <f t="shared" si="4"/>
        <v>3713</v>
      </c>
      <c r="BM4" s="23">
        <f t="shared" si="4"/>
        <v>3713</v>
      </c>
      <c r="BN4" s="23">
        <f t="shared" si="4"/>
        <v>3713</v>
      </c>
      <c r="BO4" s="23">
        <f t="shared" ref="BO4:CS4" si="5">SUM(BO5:BO11)</f>
        <v>3713</v>
      </c>
      <c r="BP4" s="23">
        <f t="shared" si="5"/>
        <v>3713</v>
      </c>
      <c r="BQ4" s="23">
        <f t="shared" si="5"/>
        <v>3713</v>
      </c>
      <c r="BR4" s="23">
        <f t="shared" si="5"/>
        <v>3713</v>
      </c>
      <c r="BS4" s="23">
        <f t="shared" si="5"/>
        <v>3713</v>
      </c>
      <c r="BT4" s="23">
        <f t="shared" si="5"/>
        <v>3713</v>
      </c>
      <c r="BU4" s="23">
        <f t="shared" si="5"/>
        <v>3713</v>
      </c>
      <c r="BV4" s="23">
        <f t="shared" si="5"/>
        <v>3713</v>
      </c>
      <c r="BW4" s="23">
        <f t="shared" si="5"/>
        <v>3713</v>
      </c>
      <c r="BX4" s="23">
        <f t="shared" si="5"/>
        <v>3713</v>
      </c>
      <c r="BY4" s="23">
        <f t="shared" si="5"/>
        <v>3713</v>
      </c>
      <c r="BZ4" s="23">
        <f t="shared" si="5"/>
        <v>3713</v>
      </c>
      <c r="CA4" s="23">
        <f t="shared" si="5"/>
        <v>3713</v>
      </c>
      <c r="CB4" s="23">
        <f t="shared" si="5"/>
        <v>3713</v>
      </c>
      <c r="CC4" s="23">
        <f t="shared" si="5"/>
        <v>3713</v>
      </c>
      <c r="CD4" s="23">
        <f t="shared" si="5"/>
        <v>3713</v>
      </c>
      <c r="CE4" s="23">
        <f t="shared" si="5"/>
        <v>3713</v>
      </c>
      <c r="CF4" s="23">
        <f t="shared" si="5"/>
        <v>3713</v>
      </c>
      <c r="CG4" s="23">
        <f t="shared" si="5"/>
        <v>3713</v>
      </c>
      <c r="CH4" s="23">
        <f t="shared" si="5"/>
        <v>3713</v>
      </c>
      <c r="CI4" s="23">
        <f t="shared" si="5"/>
        <v>3713</v>
      </c>
      <c r="CJ4" s="23">
        <f t="shared" si="5"/>
        <v>3713</v>
      </c>
      <c r="CK4" s="23">
        <f t="shared" si="5"/>
        <v>3713</v>
      </c>
      <c r="CL4" s="23">
        <f t="shared" si="5"/>
        <v>3713</v>
      </c>
      <c r="CM4" s="23">
        <f t="shared" si="5"/>
        <v>3713</v>
      </c>
      <c r="CN4" s="23">
        <f t="shared" si="5"/>
        <v>3713</v>
      </c>
      <c r="CO4" s="23">
        <f t="shared" si="5"/>
        <v>3713</v>
      </c>
      <c r="CP4" s="23">
        <f t="shared" si="5"/>
        <v>3713</v>
      </c>
      <c r="CQ4" s="23">
        <f t="shared" si="5"/>
        <v>3713</v>
      </c>
      <c r="CR4" s="23">
        <f t="shared" si="5"/>
        <v>3713</v>
      </c>
      <c r="CS4" s="24">
        <f t="shared" si="5"/>
        <v>3713</v>
      </c>
      <c r="CT4" s="30">
        <f t="shared" si="3"/>
        <v>356448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420</v>
      </c>
      <c r="C8" s="32">
        <v>420</v>
      </c>
      <c r="D8" s="32">
        <v>420</v>
      </c>
      <c r="E8" s="32">
        <v>420</v>
      </c>
      <c r="F8" s="32">
        <v>420</v>
      </c>
      <c r="G8" s="32">
        <v>420</v>
      </c>
      <c r="H8" s="32">
        <v>420</v>
      </c>
      <c r="I8" s="32">
        <v>420</v>
      </c>
      <c r="J8" s="32">
        <v>420</v>
      </c>
      <c r="K8" s="32">
        <v>420</v>
      </c>
      <c r="L8" s="32">
        <v>420</v>
      </c>
      <c r="M8" s="32">
        <v>420</v>
      </c>
      <c r="N8" s="32">
        <v>420</v>
      </c>
      <c r="O8" s="32">
        <v>420</v>
      </c>
      <c r="P8" s="32">
        <v>420</v>
      </c>
      <c r="Q8" s="32">
        <v>420</v>
      </c>
      <c r="R8" s="32">
        <v>420</v>
      </c>
      <c r="S8" s="32">
        <v>420</v>
      </c>
      <c r="T8" s="32">
        <v>420</v>
      </c>
      <c r="U8" s="32">
        <v>420</v>
      </c>
      <c r="V8" s="32">
        <v>420</v>
      </c>
      <c r="W8" s="32">
        <v>420</v>
      </c>
      <c r="X8" s="32">
        <v>420</v>
      </c>
      <c r="Y8" s="32">
        <v>420</v>
      </c>
      <c r="Z8" s="32">
        <v>420</v>
      </c>
      <c r="AA8" s="32">
        <v>420</v>
      </c>
      <c r="AB8" s="32">
        <v>420</v>
      </c>
      <c r="AC8" s="32">
        <v>420</v>
      </c>
      <c r="AD8" s="32">
        <v>420</v>
      </c>
      <c r="AE8" s="32">
        <v>420</v>
      </c>
      <c r="AF8" s="32">
        <v>420</v>
      </c>
      <c r="AG8" s="32">
        <v>420</v>
      </c>
      <c r="AH8" s="32">
        <v>420</v>
      </c>
      <c r="AI8" s="32">
        <v>420</v>
      </c>
      <c r="AJ8" s="32">
        <v>420</v>
      </c>
      <c r="AK8" s="32">
        <v>420</v>
      </c>
      <c r="AL8" s="32">
        <v>420</v>
      </c>
      <c r="AM8" s="32">
        <v>420</v>
      </c>
      <c r="AN8" s="32">
        <v>420</v>
      </c>
      <c r="AO8" s="32">
        <v>420</v>
      </c>
      <c r="AP8" s="32">
        <v>420</v>
      </c>
      <c r="AQ8" s="32">
        <v>420</v>
      </c>
      <c r="AR8" s="32">
        <v>420</v>
      </c>
      <c r="AS8" s="32">
        <v>420</v>
      </c>
      <c r="AT8" s="32">
        <v>420</v>
      </c>
      <c r="AU8" s="32">
        <v>420</v>
      </c>
      <c r="AV8" s="32">
        <v>420</v>
      </c>
      <c r="AW8" s="32">
        <v>420</v>
      </c>
      <c r="AX8" s="32">
        <v>420</v>
      </c>
      <c r="AY8" s="32">
        <v>420</v>
      </c>
      <c r="AZ8" s="32">
        <v>420</v>
      </c>
      <c r="BA8" s="32">
        <v>420</v>
      </c>
      <c r="BB8" s="32">
        <v>420</v>
      </c>
      <c r="BC8" s="32">
        <v>420</v>
      </c>
      <c r="BD8" s="32">
        <v>420</v>
      </c>
      <c r="BE8" s="32">
        <v>420</v>
      </c>
      <c r="BF8" s="32">
        <v>420</v>
      </c>
      <c r="BG8" s="32">
        <v>420</v>
      </c>
      <c r="BH8" s="32">
        <v>420</v>
      </c>
      <c r="BI8" s="32">
        <v>420</v>
      </c>
      <c r="BJ8" s="32">
        <v>420</v>
      </c>
      <c r="BK8" s="32">
        <v>420</v>
      </c>
      <c r="BL8" s="32">
        <v>420</v>
      </c>
      <c r="BM8" s="32">
        <v>420</v>
      </c>
      <c r="BN8" s="32">
        <v>420</v>
      </c>
      <c r="BO8" s="32">
        <v>420</v>
      </c>
      <c r="BP8" s="32">
        <v>420</v>
      </c>
      <c r="BQ8" s="32">
        <v>420</v>
      </c>
      <c r="BR8" s="32">
        <v>420</v>
      </c>
      <c r="BS8" s="32">
        <v>420</v>
      </c>
      <c r="BT8" s="32">
        <v>420</v>
      </c>
      <c r="BU8" s="32">
        <v>420</v>
      </c>
      <c r="BV8" s="32">
        <v>420</v>
      </c>
      <c r="BW8" s="32">
        <v>420</v>
      </c>
      <c r="BX8" s="32">
        <v>420</v>
      </c>
      <c r="BY8" s="32">
        <v>420</v>
      </c>
      <c r="BZ8" s="32">
        <v>420</v>
      </c>
      <c r="CA8" s="32">
        <v>420</v>
      </c>
      <c r="CB8" s="32">
        <v>420</v>
      </c>
      <c r="CC8" s="32">
        <v>420</v>
      </c>
      <c r="CD8" s="32">
        <v>420</v>
      </c>
      <c r="CE8" s="32">
        <v>420</v>
      </c>
      <c r="CF8" s="32">
        <v>420</v>
      </c>
      <c r="CG8" s="32">
        <v>420</v>
      </c>
      <c r="CH8" s="32">
        <v>420</v>
      </c>
      <c r="CI8" s="32">
        <v>420</v>
      </c>
      <c r="CJ8" s="32">
        <v>420</v>
      </c>
      <c r="CK8" s="32">
        <v>420</v>
      </c>
      <c r="CL8" s="32">
        <v>420</v>
      </c>
      <c r="CM8" s="32">
        <v>420</v>
      </c>
      <c r="CN8" s="32">
        <v>420</v>
      </c>
      <c r="CO8" s="32">
        <v>420</v>
      </c>
      <c r="CP8" s="32">
        <v>420</v>
      </c>
      <c r="CQ8" s="32">
        <v>420</v>
      </c>
      <c r="CR8" s="32">
        <v>420</v>
      </c>
      <c r="CS8" s="33">
        <v>420</v>
      </c>
      <c r="CT8" s="30">
        <f t="shared" si="3"/>
        <v>40320</v>
      </c>
      <c r="CU8" s="152"/>
      <c r="CW8" s="140"/>
    </row>
    <row r="9" spans="1:104">
      <c r="A9" s="30" t="s">
        <v>8</v>
      </c>
      <c r="B9" s="31">
        <v>468</v>
      </c>
      <c r="C9" s="32">
        <v>468</v>
      </c>
      <c r="D9" s="32">
        <v>468</v>
      </c>
      <c r="E9" s="32">
        <v>468</v>
      </c>
      <c r="F9" s="32">
        <v>468</v>
      </c>
      <c r="G9" s="32">
        <v>468</v>
      </c>
      <c r="H9" s="32">
        <v>468</v>
      </c>
      <c r="I9" s="32">
        <v>468</v>
      </c>
      <c r="J9" s="32">
        <v>468</v>
      </c>
      <c r="K9" s="32">
        <v>468</v>
      </c>
      <c r="L9" s="32">
        <v>468</v>
      </c>
      <c r="M9" s="32">
        <v>468</v>
      </c>
      <c r="N9" s="32">
        <v>468</v>
      </c>
      <c r="O9" s="32">
        <v>468</v>
      </c>
      <c r="P9" s="32">
        <v>468</v>
      </c>
      <c r="Q9" s="32">
        <v>468</v>
      </c>
      <c r="R9" s="32">
        <v>468</v>
      </c>
      <c r="S9" s="32">
        <v>468</v>
      </c>
      <c r="T9" s="32">
        <v>468</v>
      </c>
      <c r="U9" s="32">
        <v>468</v>
      </c>
      <c r="V9" s="32">
        <v>468</v>
      </c>
      <c r="W9" s="32">
        <v>468</v>
      </c>
      <c r="X9" s="32">
        <v>468</v>
      </c>
      <c r="Y9" s="32">
        <v>468</v>
      </c>
      <c r="Z9" s="32">
        <v>468</v>
      </c>
      <c r="AA9" s="32">
        <v>468</v>
      </c>
      <c r="AB9" s="32">
        <v>468</v>
      </c>
      <c r="AC9" s="32">
        <v>468</v>
      </c>
      <c r="AD9" s="32">
        <v>468</v>
      </c>
      <c r="AE9" s="32">
        <v>468</v>
      </c>
      <c r="AF9" s="32">
        <v>468</v>
      </c>
      <c r="AG9" s="32">
        <v>468</v>
      </c>
      <c r="AH9" s="32">
        <v>468</v>
      </c>
      <c r="AI9" s="32">
        <v>468</v>
      </c>
      <c r="AJ9" s="32">
        <v>468</v>
      </c>
      <c r="AK9" s="32">
        <v>468</v>
      </c>
      <c r="AL9" s="32">
        <v>468</v>
      </c>
      <c r="AM9" s="32">
        <v>468</v>
      </c>
      <c r="AN9" s="32">
        <v>468</v>
      </c>
      <c r="AO9" s="32">
        <v>468</v>
      </c>
      <c r="AP9" s="32">
        <v>468</v>
      </c>
      <c r="AQ9" s="32">
        <v>468</v>
      </c>
      <c r="AR9" s="32">
        <v>468</v>
      </c>
      <c r="AS9" s="32">
        <v>468</v>
      </c>
      <c r="AT9" s="32">
        <v>468</v>
      </c>
      <c r="AU9" s="32">
        <v>468</v>
      </c>
      <c r="AV9" s="32">
        <v>468</v>
      </c>
      <c r="AW9" s="32">
        <v>468</v>
      </c>
      <c r="AX9" s="32">
        <v>468</v>
      </c>
      <c r="AY9" s="32">
        <v>468</v>
      </c>
      <c r="AZ9" s="32">
        <v>468</v>
      </c>
      <c r="BA9" s="32">
        <v>468</v>
      </c>
      <c r="BB9" s="32">
        <v>468</v>
      </c>
      <c r="BC9" s="32">
        <v>468</v>
      </c>
      <c r="BD9" s="32">
        <v>468</v>
      </c>
      <c r="BE9" s="32">
        <v>468</v>
      </c>
      <c r="BF9" s="32">
        <v>468</v>
      </c>
      <c r="BG9" s="32">
        <v>468</v>
      </c>
      <c r="BH9" s="32">
        <v>468</v>
      </c>
      <c r="BI9" s="32">
        <v>468</v>
      </c>
      <c r="BJ9" s="32">
        <v>468</v>
      </c>
      <c r="BK9" s="32">
        <v>468</v>
      </c>
      <c r="BL9" s="32">
        <v>468</v>
      </c>
      <c r="BM9" s="32">
        <v>468</v>
      </c>
      <c r="BN9" s="32">
        <v>468</v>
      </c>
      <c r="BO9" s="32">
        <v>468</v>
      </c>
      <c r="BP9" s="32">
        <v>468</v>
      </c>
      <c r="BQ9" s="32">
        <v>468</v>
      </c>
      <c r="BR9" s="32">
        <v>468</v>
      </c>
      <c r="BS9" s="32">
        <v>468</v>
      </c>
      <c r="BT9" s="32">
        <v>468</v>
      </c>
      <c r="BU9" s="32">
        <v>468</v>
      </c>
      <c r="BV9" s="32">
        <v>468</v>
      </c>
      <c r="BW9" s="32">
        <v>468</v>
      </c>
      <c r="BX9" s="32">
        <v>468</v>
      </c>
      <c r="BY9" s="32">
        <v>468</v>
      </c>
      <c r="BZ9" s="32">
        <v>468</v>
      </c>
      <c r="CA9" s="32">
        <v>468</v>
      </c>
      <c r="CB9" s="32">
        <v>468</v>
      </c>
      <c r="CC9" s="32">
        <v>468</v>
      </c>
      <c r="CD9" s="32">
        <v>468</v>
      </c>
      <c r="CE9" s="32">
        <v>468</v>
      </c>
      <c r="CF9" s="32">
        <v>468</v>
      </c>
      <c r="CG9" s="32">
        <v>468</v>
      </c>
      <c r="CH9" s="32">
        <v>468</v>
      </c>
      <c r="CI9" s="32">
        <v>468</v>
      </c>
      <c r="CJ9" s="32">
        <v>468</v>
      </c>
      <c r="CK9" s="32">
        <v>468</v>
      </c>
      <c r="CL9" s="32">
        <v>468</v>
      </c>
      <c r="CM9" s="32">
        <v>468</v>
      </c>
      <c r="CN9" s="32">
        <v>468</v>
      </c>
      <c r="CO9" s="32">
        <v>468</v>
      </c>
      <c r="CP9" s="32">
        <v>468</v>
      </c>
      <c r="CQ9" s="32">
        <v>468</v>
      </c>
      <c r="CR9" s="32">
        <v>468</v>
      </c>
      <c r="CS9" s="33">
        <v>468</v>
      </c>
      <c r="CT9" s="30">
        <f t="shared" si="3"/>
        <v>44928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2019.79</v>
      </c>
      <c r="C13" s="40">
        <f t="shared" si="6"/>
        <v>2019.5</v>
      </c>
      <c r="D13" s="40">
        <f t="shared" si="6"/>
        <v>2019.16</v>
      </c>
      <c r="E13" s="40">
        <f t="shared" si="6"/>
        <v>2019.16</v>
      </c>
      <c r="F13" s="40">
        <f t="shared" si="6"/>
        <v>2019.16</v>
      </c>
      <c r="G13" s="40">
        <f t="shared" si="6"/>
        <v>2019.16</v>
      </c>
      <c r="H13" s="40">
        <f t="shared" si="6"/>
        <v>2019.16</v>
      </c>
      <c r="I13" s="40">
        <f t="shared" si="6"/>
        <v>2019.16</v>
      </c>
      <c r="J13" s="40">
        <f t="shared" si="6"/>
        <v>2019.19</v>
      </c>
      <c r="K13" s="40">
        <f t="shared" si="6"/>
        <v>2019.19</v>
      </c>
      <c r="L13" s="40">
        <f t="shared" si="6"/>
        <v>2019.47</v>
      </c>
      <c r="M13" s="40">
        <f t="shared" si="6"/>
        <v>2019.47</v>
      </c>
      <c r="N13" s="40">
        <f t="shared" si="6"/>
        <v>2019.47</v>
      </c>
      <c r="O13" s="40">
        <f t="shared" si="6"/>
        <v>2019.47</v>
      </c>
      <c r="P13" s="40">
        <f t="shared" si="6"/>
        <v>2019.64</v>
      </c>
      <c r="Q13" s="40">
        <f t="shared" si="6"/>
        <v>2019.64</v>
      </c>
      <c r="R13" s="40">
        <f t="shared" si="6"/>
        <v>2019.63</v>
      </c>
      <c r="S13" s="40">
        <f t="shared" si="6"/>
        <v>2019.63</v>
      </c>
      <c r="T13" s="40">
        <f t="shared" si="6"/>
        <v>2019.63</v>
      </c>
      <c r="U13" s="40">
        <f t="shared" si="6"/>
        <v>2019.63</v>
      </c>
      <c r="V13" s="40">
        <f t="shared" si="6"/>
        <v>2019.63</v>
      </c>
      <c r="W13" s="40">
        <f t="shared" si="6"/>
        <v>2019.63</v>
      </c>
      <c r="X13" s="40">
        <f t="shared" si="6"/>
        <v>2019.71</v>
      </c>
      <c r="Y13" s="40">
        <f t="shared" si="6"/>
        <v>2019.89</v>
      </c>
      <c r="Z13" s="40">
        <f t="shared" si="6"/>
        <v>2019.89</v>
      </c>
      <c r="AA13" s="40">
        <f t="shared" si="6"/>
        <v>2019.89</v>
      </c>
      <c r="AB13" s="40">
        <f t="shared" si="6"/>
        <v>2019.89</v>
      </c>
      <c r="AC13" s="40">
        <f t="shared" si="6"/>
        <v>2019.89</v>
      </c>
      <c r="AD13" s="40">
        <f t="shared" si="6"/>
        <v>2019.79</v>
      </c>
      <c r="AE13" s="40">
        <f t="shared" si="6"/>
        <v>2019.79</v>
      </c>
      <c r="AF13" s="40">
        <f t="shared" si="6"/>
        <v>2019.41</v>
      </c>
      <c r="AG13" s="40">
        <f t="shared" si="6"/>
        <v>2019.41</v>
      </c>
      <c r="AH13" s="40">
        <f t="shared" ref="AH13:BM13" si="7">SUM(AH14:AH14)</f>
        <v>2019.41</v>
      </c>
      <c r="AI13" s="40">
        <f t="shared" si="7"/>
        <v>2019.41</v>
      </c>
      <c r="AJ13" s="40">
        <f t="shared" si="7"/>
        <v>2019.41</v>
      </c>
      <c r="AK13" s="40">
        <f t="shared" si="7"/>
        <v>2019.41</v>
      </c>
      <c r="AL13" s="40">
        <f t="shared" si="7"/>
        <v>2019.41</v>
      </c>
      <c r="AM13" s="40">
        <f t="shared" si="7"/>
        <v>2019.41</v>
      </c>
      <c r="AN13" s="40">
        <f t="shared" si="7"/>
        <v>2019.58</v>
      </c>
      <c r="AO13" s="40">
        <f t="shared" si="7"/>
        <v>2019.69</v>
      </c>
      <c r="AP13" s="40">
        <f t="shared" si="7"/>
        <v>2019.69</v>
      </c>
      <c r="AQ13" s="40">
        <f t="shared" si="7"/>
        <v>2019.87</v>
      </c>
      <c r="AR13" s="40">
        <f t="shared" si="7"/>
        <v>2019.94</v>
      </c>
      <c r="AS13" s="40">
        <f t="shared" si="7"/>
        <v>2019.94</v>
      </c>
      <c r="AT13" s="40">
        <f t="shared" si="7"/>
        <v>2019.87</v>
      </c>
      <c r="AU13" s="40">
        <f t="shared" si="7"/>
        <v>2019.87</v>
      </c>
      <c r="AV13" s="40">
        <f t="shared" si="7"/>
        <v>2019.05</v>
      </c>
      <c r="AW13" s="40">
        <f t="shared" si="7"/>
        <v>2018.17</v>
      </c>
      <c r="AX13" s="40">
        <f t="shared" si="7"/>
        <v>2018.1</v>
      </c>
      <c r="AY13" s="40">
        <f t="shared" si="7"/>
        <v>2018.1</v>
      </c>
      <c r="AZ13" s="40">
        <f t="shared" si="7"/>
        <v>2017.89</v>
      </c>
      <c r="BA13" s="40">
        <f t="shared" si="7"/>
        <v>2017.7</v>
      </c>
      <c r="BB13" s="40">
        <f t="shared" si="7"/>
        <v>2017.7</v>
      </c>
      <c r="BC13" s="40">
        <f t="shared" si="7"/>
        <v>2017.7</v>
      </c>
      <c r="BD13" s="40">
        <f t="shared" si="7"/>
        <v>2017.94</v>
      </c>
      <c r="BE13" s="40">
        <f t="shared" si="7"/>
        <v>2017.94</v>
      </c>
      <c r="BF13" s="40">
        <f t="shared" si="7"/>
        <v>2017.94</v>
      </c>
      <c r="BG13" s="40">
        <f t="shared" si="7"/>
        <v>2018.55</v>
      </c>
      <c r="BH13" s="40">
        <f t="shared" si="7"/>
        <v>2018.55</v>
      </c>
      <c r="BI13" s="40">
        <f t="shared" si="7"/>
        <v>2018.41</v>
      </c>
      <c r="BJ13" s="40">
        <f t="shared" si="7"/>
        <v>2018.29</v>
      </c>
      <c r="BK13" s="40">
        <f t="shared" si="7"/>
        <v>2018.15</v>
      </c>
      <c r="BL13" s="40">
        <f t="shared" si="7"/>
        <v>2018.22</v>
      </c>
      <c r="BM13" s="40">
        <f t="shared" si="7"/>
        <v>2018.22</v>
      </c>
      <c r="BN13" s="40">
        <f t="shared" ref="BN13:CS13" si="8">SUM(BN14:BN14)</f>
        <v>2018.22</v>
      </c>
      <c r="BO13" s="40">
        <f t="shared" si="8"/>
        <v>2018.22</v>
      </c>
      <c r="BP13" s="40">
        <f t="shared" si="8"/>
        <v>2018.22</v>
      </c>
      <c r="BQ13" s="40">
        <f t="shared" si="8"/>
        <v>2018.22</v>
      </c>
      <c r="BR13" s="40">
        <f t="shared" si="8"/>
        <v>2018.95</v>
      </c>
      <c r="BS13" s="40">
        <f t="shared" si="8"/>
        <v>2018.95</v>
      </c>
      <c r="BT13" s="40">
        <f t="shared" si="8"/>
        <v>2019.11</v>
      </c>
      <c r="BU13" s="40">
        <f t="shared" si="8"/>
        <v>2019.16</v>
      </c>
      <c r="BV13" s="40">
        <f t="shared" si="8"/>
        <v>2019.16</v>
      </c>
      <c r="BW13" s="40">
        <f t="shared" si="8"/>
        <v>2019.16</v>
      </c>
      <c r="BX13" s="40">
        <f t="shared" si="8"/>
        <v>2019.16</v>
      </c>
      <c r="BY13" s="40">
        <f t="shared" si="8"/>
        <v>2019.16</v>
      </c>
      <c r="BZ13" s="40">
        <f t="shared" si="8"/>
        <v>2019.16</v>
      </c>
      <c r="CA13" s="40">
        <f t="shared" si="8"/>
        <v>2019.16</v>
      </c>
      <c r="CB13" s="40">
        <f t="shared" si="8"/>
        <v>2019.16</v>
      </c>
      <c r="CC13" s="40">
        <f t="shared" si="8"/>
        <v>2019.87</v>
      </c>
      <c r="CD13" s="40">
        <f t="shared" si="8"/>
        <v>2019.87</v>
      </c>
      <c r="CE13" s="40">
        <f t="shared" si="8"/>
        <v>2019.87</v>
      </c>
      <c r="CF13" s="40">
        <f t="shared" si="8"/>
        <v>2019.87</v>
      </c>
      <c r="CG13" s="40">
        <f t="shared" si="8"/>
        <v>2019.87</v>
      </c>
      <c r="CH13" s="40">
        <f t="shared" si="8"/>
        <v>2019.87</v>
      </c>
      <c r="CI13" s="40">
        <f t="shared" si="8"/>
        <v>2019.87</v>
      </c>
      <c r="CJ13" s="40">
        <f t="shared" si="8"/>
        <v>2019.87</v>
      </c>
      <c r="CK13" s="40">
        <f t="shared" si="8"/>
        <v>2019.87</v>
      </c>
      <c r="CL13" s="40">
        <f t="shared" si="8"/>
        <v>2020.03</v>
      </c>
      <c r="CM13" s="40">
        <f t="shared" si="8"/>
        <v>2020.03</v>
      </c>
      <c r="CN13" s="40">
        <f t="shared" si="8"/>
        <v>2020.03</v>
      </c>
      <c r="CO13" s="40">
        <f t="shared" si="8"/>
        <v>2019.89</v>
      </c>
      <c r="CP13" s="40">
        <f t="shared" si="8"/>
        <v>2019.89</v>
      </c>
      <c r="CQ13" s="40">
        <f t="shared" si="8"/>
        <v>2019.89</v>
      </c>
      <c r="CR13" s="40">
        <f t="shared" si="8"/>
        <v>2019.89</v>
      </c>
      <c r="CS13" s="41">
        <f t="shared" si="8"/>
        <v>2019.89</v>
      </c>
      <c r="CT13" s="146">
        <f t="shared" si="3"/>
        <v>193848.20000000007</v>
      </c>
      <c r="CU13" s="150"/>
      <c r="CW13" s="140"/>
    </row>
    <row r="14" spans="1:104">
      <c r="A14" s="30" t="s">
        <v>13</v>
      </c>
      <c r="B14" s="42">
        <v>2019.79</v>
      </c>
      <c r="C14" s="43">
        <v>2019.5</v>
      </c>
      <c r="D14" s="43">
        <v>2019.16</v>
      </c>
      <c r="E14" s="43">
        <v>2019.16</v>
      </c>
      <c r="F14" s="43">
        <v>2019.16</v>
      </c>
      <c r="G14" s="43">
        <v>2019.16</v>
      </c>
      <c r="H14" s="43">
        <v>2019.16</v>
      </c>
      <c r="I14" s="43">
        <v>2019.16</v>
      </c>
      <c r="J14" s="43">
        <v>2019.19</v>
      </c>
      <c r="K14" s="43">
        <v>2019.19</v>
      </c>
      <c r="L14" s="43">
        <v>2019.47</v>
      </c>
      <c r="M14" s="43">
        <v>2019.47</v>
      </c>
      <c r="N14" s="43">
        <v>2019.47</v>
      </c>
      <c r="O14" s="43">
        <v>2019.47</v>
      </c>
      <c r="P14" s="43">
        <v>2019.64</v>
      </c>
      <c r="Q14" s="43">
        <v>2019.64</v>
      </c>
      <c r="R14" s="43">
        <v>2019.63</v>
      </c>
      <c r="S14" s="43">
        <v>2019.63</v>
      </c>
      <c r="T14" s="43">
        <v>2019.63</v>
      </c>
      <c r="U14" s="43">
        <v>2019.63</v>
      </c>
      <c r="V14" s="43">
        <v>2019.63</v>
      </c>
      <c r="W14" s="43">
        <v>2019.63</v>
      </c>
      <c r="X14" s="43">
        <v>2019.71</v>
      </c>
      <c r="Y14" s="43">
        <v>2019.89</v>
      </c>
      <c r="Z14" s="43">
        <v>2019.89</v>
      </c>
      <c r="AA14" s="43">
        <v>2019.89</v>
      </c>
      <c r="AB14" s="43">
        <v>2019.89</v>
      </c>
      <c r="AC14" s="43">
        <v>2019.89</v>
      </c>
      <c r="AD14" s="43">
        <v>2019.79</v>
      </c>
      <c r="AE14" s="43">
        <v>2019.79</v>
      </c>
      <c r="AF14" s="43">
        <v>2019.41</v>
      </c>
      <c r="AG14" s="43">
        <v>2019.41</v>
      </c>
      <c r="AH14" s="43">
        <v>2019.41</v>
      </c>
      <c r="AI14" s="43">
        <v>2019.41</v>
      </c>
      <c r="AJ14" s="43">
        <v>2019.41</v>
      </c>
      <c r="AK14" s="43">
        <v>2019.41</v>
      </c>
      <c r="AL14" s="43">
        <v>2019.41</v>
      </c>
      <c r="AM14" s="43">
        <v>2019.41</v>
      </c>
      <c r="AN14" s="43">
        <v>2019.58</v>
      </c>
      <c r="AO14" s="43">
        <v>2019.69</v>
      </c>
      <c r="AP14" s="43">
        <v>2019.69</v>
      </c>
      <c r="AQ14" s="43">
        <v>2019.87</v>
      </c>
      <c r="AR14" s="43">
        <v>2019.94</v>
      </c>
      <c r="AS14" s="43">
        <v>2019.94</v>
      </c>
      <c r="AT14" s="43">
        <v>2019.87</v>
      </c>
      <c r="AU14" s="43">
        <v>2019.87</v>
      </c>
      <c r="AV14" s="43">
        <v>2019.05</v>
      </c>
      <c r="AW14" s="43">
        <v>2018.17</v>
      </c>
      <c r="AX14" s="43">
        <v>2018.1</v>
      </c>
      <c r="AY14" s="43">
        <v>2018.1</v>
      </c>
      <c r="AZ14" s="43">
        <v>2017.89</v>
      </c>
      <c r="BA14" s="43">
        <v>2017.7</v>
      </c>
      <c r="BB14" s="43">
        <v>2017.7</v>
      </c>
      <c r="BC14" s="43">
        <v>2017.7</v>
      </c>
      <c r="BD14" s="43">
        <v>2017.94</v>
      </c>
      <c r="BE14" s="43">
        <v>2017.94</v>
      </c>
      <c r="BF14" s="43">
        <v>2017.94</v>
      </c>
      <c r="BG14" s="43">
        <v>2018.55</v>
      </c>
      <c r="BH14" s="43">
        <v>2018.55</v>
      </c>
      <c r="BI14" s="43">
        <v>2018.41</v>
      </c>
      <c r="BJ14" s="43">
        <v>2018.29</v>
      </c>
      <c r="BK14" s="43">
        <v>2018.15</v>
      </c>
      <c r="BL14" s="43">
        <v>2018.22</v>
      </c>
      <c r="BM14" s="43">
        <v>2018.22</v>
      </c>
      <c r="BN14" s="43">
        <v>2018.22</v>
      </c>
      <c r="BO14" s="43">
        <v>2018.22</v>
      </c>
      <c r="BP14" s="43">
        <v>2018.22</v>
      </c>
      <c r="BQ14" s="43">
        <v>2018.22</v>
      </c>
      <c r="BR14" s="43">
        <v>2018.95</v>
      </c>
      <c r="BS14" s="43">
        <v>2018.95</v>
      </c>
      <c r="BT14" s="43">
        <v>2019.11</v>
      </c>
      <c r="BU14" s="43">
        <v>2019.16</v>
      </c>
      <c r="BV14" s="43">
        <v>2019.16</v>
      </c>
      <c r="BW14" s="43">
        <v>2019.16</v>
      </c>
      <c r="BX14" s="43">
        <v>2019.16</v>
      </c>
      <c r="BY14" s="43">
        <v>2019.16</v>
      </c>
      <c r="BZ14" s="43">
        <v>2019.16</v>
      </c>
      <c r="CA14" s="43">
        <v>2019.16</v>
      </c>
      <c r="CB14" s="43">
        <v>2019.16</v>
      </c>
      <c r="CC14" s="43">
        <v>2019.87</v>
      </c>
      <c r="CD14" s="43">
        <v>2019.87</v>
      </c>
      <c r="CE14" s="43">
        <v>2019.87</v>
      </c>
      <c r="CF14" s="43">
        <v>2019.87</v>
      </c>
      <c r="CG14" s="43">
        <v>2019.87</v>
      </c>
      <c r="CH14" s="43">
        <v>2019.87</v>
      </c>
      <c r="CI14" s="43">
        <v>2019.87</v>
      </c>
      <c r="CJ14" s="43">
        <v>2019.87</v>
      </c>
      <c r="CK14" s="43">
        <v>2019.87</v>
      </c>
      <c r="CL14" s="43">
        <v>2020.03</v>
      </c>
      <c r="CM14" s="43">
        <v>2020.03</v>
      </c>
      <c r="CN14" s="43">
        <v>2020.03</v>
      </c>
      <c r="CO14" s="43">
        <v>2019.89</v>
      </c>
      <c r="CP14" s="43">
        <v>2019.89</v>
      </c>
      <c r="CQ14" s="43">
        <v>2019.89</v>
      </c>
      <c r="CR14" s="43">
        <v>2019.89</v>
      </c>
      <c r="CS14" s="44">
        <v>2019.89</v>
      </c>
      <c r="CT14" s="30">
        <f t="shared" si="3"/>
        <v>193848.20000000007</v>
      </c>
      <c r="CU14" s="152"/>
      <c r="CW14" s="140"/>
    </row>
    <row r="15" spans="1:104">
      <c r="A15" s="38" t="s">
        <v>14</v>
      </c>
      <c r="B15" s="39">
        <f t="shared" ref="B15:AG15" si="9">SUM(B16:B19)</f>
        <v>1404.95</v>
      </c>
      <c r="C15" s="40">
        <f t="shared" si="9"/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ref="AH15:BM15" si="10">SUM(AH16:AH19)</f>
        <v>1404.95</v>
      </c>
      <c r="AI15" s="40">
        <f t="shared" si="10"/>
        <v>1404.95</v>
      </c>
      <c r="AJ15" s="40">
        <f t="shared" si="10"/>
        <v>1404.95</v>
      </c>
      <c r="AK15" s="40">
        <f t="shared" si="10"/>
        <v>1404.95</v>
      </c>
      <c r="AL15" s="40">
        <f t="shared" si="10"/>
        <v>1404.95</v>
      </c>
      <c r="AM15" s="40">
        <f t="shared" si="10"/>
        <v>1404.95</v>
      </c>
      <c r="AN15" s="40">
        <f t="shared" si="10"/>
        <v>1404.95</v>
      </c>
      <c r="AO15" s="40">
        <f t="shared" si="10"/>
        <v>1404.95</v>
      </c>
      <c r="AP15" s="40">
        <f t="shared" si="10"/>
        <v>1404.95</v>
      </c>
      <c r="AQ15" s="40">
        <f t="shared" si="10"/>
        <v>1404.95</v>
      </c>
      <c r="AR15" s="40">
        <f t="shared" si="10"/>
        <v>1404.95</v>
      </c>
      <c r="AS15" s="40">
        <f t="shared" si="10"/>
        <v>1404.95</v>
      </c>
      <c r="AT15" s="40">
        <f t="shared" si="10"/>
        <v>1404.95</v>
      </c>
      <c r="AU15" s="40">
        <f t="shared" si="10"/>
        <v>1404.95</v>
      </c>
      <c r="AV15" s="40">
        <f t="shared" si="10"/>
        <v>1404.95</v>
      </c>
      <c r="AW15" s="40">
        <f t="shared" si="10"/>
        <v>1404.95</v>
      </c>
      <c r="AX15" s="40">
        <f t="shared" si="10"/>
        <v>1404.95</v>
      </c>
      <c r="AY15" s="40">
        <f t="shared" si="10"/>
        <v>1404.95</v>
      </c>
      <c r="AZ15" s="40">
        <f t="shared" si="10"/>
        <v>1404.95</v>
      </c>
      <c r="BA15" s="40">
        <f t="shared" si="10"/>
        <v>1404.95</v>
      </c>
      <c r="BB15" s="40">
        <f t="shared" si="10"/>
        <v>1404.95</v>
      </c>
      <c r="BC15" s="40">
        <f t="shared" si="10"/>
        <v>1404.95</v>
      </c>
      <c r="BD15" s="40">
        <f t="shared" si="10"/>
        <v>1404.95</v>
      </c>
      <c r="BE15" s="40">
        <f t="shared" si="10"/>
        <v>1404.95</v>
      </c>
      <c r="BF15" s="40">
        <f t="shared" si="10"/>
        <v>1404.95</v>
      </c>
      <c r="BG15" s="40">
        <f t="shared" si="10"/>
        <v>1404.95</v>
      </c>
      <c r="BH15" s="40">
        <f t="shared" si="10"/>
        <v>1404.95</v>
      </c>
      <c r="BI15" s="40">
        <f t="shared" si="10"/>
        <v>1404.95</v>
      </c>
      <c r="BJ15" s="40">
        <f t="shared" si="10"/>
        <v>1404.95</v>
      </c>
      <c r="BK15" s="40">
        <f t="shared" si="10"/>
        <v>1404.95</v>
      </c>
      <c r="BL15" s="40">
        <f t="shared" si="10"/>
        <v>1404.95</v>
      </c>
      <c r="BM15" s="40">
        <f t="shared" si="10"/>
        <v>1404.95</v>
      </c>
      <c r="BN15" s="40">
        <f t="shared" ref="BN15:CS15" si="11">SUM(BN16:BN19)</f>
        <v>1404.95</v>
      </c>
      <c r="BO15" s="40">
        <f t="shared" si="11"/>
        <v>1404.95</v>
      </c>
      <c r="BP15" s="40">
        <f t="shared" si="11"/>
        <v>1404.95</v>
      </c>
      <c r="BQ15" s="40">
        <f t="shared" si="11"/>
        <v>1404.95</v>
      </c>
      <c r="BR15" s="40">
        <f t="shared" si="11"/>
        <v>1404.95</v>
      </c>
      <c r="BS15" s="40">
        <f t="shared" si="11"/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2">SUM(B21:B24)</f>
        <v>139.94</v>
      </c>
      <c r="C20" s="54">
        <f t="shared" si="12"/>
        <v>139.47999999999999</v>
      </c>
      <c r="D20" s="54">
        <f t="shared" si="12"/>
        <v>139.07</v>
      </c>
      <c r="E20" s="54">
        <f t="shared" si="12"/>
        <v>137.28</v>
      </c>
      <c r="F20" s="54">
        <f t="shared" si="12"/>
        <v>137.26999999999998</v>
      </c>
      <c r="G20" s="54">
        <f t="shared" si="12"/>
        <v>137.70999999999998</v>
      </c>
      <c r="H20" s="54">
        <f t="shared" si="12"/>
        <v>137.15</v>
      </c>
      <c r="I20" s="54">
        <f t="shared" si="12"/>
        <v>137.20999999999998</v>
      </c>
      <c r="J20" s="54">
        <f t="shared" si="12"/>
        <v>137.49</v>
      </c>
      <c r="K20" s="54">
        <f t="shared" si="12"/>
        <v>137.29</v>
      </c>
      <c r="L20" s="54">
        <f t="shared" si="12"/>
        <v>135.69</v>
      </c>
      <c r="M20" s="54">
        <f t="shared" si="12"/>
        <v>137.19999999999999</v>
      </c>
      <c r="N20" s="54">
        <f t="shared" si="12"/>
        <v>137.54</v>
      </c>
      <c r="O20" s="54">
        <f t="shared" si="12"/>
        <v>136.79</v>
      </c>
      <c r="P20" s="54">
        <f t="shared" si="12"/>
        <v>137.26</v>
      </c>
      <c r="Q20" s="54">
        <f t="shared" si="12"/>
        <v>142.34</v>
      </c>
      <c r="R20" s="54">
        <f t="shared" si="12"/>
        <v>145.62</v>
      </c>
      <c r="S20" s="54">
        <f t="shared" si="12"/>
        <v>143.16</v>
      </c>
      <c r="T20" s="54">
        <f t="shared" si="12"/>
        <v>139.26</v>
      </c>
      <c r="U20" s="54">
        <f t="shared" si="12"/>
        <v>142.20999999999998</v>
      </c>
      <c r="V20" s="54">
        <f t="shared" si="12"/>
        <v>144.03</v>
      </c>
      <c r="W20" s="54">
        <f t="shared" si="12"/>
        <v>145.54</v>
      </c>
      <c r="X20" s="54">
        <f t="shared" si="12"/>
        <v>3639.08</v>
      </c>
      <c r="Y20" s="54">
        <f t="shared" si="12"/>
        <v>3637.1499999999996</v>
      </c>
      <c r="Z20" s="54">
        <f t="shared" si="12"/>
        <v>3654.08</v>
      </c>
      <c r="AA20" s="54">
        <f t="shared" si="12"/>
        <v>3679.6299999999997</v>
      </c>
      <c r="AB20" s="54">
        <f t="shared" si="12"/>
        <v>3712.39</v>
      </c>
      <c r="AC20" s="54">
        <f t="shared" si="12"/>
        <v>3766.3599999999997</v>
      </c>
      <c r="AD20" s="54">
        <f t="shared" si="12"/>
        <v>3839.38</v>
      </c>
      <c r="AE20" s="54">
        <f t="shared" si="12"/>
        <v>3946</v>
      </c>
      <c r="AF20" s="54">
        <f t="shared" si="12"/>
        <v>4043.24</v>
      </c>
      <c r="AG20" s="54">
        <f t="shared" si="12"/>
        <v>4161.3999999999996</v>
      </c>
      <c r="AH20" s="54">
        <f t="shared" ref="AH20:BM20" si="13">SUM(AH21:AH24)</f>
        <v>4277.21</v>
      </c>
      <c r="AI20" s="54">
        <f t="shared" si="13"/>
        <v>4418.6400000000003</v>
      </c>
      <c r="AJ20" s="54">
        <f t="shared" si="13"/>
        <v>4546.8599999999997</v>
      </c>
      <c r="AK20" s="54">
        <f t="shared" si="13"/>
        <v>4667.130000000001</v>
      </c>
      <c r="AL20" s="54">
        <f t="shared" si="13"/>
        <v>4794.5300000000007</v>
      </c>
      <c r="AM20" s="54">
        <f t="shared" si="13"/>
        <v>4881.3600000000006</v>
      </c>
      <c r="AN20" s="54">
        <f t="shared" si="13"/>
        <v>4980.34</v>
      </c>
      <c r="AO20" s="54">
        <f t="shared" si="13"/>
        <v>5045.4000000000005</v>
      </c>
      <c r="AP20" s="54">
        <f t="shared" si="13"/>
        <v>5106.5700000000006</v>
      </c>
      <c r="AQ20" s="54">
        <f t="shared" si="13"/>
        <v>5176.2500000000009</v>
      </c>
      <c r="AR20" s="54">
        <f t="shared" si="13"/>
        <v>5234.2700000000004</v>
      </c>
      <c r="AS20" s="54">
        <f t="shared" si="13"/>
        <v>5261.9900000000007</v>
      </c>
      <c r="AT20" s="54">
        <f t="shared" si="13"/>
        <v>5280.5400000000009</v>
      </c>
      <c r="AU20" s="54">
        <f t="shared" si="13"/>
        <v>5287.8</v>
      </c>
      <c r="AV20" s="54">
        <f t="shared" si="13"/>
        <v>5271.0700000000006</v>
      </c>
      <c r="AW20" s="54">
        <f t="shared" si="13"/>
        <v>5278.0400000000009</v>
      </c>
      <c r="AX20" s="54">
        <f t="shared" si="13"/>
        <v>5210.2100000000009</v>
      </c>
      <c r="AY20" s="54">
        <f t="shared" si="13"/>
        <v>5198.7100000000009</v>
      </c>
      <c r="AZ20" s="54">
        <f t="shared" si="13"/>
        <v>5186.8600000000006</v>
      </c>
      <c r="BA20" s="54">
        <f t="shared" si="13"/>
        <v>5163.41</v>
      </c>
      <c r="BB20" s="54">
        <f t="shared" si="13"/>
        <v>5159.92</v>
      </c>
      <c r="BC20" s="54">
        <f t="shared" si="13"/>
        <v>5149.17</v>
      </c>
      <c r="BD20" s="54">
        <f t="shared" si="13"/>
        <v>5139.8600000000006</v>
      </c>
      <c r="BE20" s="54">
        <f t="shared" si="13"/>
        <v>5117.07</v>
      </c>
      <c r="BF20" s="54">
        <f t="shared" si="13"/>
        <v>5091.7400000000007</v>
      </c>
      <c r="BG20" s="54">
        <f t="shared" si="13"/>
        <v>5060.68</v>
      </c>
      <c r="BH20" s="54">
        <f t="shared" si="13"/>
        <v>4991.46</v>
      </c>
      <c r="BI20" s="54">
        <f t="shared" si="13"/>
        <v>4971.2</v>
      </c>
      <c r="BJ20" s="54">
        <f t="shared" si="13"/>
        <v>4995.2400000000007</v>
      </c>
      <c r="BK20" s="54">
        <f t="shared" si="13"/>
        <v>4926.2299999999996</v>
      </c>
      <c r="BL20" s="54">
        <f t="shared" si="13"/>
        <v>4849.2300000000005</v>
      </c>
      <c r="BM20" s="54">
        <f t="shared" si="13"/>
        <v>4774.4900000000007</v>
      </c>
      <c r="BN20" s="54">
        <f t="shared" ref="BN20:CS20" si="14">SUM(BN21:BN24)</f>
        <v>4690.97</v>
      </c>
      <c r="BO20" s="54">
        <f t="shared" si="14"/>
        <v>4603.7300000000005</v>
      </c>
      <c r="BP20" s="54">
        <f t="shared" si="14"/>
        <v>4502.37</v>
      </c>
      <c r="BQ20" s="54">
        <f t="shared" si="14"/>
        <v>4390.24</v>
      </c>
      <c r="BR20" s="54">
        <f t="shared" si="14"/>
        <v>4287.2000000000007</v>
      </c>
      <c r="BS20" s="54">
        <f t="shared" si="14"/>
        <v>4095.88</v>
      </c>
      <c r="BT20" s="54">
        <f t="shared" si="14"/>
        <v>4001.5499999999997</v>
      </c>
      <c r="BU20" s="54">
        <f t="shared" si="14"/>
        <v>3907.8099999999995</v>
      </c>
      <c r="BV20" s="54">
        <f t="shared" si="14"/>
        <v>3815.92</v>
      </c>
      <c r="BW20" s="54">
        <f t="shared" si="14"/>
        <v>3761.67</v>
      </c>
      <c r="BX20" s="54">
        <f t="shared" si="14"/>
        <v>3712.8799999999997</v>
      </c>
      <c r="BY20" s="54">
        <f t="shared" si="14"/>
        <v>3668.94</v>
      </c>
      <c r="BZ20" s="54">
        <f t="shared" si="14"/>
        <v>152.08999999999997</v>
      </c>
      <c r="CA20" s="54">
        <f t="shared" si="14"/>
        <v>138.88</v>
      </c>
      <c r="CB20" s="54">
        <f t="shared" si="14"/>
        <v>137.59</v>
      </c>
      <c r="CC20" s="54">
        <f t="shared" si="14"/>
        <v>138.04</v>
      </c>
      <c r="CD20" s="54">
        <f t="shared" si="14"/>
        <v>138.29</v>
      </c>
      <c r="CE20" s="54">
        <f t="shared" si="14"/>
        <v>138.47999999999999</v>
      </c>
      <c r="CF20" s="54">
        <f t="shared" si="14"/>
        <v>138.44999999999999</v>
      </c>
      <c r="CG20" s="54">
        <f t="shared" si="14"/>
        <v>138.66999999999999</v>
      </c>
      <c r="CH20" s="54">
        <f t="shared" si="14"/>
        <v>138.10999999999999</v>
      </c>
      <c r="CI20" s="54">
        <f t="shared" si="14"/>
        <v>137.25</v>
      </c>
      <c r="CJ20" s="54">
        <f t="shared" si="14"/>
        <v>138.72999999999999</v>
      </c>
      <c r="CK20" s="54">
        <f t="shared" si="14"/>
        <v>138.76</v>
      </c>
      <c r="CL20" s="54">
        <f t="shared" si="14"/>
        <v>137.9</v>
      </c>
      <c r="CM20" s="54">
        <f t="shared" si="14"/>
        <v>137.34</v>
      </c>
      <c r="CN20" s="54">
        <f t="shared" si="14"/>
        <v>137.57999999999998</v>
      </c>
      <c r="CO20" s="54">
        <f t="shared" si="14"/>
        <v>138.06</v>
      </c>
      <c r="CP20" s="54">
        <f t="shared" si="14"/>
        <v>137.35</v>
      </c>
      <c r="CQ20" s="54">
        <f t="shared" si="14"/>
        <v>137.51999999999998</v>
      </c>
      <c r="CR20" s="54">
        <f t="shared" si="14"/>
        <v>137.91</v>
      </c>
      <c r="CS20" s="55">
        <f t="shared" si="14"/>
        <v>138.09</v>
      </c>
      <c r="CT20" s="38">
        <f>SUM(B20:CS20)</f>
        <v>253852.97000000012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0.97</v>
      </c>
      <c r="Z21" s="43">
        <v>14.69</v>
      </c>
      <c r="AA21" s="43">
        <v>41.64</v>
      </c>
      <c r="AB21" s="43">
        <v>76.03</v>
      </c>
      <c r="AC21" s="43">
        <v>128.52000000000001</v>
      </c>
      <c r="AD21" s="43">
        <v>204.92</v>
      </c>
      <c r="AE21" s="43">
        <v>311</v>
      </c>
      <c r="AF21" s="43">
        <v>408.43</v>
      </c>
      <c r="AG21" s="43">
        <v>526.62</v>
      </c>
      <c r="AH21" s="43">
        <v>642.26</v>
      </c>
      <c r="AI21" s="43">
        <v>784.85</v>
      </c>
      <c r="AJ21" s="43">
        <v>914.05</v>
      </c>
      <c r="AK21" s="43">
        <v>1032.79</v>
      </c>
      <c r="AL21" s="43">
        <v>1159.8300000000002</v>
      </c>
      <c r="AM21" s="43">
        <v>1247.1500000000001</v>
      </c>
      <c r="AN21" s="43">
        <v>1346.35</v>
      </c>
      <c r="AO21" s="43">
        <v>1411.23</v>
      </c>
      <c r="AP21" s="43">
        <v>1472.38</v>
      </c>
      <c r="AQ21" s="43">
        <v>1541.63</v>
      </c>
      <c r="AR21" s="43">
        <v>1599.49</v>
      </c>
      <c r="AS21" s="43">
        <v>1628.79</v>
      </c>
      <c r="AT21" s="43">
        <v>1646.6200000000001</v>
      </c>
      <c r="AU21" s="43">
        <v>1654.52</v>
      </c>
      <c r="AV21" s="43">
        <v>1637.2800000000002</v>
      </c>
      <c r="AW21" s="43">
        <v>1643.54</v>
      </c>
      <c r="AX21" s="43">
        <v>1576.03</v>
      </c>
      <c r="AY21" s="43">
        <v>1564.5500000000002</v>
      </c>
      <c r="AZ21" s="43">
        <v>1552.74</v>
      </c>
      <c r="BA21" s="43">
        <v>1529.2199999999998</v>
      </c>
      <c r="BB21" s="43">
        <v>1525.48</v>
      </c>
      <c r="BC21" s="43">
        <v>1515.4</v>
      </c>
      <c r="BD21" s="43">
        <v>1506.46</v>
      </c>
      <c r="BE21" s="43">
        <v>1483.5900000000001</v>
      </c>
      <c r="BF21" s="43">
        <v>1458.12</v>
      </c>
      <c r="BG21" s="43">
        <v>1425.9</v>
      </c>
      <c r="BH21" s="43">
        <v>1356.4</v>
      </c>
      <c r="BI21" s="43">
        <v>1337.0100000000002</v>
      </c>
      <c r="BJ21" s="43">
        <v>1359.66</v>
      </c>
      <c r="BK21" s="43">
        <v>1291.1599999999999</v>
      </c>
      <c r="BL21" s="43">
        <v>1216.47</v>
      </c>
      <c r="BM21" s="43">
        <v>1141.1300000000001</v>
      </c>
      <c r="BN21" s="43">
        <v>1056.99</v>
      </c>
      <c r="BO21" s="43">
        <v>969.01</v>
      </c>
      <c r="BP21" s="43">
        <v>868.80000000000007</v>
      </c>
      <c r="BQ21" s="43">
        <v>756.5</v>
      </c>
      <c r="BR21" s="43">
        <v>653.79000000000008</v>
      </c>
      <c r="BS21" s="43">
        <v>462.19</v>
      </c>
      <c r="BT21" s="43">
        <v>367.46</v>
      </c>
      <c r="BU21" s="43">
        <v>273.97000000000003</v>
      </c>
      <c r="BV21" s="43">
        <v>182.36</v>
      </c>
      <c r="BW21" s="43">
        <v>126.88</v>
      </c>
      <c r="BX21" s="43">
        <v>77.66</v>
      </c>
      <c r="BY21" s="43">
        <v>34.049999999999997</v>
      </c>
      <c r="BZ21" s="43">
        <v>14.95</v>
      </c>
      <c r="CA21" s="43">
        <v>1.54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51761.050000000025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3496.56</v>
      </c>
      <c r="AB22" s="1">
        <v>3496.56</v>
      </c>
      <c r="AC22" s="1">
        <v>3496.56</v>
      </c>
      <c r="AD22" s="1">
        <v>3496.56</v>
      </c>
      <c r="AE22" s="1">
        <v>3496.56</v>
      </c>
      <c r="AF22" s="1">
        <v>3496.56</v>
      </c>
      <c r="AG22" s="1">
        <v>3496.56</v>
      </c>
      <c r="AH22" s="1">
        <v>3496.56</v>
      </c>
      <c r="AI22" s="1">
        <v>3496.56</v>
      </c>
      <c r="AJ22" s="1">
        <v>3496.56</v>
      </c>
      <c r="AK22" s="1">
        <v>3496.56</v>
      </c>
      <c r="AL22" s="1">
        <v>3496.56</v>
      </c>
      <c r="AM22" s="1">
        <v>3496.56</v>
      </c>
      <c r="AN22" s="1">
        <v>3496.56</v>
      </c>
      <c r="AO22" s="1">
        <v>3496.56</v>
      </c>
      <c r="AP22" s="1">
        <v>3496.56</v>
      </c>
      <c r="AQ22" s="1">
        <v>3496.56</v>
      </c>
      <c r="AR22" s="1">
        <v>3496.56</v>
      </c>
      <c r="AS22" s="1">
        <v>3496.56</v>
      </c>
      <c r="AT22" s="1">
        <v>3496.56</v>
      </c>
      <c r="AU22" s="1">
        <v>3496.56</v>
      </c>
      <c r="AV22" s="1">
        <v>3496.56</v>
      </c>
      <c r="AW22" s="1">
        <v>3496.56</v>
      </c>
      <c r="AX22" s="1">
        <v>3496.56</v>
      </c>
      <c r="AY22" s="1">
        <v>3496.56</v>
      </c>
      <c r="AZ22" s="1">
        <v>3496.56</v>
      </c>
      <c r="BA22" s="1">
        <v>3496.56</v>
      </c>
      <c r="BB22" s="1">
        <v>3496.56</v>
      </c>
      <c r="BC22" s="1">
        <v>3496.56</v>
      </c>
      <c r="BD22" s="1">
        <v>3496.56</v>
      </c>
      <c r="BE22" s="1">
        <v>3496.56</v>
      </c>
      <c r="BF22" s="1">
        <v>3496.56</v>
      </c>
      <c r="BG22" s="1">
        <v>3496.56</v>
      </c>
      <c r="BH22" s="1">
        <v>3496.56</v>
      </c>
      <c r="BI22" s="1">
        <v>3496.56</v>
      </c>
      <c r="BJ22" s="1">
        <v>3496.56</v>
      </c>
      <c r="BK22" s="1">
        <v>3496.56</v>
      </c>
      <c r="BL22" s="1">
        <v>3496.56</v>
      </c>
      <c r="BM22" s="1">
        <v>3496.56</v>
      </c>
      <c r="BN22" s="1">
        <v>3496.56</v>
      </c>
      <c r="BO22" s="1">
        <v>3496.56</v>
      </c>
      <c r="BP22" s="1">
        <v>3496.56</v>
      </c>
      <c r="BQ22" s="1">
        <v>3496.56</v>
      </c>
      <c r="BR22" s="1">
        <v>3496.56</v>
      </c>
      <c r="BS22" s="1">
        <v>3496.56</v>
      </c>
      <c r="BT22" s="1">
        <v>3496.56</v>
      </c>
      <c r="BU22" s="1">
        <v>3496.56</v>
      </c>
      <c r="BV22" s="1">
        <v>3496.56</v>
      </c>
      <c r="BW22" s="1">
        <v>3496.56</v>
      </c>
      <c r="BX22" s="1">
        <v>3496.56</v>
      </c>
      <c r="BY22" s="1">
        <v>3496.56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188811.53999999992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04" ht="15.75" thickBot="1">
      <c r="A24" s="56" t="s">
        <v>14</v>
      </c>
      <c r="B24" s="35">
        <v>11.84</v>
      </c>
      <c r="C24" s="36">
        <v>11.38</v>
      </c>
      <c r="D24" s="36">
        <v>10.97</v>
      </c>
      <c r="E24" s="36">
        <v>9.18</v>
      </c>
      <c r="F24" s="36">
        <v>9.17</v>
      </c>
      <c r="G24" s="36">
        <v>9.61</v>
      </c>
      <c r="H24" s="36">
        <v>9.0500000000000007</v>
      </c>
      <c r="I24" s="36">
        <v>9.11</v>
      </c>
      <c r="J24" s="36">
        <v>9.39</v>
      </c>
      <c r="K24" s="36">
        <v>9.19</v>
      </c>
      <c r="L24" s="36">
        <v>7.59</v>
      </c>
      <c r="M24" s="36">
        <v>9.1</v>
      </c>
      <c r="N24" s="36">
        <v>9.44</v>
      </c>
      <c r="O24" s="36">
        <v>8.69</v>
      </c>
      <c r="P24" s="36">
        <v>9.16</v>
      </c>
      <c r="Q24" s="36">
        <v>14.24</v>
      </c>
      <c r="R24" s="36">
        <v>17.52</v>
      </c>
      <c r="S24" s="36">
        <v>15.06</v>
      </c>
      <c r="T24" s="36">
        <v>11.16</v>
      </c>
      <c r="U24" s="36">
        <v>14.11</v>
      </c>
      <c r="V24" s="36">
        <v>15.93</v>
      </c>
      <c r="W24" s="36">
        <v>17.440000000000001</v>
      </c>
      <c r="X24" s="36">
        <v>15.32</v>
      </c>
      <c r="Y24" s="36">
        <v>12.42</v>
      </c>
      <c r="Z24" s="36">
        <v>15.63</v>
      </c>
      <c r="AA24" s="36">
        <v>13.33</v>
      </c>
      <c r="AB24" s="36">
        <v>11.7</v>
      </c>
      <c r="AC24" s="36">
        <v>13.18</v>
      </c>
      <c r="AD24" s="36">
        <v>9.8000000000000007</v>
      </c>
      <c r="AE24" s="36">
        <v>10.34</v>
      </c>
      <c r="AF24" s="36">
        <v>10.15</v>
      </c>
      <c r="AG24" s="36">
        <v>10.119999999999999</v>
      </c>
      <c r="AH24" s="36">
        <v>10.29</v>
      </c>
      <c r="AI24" s="36">
        <v>9.1300000000000008</v>
      </c>
      <c r="AJ24" s="36">
        <v>8.15</v>
      </c>
      <c r="AK24" s="36">
        <v>9.68</v>
      </c>
      <c r="AL24" s="36">
        <v>10.039999999999999</v>
      </c>
      <c r="AM24" s="36">
        <v>9.5500000000000007</v>
      </c>
      <c r="AN24" s="36">
        <v>9.33</v>
      </c>
      <c r="AO24" s="36">
        <v>9.51</v>
      </c>
      <c r="AP24" s="36">
        <v>9.5299999999999994</v>
      </c>
      <c r="AQ24" s="36">
        <v>9.9600000000000009</v>
      </c>
      <c r="AR24" s="36">
        <v>10.119999999999999</v>
      </c>
      <c r="AS24" s="36">
        <v>8.5399999999999991</v>
      </c>
      <c r="AT24" s="36">
        <v>9.26</v>
      </c>
      <c r="AU24" s="36">
        <v>8.6199999999999992</v>
      </c>
      <c r="AV24" s="36">
        <v>9.1300000000000008</v>
      </c>
      <c r="AW24" s="36">
        <v>9.84</v>
      </c>
      <c r="AX24" s="36">
        <v>9.52</v>
      </c>
      <c r="AY24" s="36">
        <v>9.5</v>
      </c>
      <c r="AZ24" s="36">
        <v>9.4600000000000009</v>
      </c>
      <c r="BA24" s="36">
        <v>9.5299999999999994</v>
      </c>
      <c r="BB24" s="36">
        <v>9.7799999999999994</v>
      </c>
      <c r="BC24" s="36">
        <v>9.11</v>
      </c>
      <c r="BD24" s="36">
        <v>8.74</v>
      </c>
      <c r="BE24" s="36">
        <v>8.82</v>
      </c>
      <c r="BF24" s="36">
        <v>8.9600000000000009</v>
      </c>
      <c r="BG24" s="36">
        <v>10.119999999999999</v>
      </c>
      <c r="BH24" s="36">
        <v>10.4</v>
      </c>
      <c r="BI24" s="36">
        <v>9.5299999999999994</v>
      </c>
      <c r="BJ24" s="36">
        <v>10.92</v>
      </c>
      <c r="BK24" s="36">
        <v>10.41</v>
      </c>
      <c r="BL24" s="36">
        <v>8.1</v>
      </c>
      <c r="BM24" s="36">
        <v>8.6999999999999993</v>
      </c>
      <c r="BN24" s="36">
        <v>9.32</v>
      </c>
      <c r="BO24" s="36">
        <v>10.06</v>
      </c>
      <c r="BP24" s="36">
        <v>8.91</v>
      </c>
      <c r="BQ24" s="36">
        <v>9.08</v>
      </c>
      <c r="BR24" s="36">
        <v>8.75</v>
      </c>
      <c r="BS24" s="36">
        <v>9.0299999999999994</v>
      </c>
      <c r="BT24" s="36">
        <v>9.43</v>
      </c>
      <c r="BU24" s="36">
        <v>9.18</v>
      </c>
      <c r="BV24" s="36">
        <v>8.9</v>
      </c>
      <c r="BW24" s="36">
        <v>10.130000000000001</v>
      </c>
      <c r="BX24" s="36">
        <v>10.56</v>
      </c>
      <c r="BY24" s="36">
        <v>10.23</v>
      </c>
      <c r="BZ24" s="36">
        <v>9.0399999999999991</v>
      </c>
      <c r="CA24" s="36">
        <v>9.24</v>
      </c>
      <c r="CB24" s="36">
        <v>9.49</v>
      </c>
      <c r="CC24" s="36">
        <v>9.94</v>
      </c>
      <c r="CD24" s="36">
        <v>10.19</v>
      </c>
      <c r="CE24" s="36">
        <v>10.38</v>
      </c>
      <c r="CF24" s="36">
        <v>10.35</v>
      </c>
      <c r="CG24" s="36">
        <v>10.57</v>
      </c>
      <c r="CH24" s="36">
        <v>10.01</v>
      </c>
      <c r="CI24" s="36">
        <v>9.15</v>
      </c>
      <c r="CJ24" s="36">
        <v>10.63</v>
      </c>
      <c r="CK24" s="36">
        <v>10.66</v>
      </c>
      <c r="CL24" s="36">
        <v>9.8000000000000007</v>
      </c>
      <c r="CM24" s="36">
        <v>9.24</v>
      </c>
      <c r="CN24" s="36">
        <v>9.48</v>
      </c>
      <c r="CO24" s="36">
        <v>9.9600000000000009</v>
      </c>
      <c r="CP24" s="36">
        <v>9.25</v>
      </c>
      <c r="CQ24" s="36">
        <v>9.42</v>
      </c>
      <c r="CR24" s="36">
        <v>9.81</v>
      </c>
      <c r="CS24" s="37">
        <v>9.99</v>
      </c>
      <c r="CT24" s="30">
        <f t="shared" si="15"/>
        <v>982.77999999999986</v>
      </c>
      <c r="CU24" s="152"/>
      <c r="CW24" s="140"/>
    </row>
    <row r="25" spans="1:104" ht="15.75" thickBot="1">
      <c r="A25" s="58" t="s">
        <v>21</v>
      </c>
      <c r="B25" s="59">
        <f>SUM(B3,B13,B15,B20)</f>
        <v>7353.7267243055549</v>
      </c>
      <c r="C25" s="60">
        <f t="shared" ref="C25:BN25" si="16">SUM(C3,C13,C15,C20)</f>
        <v>7352.9767243055549</v>
      </c>
      <c r="D25" s="60">
        <f t="shared" si="16"/>
        <v>7352.2267243055549</v>
      </c>
      <c r="E25" s="60">
        <f t="shared" si="16"/>
        <v>7350.4367243055549</v>
      </c>
      <c r="F25" s="60">
        <f t="shared" si="16"/>
        <v>7350.4267243055547</v>
      </c>
      <c r="G25" s="60">
        <f t="shared" si="16"/>
        <v>7350.8667243055552</v>
      </c>
      <c r="H25" s="60">
        <f t="shared" si="16"/>
        <v>7350.3067243055548</v>
      </c>
      <c r="I25" s="60">
        <f t="shared" si="16"/>
        <v>7350.3667243055552</v>
      </c>
      <c r="J25" s="60">
        <f t="shared" si="16"/>
        <v>7350.6767243055556</v>
      </c>
      <c r="K25" s="60">
        <f t="shared" si="16"/>
        <v>7350.4767243055558</v>
      </c>
      <c r="L25" s="60">
        <f t="shared" si="16"/>
        <v>7349.1567243055551</v>
      </c>
      <c r="M25" s="60">
        <f t="shared" si="16"/>
        <v>7350.6667243055554</v>
      </c>
      <c r="N25" s="60">
        <f t="shared" si="16"/>
        <v>7351.0067243055555</v>
      </c>
      <c r="O25" s="60">
        <f t="shared" si="16"/>
        <v>7350.2567243055555</v>
      </c>
      <c r="P25" s="60">
        <f t="shared" si="16"/>
        <v>7350.8967243055558</v>
      </c>
      <c r="Q25" s="60">
        <f t="shared" si="16"/>
        <v>7355.9767243055558</v>
      </c>
      <c r="R25" s="60">
        <f t="shared" si="16"/>
        <v>7359.2467243055553</v>
      </c>
      <c r="S25" s="60">
        <f t="shared" si="16"/>
        <v>7356.7867243055553</v>
      </c>
      <c r="T25" s="60">
        <f t="shared" si="16"/>
        <v>7352.8867243055556</v>
      </c>
      <c r="U25" s="60">
        <f t="shared" si="16"/>
        <v>7355.8367243055554</v>
      </c>
      <c r="V25" s="60">
        <f t="shared" si="16"/>
        <v>7357.6567243055551</v>
      </c>
      <c r="W25" s="60">
        <f t="shared" si="16"/>
        <v>7359.1667243055554</v>
      </c>
      <c r="X25" s="60">
        <f t="shared" si="16"/>
        <v>10852.786724305555</v>
      </c>
      <c r="Y25" s="60">
        <f t="shared" si="16"/>
        <v>10851.036724305555</v>
      </c>
      <c r="Z25" s="60">
        <f t="shared" si="16"/>
        <v>10867.966724305556</v>
      </c>
      <c r="AA25" s="60">
        <f t="shared" si="16"/>
        <v>10893.516724305555</v>
      </c>
      <c r="AB25" s="60">
        <f t="shared" si="16"/>
        <v>10926.276724305555</v>
      </c>
      <c r="AC25" s="60">
        <f t="shared" si="16"/>
        <v>10980.246724305554</v>
      </c>
      <c r="AD25" s="60">
        <f t="shared" si="16"/>
        <v>11053.166724305556</v>
      </c>
      <c r="AE25" s="60">
        <f t="shared" si="16"/>
        <v>11159.786724305555</v>
      </c>
      <c r="AF25" s="60">
        <f t="shared" si="16"/>
        <v>11256.646724305556</v>
      </c>
      <c r="AG25" s="60">
        <f t="shared" si="16"/>
        <v>11374.806724305556</v>
      </c>
      <c r="AH25" s="60">
        <f t="shared" si="16"/>
        <v>11490.616724305555</v>
      </c>
      <c r="AI25" s="60">
        <f t="shared" si="16"/>
        <v>11632.046724305555</v>
      </c>
      <c r="AJ25" s="60">
        <f t="shared" si="16"/>
        <v>11760.266724305555</v>
      </c>
      <c r="AK25" s="60">
        <f t="shared" si="16"/>
        <v>11880.536724305555</v>
      </c>
      <c r="AL25" s="60">
        <f t="shared" si="16"/>
        <v>12007.936724305557</v>
      </c>
      <c r="AM25" s="60">
        <f t="shared" si="16"/>
        <v>12094.766724305555</v>
      </c>
      <c r="AN25" s="60">
        <f t="shared" si="16"/>
        <v>12193.916724305556</v>
      </c>
      <c r="AO25" s="60">
        <f t="shared" si="16"/>
        <v>12259.086724305556</v>
      </c>
      <c r="AP25" s="60">
        <f t="shared" si="16"/>
        <v>12320.256724305556</v>
      </c>
      <c r="AQ25" s="60">
        <f t="shared" si="16"/>
        <v>12390.116724305557</v>
      </c>
      <c r="AR25" s="60">
        <f t="shared" si="16"/>
        <v>12448.206724305557</v>
      </c>
      <c r="AS25" s="60">
        <f t="shared" si="16"/>
        <v>12475.926724305556</v>
      </c>
      <c r="AT25" s="60">
        <f t="shared" si="16"/>
        <v>12494.406724305556</v>
      </c>
      <c r="AU25" s="60">
        <f t="shared" si="16"/>
        <v>12501.666724305556</v>
      </c>
      <c r="AV25" s="60">
        <f t="shared" si="16"/>
        <v>12484.116724305557</v>
      </c>
      <c r="AW25" s="60">
        <f t="shared" si="16"/>
        <v>12490.206724305557</v>
      </c>
      <c r="AX25" s="60">
        <f t="shared" si="16"/>
        <v>12422.306724305556</v>
      </c>
      <c r="AY25" s="60">
        <f t="shared" si="16"/>
        <v>12410.806724305556</v>
      </c>
      <c r="AZ25" s="60">
        <f t="shared" si="16"/>
        <v>12398.746724305556</v>
      </c>
      <c r="BA25" s="60">
        <f t="shared" si="16"/>
        <v>12375.106724305555</v>
      </c>
      <c r="BB25" s="60">
        <f t="shared" si="16"/>
        <v>12371.616724305555</v>
      </c>
      <c r="BC25" s="60">
        <f t="shared" si="16"/>
        <v>12360.866724305555</v>
      </c>
      <c r="BD25" s="60">
        <f t="shared" si="16"/>
        <v>12351.796724305557</v>
      </c>
      <c r="BE25" s="60">
        <f t="shared" si="16"/>
        <v>12329.006724305556</v>
      </c>
      <c r="BF25" s="60">
        <f t="shared" si="16"/>
        <v>12303.676724305556</v>
      </c>
      <c r="BG25" s="60">
        <f t="shared" si="16"/>
        <v>12273.226724305556</v>
      </c>
      <c r="BH25" s="60">
        <f t="shared" si="16"/>
        <v>12204.006724305556</v>
      </c>
      <c r="BI25" s="60">
        <f t="shared" si="16"/>
        <v>12183.606724305555</v>
      </c>
      <c r="BJ25" s="60">
        <f t="shared" si="16"/>
        <v>12207.526724305557</v>
      </c>
      <c r="BK25" s="60">
        <f t="shared" si="16"/>
        <v>12138.376724305555</v>
      </c>
      <c r="BL25" s="60">
        <f t="shared" si="16"/>
        <v>12061.446724305555</v>
      </c>
      <c r="BM25" s="60">
        <f t="shared" si="16"/>
        <v>11986.706724305557</v>
      </c>
      <c r="BN25" s="60">
        <f t="shared" si="16"/>
        <v>11903.186724305557</v>
      </c>
      <c r="BO25" s="60">
        <f t="shared" ref="BO25:CS25" si="17">SUM(BO3,BO13,BO15,BO20)</f>
        <v>11815.946724305555</v>
      </c>
      <c r="BP25" s="60">
        <f t="shared" si="17"/>
        <v>11714.586724305555</v>
      </c>
      <c r="BQ25" s="60">
        <f t="shared" si="17"/>
        <v>11602.456724305555</v>
      </c>
      <c r="BR25" s="60">
        <f t="shared" si="17"/>
        <v>11500.146724305556</v>
      </c>
      <c r="BS25" s="60">
        <f t="shared" si="17"/>
        <v>11308.826724305556</v>
      </c>
      <c r="BT25" s="60">
        <f t="shared" si="17"/>
        <v>11214.656724305554</v>
      </c>
      <c r="BU25" s="60">
        <f t="shared" si="17"/>
        <v>11120.966724305556</v>
      </c>
      <c r="BV25" s="60">
        <f t="shared" si="17"/>
        <v>11029.076724305556</v>
      </c>
      <c r="BW25" s="60">
        <f t="shared" si="17"/>
        <v>10974.826724305556</v>
      </c>
      <c r="BX25" s="60">
        <f t="shared" si="17"/>
        <v>10926.036724305555</v>
      </c>
      <c r="BY25" s="60">
        <f t="shared" si="17"/>
        <v>10882.096724305555</v>
      </c>
      <c r="BZ25" s="60">
        <f t="shared" si="17"/>
        <v>7365.2467243055553</v>
      </c>
      <c r="CA25" s="60">
        <f t="shared" si="17"/>
        <v>7352.0367243055553</v>
      </c>
      <c r="CB25" s="60">
        <f t="shared" si="17"/>
        <v>7350.7467243055553</v>
      </c>
      <c r="CC25" s="60">
        <f t="shared" si="17"/>
        <v>7351.9067243055551</v>
      </c>
      <c r="CD25" s="60">
        <f t="shared" si="17"/>
        <v>7352.1567243055551</v>
      </c>
      <c r="CE25" s="60">
        <f t="shared" si="17"/>
        <v>7352.3467243055547</v>
      </c>
      <c r="CF25" s="60">
        <f t="shared" si="17"/>
        <v>7352.316724305555</v>
      </c>
      <c r="CG25" s="60">
        <f t="shared" si="17"/>
        <v>7352.5367243055553</v>
      </c>
      <c r="CH25" s="60">
        <f t="shared" si="17"/>
        <v>7351.9767243055549</v>
      </c>
      <c r="CI25" s="60">
        <f t="shared" si="17"/>
        <v>7351.1167243055552</v>
      </c>
      <c r="CJ25" s="60">
        <f t="shared" si="17"/>
        <v>7352.5967243055547</v>
      </c>
      <c r="CK25" s="60">
        <f t="shared" si="17"/>
        <v>7352.6267243055554</v>
      </c>
      <c r="CL25" s="60">
        <f t="shared" si="17"/>
        <v>7351.9267243055547</v>
      </c>
      <c r="CM25" s="60">
        <f t="shared" si="17"/>
        <v>7351.3667243055552</v>
      </c>
      <c r="CN25" s="60">
        <f t="shared" si="17"/>
        <v>7351.606724305555</v>
      </c>
      <c r="CO25" s="60">
        <f t="shared" si="17"/>
        <v>7351.946724305556</v>
      </c>
      <c r="CP25" s="60">
        <f t="shared" si="17"/>
        <v>7351.236724305556</v>
      </c>
      <c r="CQ25" s="60">
        <f t="shared" si="17"/>
        <v>7351.4067243055561</v>
      </c>
      <c r="CR25" s="60">
        <f t="shared" si="17"/>
        <v>7351.7967243055555</v>
      </c>
      <c r="CS25" s="61">
        <f t="shared" si="17"/>
        <v>7351.9767243055558</v>
      </c>
      <c r="CT25" s="109">
        <f t="shared" si="15"/>
        <v>946324.85553333338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8">B31+B39</f>
        <v>3542.6307243055553</v>
      </c>
      <c r="C30" s="71">
        <f t="shared" si="18"/>
        <v>3541.6307243055553</v>
      </c>
      <c r="D30" s="71">
        <f t="shared" si="18"/>
        <v>3542.6307243055553</v>
      </c>
      <c r="E30" s="71">
        <f t="shared" si="18"/>
        <v>3543.6307243055553</v>
      </c>
      <c r="F30" s="71">
        <f t="shared" si="18"/>
        <v>3542.6307243055553</v>
      </c>
      <c r="G30" s="71">
        <f t="shared" si="18"/>
        <v>3538.6307243055553</v>
      </c>
      <c r="H30" s="71">
        <f t="shared" ref="H30:BS30" si="19">H31+H39</f>
        <v>3537.6307243055553</v>
      </c>
      <c r="I30" s="71">
        <f t="shared" si="19"/>
        <v>3543.6307243055553</v>
      </c>
      <c r="J30" s="71">
        <f t="shared" si="19"/>
        <v>3545.6307243055553</v>
      </c>
      <c r="K30" s="71">
        <f t="shared" si="19"/>
        <v>3543.6307243055553</v>
      </c>
      <c r="L30" s="71">
        <f t="shared" si="19"/>
        <v>3543.6307243055553</v>
      </c>
      <c r="M30" s="71">
        <f t="shared" si="19"/>
        <v>3545.6307243055553</v>
      </c>
      <c r="N30" s="71">
        <f t="shared" si="19"/>
        <v>3543.6307243055553</v>
      </c>
      <c r="O30" s="71">
        <f t="shared" si="19"/>
        <v>3537.6307243055553</v>
      </c>
      <c r="P30" s="71">
        <f t="shared" si="19"/>
        <v>3537.6307243055553</v>
      </c>
      <c r="Q30" s="71">
        <f t="shared" si="19"/>
        <v>3539.6307243055553</v>
      </c>
      <c r="R30" s="71">
        <f t="shared" si="19"/>
        <v>3541.6307243055553</v>
      </c>
      <c r="S30" s="71">
        <f t="shared" si="19"/>
        <v>3544.6307243055553</v>
      </c>
      <c r="T30" s="71">
        <f t="shared" si="19"/>
        <v>3538.6307243055553</v>
      </c>
      <c r="U30" s="71">
        <f t="shared" si="19"/>
        <v>3537.6307243055553</v>
      </c>
      <c r="V30" s="71">
        <f t="shared" si="19"/>
        <v>3546.6307243055553</v>
      </c>
      <c r="W30" s="71">
        <f t="shared" si="19"/>
        <v>3544.6307243055553</v>
      </c>
      <c r="X30" s="71">
        <f t="shared" si="19"/>
        <v>3542.6307243055553</v>
      </c>
      <c r="Y30" s="71">
        <f t="shared" si="19"/>
        <v>3540.6307243055553</v>
      </c>
      <c r="Z30" s="71">
        <f t="shared" si="19"/>
        <v>3540.6307243055553</v>
      </c>
      <c r="AA30" s="71">
        <f t="shared" si="19"/>
        <v>3543.6307243055553</v>
      </c>
      <c r="AB30" s="71">
        <f t="shared" si="19"/>
        <v>3546.6307243055553</v>
      </c>
      <c r="AC30" s="71">
        <f t="shared" si="19"/>
        <v>3543.6307243055553</v>
      </c>
      <c r="AD30" s="71">
        <f t="shared" si="19"/>
        <v>3537.6307243055553</v>
      </c>
      <c r="AE30" s="71">
        <f t="shared" si="19"/>
        <v>3538.6307243055553</v>
      </c>
      <c r="AF30" s="71">
        <f t="shared" si="19"/>
        <v>3478.6307243055553</v>
      </c>
      <c r="AG30" s="71">
        <f t="shared" si="19"/>
        <v>3453.6307243055553</v>
      </c>
      <c r="AH30" s="71">
        <f t="shared" si="19"/>
        <v>3419.6307243055553</v>
      </c>
      <c r="AI30" s="71">
        <f t="shared" si="19"/>
        <v>3411.6307243055553</v>
      </c>
      <c r="AJ30" s="71">
        <f t="shared" si="19"/>
        <v>3412.6307243055553</v>
      </c>
      <c r="AK30" s="71">
        <f t="shared" si="19"/>
        <v>3408.6307243055553</v>
      </c>
      <c r="AL30" s="71">
        <f t="shared" si="19"/>
        <v>3408.6307243055553</v>
      </c>
      <c r="AM30" s="71">
        <f t="shared" si="19"/>
        <v>3410.6307243055553</v>
      </c>
      <c r="AN30" s="71">
        <f t="shared" si="19"/>
        <v>3407.6307243055553</v>
      </c>
      <c r="AO30" s="71">
        <f t="shared" si="19"/>
        <v>3411.6307243055553</v>
      </c>
      <c r="AP30" s="71">
        <f t="shared" si="19"/>
        <v>3435.6307243055553</v>
      </c>
      <c r="AQ30" s="71">
        <f t="shared" si="19"/>
        <v>3465.6307243055553</v>
      </c>
      <c r="AR30" s="71">
        <f t="shared" si="19"/>
        <v>3481.6307243055553</v>
      </c>
      <c r="AS30" s="71">
        <f t="shared" si="19"/>
        <v>3481.6307243055553</v>
      </c>
      <c r="AT30" s="71">
        <f t="shared" si="19"/>
        <v>3482.6307243055553</v>
      </c>
      <c r="AU30" s="71">
        <f t="shared" si="19"/>
        <v>3540.6307243055553</v>
      </c>
      <c r="AV30" s="71">
        <f t="shared" si="19"/>
        <v>3536.6307243055553</v>
      </c>
      <c r="AW30" s="71">
        <f t="shared" si="19"/>
        <v>3538.6307243055553</v>
      </c>
      <c r="AX30" s="71">
        <f t="shared" si="19"/>
        <v>3539.6307243055553</v>
      </c>
      <c r="AY30" s="71">
        <f t="shared" si="19"/>
        <v>3536.6307243055553</v>
      </c>
      <c r="AZ30" s="71">
        <f t="shared" si="19"/>
        <v>3543.6307243055553</v>
      </c>
      <c r="BA30" s="71">
        <f t="shared" si="19"/>
        <v>3542.6307243055553</v>
      </c>
      <c r="BB30" s="71">
        <f t="shared" si="19"/>
        <v>3538.6307243055553</v>
      </c>
      <c r="BC30" s="71">
        <f t="shared" si="19"/>
        <v>3544.6307243055553</v>
      </c>
      <c r="BD30" s="71">
        <f t="shared" si="19"/>
        <v>3545.6307243055553</v>
      </c>
      <c r="BE30" s="71">
        <f t="shared" si="19"/>
        <v>3541.6307243055553</v>
      </c>
      <c r="BF30" s="71">
        <f t="shared" si="19"/>
        <v>3539.6307243055553</v>
      </c>
      <c r="BG30" s="71">
        <f t="shared" si="19"/>
        <v>3539.6307243055553</v>
      </c>
      <c r="BH30" s="71">
        <f t="shared" si="19"/>
        <v>3543.6307243055553</v>
      </c>
      <c r="BI30" s="71">
        <f t="shared" si="19"/>
        <v>3543.6307243055553</v>
      </c>
      <c r="BJ30" s="71">
        <f t="shared" si="19"/>
        <v>3541.6307243055553</v>
      </c>
      <c r="BK30" s="71">
        <f t="shared" si="19"/>
        <v>3541.6307243055553</v>
      </c>
      <c r="BL30" s="71">
        <f t="shared" si="19"/>
        <v>3543.6307243055553</v>
      </c>
      <c r="BM30" s="71">
        <f t="shared" si="19"/>
        <v>3543.6307243055553</v>
      </c>
      <c r="BN30" s="71">
        <f t="shared" si="19"/>
        <v>3538.6307243055553</v>
      </c>
      <c r="BO30" s="71">
        <f t="shared" si="19"/>
        <v>3538.6307243055553</v>
      </c>
      <c r="BP30" s="71">
        <f t="shared" si="19"/>
        <v>3541.6307243055553</v>
      </c>
      <c r="BQ30" s="71">
        <f t="shared" si="19"/>
        <v>3539.6307243055553</v>
      </c>
      <c r="BR30" s="71">
        <f t="shared" si="19"/>
        <v>3538.6307243055553</v>
      </c>
      <c r="BS30" s="71">
        <f t="shared" si="19"/>
        <v>3540.6307243055553</v>
      </c>
      <c r="BT30" s="71">
        <f t="shared" ref="BT30:CS30" si="20">BT31+BT39</f>
        <v>3540.6307243055553</v>
      </c>
      <c r="BU30" s="71">
        <f t="shared" si="20"/>
        <v>3542.6307243055553</v>
      </c>
      <c r="BV30" s="71">
        <f t="shared" si="20"/>
        <v>3543.6307243055553</v>
      </c>
      <c r="BW30" s="71">
        <f t="shared" si="20"/>
        <v>3545.6307243055553</v>
      </c>
      <c r="BX30" s="71">
        <f t="shared" si="20"/>
        <v>3544.6307243055553</v>
      </c>
      <c r="BY30" s="71">
        <f t="shared" si="20"/>
        <v>3540.6307243055553</v>
      </c>
      <c r="BZ30" s="71">
        <f t="shared" si="20"/>
        <v>3541.6307243055553</v>
      </c>
      <c r="CA30" s="71">
        <f t="shared" si="20"/>
        <v>3539.6307243055553</v>
      </c>
      <c r="CB30" s="71">
        <f t="shared" si="20"/>
        <v>3539.6307243055553</v>
      </c>
      <c r="CC30" s="71">
        <f t="shared" si="20"/>
        <v>3533.6307243055553</v>
      </c>
      <c r="CD30" s="71">
        <f t="shared" si="20"/>
        <v>3531.6307243055553</v>
      </c>
      <c r="CE30" s="71">
        <f t="shared" si="20"/>
        <v>3543.6307243055553</v>
      </c>
      <c r="CF30" s="71">
        <f t="shared" si="20"/>
        <v>3544.6307243055553</v>
      </c>
      <c r="CG30" s="71">
        <f t="shared" si="20"/>
        <v>3542.6307243055553</v>
      </c>
      <c r="CH30" s="71">
        <f t="shared" si="20"/>
        <v>3535.6307243055553</v>
      </c>
      <c r="CI30" s="71">
        <f t="shared" si="20"/>
        <v>3537.6307243055553</v>
      </c>
      <c r="CJ30" s="71">
        <f t="shared" si="20"/>
        <v>3543.6307243055553</v>
      </c>
      <c r="CK30" s="71">
        <f t="shared" si="20"/>
        <v>3541.6307243055553</v>
      </c>
      <c r="CL30" s="71">
        <f t="shared" si="20"/>
        <v>3538.6307243055553</v>
      </c>
      <c r="CM30" s="71">
        <f t="shared" si="20"/>
        <v>3543.6307243055553</v>
      </c>
      <c r="CN30" s="71">
        <f t="shared" si="20"/>
        <v>3542.6307243055553</v>
      </c>
      <c r="CO30" s="71">
        <f t="shared" si="20"/>
        <v>3545.6307243055553</v>
      </c>
      <c r="CP30" s="71">
        <f t="shared" si="20"/>
        <v>3541.6307243055553</v>
      </c>
      <c r="CQ30" s="71">
        <f t="shared" si="20"/>
        <v>3536.6307243055553</v>
      </c>
      <c r="CR30" s="71">
        <f t="shared" si="20"/>
        <v>3539.6307243055553</v>
      </c>
      <c r="CS30" s="72">
        <f t="shared" si="20"/>
        <v>3540.6307243055553</v>
      </c>
      <c r="CT30" s="73">
        <f t="shared" ref="CT30:CT47" si="21">SUM(B30:CS30)</f>
        <v>338414.54953333345</v>
      </c>
      <c r="CU30" s="150"/>
    </row>
    <row r="31" spans="1:104">
      <c r="A31" s="74" t="s">
        <v>3</v>
      </c>
      <c r="B31" s="75">
        <f>SUM(B32:B38)</f>
        <v>3466.5839999999998</v>
      </c>
      <c r="C31" s="76">
        <f t="shared" ref="C31:BN31" si="22">SUM(C32:C38)</f>
        <v>3465.5839999999998</v>
      </c>
      <c r="D31" s="76">
        <f t="shared" si="22"/>
        <v>3466.5839999999998</v>
      </c>
      <c r="E31" s="76">
        <f t="shared" si="22"/>
        <v>3467.5839999999998</v>
      </c>
      <c r="F31" s="76">
        <f t="shared" si="22"/>
        <v>3466.5839999999998</v>
      </c>
      <c r="G31" s="76">
        <f t="shared" si="22"/>
        <v>3462.5839999999998</v>
      </c>
      <c r="H31" s="76">
        <f t="shared" si="22"/>
        <v>3461.5839999999998</v>
      </c>
      <c r="I31" s="76">
        <f t="shared" si="22"/>
        <v>3467.5839999999998</v>
      </c>
      <c r="J31" s="76">
        <f t="shared" si="22"/>
        <v>3469.5839999999998</v>
      </c>
      <c r="K31" s="76">
        <f t="shared" si="22"/>
        <v>3467.5839999999998</v>
      </c>
      <c r="L31" s="76">
        <f t="shared" si="22"/>
        <v>3467.5839999999998</v>
      </c>
      <c r="M31" s="76">
        <f t="shared" si="22"/>
        <v>3469.5839999999998</v>
      </c>
      <c r="N31" s="76">
        <f t="shared" si="22"/>
        <v>3467.5839999999998</v>
      </c>
      <c r="O31" s="76">
        <f t="shared" si="22"/>
        <v>3461.5839999999998</v>
      </c>
      <c r="P31" s="76">
        <f t="shared" si="22"/>
        <v>3461.5839999999998</v>
      </c>
      <c r="Q31" s="76">
        <f t="shared" si="22"/>
        <v>3463.5839999999998</v>
      </c>
      <c r="R31" s="76">
        <f t="shared" si="22"/>
        <v>3465.5839999999998</v>
      </c>
      <c r="S31" s="76">
        <f t="shared" si="22"/>
        <v>3468.5839999999998</v>
      </c>
      <c r="T31" s="76">
        <f t="shared" si="22"/>
        <v>3462.5839999999998</v>
      </c>
      <c r="U31" s="76">
        <f t="shared" si="22"/>
        <v>3461.5839999999998</v>
      </c>
      <c r="V31" s="76">
        <f t="shared" si="22"/>
        <v>3470.5839999999998</v>
      </c>
      <c r="W31" s="76">
        <f t="shared" si="22"/>
        <v>3468.5839999999998</v>
      </c>
      <c r="X31" s="76">
        <f t="shared" si="22"/>
        <v>3466.5839999999998</v>
      </c>
      <c r="Y31" s="76">
        <f t="shared" si="22"/>
        <v>3464.5839999999998</v>
      </c>
      <c r="Z31" s="76">
        <f t="shared" si="22"/>
        <v>3464.5839999999998</v>
      </c>
      <c r="AA31" s="76">
        <f t="shared" si="22"/>
        <v>3467.5839999999998</v>
      </c>
      <c r="AB31" s="76">
        <f t="shared" si="22"/>
        <v>3470.5839999999998</v>
      </c>
      <c r="AC31" s="76">
        <f t="shared" si="22"/>
        <v>3467.5839999999998</v>
      </c>
      <c r="AD31" s="76">
        <f t="shared" si="22"/>
        <v>3461.5839999999998</v>
      </c>
      <c r="AE31" s="76">
        <f t="shared" si="22"/>
        <v>3462.5839999999998</v>
      </c>
      <c r="AF31" s="76">
        <f t="shared" si="22"/>
        <v>3402.5839999999998</v>
      </c>
      <c r="AG31" s="76">
        <f t="shared" si="22"/>
        <v>3377.5839999999998</v>
      </c>
      <c r="AH31" s="76">
        <f t="shared" si="22"/>
        <v>3343.5839999999998</v>
      </c>
      <c r="AI31" s="76">
        <f t="shared" si="22"/>
        <v>3335.5839999999998</v>
      </c>
      <c r="AJ31" s="76">
        <f t="shared" si="22"/>
        <v>3336.5839999999998</v>
      </c>
      <c r="AK31" s="76">
        <f t="shared" si="22"/>
        <v>3332.5839999999998</v>
      </c>
      <c r="AL31" s="76">
        <f t="shared" si="22"/>
        <v>3332.5839999999998</v>
      </c>
      <c r="AM31" s="76">
        <f t="shared" si="22"/>
        <v>3334.5839999999998</v>
      </c>
      <c r="AN31" s="76">
        <f t="shared" si="22"/>
        <v>3331.5839999999998</v>
      </c>
      <c r="AO31" s="76">
        <f t="shared" si="22"/>
        <v>3335.5839999999998</v>
      </c>
      <c r="AP31" s="76">
        <f t="shared" si="22"/>
        <v>3359.5839999999998</v>
      </c>
      <c r="AQ31" s="76">
        <f t="shared" si="22"/>
        <v>3389.5839999999998</v>
      </c>
      <c r="AR31" s="76">
        <f t="shared" si="22"/>
        <v>3405.5839999999998</v>
      </c>
      <c r="AS31" s="76">
        <f t="shared" si="22"/>
        <v>3405.5839999999998</v>
      </c>
      <c r="AT31" s="76">
        <f t="shared" si="22"/>
        <v>3406.5839999999998</v>
      </c>
      <c r="AU31" s="76">
        <f t="shared" si="22"/>
        <v>3464.5839999999998</v>
      </c>
      <c r="AV31" s="76">
        <f t="shared" si="22"/>
        <v>3460.5839999999998</v>
      </c>
      <c r="AW31" s="76">
        <f t="shared" si="22"/>
        <v>3462.5839999999998</v>
      </c>
      <c r="AX31" s="76">
        <f t="shared" si="22"/>
        <v>3463.5839999999998</v>
      </c>
      <c r="AY31" s="76">
        <f t="shared" si="22"/>
        <v>3460.5839999999998</v>
      </c>
      <c r="AZ31" s="76">
        <f t="shared" si="22"/>
        <v>3467.5839999999998</v>
      </c>
      <c r="BA31" s="76">
        <f t="shared" si="22"/>
        <v>3466.5839999999998</v>
      </c>
      <c r="BB31" s="76">
        <f t="shared" si="22"/>
        <v>3462.5839999999998</v>
      </c>
      <c r="BC31" s="76">
        <f t="shared" si="22"/>
        <v>3468.5839999999998</v>
      </c>
      <c r="BD31" s="76">
        <f t="shared" si="22"/>
        <v>3469.5839999999998</v>
      </c>
      <c r="BE31" s="76">
        <f t="shared" si="22"/>
        <v>3465.5839999999998</v>
      </c>
      <c r="BF31" s="76">
        <f t="shared" si="22"/>
        <v>3463.5839999999998</v>
      </c>
      <c r="BG31" s="76">
        <f t="shared" si="22"/>
        <v>3463.5839999999998</v>
      </c>
      <c r="BH31" s="76">
        <f t="shared" si="22"/>
        <v>3467.5839999999998</v>
      </c>
      <c r="BI31" s="76">
        <f t="shared" si="22"/>
        <v>3467.5839999999998</v>
      </c>
      <c r="BJ31" s="76">
        <f t="shared" si="22"/>
        <v>3465.5839999999998</v>
      </c>
      <c r="BK31" s="76">
        <f t="shared" si="22"/>
        <v>3465.5839999999998</v>
      </c>
      <c r="BL31" s="76">
        <f t="shared" si="22"/>
        <v>3467.5839999999998</v>
      </c>
      <c r="BM31" s="76">
        <f t="shared" si="22"/>
        <v>3467.5839999999998</v>
      </c>
      <c r="BN31" s="76">
        <f t="shared" si="22"/>
        <v>3462.5839999999998</v>
      </c>
      <c r="BO31" s="76">
        <f t="shared" ref="BO31:CS31" si="23">SUM(BO32:BO38)</f>
        <v>3462.5839999999998</v>
      </c>
      <c r="BP31" s="76">
        <f t="shared" si="23"/>
        <v>3465.5839999999998</v>
      </c>
      <c r="BQ31" s="76">
        <f t="shared" si="23"/>
        <v>3463.5839999999998</v>
      </c>
      <c r="BR31" s="76">
        <f t="shared" si="23"/>
        <v>3462.5839999999998</v>
      </c>
      <c r="BS31" s="76">
        <f t="shared" si="23"/>
        <v>3464.5839999999998</v>
      </c>
      <c r="BT31" s="76">
        <f t="shared" si="23"/>
        <v>3464.5839999999998</v>
      </c>
      <c r="BU31" s="76">
        <f t="shared" si="23"/>
        <v>3466.5839999999998</v>
      </c>
      <c r="BV31" s="76">
        <f t="shared" si="23"/>
        <v>3467.5839999999998</v>
      </c>
      <c r="BW31" s="76">
        <f t="shared" si="23"/>
        <v>3469.5839999999998</v>
      </c>
      <c r="BX31" s="76">
        <f t="shared" si="23"/>
        <v>3468.5839999999998</v>
      </c>
      <c r="BY31" s="76">
        <f t="shared" si="23"/>
        <v>3464.5839999999998</v>
      </c>
      <c r="BZ31" s="76">
        <f t="shared" si="23"/>
        <v>3465.5839999999998</v>
      </c>
      <c r="CA31" s="76">
        <f t="shared" si="23"/>
        <v>3463.5839999999998</v>
      </c>
      <c r="CB31" s="76">
        <f t="shared" si="23"/>
        <v>3463.5839999999998</v>
      </c>
      <c r="CC31" s="76">
        <f t="shared" si="23"/>
        <v>3457.5839999999998</v>
      </c>
      <c r="CD31" s="76">
        <f t="shared" si="23"/>
        <v>3455.5839999999998</v>
      </c>
      <c r="CE31" s="76">
        <f t="shared" si="23"/>
        <v>3467.5839999999998</v>
      </c>
      <c r="CF31" s="76">
        <f t="shared" si="23"/>
        <v>3468.5839999999998</v>
      </c>
      <c r="CG31" s="76">
        <f t="shared" si="23"/>
        <v>3466.5839999999998</v>
      </c>
      <c r="CH31" s="76">
        <f t="shared" si="23"/>
        <v>3459.5839999999998</v>
      </c>
      <c r="CI31" s="76">
        <f t="shared" si="23"/>
        <v>3461.5839999999998</v>
      </c>
      <c r="CJ31" s="76">
        <f t="shared" si="23"/>
        <v>3467.5839999999998</v>
      </c>
      <c r="CK31" s="76">
        <f t="shared" si="23"/>
        <v>3465.5839999999998</v>
      </c>
      <c r="CL31" s="76">
        <f t="shared" si="23"/>
        <v>3462.5839999999998</v>
      </c>
      <c r="CM31" s="76">
        <f t="shared" si="23"/>
        <v>3467.5839999999998</v>
      </c>
      <c r="CN31" s="76">
        <f t="shared" si="23"/>
        <v>3466.5839999999998</v>
      </c>
      <c r="CO31" s="76">
        <f t="shared" si="23"/>
        <v>3469.5839999999998</v>
      </c>
      <c r="CP31" s="76">
        <f t="shared" si="23"/>
        <v>3465.5839999999998</v>
      </c>
      <c r="CQ31" s="76">
        <f t="shared" si="23"/>
        <v>3460.5839999999998</v>
      </c>
      <c r="CR31" s="76">
        <f t="shared" si="23"/>
        <v>3463.5839999999998</v>
      </c>
      <c r="CS31" s="77">
        <f t="shared" si="23"/>
        <v>3464.5839999999998</v>
      </c>
      <c r="CT31" s="30">
        <f t="shared" si="21"/>
        <v>331114.06399999966</v>
      </c>
      <c r="CU31" s="152"/>
    </row>
    <row r="32" spans="1:104">
      <c r="A32" s="78" t="s">
        <v>4</v>
      </c>
      <c r="B32" s="79">
        <f>B62-B73</f>
        <v>460</v>
      </c>
      <c r="C32" s="80">
        <f t="shared" ref="C32:BN32" si="24">C62-C73</f>
        <v>460</v>
      </c>
      <c r="D32" s="80">
        <f t="shared" si="24"/>
        <v>460</v>
      </c>
      <c r="E32" s="80">
        <f t="shared" si="24"/>
        <v>460</v>
      </c>
      <c r="F32" s="80">
        <f t="shared" si="24"/>
        <v>460</v>
      </c>
      <c r="G32" s="80">
        <f t="shared" si="24"/>
        <v>460</v>
      </c>
      <c r="H32" s="80">
        <f t="shared" si="24"/>
        <v>460</v>
      </c>
      <c r="I32" s="80">
        <f t="shared" si="24"/>
        <v>460</v>
      </c>
      <c r="J32" s="80">
        <f t="shared" si="24"/>
        <v>460</v>
      </c>
      <c r="K32" s="80">
        <f t="shared" si="24"/>
        <v>460</v>
      </c>
      <c r="L32" s="80">
        <f t="shared" si="24"/>
        <v>460</v>
      </c>
      <c r="M32" s="80">
        <f t="shared" si="24"/>
        <v>460</v>
      </c>
      <c r="N32" s="80">
        <f t="shared" si="24"/>
        <v>460</v>
      </c>
      <c r="O32" s="80">
        <f t="shared" si="24"/>
        <v>460</v>
      </c>
      <c r="P32" s="80">
        <f t="shared" si="24"/>
        <v>460</v>
      </c>
      <c r="Q32" s="80">
        <f t="shared" si="24"/>
        <v>460</v>
      </c>
      <c r="R32" s="80">
        <f t="shared" si="24"/>
        <v>460</v>
      </c>
      <c r="S32" s="80">
        <f t="shared" si="24"/>
        <v>460</v>
      </c>
      <c r="T32" s="80">
        <f t="shared" si="24"/>
        <v>460</v>
      </c>
      <c r="U32" s="80">
        <f t="shared" si="24"/>
        <v>460</v>
      </c>
      <c r="V32" s="80">
        <f t="shared" si="24"/>
        <v>460</v>
      </c>
      <c r="W32" s="80">
        <f t="shared" si="24"/>
        <v>460</v>
      </c>
      <c r="X32" s="80">
        <f t="shared" si="24"/>
        <v>460</v>
      </c>
      <c r="Y32" s="80">
        <f t="shared" si="24"/>
        <v>460</v>
      </c>
      <c r="Z32" s="80">
        <f t="shared" si="24"/>
        <v>460</v>
      </c>
      <c r="AA32" s="80">
        <f t="shared" si="24"/>
        <v>460</v>
      </c>
      <c r="AB32" s="80">
        <f t="shared" si="24"/>
        <v>460</v>
      </c>
      <c r="AC32" s="80">
        <f t="shared" si="24"/>
        <v>460</v>
      </c>
      <c r="AD32" s="80">
        <f t="shared" si="24"/>
        <v>460</v>
      </c>
      <c r="AE32" s="80">
        <f t="shared" si="24"/>
        <v>460</v>
      </c>
      <c r="AF32" s="80">
        <f t="shared" si="24"/>
        <v>460</v>
      </c>
      <c r="AG32" s="80">
        <f t="shared" si="24"/>
        <v>430</v>
      </c>
      <c r="AH32" s="80">
        <f t="shared" si="24"/>
        <v>400</v>
      </c>
      <c r="AI32" s="80">
        <f t="shared" si="24"/>
        <v>390</v>
      </c>
      <c r="AJ32" s="80">
        <f t="shared" si="24"/>
        <v>390</v>
      </c>
      <c r="AK32" s="80">
        <f t="shared" si="24"/>
        <v>390</v>
      </c>
      <c r="AL32" s="80">
        <f t="shared" si="24"/>
        <v>390</v>
      </c>
      <c r="AM32" s="80">
        <f t="shared" si="24"/>
        <v>390</v>
      </c>
      <c r="AN32" s="80">
        <f t="shared" si="24"/>
        <v>390</v>
      </c>
      <c r="AO32" s="80">
        <f t="shared" si="24"/>
        <v>390</v>
      </c>
      <c r="AP32" s="80">
        <f t="shared" si="24"/>
        <v>420</v>
      </c>
      <c r="AQ32" s="80">
        <f t="shared" si="24"/>
        <v>450</v>
      </c>
      <c r="AR32" s="80">
        <f t="shared" si="24"/>
        <v>460</v>
      </c>
      <c r="AS32" s="80">
        <f t="shared" si="24"/>
        <v>460</v>
      </c>
      <c r="AT32" s="80">
        <f t="shared" si="24"/>
        <v>460</v>
      </c>
      <c r="AU32" s="80">
        <f t="shared" si="24"/>
        <v>460</v>
      </c>
      <c r="AV32" s="80">
        <f t="shared" si="24"/>
        <v>460</v>
      </c>
      <c r="AW32" s="80">
        <f t="shared" si="24"/>
        <v>460</v>
      </c>
      <c r="AX32" s="80">
        <f t="shared" si="24"/>
        <v>460</v>
      </c>
      <c r="AY32" s="80">
        <f t="shared" si="24"/>
        <v>460</v>
      </c>
      <c r="AZ32" s="80">
        <f t="shared" si="24"/>
        <v>460</v>
      </c>
      <c r="BA32" s="80">
        <f t="shared" si="24"/>
        <v>460</v>
      </c>
      <c r="BB32" s="80">
        <f t="shared" si="24"/>
        <v>460</v>
      </c>
      <c r="BC32" s="80">
        <f t="shared" si="24"/>
        <v>460</v>
      </c>
      <c r="BD32" s="80">
        <f t="shared" si="24"/>
        <v>460</v>
      </c>
      <c r="BE32" s="80">
        <f t="shared" si="24"/>
        <v>460</v>
      </c>
      <c r="BF32" s="80">
        <f t="shared" si="24"/>
        <v>460</v>
      </c>
      <c r="BG32" s="80">
        <f t="shared" si="24"/>
        <v>460</v>
      </c>
      <c r="BH32" s="80">
        <f t="shared" si="24"/>
        <v>460</v>
      </c>
      <c r="BI32" s="80">
        <f t="shared" si="24"/>
        <v>460</v>
      </c>
      <c r="BJ32" s="80">
        <f t="shared" si="24"/>
        <v>460</v>
      </c>
      <c r="BK32" s="80">
        <f t="shared" si="24"/>
        <v>460</v>
      </c>
      <c r="BL32" s="80">
        <f t="shared" si="24"/>
        <v>460</v>
      </c>
      <c r="BM32" s="80">
        <f t="shared" si="24"/>
        <v>460</v>
      </c>
      <c r="BN32" s="80">
        <f t="shared" si="24"/>
        <v>460</v>
      </c>
      <c r="BO32" s="80">
        <f t="shared" ref="BO32:CS32" si="25">BO62-BO73</f>
        <v>460</v>
      </c>
      <c r="BP32" s="80">
        <f t="shared" si="25"/>
        <v>460</v>
      </c>
      <c r="BQ32" s="80">
        <f t="shared" si="25"/>
        <v>460</v>
      </c>
      <c r="BR32" s="80">
        <f t="shared" si="25"/>
        <v>460</v>
      </c>
      <c r="BS32" s="80">
        <f t="shared" si="25"/>
        <v>460</v>
      </c>
      <c r="BT32" s="80">
        <f t="shared" si="25"/>
        <v>460</v>
      </c>
      <c r="BU32" s="80">
        <f t="shared" si="25"/>
        <v>460</v>
      </c>
      <c r="BV32" s="80">
        <f t="shared" si="25"/>
        <v>460</v>
      </c>
      <c r="BW32" s="80">
        <f t="shared" si="25"/>
        <v>460</v>
      </c>
      <c r="BX32" s="80">
        <f t="shared" si="25"/>
        <v>460</v>
      </c>
      <c r="BY32" s="80">
        <f t="shared" si="25"/>
        <v>460</v>
      </c>
      <c r="BZ32" s="80">
        <f t="shared" si="25"/>
        <v>460</v>
      </c>
      <c r="CA32" s="80">
        <f t="shared" si="25"/>
        <v>460</v>
      </c>
      <c r="CB32" s="80">
        <f t="shared" si="25"/>
        <v>460</v>
      </c>
      <c r="CC32" s="80">
        <f t="shared" si="25"/>
        <v>460</v>
      </c>
      <c r="CD32" s="80">
        <f t="shared" si="25"/>
        <v>460</v>
      </c>
      <c r="CE32" s="80">
        <f t="shared" si="25"/>
        <v>460</v>
      </c>
      <c r="CF32" s="80">
        <f t="shared" si="25"/>
        <v>460</v>
      </c>
      <c r="CG32" s="80">
        <f t="shared" si="25"/>
        <v>460</v>
      </c>
      <c r="CH32" s="80">
        <f t="shared" si="25"/>
        <v>460</v>
      </c>
      <c r="CI32" s="80">
        <f t="shared" si="25"/>
        <v>460</v>
      </c>
      <c r="CJ32" s="80">
        <f t="shared" si="25"/>
        <v>460</v>
      </c>
      <c r="CK32" s="80">
        <f t="shared" si="25"/>
        <v>460</v>
      </c>
      <c r="CL32" s="80">
        <f t="shared" si="25"/>
        <v>460</v>
      </c>
      <c r="CM32" s="80">
        <f t="shared" si="25"/>
        <v>460</v>
      </c>
      <c r="CN32" s="80">
        <f t="shared" si="25"/>
        <v>460</v>
      </c>
      <c r="CO32" s="80">
        <f t="shared" si="25"/>
        <v>460</v>
      </c>
      <c r="CP32" s="80">
        <f t="shared" si="25"/>
        <v>460</v>
      </c>
      <c r="CQ32" s="80">
        <f t="shared" si="25"/>
        <v>460</v>
      </c>
      <c r="CR32" s="80">
        <f t="shared" si="25"/>
        <v>460</v>
      </c>
      <c r="CS32" s="81">
        <f t="shared" si="25"/>
        <v>460</v>
      </c>
      <c r="CT32" s="30">
        <f t="shared" si="21"/>
        <v>43530</v>
      </c>
      <c r="CU32" s="152"/>
    </row>
    <row r="33" spans="1:99">
      <c r="A33" s="25" t="s">
        <v>5</v>
      </c>
      <c r="B33" s="82">
        <f t="shared" ref="B33:Q38" si="26">B63-B74</f>
        <v>540</v>
      </c>
      <c r="C33" s="3">
        <f t="shared" si="26"/>
        <v>540</v>
      </c>
      <c r="D33" s="3">
        <f t="shared" si="26"/>
        <v>540</v>
      </c>
      <c r="E33" s="3">
        <f t="shared" si="26"/>
        <v>540</v>
      </c>
      <c r="F33" s="3">
        <f t="shared" si="26"/>
        <v>540</v>
      </c>
      <c r="G33" s="3">
        <f t="shared" si="26"/>
        <v>540</v>
      </c>
      <c r="H33" s="3">
        <f t="shared" si="26"/>
        <v>540</v>
      </c>
      <c r="I33" s="3">
        <f t="shared" si="26"/>
        <v>540</v>
      </c>
      <c r="J33" s="3">
        <f t="shared" si="26"/>
        <v>540</v>
      </c>
      <c r="K33" s="3">
        <f t="shared" si="26"/>
        <v>540</v>
      </c>
      <c r="L33" s="3">
        <f t="shared" si="26"/>
        <v>540</v>
      </c>
      <c r="M33" s="3">
        <f t="shared" si="26"/>
        <v>540</v>
      </c>
      <c r="N33" s="3">
        <f t="shared" si="26"/>
        <v>540</v>
      </c>
      <c r="O33" s="3">
        <f t="shared" si="26"/>
        <v>540</v>
      </c>
      <c r="P33" s="3">
        <f t="shared" si="26"/>
        <v>540</v>
      </c>
      <c r="Q33" s="3">
        <f t="shared" si="26"/>
        <v>540</v>
      </c>
      <c r="R33" s="3">
        <f t="shared" ref="R33:CC33" si="27">R63-R74</f>
        <v>540</v>
      </c>
      <c r="S33" s="3">
        <f t="shared" si="27"/>
        <v>540</v>
      </c>
      <c r="T33" s="3">
        <f t="shared" si="27"/>
        <v>540</v>
      </c>
      <c r="U33" s="3">
        <f t="shared" si="27"/>
        <v>540</v>
      </c>
      <c r="V33" s="3">
        <f t="shared" si="27"/>
        <v>540</v>
      </c>
      <c r="W33" s="3">
        <f t="shared" si="27"/>
        <v>540</v>
      </c>
      <c r="X33" s="3">
        <f t="shared" si="27"/>
        <v>540</v>
      </c>
      <c r="Y33" s="3">
        <f t="shared" si="27"/>
        <v>540</v>
      </c>
      <c r="Z33" s="3">
        <f t="shared" si="27"/>
        <v>540</v>
      </c>
      <c r="AA33" s="3">
        <f t="shared" si="27"/>
        <v>540</v>
      </c>
      <c r="AB33" s="3">
        <f t="shared" si="27"/>
        <v>540</v>
      </c>
      <c r="AC33" s="3">
        <f t="shared" si="27"/>
        <v>540</v>
      </c>
      <c r="AD33" s="3">
        <f t="shared" si="27"/>
        <v>540</v>
      </c>
      <c r="AE33" s="3">
        <f t="shared" si="27"/>
        <v>540</v>
      </c>
      <c r="AF33" s="3">
        <f t="shared" si="27"/>
        <v>540</v>
      </c>
      <c r="AG33" s="3">
        <f t="shared" si="27"/>
        <v>540</v>
      </c>
      <c r="AH33" s="3">
        <f t="shared" si="27"/>
        <v>540</v>
      </c>
      <c r="AI33" s="3">
        <f t="shared" si="27"/>
        <v>540</v>
      </c>
      <c r="AJ33" s="3">
        <f t="shared" si="27"/>
        <v>540</v>
      </c>
      <c r="AK33" s="3">
        <f t="shared" si="27"/>
        <v>540</v>
      </c>
      <c r="AL33" s="3">
        <f t="shared" si="27"/>
        <v>540</v>
      </c>
      <c r="AM33" s="3">
        <f t="shared" si="27"/>
        <v>540</v>
      </c>
      <c r="AN33" s="3">
        <f t="shared" si="27"/>
        <v>540</v>
      </c>
      <c r="AO33" s="3">
        <f t="shared" si="27"/>
        <v>540</v>
      </c>
      <c r="AP33" s="3">
        <f t="shared" si="27"/>
        <v>540</v>
      </c>
      <c r="AQ33" s="3">
        <f t="shared" si="27"/>
        <v>540</v>
      </c>
      <c r="AR33" s="3">
        <f t="shared" si="27"/>
        <v>540</v>
      </c>
      <c r="AS33" s="3">
        <f t="shared" si="27"/>
        <v>540</v>
      </c>
      <c r="AT33" s="3">
        <f t="shared" si="27"/>
        <v>540</v>
      </c>
      <c r="AU33" s="3">
        <f t="shared" si="27"/>
        <v>540</v>
      </c>
      <c r="AV33" s="3">
        <f t="shared" si="27"/>
        <v>540</v>
      </c>
      <c r="AW33" s="3">
        <f t="shared" si="27"/>
        <v>540</v>
      </c>
      <c r="AX33" s="3">
        <f t="shared" si="27"/>
        <v>540</v>
      </c>
      <c r="AY33" s="3">
        <f t="shared" si="27"/>
        <v>540</v>
      </c>
      <c r="AZ33" s="3">
        <f t="shared" si="27"/>
        <v>540</v>
      </c>
      <c r="BA33" s="3">
        <f t="shared" si="27"/>
        <v>540</v>
      </c>
      <c r="BB33" s="3">
        <f t="shared" si="27"/>
        <v>540</v>
      </c>
      <c r="BC33" s="3">
        <f t="shared" si="27"/>
        <v>540</v>
      </c>
      <c r="BD33" s="3">
        <f t="shared" si="27"/>
        <v>540</v>
      </c>
      <c r="BE33" s="3">
        <f t="shared" si="27"/>
        <v>540</v>
      </c>
      <c r="BF33" s="3">
        <f t="shared" si="27"/>
        <v>540</v>
      </c>
      <c r="BG33" s="3">
        <f t="shared" si="27"/>
        <v>540</v>
      </c>
      <c r="BH33" s="3">
        <f t="shared" si="27"/>
        <v>540</v>
      </c>
      <c r="BI33" s="3">
        <f t="shared" si="27"/>
        <v>540</v>
      </c>
      <c r="BJ33" s="3">
        <f t="shared" si="27"/>
        <v>540</v>
      </c>
      <c r="BK33" s="3">
        <f t="shared" si="27"/>
        <v>540</v>
      </c>
      <c r="BL33" s="3">
        <f t="shared" si="27"/>
        <v>540</v>
      </c>
      <c r="BM33" s="3">
        <f t="shared" si="27"/>
        <v>540</v>
      </c>
      <c r="BN33" s="3">
        <f t="shared" si="27"/>
        <v>540</v>
      </c>
      <c r="BO33" s="3">
        <f t="shared" si="27"/>
        <v>540</v>
      </c>
      <c r="BP33" s="3">
        <f t="shared" si="27"/>
        <v>540</v>
      </c>
      <c r="BQ33" s="3">
        <f t="shared" si="27"/>
        <v>540</v>
      </c>
      <c r="BR33" s="3">
        <f t="shared" si="27"/>
        <v>540</v>
      </c>
      <c r="BS33" s="3">
        <f t="shared" si="27"/>
        <v>540</v>
      </c>
      <c r="BT33" s="3">
        <f t="shared" si="27"/>
        <v>540</v>
      </c>
      <c r="BU33" s="3">
        <f t="shared" si="27"/>
        <v>540</v>
      </c>
      <c r="BV33" s="3">
        <f t="shared" si="27"/>
        <v>540</v>
      </c>
      <c r="BW33" s="3">
        <f t="shared" si="27"/>
        <v>540</v>
      </c>
      <c r="BX33" s="3">
        <f t="shared" si="27"/>
        <v>540</v>
      </c>
      <c r="BY33" s="3">
        <f t="shared" si="27"/>
        <v>540</v>
      </c>
      <c r="BZ33" s="3">
        <f t="shared" si="27"/>
        <v>540</v>
      </c>
      <c r="CA33" s="3">
        <f t="shared" si="27"/>
        <v>540</v>
      </c>
      <c r="CB33" s="3">
        <f t="shared" si="27"/>
        <v>540</v>
      </c>
      <c r="CC33" s="3">
        <f t="shared" si="27"/>
        <v>540</v>
      </c>
      <c r="CD33" s="3">
        <f t="shared" ref="CD33:CS33" si="28">CD63-CD74</f>
        <v>540</v>
      </c>
      <c r="CE33" s="3">
        <f t="shared" si="28"/>
        <v>540</v>
      </c>
      <c r="CF33" s="3">
        <f t="shared" si="28"/>
        <v>540</v>
      </c>
      <c r="CG33" s="3">
        <f t="shared" si="28"/>
        <v>540</v>
      </c>
      <c r="CH33" s="3">
        <f t="shared" si="28"/>
        <v>540</v>
      </c>
      <c r="CI33" s="3">
        <f t="shared" si="28"/>
        <v>540</v>
      </c>
      <c r="CJ33" s="3">
        <f t="shared" si="28"/>
        <v>540</v>
      </c>
      <c r="CK33" s="3">
        <f t="shared" si="28"/>
        <v>540</v>
      </c>
      <c r="CL33" s="3">
        <f t="shared" si="28"/>
        <v>540</v>
      </c>
      <c r="CM33" s="3">
        <f t="shared" si="28"/>
        <v>540</v>
      </c>
      <c r="CN33" s="3">
        <f t="shared" si="28"/>
        <v>540</v>
      </c>
      <c r="CO33" s="3">
        <f t="shared" si="28"/>
        <v>540</v>
      </c>
      <c r="CP33" s="3">
        <f t="shared" si="28"/>
        <v>540</v>
      </c>
      <c r="CQ33" s="3">
        <f t="shared" si="28"/>
        <v>540</v>
      </c>
      <c r="CR33" s="3">
        <f t="shared" si="28"/>
        <v>540</v>
      </c>
      <c r="CS33" s="83">
        <f t="shared" si="28"/>
        <v>540</v>
      </c>
      <c r="CT33" s="30">
        <f t="shared" si="21"/>
        <v>51840</v>
      </c>
      <c r="CU33" s="152"/>
    </row>
    <row r="34" spans="1:99">
      <c r="A34" s="25" t="s">
        <v>6</v>
      </c>
      <c r="B34" s="82">
        <f t="shared" si="26"/>
        <v>829.83400000000006</v>
      </c>
      <c r="C34" s="3">
        <f t="shared" si="26"/>
        <v>829.83400000000006</v>
      </c>
      <c r="D34" s="3">
        <f t="shared" si="26"/>
        <v>829.83400000000006</v>
      </c>
      <c r="E34" s="3">
        <f t="shared" si="26"/>
        <v>829.83400000000006</v>
      </c>
      <c r="F34" s="3">
        <f t="shared" si="26"/>
        <v>829.83400000000006</v>
      </c>
      <c r="G34" s="3">
        <f t="shared" si="26"/>
        <v>829.83400000000006</v>
      </c>
      <c r="H34" s="3">
        <f t="shared" si="26"/>
        <v>829.83400000000006</v>
      </c>
      <c r="I34" s="3">
        <f t="shared" si="26"/>
        <v>829.83400000000006</v>
      </c>
      <c r="J34" s="3">
        <f t="shared" si="26"/>
        <v>829.83400000000006</v>
      </c>
      <c r="K34" s="3">
        <f t="shared" si="26"/>
        <v>829.83400000000006</v>
      </c>
      <c r="L34" s="3">
        <f t="shared" si="26"/>
        <v>829.83400000000006</v>
      </c>
      <c r="M34" s="3">
        <f t="shared" si="26"/>
        <v>829.83400000000006</v>
      </c>
      <c r="N34" s="3">
        <f t="shared" si="26"/>
        <v>829.83400000000006</v>
      </c>
      <c r="O34" s="3">
        <f t="shared" si="26"/>
        <v>829.83400000000006</v>
      </c>
      <c r="P34" s="3">
        <f t="shared" si="26"/>
        <v>829.83400000000006</v>
      </c>
      <c r="Q34" s="3">
        <f t="shared" si="26"/>
        <v>829.83400000000006</v>
      </c>
      <c r="R34" s="3">
        <f t="shared" ref="R34:CC34" si="29">R64-R75</f>
        <v>829.83400000000006</v>
      </c>
      <c r="S34" s="3">
        <f t="shared" si="29"/>
        <v>829.83400000000006</v>
      </c>
      <c r="T34" s="3">
        <f t="shared" si="29"/>
        <v>829.83400000000006</v>
      </c>
      <c r="U34" s="3">
        <f t="shared" si="29"/>
        <v>829.83400000000006</v>
      </c>
      <c r="V34" s="3">
        <f t="shared" si="29"/>
        <v>829.83400000000006</v>
      </c>
      <c r="W34" s="3">
        <f t="shared" si="29"/>
        <v>829.83400000000006</v>
      </c>
      <c r="X34" s="3">
        <f t="shared" si="29"/>
        <v>829.83400000000006</v>
      </c>
      <c r="Y34" s="3">
        <f t="shared" si="29"/>
        <v>829.83400000000006</v>
      </c>
      <c r="Z34" s="3">
        <f t="shared" si="29"/>
        <v>829.83400000000006</v>
      </c>
      <c r="AA34" s="3">
        <f t="shared" si="29"/>
        <v>829.83400000000006</v>
      </c>
      <c r="AB34" s="3">
        <f t="shared" si="29"/>
        <v>829.83400000000006</v>
      </c>
      <c r="AC34" s="3">
        <f t="shared" si="29"/>
        <v>829.83400000000006</v>
      </c>
      <c r="AD34" s="3">
        <f t="shared" si="29"/>
        <v>829.83400000000006</v>
      </c>
      <c r="AE34" s="3">
        <f t="shared" si="29"/>
        <v>829.83400000000006</v>
      </c>
      <c r="AF34" s="3">
        <f t="shared" si="29"/>
        <v>829.83400000000006</v>
      </c>
      <c r="AG34" s="3">
        <f t="shared" si="29"/>
        <v>829.83400000000006</v>
      </c>
      <c r="AH34" s="3">
        <f t="shared" si="29"/>
        <v>829.83400000000006</v>
      </c>
      <c r="AI34" s="3">
        <f t="shared" si="29"/>
        <v>829.83400000000006</v>
      </c>
      <c r="AJ34" s="3">
        <f t="shared" si="29"/>
        <v>829.83400000000006</v>
      </c>
      <c r="AK34" s="3">
        <f t="shared" si="29"/>
        <v>829.83400000000006</v>
      </c>
      <c r="AL34" s="3">
        <f t="shared" si="29"/>
        <v>829.83400000000006</v>
      </c>
      <c r="AM34" s="3">
        <f t="shared" si="29"/>
        <v>829.83400000000006</v>
      </c>
      <c r="AN34" s="3">
        <f t="shared" si="29"/>
        <v>829.83400000000006</v>
      </c>
      <c r="AO34" s="3">
        <f t="shared" si="29"/>
        <v>829.83400000000006</v>
      </c>
      <c r="AP34" s="3">
        <f t="shared" si="29"/>
        <v>829.83400000000006</v>
      </c>
      <c r="AQ34" s="3">
        <f t="shared" si="29"/>
        <v>829.83400000000006</v>
      </c>
      <c r="AR34" s="3">
        <f t="shared" si="29"/>
        <v>829.83400000000006</v>
      </c>
      <c r="AS34" s="3">
        <f t="shared" si="29"/>
        <v>829.83400000000006</v>
      </c>
      <c r="AT34" s="3">
        <f t="shared" si="29"/>
        <v>829.83400000000006</v>
      </c>
      <c r="AU34" s="3">
        <f t="shared" si="29"/>
        <v>829.83400000000006</v>
      </c>
      <c r="AV34" s="3">
        <f t="shared" si="29"/>
        <v>829.83400000000006</v>
      </c>
      <c r="AW34" s="3">
        <f t="shared" si="29"/>
        <v>829.83400000000006</v>
      </c>
      <c r="AX34" s="3">
        <f t="shared" si="29"/>
        <v>829.83400000000006</v>
      </c>
      <c r="AY34" s="3">
        <f t="shared" si="29"/>
        <v>829.83400000000006</v>
      </c>
      <c r="AZ34" s="3">
        <f t="shared" si="29"/>
        <v>829.83400000000006</v>
      </c>
      <c r="BA34" s="3">
        <f t="shared" si="29"/>
        <v>829.83400000000006</v>
      </c>
      <c r="BB34" s="3">
        <f t="shared" si="29"/>
        <v>829.83400000000006</v>
      </c>
      <c r="BC34" s="3">
        <f t="shared" si="29"/>
        <v>829.83400000000006</v>
      </c>
      <c r="BD34" s="3">
        <f t="shared" si="29"/>
        <v>829.83400000000006</v>
      </c>
      <c r="BE34" s="3">
        <f t="shared" si="29"/>
        <v>829.83400000000006</v>
      </c>
      <c r="BF34" s="3">
        <f t="shared" si="29"/>
        <v>829.83400000000006</v>
      </c>
      <c r="BG34" s="3">
        <f t="shared" si="29"/>
        <v>829.83400000000006</v>
      </c>
      <c r="BH34" s="3">
        <f t="shared" si="29"/>
        <v>829.83400000000006</v>
      </c>
      <c r="BI34" s="3">
        <f t="shared" si="29"/>
        <v>829.83400000000006</v>
      </c>
      <c r="BJ34" s="3">
        <f t="shared" si="29"/>
        <v>829.83400000000006</v>
      </c>
      <c r="BK34" s="3">
        <f t="shared" si="29"/>
        <v>829.83400000000006</v>
      </c>
      <c r="BL34" s="3">
        <f t="shared" si="29"/>
        <v>829.83400000000006</v>
      </c>
      <c r="BM34" s="3">
        <f t="shared" si="29"/>
        <v>829.83400000000006</v>
      </c>
      <c r="BN34" s="3">
        <f t="shared" si="29"/>
        <v>829.83400000000006</v>
      </c>
      <c r="BO34" s="3">
        <f t="shared" si="29"/>
        <v>829.83400000000006</v>
      </c>
      <c r="BP34" s="3">
        <f t="shared" si="29"/>
        <v>829.83400000000006</v>
      </c>
      <c r="BQ34" s="3">
        <f t="shared" si="29"/>
        <v>829.83400000000006</v>
      </c>
      <c r="BR34" s="3">
        <f t="shared" si="29"/>
        <v>829.83400000000006</v>
      </c>
      <c r="BS34" s="3">
        <f t="shared" si="29"/>
        <v>829.83400000000006</v>
      </c>
      <c r="BT34" s="3">
        <f t="shared" si="29"/>
        <v>829.83400000000006</v>
      </c>
      <c r="BU34" s="3">
        <f t="shared" si="29"/>
        <v>829.83400000000006</v>
      </c>
      <c r="BV34" s="3">
        <f t="shared" si="29"/>
        <v>829.83400000000006</v>
      </c>
      <c r="BW34" s="3">
        <f t="shared" si="29"/>
        <v>829.83400000000006</v>
      </c>
      <c r="BX34" s="3">
        <f t="shared" si="29"/>
        <v>829.83400000000006</v>
      </c>
      <c r="BY34" s="3">
        <f t="shared" si="29"/>
        <v>829.83400000000006</v>
      </c>
      <c r="BZ34" s="3">
        <f t="shared" si="29"/>
        <v>829.83400000000006</v>
      </c>
      <c r="CA34" s="3">
        <f t="shared" si="29"/>
        <v>829.83400000000006</v>
      </c>
      <c r="CB34" s="3">
        <f t="shared" si="29"/>
        <v>829.83400000000006</v>
      </c>
      <c r="CC34" s="3">
        <f t="shared" si="29"/>
        <v>829.83400000000006</v>
      </c>
      <c r="CD34" s="3">
        <f t="shared" ref="CD34:CS34" si="30">CD64-CD75</f>
        <v>829.83400000000006</v>
      </c>
      <c r="CE34" s="3">
        <f t="shared" si="30"/>
        <v>829.83400000000006</v>
      </c>
      <c r="CF34" s="3">
        <f t="shared" si="30"/>
        <v>829.83400000000006</v>
      </c>
      <c r="CG34" s="3">
        <f t="shared" si="30"/>
        <v>829.83400000000006</v>
      </c>
      <c r="CH34" s="3">
        <f t="shared" si="30"/>
        <v>829.83400000000006</v>
      </c>
      <c r="CI34" s="3">
        <f t="shared" si="30"/>
        <v>829.83400000000006</v>
      </c>
      <c r="CJ34" s="3">
        <f t="shared" si="30"/>
        <v>829.83400000000006</v>
      </c>
      <c r="CK34" s="3">
        <f t="shared" si="30"/>
        <v>829.83400000000006</v>
      </c>
      <c r="CL34" s="3">
        <f t="shared" si="30"/>
        <v>829.83400000000006</v>
      </c>
      <c r="CM34" s="3">
        <f t="shared" si="30"/>
        <v>829.83400000000006</v>
      </c>
      <c r="CN34" s="3">
        <f t="shared" si="30"/>
        <v>829.83400000000006</v>
      </c>
      <c r="CO34" s="3">
        <f t="shared" si="30"/>
        <v>829.83400000000006</v>
      </c>
      <c r="CP34" s="3">
        <f t="shared" si="30"/>
        <v>829.83400000000006</v>
      </c>
      <c r="CQ34" s="3">
        <f t="shared" si="30"/>
        <v>829.83400000000006</v>
      </c>
      <c r="CR34" s="3">
        <f t="shared" si="30"/>
        <v>829.83400000000006</v>
      </c>
      <c r="CS34" s="83">
        <f t="shared" si="30"/>
        <v>829.83400000000006</v>
      </c>
      <c r="CT34" s="30">
        <f t="shared" si="21"/>
        <v>79664.064000000129</v>
      </c>
      <c r="CU34" s="152"/>
    </row>
    <row r="35" spans="1:99">
      <c r="A35" s="25" t="s">
        <v>7</v>
      </c>
      <c r="B35" s="82">
        <f t="shared" si="26"/>
        <v>396</v>
      </c>
      <c r="C35" s="3">
        <f t="shared" si="26"/>
        <v>396</v>
      </c>
      <c r="D35" s="3">
        <f t="shared" si="26"/>
        <v>396</v>
      </c>
      <c r="E35" s="3">
        <f t="shared" si="26"/>
        <v>396</v>
      </c>
      <c r="F35" s="3">
        <f t="shared" si="26"/>
        <v>396</v>
      </c>
      <c r="G35" s="3">
        <f t="shared" si="26"/>
        <v>396</v>
      </c>
      <c r="H35" s="3">
        <f t="shared" si="26"/>
        <v>396</v>
      </c>
      <c r="I35" s="3">
        <f t="shared" si="26"/>
        <v>396</v>
      </c>
      <c r="J35" s="3">
        <f t="shared" si="26"/>
        <v>396</v>
      </c>
      <c r="K35" s="3">
        <f t="shared" si="26"/>
        <v>396</v>
      </c>
      <c r="L35" s="3">
        <f t="shared" si="26"/>
        <v>396</v>
      </c>
      <c r="M35" s="3">
        <f t="shared" si="26"/>
        <v>396</v>
      </c>
      <c r="N35" s="3">
        <f t="shared" si="26"/>
        <v>396</v>
      </c>
      <c r="O35" s="3">
        <f t="shared" si="26"/>
        <v>396</v>
      </c>
      <c r="P35" s="3">
        <f t="shared" si="26"/>
        <v>396</v>
      </c>
      <c r="Q35" s="3">
        <f t="shared" si="26"/>
        <v>396</v>
      </c>
      <c r="R35" s="3">
        <f t="shared" ref="R35:CC35" si="31">R65-R76</f>
        <v>396</v>
      </c>
      <c r="S35" s="3">
        <f t="shared" si="31"/>
        <v>396</v>
      </c>
      <c r="T35" s="3">
        <f t="shared" si="31"/>
        <v>396</v>
      </c>
      <c r="U35" s="3">
        <f t="shared" si="31"/>
        <v>396</v>
      </c>
      <c r="V35" s="3">
        <f t="shared" si="31"/>
        <v>396</v>
      </c>
      <c r="W35" s="3">
        <f t="shared" si="31"/>
        <v>396</v>
      </c>
      <c r="X35" s="3">
        <f t="shared" si="31"/>
        <v>396</v>
      </c>
      <c r="Y35" s="3">
        <f t="shared" si="31"/>
        <v>396</v>
      </c>
      <c r="Z35" s="3">
        <f t="shared" si="31"/>
        <v>396</v>
      </c>
      <c r="AA35" s="3">
        <f t="shared" si="31"/>
        <v>396</v>
      </c>
      <c r="AB35" s="3">
        <f t="shared" si="31"/>
        <v>396</v>
      </c>
      <c r="AC35" s="3">
        <f t="shared" si="31"/>
        <v>396</v>
      </c>
      <c r="AD35" s="3">
        <f t="shared" si="31"/>
        <v>396</v>
      </c>
      <c r="AE35" s="3">
        <f t="shared" si="31"/>
        <v>396</v>
      </c>
      <c r="AF35" s="3">
        <f t="shared" si="31"/>
        <v>336</v>
      </c>
      <c r="AG35" s="3">
        <f t="shared" si="31"/>
        <v>336</v>
      </c>
      <c r="AH35" s="3">
        <f t="shared" si="31"/>
        <v>336</v>
      </c>
      <c r="AI35" s="3">
        <f t="shared" si="31"/>
        <v>336</v>
      </c>
      <c r="AJ35" s="3">
        <f t="shared" si="31"/>
        <v>336</v>
      </c>
      <c r="AK35" s="3">
        <f t="shared" si="31"/>
        <v>336</v>
      </c>
      <c r="AL35" s="3">
        <f t="shared" si="31"/>
        <v>336</v>
      </c>
      <c r="AM35" s="3">
        <f t="shared" si="31"/>
        <v>336</v>
      </c>
      <c r="AN35" s="3">
        <f t="shared" si="31"/>
        <v>336</v>
      </c>
      <c r="AO35" s="3">
        <f t="shared" si="31"/>
        <v>336</v>
      </c>
      <c r="AP35" s="3">
        <f t="shared" si="31"/>
        <v>336</v>
      </c>
      <c r="AQ35" s="3">
        <f t="shared" si="31"/>
        <v>336</v>
      </c>
      <c r="AR35" s="3">
        <f t="shared" si="31"/>
        <v>336</v>
      </c>
      <c r="AS35" s="3">
        <f t="shared" si="31"/>
        <v>336</v>
      </c>
      <c r="AT35" s="3">
        <f t="shared" si="31"/>
        <v>336</v>
      </c>
      <c r="AU35" s="3">
        <f t="shared" si="31"/>
        <v>396</v>
      </c>
      <c r="AV35" s="3">
        <f t="shared" si="31"/>
        <v>396</v>
      </c>
      <c r="AW35" s="3">
        <f t="shared" si="31"/>
        <v>396</v>
      </c>
      <c r="AX35" s="3">
        <f t="shared" si="31"/>
        <v>396</v>
      </c>
      <c r="AY35" s="3">
        <f t="shared" si="31"/>
        <v>396</v>
      </c>
      <c r="AZ35" s="3">
        <f t="shared" si="31"/>
        <v>396</v>
      </c>
      <c r="BA35" s="3">
        <f t="shared" si="31"/>
        <v>396</v>
      </c>
      <c r="BB35" s="3">
        <f t="shared" si="31"/>
        <v>396</v>
      </c>
      <c r="BC35" s="3">
        <f t="shared" si="31"/>
        <v>396</v>
      </c>
      <c r="BD35" s="3">
        <f t="shared" si="31"/>
        <v>396</v>
      </c>
      <c r="BE35" s="3">
        <f t="shared" si="31"/>
        <v>396</v>
      </c>
      <c r="BF35" s="3">
        <f t="shared" si="31"/>
        <v>396</v>
      </c>
      <c r="BG35" s="3">
        <f t="shared" si="31"/>
        <v>396</v>
      </c>
      <c r="BH35" s="3">
        <f t="shared" si="31"/>
        <v>396</v>
      </c>
      <c r="BI35" s="3">
        <f t="shared" si="31"/>
        <v>396</v>
      </c>
      <c r="BJ35" s="3">
        <f t="shared" si="31"/>
        <v>396</v>
      </c>
      <c r="BK35" s="3">
        <f t="shared" si="31"/>
        <v>396</v>
      </c>
      <c r="BL35" s="3">
        <f t="shared" si="31"/>
        <v>396</v>
      </c>
      <c r="BM35" s="3">
        <f t="shared" si="31"/>
        <v>396</v>
      </c>
      <c r="BN35" s="3">
        <f t="shared" si="31"/>
        <v>396</v>
      </c>
      <c r="BO35" s="3">
        <f t="shared" si="31"/>
        <v>396</v>
      </c>
      <c r="BP35" s="3">
        <f t="shared" si="31"/>
        <v>396</v>
      </c>
      <c r="BQ35" s="3">
        <f t="shared" si="31"/>
        <v>396</v>
      </c>
      <c r="BR35" s="3">
        <f t="shared" si="31"/>
        <v>396</v>
      </c>
      <c r="BS35" s="3">
        <f t="shared" si="31"/>
        <v>396</v>
      </c>
      <c r="BT35" s="3">
        <f t="shared" si="31"/>
        <v>396</v>
      </c>
      <c r="BU35" s="3">
        <f t="shared" si="31"/>
        <v>396</v>
      </c>
      <c r="BV35" s="3">
        <f t="shared" si="31"/>
        <v>396</v>
      </c>
      <c r="BW35" s="3">
        <f t="shared" si="31"/>
        <v>396</v>
      </c>
      <c r="BX35" s="3">
        <f t="shared" si="31"/>
        <v>396</v>
      </c>
      <c r="BY35" s="3">
        <f t="shared" si="31"/>
        <v>396</v>
      </c>
      <c r="BZ35" s="3">
        <f t="shared" si="31"/>
        <v>396</v>
      </c>
      <c r="CA35" s="3">
        <f t="shared" si="31"/>
        <v>396</v>
      </c>
      <c r="CB35" s="3">
        <f t="shared" si="31"/>
        <v>396</v>
      </c>
      <c r="CC35" s="3">
        <f t="shared" si="31"/>
        <v>396</v>
      </c>
      <c r="CD35" s="3">
        <f t="shared" ref="CD35:CS35" si="32">CD65-CD76</f>
        <v>396</v>
      </c>
      <c r="CE35" s="3">
        <f t="shared" si="32"/>
        <v>396</v>
      </c>
      <c r="CF35" s="3">
        <f t="shared" si="32"/>
        <v>396</v>
      </c>
      <c r="CG35" s="3">
        <f t="shared" si="32"/>
        <v>396</v>
      </c>
      <c r="CH35" s="3">
        <f t="shared" si="32"/>
        <v>396</v>
      </c>
      <c r="CI35" s="3">
        <f t="shared" si="32"/>
        <v>396</v>
      </c>
      <c r="CJ35" s="3">
        <f t="shared" si="32"/>
        <v>396</v>
      </c>
      <c r="CK35" s="3">
        <f t="shared" si="32"/>
        <v>396</v>
      </c>
      <c r="CL35" s="3">
        <f t="shared" si="32"/>
        <v>396</v>
      </c>
      <c r="CM35" s="3">
        <f t="shared" si="32"/>
        <v>396</v>
      </c>
      <c r="CN35" s="3">
        <f t="shared" si="32"/>
        <v>396</v>
      </c>
      <c r="CO35" s="3">
        <f t="shared" si="32"/>
        <v>396</v>
      </c>
      <c r="CP35" s="3">
        <f t="shared" si="32"/>
        <v>396</v>
      </c>
      <c r="CQ35" s="3">
        <f t="shared" si="32"/>
        <v>396</v>
      </c>
      <c r="CR35" s="3">
        <f t="shared" si="32"/>
        <v>396</v>
      </c>
      <c r="CS35" s="83">
        <f t="shared" si="32"/>
        <v>396</v>
      </c>
      <c r="CT35" s="30">
        <f t="shared" si="21"/>
        <v>37116</v>
      </c>
      <c r="CU35" s="152"/>
    </row>
    <row r="36" spans="1:99">
      <c r="A36" s="25" t="s">
        <v>8</v>
      </c>
      <c r="B36" s="82">
        <f t="shared" si="26"/>
        <v>461.75</v>
      </c>
      <c r="C36" s="3">
        <f t="shared" si="26"/>
        <v>461.75</v>
      </c>
      <c r="D36" s="3">
        <f t="shared" si="26"/>
        <v>461.75</v>
      </c>
      <c r="E36" s="3">
        <f t="shared" si="26"/>
        <v>461.75</v>
      </c>
      <c r="F36" s="3">
        <f t="shared" si="26"/>
        <v>461.75</v>
      </c>
      <c r="G36" s="3">
        <f t="shared" si="26"/>
        <v>461.75</v>
      </c>
      <c r="H36" s="3">
        <f t="shared" si="26"/>
        <v>461.75</v>
      </c>
      <c r="I36" s="3">
        <f t="shared" si="26"/>
        <v>461.75</v>
      </c>
      <c r="J36" s="3">
        <f t="shared" si="26"/>
        <v>461.75</v>
      </c>
      <c r="K36" s="3">
        <f t="shared" si="26"/>
        <v>461.75</v>
      </c>
      <c r="L36" s="3">
        <f t="shared" si="26"/>
        <v>461.75</v>
      </c>
      <c r="M36" s="3">
        <f t="shared" si="26"/>
        <v>461.75</v>
      </c>
      <c r="N36" s="3">
        <f t="shared" si="26"/>
        <v>461.75</v>
      </c>
      <c r="O36" s="3">
        <f t="shared" si="26"/>
        <v>461.75</v>
      </c>
      <c r="P36" s="3">
        <f t="shared" si="26"/>
        <v>461.75</v>
      </c>
      <c r="Q36" s="3">
        <f t="shared" si="26"/>
        <v>461.75</v>
      </c>
      <c r="R36" s="3">
        <f t="shared" ref="R36:CC36" si="33">R66-R77</f>
        <v>461.75</v>
      </c>
      <c r="S36" s="3">
        <f t="shared" si="33"/>
        <v>461.75</v>
      </c>
      <c r="T36" s="3">
        <f t="shared" si="33"/>
        <v>461.75</v>
      </c>
      <c r="U36" s="3">
        <f t="shared" si="33"/>
        <v>461.75</v>
      </c>
      <c r="V36" s="3">
        <f t="shared" si="33"/>
        <v>461.75</v>
      </c>
      <c r="W36" s="3">
        <f t="shared" si="33"/>
        <v>461.75</v>
      </c>
      <c r="X36" s="3">
        <f t="shared" si="33"/>
        <v>461.75</v>
      </c>
      <c r="Y36" s="3">
        <f t="shared" si="33"/>
        <v>461.75</v>
      </c>
      <c r="Z36" s="3">
        <f t="shared" si="33"/>
        <v>461.75</v>
      </c>
      <c r="AA36" s="3">
        <f t="shared" si="33"/>
        <v>461.75</v>
      </c>
      <c r="AB36" s="3">
        <f t="shared" si="33"/>
        <v>461.75</v>
      </c>
      <c r="AC36" s="3">
        <f t="shared" si="33"/>
        <v>461.75</v>
      </c>
      <c r="AD36" s="3">
        <f t="shared" si="33"/>
        <v>461.75</v>
      </c>
      <c r="AE36" s="3">
        <f t="shared" si="33"/>
        <v>461.75</v>
      </c>
      <c r="AF36" s="3">
        <f t="shared" si="33"/>
        <v>461.75</v>
      </c>
      <c r="AG36" s="3">
        <f t="shared" si="33"/>
        <v>461.75</v>
      </c>
      <c r="AH36" s="3">
        <f t="shared" si="33"/>
        <v>461.75</v>
      </c>
      <c r="AI36" s="3">
        <f t="shared" si="33"/>
        <v>461.75</v>
      </c>
      <c r="AJ36" s="3">
        <f t="shared" si="33"/>
        <v>461.75</v>
      </c>
      <c r="AK36" s="3">
        <f t="shared" si="33"/>
        <v>461.75</v>
      </c>
      <c r="AL36" s="3">
        <f t="shared" si="33"/>
        <v>461.75</v>
      </c>
      <c r="AM36" s="3">
        <f t="shared" si="33"/>
        <v>461.75</v>
      </c>
      <c r="AN36" s="3">
        <f t="shared" si="33"/>
        <v>461.75</v>
      </c>
      <c r="AO36" s="3">
        <f t="shared" si="33"/>
        <v>461.75</v>
      </c>
      <c r="AP36" s="3">
        <f t="shared" si="33"/>
        <v>461.75</v>
      </c>
      <c r="AQ36" s="3">
        <f t="shared" si="33"/>
        <v>461.75</v>
      </c>
      <c r="AR36" s="3">
        <f t="shared" si="33"/>
        <v>461.75</v>
      </c>
      <c r="AS36" s="3">
        <f t="shared" si="33"/>
        <v>461.75</v>
      </c>
      <c r="AT36" s="3">
        <f t="shared" si="33"/>
        <v>461.75</v>
      </c>
      <c r="AU36" s="3">
        <f t="shared" si="33"/>
        <v>461.75</v>
      </c>
      <c r="AV36" s="3">
        <f t="shared" si="33"/>
        <v>461.75</v>
      </c>
      <c r="AW36" s="3">
        <f t="shared" si="33"/>
        <v>461.75</v>
      </c>
      <c r="AX36" s="3">
        <f t="shared" si="33"/>
        <v>461.75</v>
      </c>
      <c r="AY36" s="3">
        <f t="shared" si="33"/>
        <v>461.75</v>
      </c>
      <c r="AZ36" s="3">
        <f t="shared" si="33"/>
        <v>461.75</v>
      </c>
      <c r="BA36" s="3">
        <f t="shared" si="33"/>
        <v>461.75</v>
      </c>
      <c r="BB36" s="3">
        <f t="shared" si="33"/>
        <v>461.75</v>
      </c>
      <c r="BC36" s="3">
        <f t="shared" si="33"/>
        <v>461.75</v>
      </c>
      <c r="BD36" s="3">
        <f t="shared" si="33"/>
        <v>461.75</v>
      </c>
      <c r="BE36" s="3">
        <f t="shared" si="33"/>
        <v>461.75</v>
      </c>
      <c r="BF36" s="3">
        <f t="shared" si="33"/>
        <v>461.75</v>
      </c>
      <c r="BG36" s="3">
        <f t="shared" si="33"/>
        <v>461.75</v>
      </c>
      <c r="BH36" s="3">
        <f t="shared" si="33"/>
        <v>461.75</v>
      </c>
      <c r="BI36" s="3">
        <f t="shared" si="33"/>
        <v>461.75</v>
      </c>
      <c r="BJ36" s="3">
        <f t="shared" si="33"/>
        <v>461.75</v>
      </c>
      <c r="BK36" s="3">
        <f t="shared" si="33"/>
        <v>461.75</v>
      </c>
      <c r="BL36" s="3">
        <f t="shared" si="33"/>
        <v>461.75</v>
      </c>
      <c r="BM36" s="3">
        <f t="shared" si="33"/>
        <v>461.75</v>
      </c>
      <c r="BN36" s="3">
        <f t="shared" si="33"/>
        <v>461.75</v>
      </c>
      <c r="BO36" s="3">
        <f t="shared" si="33"/>
        <v>461.75</v>
      </c>
      <c r="BP36" s="3">
        <f t="shared" si="33"/>
        <v>461.75</v>
      </c>
      <c r="BQ36" s="3">
        <f t="shared" si="33"/>
        <v>461.75</v>
      </c>
      <c r="BR36" s="3">
        <f t="shared" si="33"/>
        <v>461.75</v>
      </c>
      <c r="BS36" s="3">
        <f t="shared" si="33"/>
        <v>461.75</v>
      </c>
      <c r="BT36" s="3">
        <f t="shared" si="33"/>
        <v>461.75</v>
      </c>
      <c r="BU36" s="3">
        <f t="shared" si="33"/>
        <v>461.75</v>
      </c>
      <c r="BV36" s="3">
        <f t="shared" si="33"/>
        <v>461.75</v>
      </c>
      <c r="BW36" s="3">
        <f t="shared" si="33"/>
        <v>461.75</v>
      </c>
      <c r="BX36" s="3">
        <f t="shared" si="33"/>
        <v>461.75</v>
      </c>
      <c r="BY36" s="3">
        <f t="shared" si="33"/>
        <v>461.75</v>
      </c>
      <c r="BZ36" s="3">
        <f t="shared" si="33"/>
        <v>461.75</v>
      </c>
      <c r="CA36" s="3">
        <f t="shared" si="33"/>
        <v>461.75</v>
      </c>
      <c r="CB36" s="3">
        <f t="shared" si="33"/>
        <v>461.75</v>
      </c>
      <c r="CC36" s="3">
        <f t="shared" si="33"/>
        <v>461.75</v>
      </c>
      <c r="CD36" s="3">
        <f t="shared" ref="CD36:CS36" si="34">CD66-CD77</f>
        <v>461.75</v>
      </c>
      <c r="CE36" s="3">
        <f t="shared" si="34"/>
        <v>461.75</v>
      </c>
      <c r="CF36" s="3">
        <f t="shared" si="34"/>
        <v>461.75</v>
      </c>
      <c r="CG36" s="3">
        <f t="shared" si="34"/>
        <v>461.75</v>
      </c>
      <c r="CH36" s="3">
        <f t="shared" si="34"/>
        <v>461.75</v>
      </c>
      <c r="CI36" s="3">
        <f t="shared" si="34"/>
        <v>461.75</v>
      </c>
      <c r="CJ36" s="3">
        <f t="shared" si="34"/>
        <v>461.75</v>
      </c>
      <c r="CK36" s="3">
        <f t="shared" si="34"/>
        <v>461.75</v>
      </c>
      <c r="CL36" s="3">
        <f t="shared" si="34"/>
        <v>461.75</v>
      </c>
      <c r="CM36" s="3">
        <f t="shared" si="34"/>
        <v>461.75</v>
      </c>
      <c r="CN36" s="3">
        <f t="shared" si="34"/>
        <v>461.75</v>
      </c>
      <c r="CO36" s="3">
        <f t="shared" si="34"/>
        <v>461.75</v>
      </c>
      <c r="CP36" s="3">
        <f t="shared" si="34"/>
        <v>461.75</v>
      </c>
      <c r="CQ36" s="3">
        <f t="shared" si="34"/>
        <v>461.75</v>
      </c>
      <c r="CR36" s="3">
        <f t="shared" si="34"/>
        <v>461.75</v>
      </c>
      <c r="CS36" s="83">
        <f t="shared" si="34"/>
        <v>461.75</v>
      </c>
      <c r="CT36" s="30">
        <f t="shared" si="21"/>
        <v>44328</v>
      </c>
      <c r="CU36" s="152"/>
    </row>
    <row r="37" spans="1:99">
      <c r="A37" s="25" t="s">
        <v>9</v>
      </c>
      <c r="B37" s="82">
        <f t="shared" si="26"/>
        <v>744</v>
      </c>
      <c r="C37" s="3">
        <f t="shared" si="26"/>
        <v>743</v>
      </c>
      <c r="D37" s="3">
        <f t="shared" si="26"/>
        <v>744</v>
      </c>
      <c r="E37" s="3">
        <f t="shared" si="26"/>
        <v>745</v>
      </c>
      <c r="F37" s="3">
        <f t="shared" si="26"/>
        <v>744</v>
      </c>
      <c r="G37" s="3">
        <f t="shared" si="26"/>
        <v>740</v>
      </c>
      <c r="H37" s="3">
        <f t="shared" si="26"/>
        <v>739</v>
      </c>
      <c r="I37" s="3">
        <f t="shared" si="26"/>
        <v>745</v>
      </c>
      <c r="J37" s="3">
        <f t="shared" si="26"/>
        <v>747</v>
      </c>
      <c r="K37" s="3">
        <f t="shared" si="26"/>
        <v>745</v>
      </c>
      <c r="L37" s="3">
        <f t="shared" si="26"/>
        <v>745</v>
      </c>
      <c r="M37" s="3">
        <f t="shared" si="26"/>
        <v>747</v>
      </c>
      <c r="N37" s="3">
        <f t="shared" si="26"/>
        <v>745</v>
      </c>
      <c r="O37" s="3">
        <f t="shared" si="26"/>
        <v>739</v>
      </c>
      <c r="P37" s="3">
        <f t="shared" si="26"/>
        <v>739</v>
      </c>
      <c r="Q37" s="3">
        <f t="shared" si="26"/>
        <v>741</v>
      </c>
      <c r="R37" s="3">
        <f t="shared" ref="R37:CC37" si="35">R67-R78</f>
        <v>743</v>
      </c>
      <c r="S37" s="3">
        <f t="shared" si="35"/>
        <v>746</v>
      </c>
      <c r="T37" s="3">
        <f t="shared" si="35"/>
        <v>740</v>
      </c>
      <c r="U37" s="3">
        <f t="shared" si="35"/>
        <v>739</v>
      </c>
      <c r="V37" s="3">
        <f t="shared" si="35"/>
        <v>748</v>
      </c>
      <c r="W37" s="3">
        <f t="shared" si="35"/>
        <v>746</v>
      </c>
      <c r="X37" s="3">
        <f t="shared" si="35"/>
        <v>744</v>
      </c>
      <c r="Y37" s="3">
        <f t="shared" si="35"/>
        <v>742</v>
      </c>
      <c r="Z37" s="3">
        <f t="shared" si="35"/>
        <v>742</v>
      </c>
      <c r="AA37" s="3">
        <f t="shared" si="35"/>
        <v>745</v>
      </c>
      <c r="AB37" s="3">
        <f t="shared" si="35"/>
        <v>748</v>
      </c>
      <c r="AC37" s="3">
        <f t="shared" si="35"/>
        <v>745</v>
      </c>
      <c r="AD37" s="3">
        <f t="shared" si="35"/>
        <v>739</v>
      </c>
      <c r="AE37" s="3">
        <f t="shared" si="35"/>
        <v>740</v>
      </c>
      <c r="AF37" s="3">
        <f t="shared" si="35"/>
        <v>740</v>
      </c>
      <c r="AG37" s="3">
        <f t="shared" si="35"/>
        <v>745</v>
      </c>
      <c r="AH37" s="3">
        <f t="shared" si="35"/>
        <v>741</v>
      </c>
      <c r="AI37" s="3">
        <f t="shared" si="35"/>
        <v>743</v>
      </c>
      <c r="AJ37" s="3">
        <f t="shared" si="35"/>
        <v>744</v>
      </c>
      <c r="AK37" s="3">
        <f t="shared" si="35"/>
        <v>740</v>
      </c>
      <c r="AL37" s="3">
        <f t="shared" si="35"/>
        <v>740</v>
      </c>
      <c r="AM37" s="3">
        <f t="shared" si="35"/>
        <v>742</v>
      </c>
      <c r="AN37" s="3">
        <f t="shared" si="35"/>
        <v>739</v>
      </c>
      <c r="AO37" s="3">
        <f t="shared" si="35"/>
        <v>743</v>
      </c>
      <c r="AP37" s="3">
        <f t="shared" si="35"/>
        <v>737</v>
      </c>
      <c r="AQ37" s="3">
        <f t="shared" si="35"/>
        <v>737</v>
      </c>
      <c r="AR37" s="3">
        <f t="shared" si="35"/>
        <v>743</v>
      </c>
      <c r="AS37" s="3">
        <f t="shared" si="35"/>
        <v>743</v>
      </c>
      <c r="AT37" s="3">
        <f t="shared" si="35"/>
        <v>744</v>
      </c>
      <c r="AU37" s="3">
        <f t="shared" si="35"/>
        <v>742</v>
      </c>
      <c r="AV37" s="3">
        <f t="shared" si="35"/>
        <v>738</v>
      </c>
      <c r="AW37" s="3">
        <f t="shared" si="35"/>
        <v>740</v>
      </c>
      <c r="AX37" s="3">
        <f t="shared" si="35"/>
        <v>741</v>
      </c>
      <c r="AY37" s="3">
        <f t="shared" si="35"/>
        <v>738</v>
      </c>
      <c r="AZ37" s="3">
        <f t="shared" si="35"/>
        <v>745</v>
      </c>
      <c r="BA37" s="3">
        <f t="shared" si="35"/>
        <v>744</v>
      </c>
      <c r="BB37" s="3">
        <f t="shared" si="35"/>
        <v>740</v>
      </c>
      <c r="BC37" s="3">
        <f t="shared" si="35"/>
        <v>746</v>
      </c>
      <c r="BD37" s="3">
        <f t="shared" si="35"/>
        <v>747</v>
      </c>
      <c r="BE37" s="3">
        <f t="shared" si="35"/>
        <v>743</v>
      </c>
      <c r="BF37" s="3">
        <f t="shared" si="35"/>
        <v>741</v>
      </c>
      <c r="BG37" s="3">
        <f t="shared" si="35"/>
        <v>741</v>
      </c>
      <c r="BH37" s="3">
        <f t="shared" si="35"/>
        <v>745</v>
      </c>
      <c r="BI37" s="3">
        <f t="shared" si="35"/>
        <v>745</v>
      </c>
      <c r="BJ37" s="3">
        <f t="shared" si="35"/>
        <v>743</v>
      </c>
      <c r="BK37" s="3">
        <f t="shared" si="35"/>
        <v>743</v>
      </c>
      <c r="BL37" s="3">
        <f t="shared" si="35"/>
        <v>745</v>
      </c>
      <c r="BM37" s="3">
        <f t="shared" si="35"/>
        <v>745</v>
      </c>
      <c r="BN37" s="3">
        <f t="shared" si="35"/>
        <v>740</v>
      </c>
      <c r="BO37" s="3">
        <f t="shared" si="35"/>
        <v>740</v>
      </c>
      <c r="BP37" s="3">
        <f t="shared" si="35"/>
        <v>743</v>
      </c>
      <c r="BQ37" s="3">
        <f t="shared" si="35"/>
        <v>741</v>
      </c>
      <c r="BR37" s="3">
        <f t="shared" si="35"/>
        <v>740</v>
      </c>
      <c r="BS37" s="3">
        <f t="shared" si="35"/>
        <v>742</v>
      </c>
      <c r="BT37" s="3">
        <f t="shared" si="35"/>
        <v>742</v>
      </c>
      <c r="BU37" s="3">
        <f t="shared" si="35"/>
        <v>744</v>
      </c>
      <c r="BV37" s="3">
        <f t="shared" si="35"/>
        <v>745</v>
      </c>
      <c r="BW37" s="3">
        <f t="shared" si="35"/>
        <v>747</v>
      </c>
      <c r="BX37" s="3">
        <f t="shared" si="35"/>
        <v>746</v>
      </c>
      <c r="BY37" s="3">
        <f t="shared" si="35"/>
        <v>742</v>
      </c>
      <c r="BZ37" s="3">
        <f t="shared" si="35"/>
        <v>743</v>
      </c>
      <c r="CA37" s="3">
        <f t="shared" si="35"/>
        <v>741</v>
      </c>
      <c r="CB37" s="3">
        <f t="shared" si="35"/>
        <v>741</v>
      </c>
      <c r="CC37" s="3">
        <f t="shared" si="35"/>
        <v>735</v>
      </c>
      <c r="CD37" s="3">
        <f t="shared" ref="CD37:CS37" si="36">CD67-CD78</f>
        <v>733</v>
      </c>
      <c r="CE37" s="3">
        <f t="shared" si="36"/>
        <v>745</v>
      </c>
      <c r="CF37" s="3">
        <f t="shared" si="36"/>
        <v>746</v>
      </c>
      <c r="CG37" s="3">
        <f t="shared" si="36"/>
        <v>744</v>
      </c>
      <c r="CH37" s="3">
        <f t="shared" si="36"/>
        <v>737</v>
      </c>
      <c r="CI37" s="3">
        <f t="shared" si="36"/>
        <v>739</v>
      </c>
      <c r="CJ37" s="3">
        <f t="shared" si="36"/>
        <v>745</v>
      </c>
      <c r="CK37" s="3">
        <f t="shared" si="36"/>
        <v>743</v>
      </c>
      <c r="CL37" s="3">
        <f t="shared" si="36"/>
        <v>740</v>
      </c>
      <c r="CM37" s="3">
        <f t="shared" si="36"/>
        <v>745</v>
      </c>
      <c r="CN37" s="3">
        <f t="shared" si="36"/>
        <v>744</v>
      </c>
      <c r="CO37" s="3">
        <f t="shared" si="36"/>
        <v>747</v>
      </c>
      <c r="CP37" s="3">
        <f t="shared" si="36"/>
        <v>743</v>
      </c>
      <c r="CQ37" s="3">
        <f t="shared" si="36"/>
        <v>738</v>
      </c>
      <c r="CR37" s="3">
        <f t="shared" si="36"/>
        <v>741</v>
      </c>
      <c r="CS37" s="83">
        <f t="shared" si="36"/>
        <v>742</v>
      </c>
      <c r="CT37" s="30">
        <f t="shared" si="21"/>
        <v>71276</v>
      </c>
      <c r="CU37" s="152"/>
    </row>
    <row r="38" spans="1:99">
      <c r="A38" s="57" t="s">
        <v>10</v>
      </c>
      <c r="B38" s="84">
        <f t="shared" si="26"/>
        <v>35</v>
      </c>
      <c r="C38" s="85">
        <f t="shared" si="26"/>
        <v>35</v>
      </c>
      <c r="D38" s="85">
        <f t="shared" si="26"/>
        <v>35</v>
      </c>
      <c r="E38" s="85">
        <f t="shared" si="26"/>
        <v>35</v>
      </c>
      <c r="F38" s="85">
        <f t="shared" si="26"/>
        <v>35</v>
      </c>
      <c r="G38" s="85">
        <f t="shared" si="26"/>
        <v>35</v>
      </c>
      <c r="H38" s="85">
        <f t="shared" si="26"/>
        <v>35</v>
      </c>
      <c r="I38" s="85">
        <f t="shared" si="26"/>
        <v>35</v>
      </c>
      <c r="J38" s="85">
        <f t="shared" si="26"/>
        <v>35</v>
      </c>
      <c r="K38" s="85">
        <f t="shared" si="26"/>
        <v>35</v>
      </c>
      <c r="L38" s="85">
        <f t="shared" si="26"/>
        <v>35</v>
      </c>
      <c r="M38" s="85">
        <f t="shared" si="26"/>
        <v>35</v>
      </c>
      <c r="N38" s="85">
        <f t="shared" si="26"/>
        <v>35</v>
      </c>
      <c r="O38" s="85">
        <f t="shared" si="26"/>
        <v>35</v>
      </c>
      <c r="P38" s="85">
        <f t="shared" si="26"/>
        <v>35</v>
      </c>
      <c r="Q38" s="85">
        <f t="shared" si="26"/>
        <v>35</v>
      </c>
      <c r="R38" s="85">
        <f t="shared" ref="R38:CC38" si="37">R68-R79</f>
        <v>35</v>
      </c>
      <c r="S38" s="85">
        <f t="shared" si="37"/>
        <v>35</v>
      </c>
      <c r="T38" s="85">
        <f t="shared" si="37"/>
        <v>35</v>
      </c>
      <c r="U38" s="85">
        <f t="shared" si="37"/>
        <v>35</v>
      </c>
      <c r="V38" s="85">
        <f t="shared" si="37"/>
        <v>35</v>
      </c>
      <c r="W38" s="85">
        <f t="shared" si="37"/>
        <v>35</v>
      </c>
      <c r="X38" s="85">
        <f t="shared" si="37"/>
        <v>35</v>
      </c>
      <c r="Y38" s="85">
        <f t="shared" si="37"/>
        <v>35</v>
      </c>
      <c r="Z38" s="85">
        <f t="shared" si="37"/>
        <v>35</v>
      </c>
      <c r="AA38" s="85">
        <f t="shared" si="37"/>
        <v>35</v>
      </c>
      <c r="AB38" s="85">
        <f t="shared" si="37"/>
        <v>35</v>
      </c>
      <c r="AC38" s="85">
        <f t="shared" si="37"/>
        <v>35</v>
      </c>
      <c r="AD38" s="85">
        <f t="shared" si="37"/>
        <v>35</v>
      </c>
      <c r="AE38" s="85">
        <f t="shared" si="37"/>
        <v>35</v>
      </c>
      <c r="AF38" s="85">
        <f t="shared" si="37"/>
        <v>35</v>
      </c>
      <c r="AG38" s="85">
        <f t="shared" si="37"/>
        <v>35</v>
      </c>
      <c r="AH38" s="85">
        <f t="shared" si="37"/>
        <v>35</v>
      </c>
      <c r="AI38" s="85">
        <f t="shared" si="37"/>
        <v>35</v>
      </c>
      <c r="AJ38" s="85">
        <f t="shared" si="37"/>
        <v>35</v>
      </c>
      <c r="AK38" s="85">
        <f t="shared" si="37"/>
        <v>35</v>
      </c>
      <c r="AL38" s="85">
        <f t="shared" si="37"/>
        <v>35</v>
      </c>
      <c r="AM38" s="85">
        <f t="shared" si="37"/>
        <v>35</v>
      </c>
      <c r="AN38" s="85">
        <f t="shared" si="37"/>
        <v>35</v>
      </c>
      <c r="AO38" s="85">
        <f t="shared" si="37"/>
        <v>35</v>
      </c>
      <c r="AP38" s="85">
        <f t="shared" si="37"/>
        <v>35</v>
      </c>
      <c r="AQ38" s="85">
        <f t="shared" si="37"/>
        <v>35</v>
      </c>
      <c r="AR38" s="85">
        <f t="shared" si="37"/>
        <v>35</v>
      </c>
      <c r="AS38" s="85">
        <f t="shared" si="37"/>
        <v>35</v>
      </c>
      <c r="AT38" s="85">
        <f t="shared" si="37"/>
        <v>35</v>
      </c>
      <c r="AU38" s="85">
        <f t="shared" si="37"/>
        <v>35</v>
      </c>
      <c r="AV38" s="85">
        <f t="shared" si="37"/>
        <v>35</v>
      </c>
      <c r="AW38" s="85">
        <f t="shared" si="37"/>
        <v>35</v>
      </c>
      <c r="AX38" s="85">
        <f t="shared" si="37"/>
        <v>35</v>
      </c>
      <c r="AY38" s="85">
        <f t="shared" si="37"/>
        <v>35</v>
      </c>
      <c r="AZ38" s="85">
        <f t="shared" si="37"/>
        <v>35</v>
      </c>
      <c r="BA38" s="85">
        <f t="shared" si="37"/>
        <v>35</v>
      </c>
      <c r="BB38" s="85">
        <f t="shared" si="37"/>
        <v>35</v>
      </c>
      <c r="BC38" s="85">
        <f t="shared" si="37"/>
        <v>35</v>
      </c>
      <c r="BD38" s="85">
        <f t="shared" si="37"/>
        <v>35</v>
      </c>
      <c r="BE38" s="85">
        <f t="shared" si="37"/>
        <v>35</v>
      </c>
      <c r="BF38" s="85">
        <f t="shared" si="37"/>
        <v>35</v>
      </c>
      <c r="BG38" s="85">
        <f t="shared" si="37"/>
        <v>35</v>
      </c>
      <c r="BH38" s="85">
        <f t="shared" si="37"/>
        <v>35</v>
      </c>
      <c r="BI38" s="85">
        <f t="shared" si="37"/>
        <v>35</v>
      </c>
      <c r="BJ38" s="85">
        <f t="shared" si="37"/>
        <v>35</v>
      </c>
      <c r="BK38" s="85">
        <f t="shared" si="37"/>
        <v>35</v>
      </c>
      <c r="BL38" s="85">
        <f t="shared" si="37"/>
        <v>35</v>
      </c>
      <c r="BM38" s="85">
        <f t="shared" si="37"/>
        <v>35</v>
      </c>
      <c r="BN38" s="85">
        <f t="shared" si="37"/>
        <v>35</v>
      </c>
      <c r="BO38" s="85">
        <f t="shared" si="37"/>
        <v>35</v>
      </c>
      <c r="BP38" s="85">
        <f t="shared" si="37"/>
        <v>35</v>
      </c>
      <c r="BQ38" s="85">
        <f t="shared" si="37"/>
        <v>35</v>
      </c>
      <c r="BR38" s="85">
        <f t="shared" si="37"/>
        <v>35</v>
      </c>
      <c r="BS38" s="85">
        <f t="shared" si="37"/>
        <v>35</v>
      </c>
      <c r="BT38" s="85">
        <f t="shared" si="37"/>
        <v>35</v>
      </c>
      <c r="BU38" s="85">
        <f t="shared" si="37"/>
        <v>35</v>
      </c>
      <c r="BV38" s="85">
        <f t="shared" si="37"/>
        <v>35</v>
      </c>
      <c r="BW38" s="85">
        <f t="shared" si="37"/>
        <v>35</v>
      </c>
      <c r="BX38" s="85">
        <f t="shared" si="37"/>
        <v>35</v>
      </c>
      <c r="BY38" s="85">
        <f t="shared" si="37"/>
        <v>35</v>
      </c>
      <c r="BZ38" s="85">
        <f t="shared" si="37"/>
        <v>35</v>
      </c>
      <c r="CA38" s="85">
        <f t="shared" si="37"/>
        <v>35</v>
      </c>
      <c r="CB38" s="85">
        <f t="shared" si="37"/>
        <v>35</v>
      </c>
      <c r="CC38" s="85">
        <f t="shared" si="37"/>
        <v>35</v>
      </c>
      <c r="CD38" s="85">
        <f t="shared" ref="CD38:CS38" si="38">CD68-CD79</f>
        <v>35</v>
      </c>
      <c r="CE38" s="85">
        <f t="shared" si="38"/>
        <v>35</v>
      </c>
      <c r="CF38" s="85">
        <f t="shared" si="38"/>
        <v>35</v>
      </c>
      <c r="CG38" s="85">
        <f t="shared" si="38"/>
        <v>35</v>
      </c>
      <c r="CH38" s="85">
        <f t="shared" si="38"/>
        <v>35</v>
      </c>
      <c r="CI38" s="85">
        <f t="shared" si="38"/>
        <v>35</v>
      </c>
      <c r="CJ38" s="85">
        <f t="shared" si="38"/>
        <v>35</v>
      </c>
      <c r="CK38" s="85">
        <f t="shared" si="38"/>
        <v>35</v>
      </c>
      <c r="CL38" s="85">
        <f t="shared" si="38"/>
        <v>35</v>
      </c>
      <c r="CM38" s="85">
        <f t="shared" si="38"/>
        <v>35</v>
      </c>
      <c r="CN38" s="85">
        <f t="shared" si="38"/>
        <v>35</v>
      </c>
      <c r="CO38" s="85">
        <f t="shared" si="38"/>
        <v>35</v>
      </c>
      <c r="CP38" s="85">
        <f t="shared" si="38"/>
        <v>35</v>
      </c>
      <c r="CQ38" s="85">
        <f t="shared" si="38"/>
        <v>35</v>
      </c>
      <c r="CR38" s="85">
        <f t="shared" si="38"/>
        <v>35</v>
      </c>
      <c r="CS38" s="86">
        <f t="shared" si="38"/>
        <v>35</v>
      </c>
      <c r="CT38" s="30">
        <f t="shared" si="21"/>
        <v>3360</v>
      </c>
      <c r="CU38" s="152"/>
    </row>
    <row r="39" spans="1:99">
      <c r="A39" s="87" t="s">
        <v>11</v>
      </c>
      <c r="B39" s="88">
        <f t="shared" ref="B39:AG39" si="39">B12</f>
        <v>76.046724305555557</v>
      </c>
      <c r="C39" s="89">
        <f t="shared" si="39"/>
        <v>76.046724305555557</v>
      </c>
      <c r="D39" s="89">
        <f t="shared" si="39"/>
        <v>76.046724305555557</v>
      </c>
      <c r="E39" s="89">
        <f t="shared" si="39"/>
        <v>76.046724305555557</v>
      </c>
      <c r="F39" s="89">
        <f t="shared" si="39"/>
        <v>76.046724305555557</v>
      </c>
      <c r="G39" s="89">
        <f t="shared" si="39"/>
        <v>76.046724305555557</v>
      </c>
      <c r="H39" s="89">
        <f t="shared" si="39"/>
        <v>76.046724305555557</v>
      </c>
      <c r="I39" s="89">
        <f t="shared" si="39"/>
        <v>76.046724305555557</v>
      </c>
      <c r="J39" s="89">
        <f t="shared" si="39"/>
        <v>76.046724305555557</v>
      </c>
      <c r="K39" s="89">
        <f t="shared" si="39"/>
        <v>76.046724305555557</v>
      </c>
      <c r="L39" s="89">
        <f t="shared" si="39"/>
        <v>76.046724305555557</v>
      </c>
      <c r="M39" s="89">
        <f t="shared" si="39"/>
        <v>76.046724305555557</v>
      </c>
      <c r="N39" s="89">
        <f t="shared" si="39"/>
        <v>76.046724305555557</v>
      </c>
      <c r="O39" s="89">
        <f t="shared" si="39"/>
        <v>76.046724305555557</v>
      </c>
      <c r="P39" s="89">
        <f t="shared" si="39"/>
        <v>76.046724305555557</v>
      </c>
      <c r="Q39" s="89">
        <f t="shared" si="39"/>
        <v>76.046724305555557</v>
      </c>
      <c r="R39" s="89">
        <f t="shared" si="39"/>
        <v>76.046724305555557</v>
      </c>
      <c r="S39" s="89">
        <f t="shared" si="39"/>
        <v>76.046724305555557</v>
      </c>
      <c r="T39" s="89">
        <f t="shared" si="39"/>
        <v>76.046724305555557</v>
      </c>
      <c r="U39" s="89">
        <f t="shared" si="39"/>
        <v>76.046724305555557</v>
      </c>
      <c r="V39" s="89">
        <f t="shared" si="39"/>
        <v>76.046724305555557</v>
      </c>
      <c r="W39" s="89">
        <f t="shared" si="39"/>
        <v>76.046724305555557</v>
      </c>
      <c r="X39" s="89">
        <f t="shared" si="39"/>
        <v>76.046724305555557</v>
      </c>
      <c r="Y39" s="89">
        <f t="shared" si="39"/>
        <v>76.046724305555557</v>
      </c>
      <c r="Z39" s="89">
        <f t="shared" si="39"/>
        <v>76.046724305555557</v>
      </c>
      <c r="AA39" s="89">
        <f t="shared" si="39"/>
        <v>76.046724305555557</v>
      </c>
      <c r="AB39" s="89">
        <f t="shared" si="39"/>
        <v>76.046724305555557</v>
      </c>
      <c r="AC39" s="89">
        <f t="shared" si="39"/>
        <v>76.046724305555557</v>
      </c>
      <c r="AD39" s="89">
        <f t="shared" si="39"/>
        <v>76.046724305555557</v>
      </c>
      <c r="AE39" s="89">
        <f t="shared" si="39"/>
        <v>76.046724305555557</v>
      </c>
      <c r="AF39" s="89">
        <f t="shared" si="39"/>
        <v>76.046724305555557</v>
      </c>
      <c r="AG39" s="89">
        <f t="shared" si="39"/>
        <v>76.046724305555557</v>
      </c>
      <c r="AH39" s="89">
        <f t="shared" ref="AH39:BM39" si="40">AH12</f>
        <v>76.046724305555557</v>
      </c>
      <c r="AI39" s="89">
        <f t="shared" si="40"/>
        <v>76.046724305555557</v>
      </c>
      <c r="AJ39" s="89">
        <f t="shared" si="40"/>
        <v>76.046724305555557</v>
      </c>
      <c r="AK39" s="89">
        <f t="shared" si="40"/>
        <v>76.046724305555557</v>
      </c>
      <c r="AL39" s="89">
        <f t="shared" si="40"/>
        <v>76.046724305555557</v>
      </c>
      <c r="AM39" s="89">
        <f t="shared" si="40"/>
        <v>76.046724305555557</v>
      </c>
      <c r="AN39" s="89">
        <f t="shared" si="40"/>
        <v>76.046724305555557</v>
      </c>
      <c r="AO39" s="89">
        <f t="shared" si="40"/>
        <v>76.046724305555557</v>
      </c>
      <c r="AP39" s="89">
        <f t="shared" si="40"/>
        <v>76.046724305555557</v>
      </c>
      <c r="AQ39" s="89">
        <f t="shared" si="40"/>
        <v>76.046724305555557</v>
      </c>
      <c r="AR39" s="89">
        <f t="shared" si="40"/>
        <v>76.046724305555557</v>
      </c>
      <c r="AS39" s="89">
        <f t="shared" si="40"/>
        <v>76.046724305555557</v>
      </c>
      <c r="AT39" s="89">
        <f t="shared" si="40"/>
        <v>76.046724305555557</v>
      </c>
      <c r="AU39" s="89">
        <f t="shared" si="40"/>
        <v>76.046724305555557</v>
      </c>
      <c r="AV39" s="89">
        <f t="shared" si="40"/>
        <v>76.046724305555557</v>
      </c>
      <c r="AW39" s="89">
        <f t="shared" si="40"/>
        <v>76.046724305555557</v>
      </c>
      <c r="AX39" s="89">
        <f t="shared" si="40"/>
        <v>76.046724305555557</v>
      </c>
      <c r="AY39" s="89">
        <f t="shared" si="40"/>
        <v>76.046724305555557</v>
      </c>
      <c r="AZ39" s="89">
        <f t="shared" si="40"/>
        <v>76.046724305555557</v>
      </c>
      <c r="BA39" s="89">
        <f t="shared" si="40"/>
        <v>76.046724305555557</v>
      </c>
      <c r="BB39" s="89">
        <f t="shared" si="40"/>
        <v>76.046724305555557</v>
      </c>
      <c r="BC39" s="89">
        <f t="shared" si="40"/>
        <v>76.046724305555557</v>
      </c>
      <c r="BD39" s="89">
        <f t="shared" si="40"/>
        <v>76.046724305555557</v>
      </c>
      <c r="BE39" s="89">
        <f t="shared" si="40"/>
        <v>76.046724305555557</v>
      </c>
      <c r="BF39" s="89">
        <f t="shared" si="40"/>
        <v>76.046724305555557</v>
      </c>
      <c r="BG39" s="89">
        <f t="shared" si="40"/>
        <v>76.046724305555557</v>
      </c>
      <c r="BH39" s="89">
        <f t="shared" si="40"/>
        <v>76.046724305555557</v>
      </c>
      <c r="BI39" s="89">
        <f t="shared" si="40"/>
        <v>76.046724305555557</v>
      </c>
      <c r="BJ39" s="89">
        <f t="shared" si="40"/>
        <v>76.046724305555557</v>
      </c>
      <c r="BK39" s="89">
        <f t="shared" si="40"/>
        <v>76.046724305555557</v>
      </c>
      <c r="BL39" s="89">
        <f t="shared" si="40"/>
        <v>76.046724305555557</v>
      </c>
      <c r="BM39" s="89">
        <f t="shared" si="40"/>
        <v>76.046724305555557</v>
      </c>
      <c r="BN39" s="89">
        <f t="shared" ref="BN39:CS39" si="41">BN12</f>
        <v>76.046724305555557</v>
      </c>
      <c r="BO39" s="89">
        <f t="shared" si="41"/>
        <v>76.046724305555557</v>
      </c>
      <c r="BP39" s="89">
        <f t="shared" si="41"/>
        <v>76.046724305555557</v>
      </c>
      <c r="BQ39" s="89">
        <f t="shared" si="41"/>
        <v>76.046724305555557</v>
      </c>
      <c r="BR39" s="89">
        <f t="shared" si="41"/>
        <v>76.046724305555557</v>
      </c>
      <c r="BS39" s="89">
        <f t="shared" si="41"/>
        <v>76.046724305555557</v>
      </c>
      <c r="BT39" s="89">
        <f t="shared" si="41"/>
        <v>76.046724305555557</v>
      </c>
      <c r="BU39" s="89">
        <f t="shared" si="41"/>
        <v>76.046724305555557</v>
      </c>
      <c r="BV39" s="89">
        <f t="shared" si="41"/>
        <v>76.046724305555557</v>
      </c>
      <c r="BW39" s="89">
        <f t="shared" si="41"/>
        <v>76.046724305555557</v>
      </c>
      <c r="BX39" s="89">
        <f t="shared" si="41"/>
        <v>76.046724305555557</v>
      </c>
      <c r="BY39" s="89">
        <f t="shared" si="41"/>
        <v>76.046724305555557</v>
      </c>
      <c r="BZ39" s="89">
        <f t="shared" si="41"/>
        <v>76.046724305555557</v>
      </c>
      <c r="CA39" s="89">
        <f t="shared" si="41"/>
        <v>76.046724305555557</v>
      </c>
      <c r="CB39" s="89">
        <f t="shared" si="41"/>
        <v>76.046724305555557</v>
      </c>
      <c r="CC39" s="89">
        <f t="shared" si="41"/>
        <v>76.046724305555557</v>
      </c>
      <c r="CD39" s="89">
        <f t="shared" si="41"/>
        <v>76.046724305555557</v>
      </c>
      <c r="CE39" s="89">
        <f t="shared" si="41"/>
        <v>76.046724305555557</v>
      </c>
      <c r="CF39" s="89">
        <f t="shared" si="41"/>
        <v>76.046724305555557</v>
      </c>
      <c r="CG39" s="89">
        <f t="shared" si="41"/>
        <v>76.046724305555557</v>
      </c>
      <c r="CH39" s="89">
        <f t="shared" si="41"/>
        <v>76.046724305555557</v>
      </c>
      <c r="CI39" s="89">
        <f t="shared" si="41"/>
        <v>76.046724305555557</v>
      </c>
      <c r="CJ39" s="89">
        <f t="shared" si="41"/>
        <v>76.046724305555557</v>
      </c>
      <c r="CK39" s="89">
        <f t="shared" si="41"/>
        <v>76.046724305555557</v>
      </c>
      <c r="CL39" s="89">
        <f t="shared" si="41"/>
        <v>76.046724305555557</v>
      </c>
      <c r="CM39" s="89">
        <f t="shared" si="41"/>
        <v>76.046724305555557</v>
      </c>
      <c r="CN39" s="89">
        <f t="shared" si="41"/>
        <v>76.046724305555557</v>
      </c>
      <c r="CO39" s="89">
        <f t="shared" si="41"/>
        <v>76.046724305555557</v>
      </c>
      <c r="CP39" s="89">
        <f t="shared" si="41"/>
        <v>76.046724305555557</v>
      </c>
      <c r="CQ39" s="89">
        <f t="shared" si="41"/>
        <v>76.046724305555557</v>
      </c>
      <c r="CR39" s="89">
        <f t="shared" si="41"/>
        <v>76.046724305555557</v>
      </c>
      <c r="CS39" s="90">
        <f t="shared" si="41"/>
        <v>76.046724305555557</v>
      </c>
      <c r="CT39" s="30">
        <f t="shared" si="21"/>
        <v>7300.4855333333271</v>
      </c>
      <c r="CU39" s="152"/>
    </row>
    <row r="40" spans="1:99">
      <c r="A40" s="20" t="s">
        <v>12</v>
      </c>
      <c r="B40" s="39">
        <f t="shared" ref="B40:AG40" si="42">SUM(B41:B41)</f>
        <v>2024.65</v>
      </c>
      <c r="C40" s="40">
        <f t="shared" si="42"/>
        <v>2024.36</v>
      </c>
      <c r="D40" s="40">
        <f t="shared" si="42"/>
        <v>2024.02</v>
      </c>
      <c r="E40" s="40">
        <f t="shared" si="42"/>
        <v>2024.02</v>
      </c>
      <c r="F40" s="40">
        <f t="shared" si="42"/>
        <v>2024.02</v>
      </c>
      <c r="G40" s="40">
        <f t="shared" si="42"/>
        <v>2024.02</v>
      </c>
      <c r="H40" s="40">
        <f t="shared" si="42"/>
        <v>2021.84</v>
      </c>
      <c r="I40" s="40">
        <f t="shared" si="42"/>
        <v>2021.84</v>
      </c>
      <c r="J40" s="40">
        <f t="shared" si="42"/>
        <v>2021.87</v>
      </c>
      <c r="K40" s="40">
        <f t="shared" si="42"/>
        <v>2021.87</v>
      </c>
      <c r="L40" s="40">
        <f t="shared" si="42"/>
        <v>2022.1</v>
      </c>
      <c r="M40" s="40">
        <f t="shared" si="42"/>
        <v>2030.09</v>
      </c>
      <c r="N40" s="40">
        <f t="shared" si="42"/>
        <v>2030.96</v>
      </c>
      <c r="O40" s="40">
        <f t="shared" si="42"/>
        <v>2030.96</v>
      </c>
      <c r="P40" s="40">
        <f t="shared" si="42"/>
        <v>2031.11</v>
      </c>
      <c r="Q40" s="40">
        <f t="shared" si="42"/>
        <v>2031.13</v>
      </c>
      <c r="R40" s="40">
        <f t="shared" si="42"/>
        <v>2031.12</v>
      </c>
      <c r="S40" s="40">
        <f t="shared" si="42"/>
        <v>2031.12</v>
      </c>
      <c r="T40" s="40">
        <f t="shared" si="42"/>
        <v>2031.12</v>
      </c>
      <c r="U40" s="40">
        <f t="shared" si="42"/>
        <v>2031.12</v>
      </c>
      <c r="V40" s="40">
        <f t="shared" si="42"/>
        <v>2019.63</v>
      </c>
      <c r="W40" s="40">
        <f t="shared" si="42"/>
        <v>2019.63</v>
      </c>
      <c r="X40" s="40">
        <f t="shared" si="42"/>
        <v>2025.81</v>
      </c>
      <c r="Y40" s="40">
        <f t="shared" si="42"/>
        <v>2025.97</v>
      </c>
      <c r="Z40" s="40">
        <f t="shared" si="42"/>
        <v>2035.78</v>
      </c>
      <c r="AA40" s="40">
        <f t="shared" si="42"/>
        <v>2040.52</v>
      </c>
      <c r="AB40" s="40">
        <f t="shared" si="42"/>
        <v>1935.26</v>
      </c>
      <c r="AC40" s="40">
        <f t="shared" si="42"/>
        <v>1783.11</v>
      </c>
      <c r="AD40" s="40">
        <f t="shared" si="42"/>
        <v>1966.12</v>
      </c>
      <c r="AE40" s="40">
        <f t="shared" si="42"/>
        <v>2001.98</v>
      </c>
      <c r="AF40" s="40">
        <f t="shared" si="42"/>
        <v>1712.24</v>
      </c>
      <c r="AG40" s="40">
        <f t="shared" si="42"/>
        <v>1642.54</v>
      </c>
      <c r="AH40" s="40">
        <f t="shared" ref="AH40:BM40" si="43">SUM(AH41:AH41)</f>
        <v>1442.74</v>
      </c>
      <c r="AI40" s="40">
        <f t="shared" si="43"/>
        <v>1343.37</v>
      </c>
      <c r="AJ40" s="40">
        <f t="shared" si="43"/>
        <v>1253.1099999999999</v>
      </c>
      <c r="AK40" s="40">
        <f t="shared" si="43"/>
        <v>1253.1099999999999</v>
      </c>
      <c r="AL40" s="40">
        <f t="shared" si="43"/>
        <v>1253.1099999999999</v>
      </c>
      <c r="AM40" s="40">
        <f t="shared" si="43"/>
        <v>1253.1099999999999</v>
      </c>
      <c r="AN40" s="40">
        <f t="shared" si="43"/>
        <v>1142.82</v>
      </c>
      <c r="AO40" s="40">
        <f t="shared" si="43"/>
        <v>1095.8</v>
      </c>
      <c r="AP40" s="40">
        <f t="shared" si="43"/>
        <v>948.23</v>
      </c>
      <c r="AQ40" s="40">
        <f t="shared" si="43"/>
        <v>999.16</v>
      </c>
      <c r="AR40" s="40">
        <f t="shared" si="43"/>
        <v>990.83</v>
      </c>
      <c r="AS40" s="40">
        <f t="shared" si="43"/>
        <v>954.84</v>
      </c>
      <c r="AT40" s="40">
        <f t="shared" si="43"/>
        <v>963.17</v>
      </c>
      <c r="AU40" s="40">
        <f t="shared" si="43"/>
        <v>999.17</v>
      </c>
      <c r="AV40" s="40">
        <f t="shared" si="43"/>
        <v>956.67</v>
      </c>
      <c r="AW40" s="40">
        <f t="shared" si="43"/>
        <v>962.58</v>
      </c>
      <c r="AX40" s="40">
        <f t="shared" si="43"/>
        <v>1058.6600000000001</v>
      </c>
      <c r="AY40" s="40">
        <f t="shared" si="43"/>
        <v>1095.3</v>
      </c>
      <c r="AZ40" s="40">
        <f t="shared" si="43"/>
        <v>1152.78</v>
      </c>
      <c r="BA40" s="40">
        <f t="shared" si="43"/>
        <v>1152.5899999999999</v>
      </c>
      <c r="BB40" s="40">
        <f t="shared" si="43"/>
        <v>1086.6099999999999</v>
      </c>
      <c r="BC40" s="40">
        <f t="shared" si="43"/>
        <v>1086.6099999999999</v>
      </c>
      <c r="BD40" s="40">
        <f t="shared" si="43"/>
        <v>1102.19</v>
      </c>
      <c r="BE40" s="40">
        <f t="shared" si="43"/>
        <v>1109.26</v>
      </c>
      <c r="BF40" s="40">
        <f t="shared" si="43"/>
        <v>1134.58</v>
      </c>
      <c r="BG40" s="40">
        <f t="shared" si="43"/>
        <v>1543.59</v>
      </c>
      <c r="BH40" s="40">
        <f t="shared" si="43"/>
        <v>1935.36</v>
      </c>
      <c r="BI40" s="40">
        <f t="shared" si="43"/>
        <v>2056.2800000000002</v>
      </c>
      <c r="BJ40" s="40">
        <f t="shared" si="43"/>
        <v>2201.1</v>
      </c>
      <c r="BK40" s="40">
        <f t="shared" si="43"/>
        <v>2235.35</v>
      </c>
      <c r="BL40" s="40">
        <f t="shared" si="43"/>
        <v>2215.0300000000002</v>
      </c>
      <c r="BM40" s="40">
        <f t="shared" si="43"/>
        <v>2216.04</v>
      </c>
      <c r="BN40" s="40">
        <f t="shared" ref="BN40:CS40" si="44">SUM(BN41:BN41)</f>
        <v>2209.14</v>
      </c>
      <c r="BO40" s="40">
        <f t="shared" si="44"/>
        <v>2211.44</v>
      </c>
      <c r="BP40" s="40">
        <f t="shared" si="44"/>
        <v>2215.09</v>
      </c>
      <c r="BQ40" s="40">
        <f t="shared" si="44"/>
        <v>2217.2800000000002</v>
      </c>
      <c r="BR40" s="40">
        <f t="shared" si="44"/>
        <v>2135.94</v>
      </c>
      <c r="BS40" s="40">
        <f t="shared" si="44"/>
        <v>2139.31</v>
      </c>
      <c r="BT40" s="40">
        <f t="shared" si="44"/>
        <v>2148.0300000000002</v>
      </c>
      <c r="BU40" s="40">
        <f t="shared" si="44"/>
        <v>2143.39</v>
      </c>
      <c r="BV40" s="40">
        <f t="shared" si="44"/>
        <v>2049.1999999999998</v>
      </c>
      <c r="BW40" s="40">
        <f t="shared" si="44"/>
        <v>2049.1999999999998</v>
      </c>
      <c r="BX40" s="40">
        <f t="shared" si="44"/>
        <v>2048.1999999999998</v>
      </c>
      <c r="BY40" s="40">
        <f t="shared" si="44"/>
        <v>2051.1999999999998</v>
      </c>
      <c r="BZ40" s="40">
        <f t="shared" si="44"/>
        <v>2377.5100000000002</v>
      </c>
      <c r="CA40" s="40">
        <f t="shared" si="44"/>
        <v>2022.2</v>
      </c>
      <c r="CB40" s="40">
        <f t="shared" si="44"/>
        <v>2021.9</v>
      </c>
      <c r="CC40" s="40">
        <f t="shared" si="44"/>
        <v>2022.47</v>
      </c>
      <c r="CD40" s="40">
        <f t="shared" si="44"/>
        <v>2202.0700000000002</v>
      </c>
      <c r="CE40" s="40">
        <f t="shared" si="44"/>
        <v>2236.0700000000002</v>
      </c>
      <c r="CF40" s="40">
        <f t="shared" si="44"/>
        <v>2088.2399999999998</v>
      </c>
      <c r="CG40" s="40">
        <f t="shared" si="44"/>
        <v>2097.54</v>
      </c>
      <c r="CH40" s="40">
        <f t="shared" si="44"/>
        <v>2022.61</v>
      </c>
      <c r="CI40" s="40">
        <f t="shared" si="44"/>
        <v>2022.61</v>
      </c>
      <c r="CJ40" s="40">
        <f t="shared" si="44"/>
        <v>2051.85</v>
      </c>
      <c r="CK40" s="40">
        <f t="shared" si="44"/>
        <v>2056.2399999999998</v>
      </c>
      <c r="CL40" s="40">
        <f t="shared" si="44"/>
        <v>2022.76</v>
      </c>
      <c r="CM40" s="40">
        <f t="shared" si="44"/>
        <v>2023.07</v>
      </c>
      <c r="CN40" s="40">
        <f t="shared" si="44"/>
        <v>2022.77</v>
      </c>
      <c r="CO40" s="40">
        <f t="shared" si="44"/>
        <v>2022.63</v>
      </c>
      <c r="CP40" s="40">
        <f t="shared" si="44"/>
        <v>2022.63</v>
      </c>
      <c r="CQ40" s="40">
        <f t="shared" si="44"/>
        <v>2022.63</v>
      </c>
      <c r="CR40" s="40">
        <f t="shared" si="44"/>
        <v>2022.63</v>
      </c>
      <c r="CS40" s="91">
        <f t="shared" si="44"/>
        <v>2022.93</v>
      </c>
      <c r="CT40" s="38">
        <f t="shared" si="21"/>
        <v>172955.86000000002</v>
      </c>
      <c r="CU40" s="150"/>
    </row>
    <row r="41" spans="1:99">
      <c r="A41" s="25" t="s">
        <v>13</v>
      </c>
      <c r="B41" s="42">
        <v>2024.65</v>
      </c>
      <c r="C41" s="43">
        <v>2024.36</v>
      </c>
      <c r="D41" s="43">
        <v>2024.02</v>
      </c>
      <c r="E41" s="43">
        <v>2024.02</v>
      </c>
      <c r="F41" s="43">
        <v>2024.02</v>
      </c>
      <c r="G41" s="43">
        <v>2024.02</v>
      </c>
      <c r="H41" s="43">
        <v>2021.84</v>
      </c>
      <c r="I41" s="43">
        <v>2021.84</v>
      </c>
      <c r="J41" s="43">
        <v>2021.87</v>
      </c>
      <c r="K41" s="43">
        <v>2021.87</v>
      </c>
      <c r="L41" s="43">
        <v>2022.1</v>
      </c>
      <c r="M41" s="43">
        <v>2030.09</v>
      </c>
      <c r="N41" s="43">
        <v>2030.96</v>
      </c>
      <c r="O41" s="43">
        <v>2030.96</v>
      </c>
      <c r="P41" s="43">
        <v>2031.11</v>
      </c>
      <c r="Q41" s="43">
        <v>2031.13</v>
      </c>
      <c r="R41" s="43">
        <v>2031.12</v>
      </c>
      <c r="S41" s="43">
        <v>2031.12</v>
      </c>
      <c r="T41" s="43">
        <v>2031.12</v>
      </c>
      <c r="U41" s="43">
        <v>2031.12</v>
      </c>
      <c r="V41" s="43">
        <v>2019.63</v>
      </c>
      <c r="W41" s="43">
        <v>2019.63</v>
      </c>
      <c r="X41" s="43">
        <v>2025.81</v>
      </c>
      <c r="Y41" s="43">
        <v>2025.97</v>
      </c>
      <c r="Z41" s="43">
        <v>2035.78</v>
      </c>
      <c r="AA41" s="43">
        <v>2040.52</v>
      </c>
      <c r="AB41" s="43">
        <v>1935.26</v>
      </c>
      <c r="AC41" s="43">
        <v>1783.11</v>
      </c>
      <c r="AD41" s="43">
        <v>1966.12</v>
      </c>
      <c r="AE41" s="43">
        <v>2001.98</v>
      </c>
      <c r="AF41" s="43">
        <v>1712.24</v>
      </c>
      <c r="AG41" s="43">
        <v>1642.54</v>
      </c>
      <c r="AH41" s="43">
        <v>1442.74</v>
      </c>
      <c r="AI41" s="43">
        <v>1343.37</v>
      </c>
      <c r="AJ41" s="43">
        <v>1253.1099999999999</v>
      </c>
      <c r="AK41" s="43">
        <v>1253.1099999999999</v>
      </c>
      <c r="AL41" s="43">
        <v>1253.1099999999999</v>
      </c>
      <c r="AM41" s="43">
        <v>1253.1099999999999</v>
      </c>
      <c r="AN41" s="43">
        <v>1142.82</v>
      </c>
      <c r="AO41" s="43">
        <v>1095.8</v>
      </c>
      <c r="AP41" s="43">
        <v>948.23</v>
      </c>
      <c r="AQ41" s="43">
        <v>999.16</v>
      </c>
      <c r="AR41" s="43">
        <v>990.83</v>
      </c>
      <c r="AS41" s="43">
        <v>954.84</v>
      </c>
      <c r="AT41" s="43">
        <v>963.17</v>
      </c>
      <c r="AU41" s="43">
        <v>999.17</v>
      </c>
      <c r="AV41" s="43">
        <v>956.67</v>
      </c>
      <c r="AW41" s="43">
        <v>962.58</v>
      </c>
      <c r="AX41" s="43">
        <v>1058.6600000000001</v>
      </c>
      <c r="AY41" s="43">
        <v>1095.3</v>
      </c>
      <c r="AZ41" s="43">
        <v>1152.78</v>
      </c>
      <c r="BA41" s="43">
        <v>1152.5899999999999</v>
      </c>
      <c r="BB41" s="43">
        <v>1086.6099999999999</v>
      </c>
      <c r="BC41" s="43">
        <v>1086.6099999999999</v>
      </c>
      <c r="BD41" s="43">
        <v>1102.19</v>
      </c>
      <c r="BE41" s="43">
        <v>1109.26</v>
      </c>
      <c r="BF41" s="43">
        <v>1134.58</v>
      </c>
      <c r="BG41" s="43">
        <v>1543.59</v>
      </c>
      <c r="BH41" s="43">
        <v>1935.36</v>
      </c>
      <c r="BI41" s="43">
        <v>2056.2800000000002</v>
      </c>
      <c r="BJ41" s="43">
        <v>2201.1</v>
      </c>
      <c r="BK41" s="43">
        <v>2235.35</v>
      </c>
      <c r="BL41" s="43">
        <v>2215.0300000000002</v>
      </c>
      <c r="BM41" s="43">
        <v>2216.04</v>
      </c>
      <c r="BN41" s="43">
        <v>2209.14</v>
      </c>
      <c r="BO41" s="43">
        <v>2211.44</v>
      </c>
      <c r="BP41" s="43">
        <v>2215.09</v>
      </c>
      <c r="BQ41" s="43">
        <v>2217.2800000000002</v>
      </c>
      <c r="BR41" s="43">
        <v>2135.94</v>
      </c>
      <c r="BS41" s="43">
        <v>2139.31</v>
      </c>
      <c r="BT41" s="43">
        <v>2148.0300000000002</v>
      </c>
      <c r="BU41" s="43">
        <v>2143.39</v>
      </c>
      <c r="BV41" s="43">
        <v>2049.1999999999998</v>
      </c>
      <c r="BW41" s="43">
        <v>2049.1999999999998</v>
      </c>
      <c r="BX41" s="43">
        <v>2048.1999999999998</v>
      </c>
      <c r="BY41" s="43">
        <v>2051.1999999999998</v>
      </c>
      <c r="BZ41" s="43">
        <v>2377.5100000000002</v>
      </c>
      <c r="CA41" s="43">
        <v>2022.2</v>
      </c>
      <c r="CB41" s="43">
        <v>2021.9</v>
      </c>
      <c r="CC41" s="43">
        <v>2022.47</v>
      </c>
      <c r="CD41" s="43">
        <v>2202.0700000000002</v>
      </c>
      <c r="CE41" s="43">
        <v>2236.0700000000002</v>
      </c>
      <c r="CF41" s="43">
        <v>2088.2399999999998</v>
      </c>
      <c r="CG41" s="43">
        <v>2097.54</v>
      </c>
      <c r="CH41" s="43">
        <v>2022.61</v>
      </c>
      <c r="CI41" s="43">
        <v>2022.61</v>
      </c>
      <c r="CJ41" s="43">
        <v>2051.85</v>
      </c>
      <c r="CK41" s="43">
        <v>2056.2399999999998</v>
      </c>
      <c r="CL41" s="43">
        <v>2022.76</v>
      </c>
      <c r="CM41" s="43">
        <v>2023.07</v>
      </c>
      <c r="CN41" s="43">
        <v>2022.77</v>
      </c>
      <c r="CO41" s="43">
        <v>2022.63</v>
      </c>
      <c r="CP41" s="43">
        <v>2022.63</v>
      </c>
      <c r="CQ41" s="43">
        <v>2022.63</v>
      </c>
      <c r="CR41" s="43">
        <v>2022.63</v>
      </c>
      <c r="CS41" s="92">
        <v>2022.93</v>
      </c>
      <c r="CT41" s="30">
        <f t="shared" si="21"/>
        <v>172955.86000000002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5">SUM(C43:C46)</f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1372.95</v>
      </c>
      <c r="AH42" s="40">
        <f t="shared" si="45"/>
        <v>1340.95</v>
      </c>
      <c r="AI42" s="40">
        <f t="shared" si="45"/>
        <v>1339.45</v>
      </c>
      <c r="AJ42" s="40">
        <f t="shared" si="45"/>
        <v>1339.45</v>
      </c>
      <c r="AK42" s="40">
        <f t="shared" si="45"/>
        <v>1339.45</v>
      </c>
      <c r="AL42" s="40">
        <f t="shared" si="45"/>
        <v>1339.45</v>
      </c>
      <c r="AM42" s="40">
        <f t="shared" si="45"/>
        <v>1339.45</v>
      </c>
      <c r="AN42" s="40">
        <f t="shared" si="45"/>
        <v>1339.45</v>
      </c>
      <c r="AO42" s="40">
        <f t="shared" si="45"/>
        <v>1371.45</v>
      </c>
      <c r="AP42" s="40">
        <f t="shared" si="45"/>
        <v>1403.45</v>
      </c>
      <c r="AQ42" s="40">
        <f t="shared" si="45"/>
        <v>1404.95</v>
      </c>
      <c r="AR42" s="40">
        <f t="shared" si="45"/>
        <v>1404.95</v>
      </c>
      <c r="AS42" s="40">
        <f t="shared" si="45"/>
        <v>1404.95</v>
      </c>
      <c r="AT42" s="40">
        <f t="shared" si="45"/>
        <v>1404.95</v>
      </c>
      <c r="AU42" s="40">
        <f t="shared" si="45"/>
        <v>1404.95</v>
      </c>
      <c r="AV42" s="40">
        <f t="shared" si="45"/>
        <v>1404.95</v>
      </c>
      <c r="AW42" s="40">
        <f t="shared" si="45"/>
        <v>1404.95</v>
      </c>
      <c r="AX42" s="40">
        <f t="shared" si="45"/>
        <v>1404.95</v>
      </c>
      <c r="AY42" s="40">
        <f t="shared" si="45"/>
        <v>1404.95</v>
      </c>
      <c r="AZ42" s="40">
        <f t="shared" si="45"/>
        <v>1404.95</v>
      </c>
      <c r="BA42" s="40">
        <f t="shared" si="45"/>
        <v>1404.95</v>
      </c>
      <c r="BB42" s="40">
        <f t="shared" si="45"/>
        <v>1404.95</v>
      </c>
      <c r="BC42" s="40">
        <f t="shared" si="45"/>
        <v>1404.95</v>
      </c>
      <c r="BD42" s="40">
        <f t="shared" si="45"/>
        <v>1404.95</v>
      </c>
      <c r="BE42" s="40">
        <f t="shared" si="45"/>
        <v>1404.95</v>
      </c>
      <c r="BF42" s="40">
        <f t="shared" si="45"/>
        <v>1404.95</v>
      </c>
      <c r="BG42" s="40">
        <f t="shared" si="45"/>
        <v>1404.95</v>
      </c>
      <c r="BH42" s="40">
        <f t="shared" si="45"/>
        <v>1404.95</v>
      </c>
      <c r="BI42" s="40">
        <f t="shared" si="45"/>
        <v>1404.95</v>
      </c>
      <c r="BJ42" s="40">
        <f t="shared" si="45"/>
        <v>1404.95</v>
      </c>
      <c r="BK42" s="40">
        <f t="shared" si="45"/>
        <v>1404.95</v>
      </c>
      <c r="BL42" s="40">
        <f t="shared" si="45"/>
        <v>1404.95</v>
      </c>
      <c r="BM42" s="40">
        <f t="shared" si="45"/>
        <v>1404.95</v>
      </c>
      <c r="BN42" s="40">
        <f t="shared" si="45"/>
        <v>1404.95</v>
      </c>
      <c r="BO42" s="40">
        <f t="shared" ref="BO42:CS42" si="46">SUM(BO43:BO46)</f>
        <v>1404.95</v>
      </c>
      <c r="BP42" s="40">
        <f t="shared" si="46"/>
        <v>1404.95</v>
      </c>
      <c r="BQ42" s="40">
        <f t="shared" si="46"/>
        <v>1404.95</v>
      </c>
      <c r="BR42" s="40">
        <f t="shared" si="46"/>
        <v>1404.95</v>
      </c>
      <c r="BS42" s="40">
        <f t="shared" si="46"/>
        <v>1404.95</v>
      </c>
      <c r="BT42" s="40">
        <f t="shared" si="46"/>
        <v>1404.95</v>
      </c>
      <c r="BU42" s="40">
        <f t="shared" si="46"/>
        <v>1404.95</v>
      </c>
      <c r="BV42" s="40">
        <f t="shared" si="46"/>
        <v>1404.95</v>
      </c>
      <c r="BW42" s="40">
        <f t="shared" si="46"/>
        <v>1404.95</v>
      </c>
      <c r="BX42" s="40">
        <f t="shared" si="46"/>
        <v>1404.95</v>
      </c>
      <c r="BY42" s="40">
        <f t="shared" si="46"/>
        <v>1404.95</v>
      </c>
      <c r="BZ42" s="40">
        <f t="shared" si="46"/>
        <v>1404.95</v>
      </c>
      <c r="CA42" s="40">
        <f t="shared" si="46"/>
        <v>1404.95</v>
      </c>
      <c r="CB42" s="40">
        <f t="shared" si="46"/>
        <v>1404.95</v>
      </c>
      <c r="CC42" s="40">
        <f t="shared" si="46"/>
        <v>1404.95</v>
      </c>
      <c r="CD42" s="40">
        <f t="shared" si="46"/>
        <v>1404.95</v>
      </c>
      <c r="CE42" s="40">
        <f t="shared" si="46"/>
        <v>1404.95</v>
      </c>
      <c r="CF42" s="40">
        <f t="shared" si="46"/>
        <v>1404.95</v>
      </c>
      <c r="CG42" s="40">
        <f t="shared" si="46"/>
        <v>1404.95</v>
      </c>
      <c r="CH42" s="40">
        <f t="shared" si="46"/>
        <v>1404.95</v>
      </c>
      <c r="CI42" s="40">
        <f t="shared" si="46"/>
        <v>1404.95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1"/>
        <v>134351.19999999984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533.5</v>
      </c>
      <c r="AH43" s="43">
        <v>501.5</v>
      </c>
      <c r="AI43" s="43">
        <v>500</v>
      </c>
      <c r="AJ43" s="43">
        <v>500</v>
      </c>
      <c r="AK43" s="43">
        <v>500</v>
      </c>
      <c r="AL43" s="43">
        <v>500</v>
      </c>
      <c r="AM43" s="43">
        <v>500</v>
      </c>
      <c r="AN43" s="43">
        <v>500</v>
      </c>
      <c r="AO43" s="43">
        <v>532</v>
      </c>
      <c r="AP43" s="43">
        <v>564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53764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19</v>
      </c>
      <c r="B47" s="53">
        <f t="shared" ref="B47:AG47" si="47">SUM(B48:B51)</f>
        <v>15.77</v>
      </c>
      <c r="C47" s="54">
        <f t="shared" si="47"/>
        <v>14.670000000000002</v>
      </c>
      <c r="D47" s="54">
        <f t="shared" si="47"/>
        <v>15.9</v>
      </c>
      <c r="E47" s="54">
        <f t="shared" si="47"/>
        <v>16.21</v>
      </c>
      <c r="F47" s="54">
        <f t="shared" si="47"/>
        <v>27.33</v>
      </c>
      <c r="G47" s="54">
        <f t="shared" si="47"/>
        <v>39.36</v>
      </c>
      <c r="H47" s="54">
        <f t="shared" si="47"/>
        <v>25.84</v>
      </c>
      <c r="I47" s="54">
        <f t="shared" si="47"/>
        <v>29.79</v>
      </c>
      <c r="J47" s="54">
        <f t="shared" si="47"/>
        <v>49.25</v>
      </c>
      <c r="K47" s="54">
        <f t="shared" si="47"/>
        <v>59.08</v>
      </c>
      <c r="L47" s="54">
        <f t="shared" si="47"/>
        <v>68.72</v>
      </c>
      <c r="M47" s="54">
        <f t="shared" si="47"/>
        <v>68.61</v>
      </c>
      <c r="N47" s="54">
        <f t="shared" si="47"/>
        <v>59.349999999999994</v>
      </c>
      <c r="O47" s="54">
        <f t="shared" si="47"/>
        <v>59.849999999999994</v>
      </c>
      <c r="P47" s="54">
        <f t="shared" si="47"/>
        <v>68.89</v>
      </c>
      <c r="Q47" s="54">
        <f t="shared" si="47"/>
        <v>68.88</v>
      </c>
      <c r="R47" s="54">
        <f t="shared" si="47"/>
        <v>72.179999999999993</v>
      </c>
      <c r="S47" s="54">
        <f t="shared" si="47"/>
        <v>71.150000000000006</v>
      </c>
      <c r="T47" s="54">
        <f t="shared" si="47"/>
        <v>69.819999999999993</v>
      </c>
      <c r="U47" s="54">
        <f t="shared" si="47"/>
        <v>75.31</v>
      </c>
      <c r="V47" s="54">
        <f t="shared" si="47"/>
        <v>74.52000000000001</v>
      </c>
      <c r="W47" s="54">
        <f t="shared" si="47"/>
        <v>71.38</v>
      </c>
      <c r="X47" s="54">
        <f t="shared" si="47"/>
        <v>73.112289616487061</v>
      </c>
      <c r="Y47" s="54">
        <f t="shared" si="47"/>
        <v>79.596709020506765</v>
      </c>
      <c r="Z47" s="54">
        <f t="shared" si="47"/>
        <v>131.36464273715455</v>
      </c>
      <c r="AA47" s="54">
        <f t="shared" si="47"/>
        <v>245.46050327036428</v>
      </c>
      <c r="AB47" s="54">
        <f t="shared" si="47"/>
        <v>389.83142756291943</v>
      </c>
      <c r="AC47" s="54">
        <f t="shared" si="47"/>
        <v>601.23732523326316</v>
      </c>
      <c r="AD47" s="54">
        <f t="shared" si="47"/>
        <v>855.87818148182782</v>
      </c>
      <c r="AE47" s="54">
        <f t="shared" si="47"/>
        <v>1129.5062824591098</v>
      </c>
      <c r="AF47" s="54">
        <f t="shared" si="47"/>
        <v>1456.4984683723028</v>
      </c>
      <c r="AG47" s="54">
        <f t="shared" si="47"/>
        <v>1785.5187214108921</v>
      </c>
      <c r="AH47" s="54">
        <f t="shared" ref="AH47:BM47" si="48">SUM(AH48:AH51)</f>
        <v>2066.8338812292145</v>
      </c>
      <c r="AI47" s="54">
        <f t="shared" si="48"/>
        <v>2326.4960144933702</v>
      </c>
      <c r="AJ47" s="54">
        <f t="shared" si="48"/>
        <v>2615.7136796488935</v>
      </c>
      <c r="AK47" s="54">
        <f t="shared" si="48"/>
        <v>2876.3816496840204</v>
      </c>
      <c r="AL47" s="54">
        <f t="shared" si="48"/>
        <v>3110.3147345859097</v>
      </c>
      <c r="AM47" s="54">
        <f t="shared" si="48"/>
        <v>3353.8543847122169</v>
      </c>
      <c r="AN47" s="54">
        <f t="shared" si="48"/>
        <v>3532.5146158491457</v>
      </c>
      <c r="AO47" s="54">
        <f t="shared" si="48"/>
        <v>3660.7525414855704</v>
      </c>
      <c r="AP47" s="54">
        <f t="shared" si="48"/>
        <v>3809.0444137159675</v>
      </c>
      <c r="AQ47" s="54">
        <f t="shared" si="48"/>
        <v>3960.3890970137195</v>
      </c>
      <c r="AR47" s="54">
        <f t="shared" si="48"/>
        <v>4129.2930535591258</v>
      </c>
      <c r="AS47" s="54">
        <f t="shared" si="48"/>
        <v>4186.4596216328846</v>
      </c>
      <c r="AT47" s="54">
        <f t="shared" si="48"/>
        <v>4232.2644222214658</v>
      </c>
      <c r="AU47" s="54">
        <f t="shared" si="48"/>
        <v>4265.7776978591655</v>
      </c>
      <c r="AV47" s="54">
        <f t="shared" si="48"/>
        <v>4259.2351683238221</v>
      </c>
      <c r="AW47" s="54">
        <f t="shared" si="48"/>
        <v>4272.3557342371842</v>
      </c>
      <c r="AX47" s="54">
        <f t="shared" si="48"/>
        <v>4203.8000033596727</v>
      </c>
      <c r="AY47" s="54">
        <f t="shared" si="48"/>
        <v>4186.2569497580189</v>
      </c>
      <c r="AZ47" s="54">
        <f t="shared" si="48"/>
        <v>4127.4581393796088</v>
      </c>
      <c r="BA47" s="54">
        <f t="shared" si="48"/>
        <v>4085.9742596813844</v>
      </c>
      <c r="BB47" s="54">
        <f t="shared" si="48"/>
        <v>4012.3432032984329</v>
      </c>
      <c r="BC47" s="54">
        <f t="shared" si="48"/>
        <v>3923.2841811331032</v>
      </c>
      <c r="BD47" s="54">
        <f t="shared" si="48"/>
        <v>3829.7033561847734</v>
      </c>
      <c r="BE47" s="54">
        <f t="shared" si="48"/>
        <v>3739.8741583808937</v>
      </c>
      <c r="BF47" s="54">
        <f t="shared" si="48"/>
        <v>3621.7671100866705</v>
      </c>
      <c r="BG47" s="54">
        <f t="shared" si="48"/>
        <v>3443.1449238757855</v>
      </c>
      <c r="BH47" s="54">
        <f t="shared" si="48"/>
        <v>3386.4247872349479</v>
      </c>
      <c r="BI47" s="54">
        <f t="shared" si="48"/>
        <v>3191.6462811832853</v>
      </c>
      <c r="BJ47" s="54">
        <f t="shared" si="48"/>
        <v>3098.6005822013931</v>
      </c>
      <c r="BK47" s="54">
        <f t="shared" si="48"/>
        <v>2914.3108352825097</v>
      </c>
      <c r="BL47" s="54">
        <f t="shared" si="48"/>
        <v>2687.4478508730895</v>
      </c>
      <c r="BM47" s="54">
        <f t="shared" si="48"/>
        <v>2429.0949911542807</v>
      </c>
      <c r="BN47" s="54">
        <f t="shared" ref="BN47:CS47" si="49">SUM(BN48:BN51)</f>
        <v>2221.3501211183034</v>
      </c>
      <c r="BO47" s="54">
        <f t="shared" si="49"/>
        <v>2059.0804829422218</v>
      </c>
      <c r="BP47" s="54">
        <f t="shared" si="49"/>
        <v>1866.7422441758597</v>
      </c>
      <c r="BQ47" s="54">
        <f t="shared" si="49"/>
        <v>1566.7026916926793</v>
      </c>
      <c r="BR47" s="54">
        <f t="shared" si="49"/>
        <v>1338.2244335763073</v>
      </c>
      <c r="BS47" s="54">
        <f t="shared" si="49"/>
        <v>1006.3278128535097</v>
      </c>
      <c r="BT47" s="54">
        <f t="shared" si="49"/>
        <v>766.34748607224572</v>
      </c>
      <c r="BU47" s="54">
        <f t="shared" si="49"/>
        <v>518.14050297267181</v>
      </c>
      <c r="BV47" s="54">
        <f t="shared" si="49"/>
        <v>303.74268807784233</v>
      </c>
      <c r="BW47" s="54">
        <f t="shared" si="49"/>
        <v>178.00570752991811</v>
      </c>
      <c r="BX47" s="54">
        <f t="shared" si="49"/>
        <v>107.29294855874322</v>
      </c>
      <c r="BY47" s="54">
        <f t="shared" si="49"/>
        <v>51.47115972476206</v>
      </c>
      <c r="BZ47" s="54">
        <f t="shared" si="49"/>
        <v>25.08</v>
      </c>
      <c r="CA47" s="54">
        <f t="shared" si="49"/>
        <v>17.920000000000002</v>
      </c>
      <c r="CB47" s="54">
        <f t="shared" si="49"/>
        <v>39.85</v>
      </c>
      <c r="CC47" s="54">
        <f t="shared" si="49"/>
        <v>26.61</v>
      </c>
      <c r="CD47" s="54">
        <f t="shared" si="49"/>
        <v>33.15</v>
      </c>
      <c r="CE47" s="54">
        <f t="shared" si="49"/>
        <v>23.01</v>
      </c>
      <c r="CF47" s="54">
        <f t="shared" si="49"/>
        <v>24.490000000000002</v>
      </c>
      <c r="CG47" s="54">
        <f t="shared" si="49"/>
        <v>26.41</v>
      </c>
      <c r="CH47" s="54">
        <f t="shared" si="49"/>
        <v>24.86</v>
      </c>
      <c r="CI47" s="54">
        <f t="shared" si="49"/>
        <v>22.42</v>
      </c>
      <c r="CJ47" s="54">
        <f t="shared" si="49"/>
        <v>23.22</v>
      </c>
      <c r="CK47" s="54">
        <f t="shared" si="49"/>
        <v>22.36</v>
      </c>
      <c r="CL47" s="54">
        <f t="shared" si="49"/>
        <v>22.12</v>
      </c>
      <c r="CM47" s="54">
        <f t="shared" si="49"/>
        <v>20.65</v>
      </c>
      <c r="CN47" s="54">
        <f t="shared" si="49"/>
        <v>18.55</v>
      </c>
      <c r="CO47" s="54">
        <f t="shared" si="49"/>
        <v>20.85</v>
      </c>
      <c r="CP47" s="54">
        <f t="shared" si="49"/>
        <v>15.68</v>
      </c>
      <c r="CQ47" s="54">
        <f t="shared" si="49"/>
        <v>26.72</v>
      </c>
      <c r="CR47" s="54">
        <f t="shared" si="49"/>
        <v>43.59</v>
      </c>
      <c r="CS47" s="96">
        <f t="shared" si="49"/>
        <v>47.06</v>
      </c>
      <c r="CT47" s="38">
        <f t="shared" si="21"/>
        <v>133916.70515377942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0.97</v>
      </c>
      <c r="Z48" s="43">
        <f t="shared" si="50"/>
        <v>14.69</v>
      </c>
      <c r="AA48" s="43">
        <f t="shared" si="50"/>
        <v>41.64</v>
      </c>
      <c r="AB48" s="43">
        <f t="shared" si="50"/>
        <v>76.03</v>
      </c>
      <c r="AC48" s="43">
        <f t="shared" si="50"/>
        <v>128.52000000000001</v>
      </c>
      <c r="AD48" s="43">
        <f t="shared" si="50"/>
        <v>204.92</v>
      </c>
      <c r="AE48" s="43">
        <f t="shared" si="50"/>
        <v>311</v>
      </c>
      <c r="AF48" s="43">
        <f t="shared" si="50"/>
        <v>408.43</v>
      </c>
      <c r="AG48" s="43">
        <f t="shared" si="50"/>
        <v>526.62</v>
      </c>
      <c r="AH48" s="43">
        <f t="shared" ref="AH48:BM48" si="51">AH21</f>
        <v>642.26</v>
      </c>
      <c r="AI48" s="43">
        <f t="shared" si="51"/>
        <v>784.85</v>
      </c>
      <c r="AJ48" s="43">
        <f t="shared" si="51"/>
        <v>914.05</v>
      </c>
      <c r="AK48" s="43">
        <f t="shared" si="51"/>
        <v>1032.79</v>
      </c>
      <c r="AL48" s="43">
        <f t="shared" si="51"/>
        <v>1159.8300000000002</v>
      </c>
      <c r="AM48" s="43">
        <f t="shared" si="51"/>
        <v>1247.1500000000001</v>
      </c>
      <c r="AN48" s="43">
        <f t="shared" si="51"/>
        <v>1346.35</v>
      </c>
      <c r="AO48" s="43">
        <f t="shared" si="51"/>
        <v>1411.23</v>
      </c>
      <c r="AP48" s="43">
        <f t="shared" si="51"/>
        <v>1472.38</v>
      </c>
      <c r="AQ48" s="43">
        <f t="shared" si="51"/>
        <v>1541.63</v>
      </c>
      <c r="AR48" s="43">
        <f t="shared" si="51"/>
        <v>1599.49</v>
      </c>
      <c r="AS48" s="43">
        <f t="shared" si="51"/>
        <v>1628.79</v>
      </c>
      <c r="AT48" s="43">
        <f t="shared" si="51"/>
        <v>1646.6200000000001</v>
      </c>
      <c r="AU48" s="43">
        <f t="shared" si="51"/>
        <v>1654.52</v>
      </c>
      <c r="AV48" s="43">
        <f t="shared" si="51"/>
        <v>1637.2800000000002</v>
      </c>
      <c r="AW48" s="43">
        <f t="shared" si="51"/>
        <v>1643.54</v>
      </c>
      <c r="AX48" s="43">
        <f t="shared" si="51"/>
        <v>1576.03</v>
      </c>
      <c r="AY48" s="43">
        <f t="shared" si="51"/>
        <v>1564.5500000000002</v>
      </c>
      <c r="AZ48" s="43">
        <f t="shared" si="51"/>
        <v>1552.74</v>
      </c>
      <c r="BA48" s="43">
        <f t="shared" si="51"/>
        <v>1529.2199999999998</v>
      </c>
      <c r="BB48" s="43">
        <f t="shared" si="51"/>
        <v>1525.48</v>
      </c>
      <c r="BC48" s="43">
        <f t="shared" si="51"/>
        <v>1515.4</v>
      </c>
      <c r="BD48" s="43">
        <f t="shared" si="51"/>
        <v>1506.46</v>
      </c>
      <c r="BE48" s="43">
        <f t="shared" si="51"/>
        <v>1483.5900000000001</v>
      </c>
      <c r="BF48" s="43">
        <f t="shared" si="51"/>
        <v>1458.12</v>
      </c>
      <c r="BG48" s="43">
        <f t="shared" si="51"/>
        <v>1425.9</v>
      </c>
      <c r="BH48" s="43">
        <f t="shared" si="51"/>
        <v>1356.4</v>
      </c>
      <c r="BI48" s="43">
        <f t="shared" si="51"/>
        <v>1337.0100000000002</v>
      </c>
      <c r="BJ48" s="43">
        <f t="shared" si="51"/>
        <v>1359.66</v>
      </c>
      <c r="BK48" s="43">
        <f t="shared" si="51"/>
        <v>1291.1599999999999</v>
      </c>
      <c r="BL48" s="43">
        <f t="shared" si="51"/>
        <v>1216.47</v>
      </c>
      <c r="BM48" s="43">
        <f t="shared" si="51"/>
        <v>1141.1300000000001</v>
      </c>
      <c r="BN48" s="43">
        <f t="shared" ref="BN48:CS48" si="52">BN21</f>
        <v>1056.99</v>
      </c>
      <c r="BO48" s="43">
        <f t="shared" si="52"/>
        <v>969.01</v>
      </c>
      <c r="BP48" s="43">
        <f t="shared" si="52"/>
        <v>868.80000000000007</v>
      </c>
      <c r="BQ48" s="43">
        <f t="shared" si="52"/>
        <v>756.5</v>
      </c>
      <c r="BR48" s="43">
        <f t="shared" si="52"/>
        <v>653.79000000000008</v>
      </c>
      <c r="BS48" s="43">
        <f t="shared" si="52"/>
        <v>462.19</v>
      </c>
      <c r="BT48" s="43">
        <f t="shared" si="52"/>
        <v>367.46</v>
      </c>
      <c r="BU48" s="43">
        <f t="shared" si="52"/>
        <v>273.97000000000003</v>
      </c>
      <c r="BV48" s="43">
        <f t="shared" si="52"/>
        <v>182.36</v>
      </c>
      <c r="BW48" s="43">
        <f t="shared" si="52"/>
        <v>126.88</v>
      </c>
      <c r="BX48" s="43">
        <f t="shared" si="52"/>
        <v>77.66</v>
      </c>
      <c r="BY48" s="43">
        <f t="shared" si="52"/>
        <v>34.049999999999997</v>
      </c>
      <c r="BZ48" s="43">
        <f t="shared" si="52"/>
        <v>14.95</v>
      </c>
      <c r="CA48" s="43">
        <f t="shared" si="52"/>
        <v>1.54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51761.050000000025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3.7722896164870585</v>
      </c>
      <c r="Y49" s="1">
        <v>9.8767090205067571</v>
      </c>
      <c r="Z49" s="1">
        <v>46.484642737154566</v>
      </c>
      <c r="AA49" s="1">
        <v>134.4805032703643</v>
      </c>
      <c r="AB49" s="1">
        <v>249.61142756291943</v>
      </c>
      <c r="AC49" s="1">
        <v>410.99732523326327</v>
      </c>
      <c r="AD49" s="1">
        <v>595.47818148182796</v>
      </c>
      <c r="AE49" s="1">
        <v>763.54628245910988</v>
      </c>
      <c r="AF49" s="1">
        <v>994.19846837230273</v>
      </c>
      <c r="AG49" s="1">
        <v>1214.3487214108923</v>
      </c>
      <c r="AH49" s="1">
        <v>1376.5338812292146</v>
      </c>
      <c r="AI49" s="1">
        <v>1499.6760144933701</v>
      </c>
      <c r="AJ49" s="1">
        <v>1663.9336796488933</v>
      </c>
      <c r="AK49" s="1">
        <v>1802.9216496840208</v>
      </c>
      <c r="AL49" s="1">
        <v>1908.1547345859096</v>
      </c>
      <c r="AM49" s="1">
        <v>2063.9643847122165</v>
      </c>
      <c r="AN49" s="1">
        <v>2149.364615849146</v>
      </c>
      <c r="AO49" s="1">
        <v>2218.8725414855703</v>
      </c>
      <c r="AP49" s="1">
        <v>2310.3044137159673</v>
      </c>
      <c r="AQ49" s="1">
        <v>2404.9890970137194</v>
      </c>
      <c r="AR49" s="1">
        <v>2517.8430535591256</v>
      </c>
      <c r="AS49" s="1">
        <v>2547.7596216328852</v>
      </c>
      <c r="AT49" s="1">
        <v>2574.8044222214658</v>
      </c>
      <c r="AU49" s="1">
        <v>2601.7376978591656</v>
      </c>
      <c r="AV49" s="1">
        <v>2612.0351683238218</v>
      </c>
      <c r="AW49" s="1">
        <v>2618.4757342371845</v>
      </c>
      <c r="AX49" s="1">
        <v>2617.6300033596722</v>
      </c>
      <c r="AY49" s="1">
        <v>2611.6169497580186</v>
      </c>
      <c r="AZ49" s="1">
        <v>2564.2281393796088</v>
      </c>
      <c r="BA49" s="1">
        <v>2546.5142596813844</v>
      </c>
      <c r="BB49" s="1">
        <v>2475.8632032984328</v>
      </c>
      <c r="BC49" s="1">
        <v>2398.4741811331028</v>
      </c>
      <c r="BD49" s="1">
        <v>2313.2133561847736</v>
      </c>
      <c r="BE49" s="1">
        <v>2237.2741583808934</v>
      </c>
      <c r="BF49" s="1">
        <v>2134.0671100866707</v>
      </c>
      <c r="BG49" s="1">
        <v>2003.4249238757857</v>
      </c>
      <c r="BH49" s="1">
        <v>2015.6647872349477</v>
      </c>
      <c r="BI49" s="1">
        <v>1816.5462811832849</v>
      </c>
      <c r="BJ49" s="1">
        <v>1714.900582201393</v>
      </c>
      <c r="BK49" s="1">
        <v>1608.57083528251</v>
      </c>
      <c r="BL49" s="1">
        <v>1459.6478508730895</v>
      </c>
      <c r="BM49" s="1">
        <v>1254.6649911542811</v>
      </c>
      <c r="BN49" s="1">
        <v>1144.0601211183032</v>
      </c>
      <c r="BO49" s="1">
        <v>1032.070482942222</v>
      </c>
      <c r="BP49" s="1">
        <v>949.80224417585964</v>
      </c>
      <c r="BQ49" s="1">
        <v>770.9626916926793</v>
      </c>
      <c r="BR49" s="1">
        <v>633.29443357630703</v>
      </c>
      <c r="BS49" s="1">
        <v>495.86781285350975</v>
      </c>
      <c r="BT49" s="1">
        <v>386.38748607224574</v>
      </c>
      <c r="BU49" s="1">
        <v>234.49050297267183</v>
      </c>
      <c r="BV49" s="1">
        <v>112.21268807784233</v>
      </c>
      <c r="BW49" s="1">
        <v>39.665707529918095</v>
      </c>
      <c r="BX49" s="1">
        <v>17.462948558743228</v>
      </c>
      <c r="BY49" s="1">
        <v>6.3011597247620594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78889.045153779414</v>
      </c>
      <c r="CU49" s="152"/>
    </row>
    <row r="50" spans="1:104">
      <c r="A50" s="30" t="s">
        <v>20</v>
      </c>
      <c r="B50" s="45">
        <v>3.93</v>
      </c>
      <c r="C50" s="1">
        <v>3.29</v>
      </c>
      <c r="D50" s="1">
        <v>4.93</v>
      </c>
      <c r="E50" s="1">
        <v>7.03</v>
      </c>
      <c r="F50" s="1">
        <v>18.16</v>
      </c>
      <c r="G50" s="1">
        <v>29.75</v>
      </c>
      <c r="H50" s="1">
        <v>16.79</v>
      </c>
      <c r="I50" s="1">
        <v>20.68</v>
      </c>
      <c r="J50" s="1">
        <v>39.86</v>
      </c>
      <c r="K50" s="1">
        <v>49.89</v>
      </c>
      <c r="L50" s="1">
        <v>61.13</v>
      </c>
      <c r="M50" s="1">
        <v>59.51</v>
      </c>
      <c r="N50" s="1">
        <v>49.91</v>
      </c>
      <c r="O50" s="1">
        <v>51.16</v>
      </c>
      <c r="P50" s="1">
        <v>59.73</v>
      </c>
      <c r="Q50" s="1">
        <v>54.64</v>
      </c>
      <c r="R50" s="1">
        <v>54.66</v>
      </c>
      <c r="S50" s="1">
        <v>56.09</v>
      </c>
      <c r="T50" s="1">
        <v>58.66</v>
      </c>
      <c r="U50" s="1">
        <v>61.2</v>
      </c>
      <c r="V50" s="1">
        <v>58.59</v>
      </c>
      <c r="W50" s="1">
        <v>53.94</v>
      </c>
      <c r="X50" s="1">
        <v>54.02</v>
      </c>
      <c r="Y50" s="1">
        <v>56.33</v>
      </c>
      <c r="Z50" s="1">
        <v>54.56</v>
      </c>
      <c r="AA50" s="1">
        <v>56.01</v>
      </c>
      <c r="AB50" s="1">
        <v>52.49</v>
      </c>
      <c r="AC50" s="1">
        <v>48.54</v>
      </c>
      <c r="AD50" s="1">
        <v>45.68</v>
      </c>
      <c r="AE50" s="1">
        <v>44.62</v>
      </c>
      <c r="AF50" s="1">
        <v>43.72</v>
      </c>
      <c r="AG50" s="1">
        <v>34.43</v>
      </c>
      <c r="AH50" s="1">
        <v>37.75</v>
      </c>
      <c r="AI50" s="1">
        <v>32.840000000000003</v>
      </c>
      <c r="AJ50" s="1">
        <v>29.58</v>
      </c>
      <c r="AK50" s="1">
        <v>30.99</v>
      </c>
      <c r="AL50" s="1">
        <v>32.29</v>
      </c>
      <c r="AM50" s="1">
        <v>33.19</v>
      </c>
      <c r="AN50" s="1">
        <v>27.47</v>
      </c>
      <c r="AO50" s="1">
        <v>21.14</v>
      </c>
      <c r="AP50" s="1">
        <v>16.829999999999998</v>
      </c>
      <c r="AQ50" s="1">
        <v>3.81</v>
      </c>
      <c r="AR50" s="1">
        <v>1.84</v>
      </c>
      <c r="AS50" s="1">
        <v>1.37</v>
      </c>
      <c r="AT50" s="1">
        <v>1.58</v>
      </c>
      <c r="AU50" s="1">
        <v>0.9</v>
      </c>
      <c r="AV50" s="1">
        <v>0.79</v>
      </c>
      <c r="AW50" s="1">
        <v>0.5</v>
      </c>
      <c r="AX50" s="1">
        <v>0.62</v>
      </c>
      <c r="AY50" s="1">
        <v>0.59</v>
      </c>
      <c r="AZ50" s="1">
        <v>1.03</v>
      </c>
      <c r="BA50" s="1">
        <v>0.71</v>
      </c>
      <c r="BB50" s="1">
        <v>1.22</v>
      </c>
      <c r="BC50" s="1">
        <v>0.3</v>
      </c>
      <c r="BD50" s="1">
        <v>1.29</v>
      </c>
      <c r="BE50" s="1">
        <v>10.19</v>
      </c>
      <c r="BF50" s="1">
        <v>20.62</v>
      </c>
      <c r="BG50" s="1">
        <v>3.7</v>
      </c>
      <c r="BH50" s="1">
        <v>3.96</v>
      </c>
      <c r="BI50" s="1">
        <v>28.56</v>
      </c>
      <c r="BJ50" s="1">
        <v>13.12</v>
      </c>
      <c r="BK50" s="1">
        <v>4.17</v>
      </c>
      <c r="BL50" s="1">
        <v>3.23</v>
      </c>
      <c r="BM50" s="1">
        <v>24.6</v>
      </c>
      <c r="BN50" s="1">
        <v>10.98</v>
      </c>
      <c r="BO50" s="1">
        <v>47.94</v>
      </c>
      <c r="BP50" s="1">
        <v>39.229999999999997</v>
      </c>
      <c r="BQ50" s="1">
        <v>30.16</v>
      </c>
      <c r="BR50" s="1">
        <v>42.39</v>
      </c>
      <c r="BS50" s="1">
        <v>39.24</v>
      </c>
      <c r="BT50" s="1">
        <v>3.07</v>
      </c>
      <c r="BU50" s="1">
        <v>0.5</v>
      </c>
      <c r="BV50" s="1">
        <v>0.27</v>
      </c>
      <c r="BW50" s="1">
        <v>1.33</v>
      </c>
      <c r="BX50" s="1">
        <v>1.61</v>
      </c>
      <c r="BY50" s="1">
        <v>0.89</v>
      </c>
      <c r="BZ50" s="1">
        <v>1.0900000000000001</v>
      </c>
      <c r="CA50" s="1">
        <v>7.14</v>
      </c>
      <c r="CB50" s="1">
        <v>30.36</v>
      </c>
      <c r="CC50" s="1">
        <v>16.670000000000002</v>
      </c>
      <c r="CD50" s="1">
        <v>22.96</v>
      </c>
      <c r="CE50" s="1">
        <v>12.63</v>
      </c>
      <c r="CF50" s="1">
        <v>14.14</v>
      </c>
      <c r="CG50" s="1">
        <v>15.84</v>
      </c>
      <c r="CH50" s="1">
        <v>14.85</v>
      </c>
      <c r="CI50" s="1">
        <v>13.27</v>
      </c>
      <c r="CJ50" s="1">
        <v>12.59</v>
      </c>
      <c r="CK50" s="1">
        <v>11.7</v>
      </c>
      <c r="CL50" s="1">
        <v>12.32</v>
      </c>
      <c r="CM50" s="1">
        <v>11.41</v>
      </c>
      <c r="CN50" s="1">
        <v>9.07</v>
      </c>
      <c r="CO50" s="1">
        <v>10.89</v>
      </c>
      <c r="CP50" s="1">
        <v>6.43</v>
      </c>
      <c r="CQ50" s="1">
        <v>17.3</v>
      </c>
      <c r="CR50" s="1">
        <v>33.78</v>
      </c>
      <c r="CS50" s="93">
        <v>37.07</v>
      </c>
      <c r="CT50" s="30">
        <f t="shared" si="53"/>
        <v>2283.83</v>
      </c>
      <c r="CU50" s="152"/>
    </row>
    <row r="51" spans="1:104">
      <c r="A51" s="56" t="s">
        <v>14</v>
      </c>
      <c r="B51" s="45">
        <f t="shared" ref="B51:AG51" si="54">B24</f>
        <v>11.84</v>
      </c>
      <c r="C51" s="1">
        <f t="shared" si="54"/>
        <v>11.38</v>
      </c>
      <c r="D51" s="1">
        <f t="shared" si="54"/>
        <v>10.97</v>
      </c>
      <c r="E51" s="1">
        <f t="shared" si="54"/>
        <v>9.18</v>
      </c>
      <c r="F51" s="1">
        <f t="shared" si="54"/>
        <v>9.17</v>
      </c>
      <c r="G51" s="1">
        <f t="shared" si="54"/>
        <v>9.61</v>
      </c>
      <c r="H51" s="1">
        <f t="shared" si="54"/>
        <v>9.0500000000000007</v>
      </c>
      <c r="I51" s="1">
        <f t="shared" si="54"/>
        <v>9.11</v>
      </c>
      <c r="J51" s="1">
        <f t="shared" si="54"/>
        <v>9.39</v>
      </c>
      <c r="K51" s="1">
        <f t="shared" si="54"/>
        <v>9.19</v>
      </c>
      <c r="L51" s="1">
        <f t="shared" si="54"/>
        <v>7.59</v>
      </c>
      <c r="M51" s="1">
        <f t="shared" si="54"/>
        <v>9.1</v>
      </c>
      <c r="N51" s="1">
        <f t="shared" si="54"/>
        <v>9.44</v>
      </c>
      <c r="O51" s="1">
        <f t="shared" si="54"/>
        <v>8.69</v>
      </c>
      <c r="P51" s="1">
        <f t="shared" si="54"/>
        <v>9.16</v>
      </c>
      <c r="Q51" s="1">
        <f t="shared" si="54"/>
        <v>14.24</v>
      </c>
      <c r="R51" s="1">
        <f t="shared" si="54"/>
        <v>17.52</v>
      </c>
      <c r="S51" s="1">
        <f t="shared" si="54"/>
        <v>15.06</v>
      </c>
      <c r="T51" s="1">
        <f t="shared" si="54"/>
        <v>11.16</v>
      </c>
      <c r="U51" s="1">
        <f t="shared" si="54"/>
        <v>14.11</v>
      </c>
      <c r="V51" s="1">
        <f t="shared" si="54"/>
        <v>15.93</v>
      </c>
      <c r="W51" s="1">
        <f t="shared" si="54"/>
        <v>17.440000000000001</v>
      </c>
      <c r="X51" s="1">
        <f t="shared" si="54"/>
        <v>15.32</v>
      </c>
      <c r="Y51" s="1">
        <f t="shared" si="54"/>
        <v>12.42</v>
      </c>
      <c r="Z51" s="1">
        <f t="shared" si="54"/>
        <v>15.63</v>
      </c>
      <c r="AA51" s="1">
        <f t="shared" si="54"/>
        <v>13.33</v>
      </c>
      <c r="AB51" s="1">
        <f t="shared" si="54"/>
        <v>11.7</v>
      </c>
      <c r="AC51" s="1">
        <f t="shared" si="54"/>
        <v>13.18</v>
      </c>
      <c r="AD51" s="1">
        <f t="shared" si="54"/>
        <v>9.8000000000000007</v>
      </c>
      <c r="AE51" s="1">
        <f t="shared" si="54"/>
        <v>10.34</v>
      </c>
      <c r="AF51" s="1">
        <f t="shared" si="54"/>
        <v>10.15</v>
      </c>
      <c r="AG51" s="1">
        <f t="shared" si="54"/>
        <v>10.119999999999999</v>
      </c>
      <c r="AH51" s="1">
        <f t="shared" ref="AH51:BM51" si="55">AH24</f>
        <v>10.29</v>
      </c>
      <c r="AI51" s="1">
        <f t="shared" si="55"/>
        <v>9.1300000000000008</v>
      </c>
      <c r="AJ51" s="1">
        <f t="shared" si="55"/>
        <v>8.15</v>
      </c>
      <c r="AK51" s="1">
        <f t="shared" si="55"/>
        <v>9.68</v>
      </c>
      <c r="AL51" s="1">
        <f t="shared" si="55"/>
        <v>10.039999999999999</v>
      </c>
      <c r="AM51" s="1">
        <f t="shared" si="55"/>
        <v>9.5500000000000007</v>
      </c>
      <c r="AN51" s="1">
        <f t="shared" si="55"/>
        <v>9.33</v>
      </c>
      <c r="AO51" s="1">
        <f t="shared" si="55"/>
        <v>9.51</v>
      </c>
      <c r="AP51" s="1">
        <f t="shared" si="55"/>
        <v>9.5299999999999994</v>
      </c>
      <c r="AQ51" s="1">
        <f t="shared" si="55"/>
        <v>9.9600000000000009</v>
      </c>
      <c r="AR51" s="1">
        <f t="shared" si="55"/>
        <v>10.119999999999999</v>
      </c>
      <c r="AS51" s="1">
        <f t="shared" si="55"/>
        <v>8.5399999999999991</v>
      </c>
      <c r="AT51" s="1">
        <f t="shared" si="55"/>
        <v>9.26</v>
      </c>
      <c r="AU51" s="1">
        <f t="shared" si="55"/>
        <v>8.6199999999999992</v>
      </c>
      <c r="AV51" s="1">
        <f t="shared" si="55"/>
        <v>9.1300000000000008</v>
      </c>
      <c r="AW51" s="1">
        <f t="shared" si="55"/>
        <v>9.84</v>
      </c>
      <c r="AX51" s="1">
        <f t="shared" si="55"/>
        <v>9.52</v>
      </c>
      <c r="AY51" s="1">
        <f t="shared" si="55"/>
        <v>9.5</v>
      </c>
      <c r="AZ51" s="1">
        <f t="shared" si="55"/>
        <v>9.4600000000000009</v>
      </c>
      <c r="BA51" s="1">
        <f t="shared" si="55"/>
        <v>9.5299999999999994</v>
      </c>
      <c r="BB51" s="1">
        <f t="shared" si="55"/>
        <v>9.7799999999999994</v>
      </c>
      <c r="BC51" s="1">
        <f t="shared" si="55"/>
        <v>9.11</v>
      </c>
      <c r="BD51" s="1">
        <f t="shared" si="55"/>
        <v>8.74</v>
      </c>
      <c r="BE51" s="1">
        <f t="shared" si="55"/>
        <v>8.82</v>
      </c>
      <c r="BF51" s="1">
        <f t="shared" si="55"/>
        <v>8.9600000000000009</v>
      </c>
      <c r="BG51" s="1">
        <f t="shared" si="55"/>
        <v>10.119999999999999</v>
      </c>
      <c r="BH51" s="1">
        <f t="shared" si="55"/>
        <v>10.4</v>
      </c>
      <c r="BI51" s="1">
        <f t="shared" si="55"/>
        <v>9.5299999999999994</v>
      </c>
      <c r="BJ51" s="1">
        <f t="shared" si="55"/>
        <v>10.92</v>
      </c>
      <c r="BK51" s="1">
        <f t="shared" si="55"/>
        <v>10.41</v>
      </c>
      <c r="BL51" s="1">
        <f t="shared" si="55"/>
        <v>8.1</v>
      </c>
      <c r="BM51" s="1">
        <f t="shared" si="55"/>
        <v>8.6999999999999993</v>
      </c>
      <c r="BN51" s="1">
        <f t="shared" ref="BN51:CS51" si="56">BN24</f>
        <v>9.32</v>
      </c>
      <c r="BO51" s="1">
        <f t="shared" si="56"/>
        <v>10.06</v>
      </c>
      <c r="BP51" s="1">
        <f t="shared" si="56"/>
        <v>8.91</v>
      </c>
      <c r="BQ51" s="1">
        <f t="shared" si="56"/>
        <v>9.08</v>
      </c>
      <c r="BR51" s="1">
        <f t="shared" si="56"/>
        <v>8.75</v>
      </c>
      <c r="BS51" s="1">
        <f t="shared" si="56"/>
        <v>9.0299999999999994</v>
      </c>
      <c r="BT51" s="1">
        <f t="shared" si="56"/>
        <v>9.43</v>
      </c>
      <c r="BU51" s="1">
        <f t="shared" si="56"/>
        <v>9.18</v>
      </c>
      <c r="BV51" s="1">
        <f t="shared" si="56"/>
        <v>8.9</v>
      </c>
      <c r="BW51" s="1">
        <f t="shared" si="56"/>
        <v>10.130000000000001</v>
      </c>
      <c r="BX51" s="1">
        <f t="shared" si="56"/>
        <v>10.56</v>
      </c>
      <c r="BY51" s="1">
        <f t="shared" si="56"/>
        <v>10.23</v>
      </c>
      <c r="BZ51" s="1">
        <f t="shared" si="56"/>
        <v>9.0399999999999991</v>
      </c>
      <c r="CA51" s="1">
        <f t="shared" si="56"/>
        <v>9.24</v>
      </c>
      <c r="CB51" s="1">
        <f t="shared" si="56"/>
        <v>9.49</v>
      </c>
      <c r="CC51" s="1">
        <f t="shared" si="56"/>
        <v>9.94</v>
      </c>
      <c r="CD51" s="1">
        <f t="shared" si="56"/>
        <v>10.19</v>
      </c>
      <c r="CE51" s="1">
        <f t="shared" si="56"/>
        <v>10.38</v>
      </c>
      <c r="CF51" s="1">
        <f t="shared" si="56"/>
        <v>10.35</v>
      </c>
      <c r="CG51" s="1">
        <f t="shared" si="56"/>
        <v>10.57</v>
      </c>
      <c r="CH51" s="1">
        <f t="shared" si="56"/>
        <v>10.01</v>
      </c>
      <c r="CI51" s="1">
        <f t="shared" si="56"/>
        <v>9.15</v>
      </c>
      <c r="CJ51" s="1">
        <f t="shared" si="56"/>
        <v>10.63</v>
      </c>
      <c r="CK51" s="1">
        <f t="shared" si="56"/>
        <v>10.66</v>
      </c>
      <c r="CL51" s="1">
        <f t="shared" si="56"/>
        <v>9.8000000000000007</v>
      </c>
      <c r="CM51" s="1">
        <f t="shared" si="56"/>
        <v>9.24</v>
      </c>
      <c r="CN51" s="1">
        <f t="shared" si="56"/>
        <v>9.48</v>
      </c>
      <c r="CO51" s="1">
        <f t="shared" si="56"/>
        <v>9.9600000000000009</v>
      </c>
      <c r="CP51" s="1">
        <f t="shared" si="56"/>
        <v>9.25</v>
      </c>
      <c r="CQ51" s="1">
        <f t="shared" si="56"/>
        <v>9.42</v>
      </c>
      <c r="CR51" s="1">
        <f t="shared" si="56"/>
        <v>9.81</v>
      </c>
      <c r="CS51" s="93">
        <f t="shared" si="56"/>
        <v>9.99</v>
      </c>
      <c r="CT51" s="30">
        <f t="shared" si="53"/>
        <v>982.77999999999986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250.8</v>
      </c>
      <c r="AK52" s="99">
        <v>334.6</v>
      </c>
      <c r="AL52" s="99">
        <v>424.5</v>
      </c>
      <c r="AM52" s="99">
        <v>561.29</v>
      </c>
      <c r="AN52" s="99">
        <v>778.6</v>
      </c>
      <c r="AO52" s="99">
        <v>845.2</v>
      </c>
      <c r="AP52" s="99">
        <v>572.1</v>
      </c>
      <c r="AQ52" s="99">
        <v>661</v>
      </c>
      <c r="AR52" s="99">
        <v>703</v>
      </c>
      <c r="AS52" s="99">
        <v>700</v>
      </c>
      <c r="AT52" s="99">
        <v>850</v>
      </c>
      <c r="AU52" s="99">
        <v>850</v>
      </c>
      <c r="AV52" s="99">
        <v>750</v>
      </c>
      <c r="AW52" s="99">
        <v>750</v>
      </c>
      <c r="AX52" s="99">
        <v>700</v>
      </c>
      <c r="AY52" s="99">
        <v>700</v>
      </c>
      <c r="AZ52" s="99">
        <v>750</v>
      </c>
      <c r="BA52" s="99">
        <v>800</v>
      </c>
      <c r="BB52" s="99">
        <v>700</v>
      </c>
      <c r="BC52" s="99">
        <v>550</v>
      </c>
      <c r="BD52" s="99">
        <v>450</v>
      </c>
      <c r="BE52" s="99">
        <v>300</v>
      </c>
      <c r="BF52" s="99">
        <v>239.2</v>
      </c>
      <c r="BG52" s="99">
        <v>423</v>
      </c>
      <c r="BH52" s="99">
        <v>435.40000000000003</v>
      </c>
      <c r="BI52" s="99">
        <v>417</v>
      </c>
      <c r="BJ52" s="99">
        <v>267</v>
      </c>
      <c r="BK52" s="99">
        <v>100.8</v>
      </c>
      <c r="BL52" s="99">
        <v>27.6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50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15941.09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7">SUM(B30,B40,B42,B47,-B52)</f>
        <v>6988.0007243055561</v>
      </c>
      <c r="C53" s="103">
        <f t="shared" si="57"/>
        <v>6985.6107243055549</v>
      </c>
      <c r="D53" s="103">
        <f t="shared" si="57"/>
        <v>6987.5007243055543</v>
      </c>
      <c r="E53" s="103">
        <f t="shared" si="57"/>
        <v>6988.8107243055547</v>
      </c>
      <c r="F53" s="103">
        <f t="shared" si="57"/>
        <v>6998.9307243055546</v>
      </c>
      <c r="G53" s="103">
        <f t="shared" si="57"/>
        <v>7006.9607243055543</v>
      </c>
      <c r="H53" s="103">
        <f t="shared" si="57"/>
        <v>6990.2607243055554</v>
      </c>
      <c r="I53" s="103">
        <f t="shared" si="57"/>
        <v>7000.2107243055552</v>
      </c>
      <c r="J53" s="103">
        <f t="shared" si="57"/>
        <v>7021.700724305555</v>
      </c>
      <c r="K53" s="103">
        <f t="shared" si="57"/>
        <v>7029.5307243055549</v>
      </c>
      <c r="L53" s="103">
        <f t="shared" si="57"/>
        <v>7039.4007243055548</v>
      </c>
      <c r="M53" s="103">
        <f t="shared" si="57"/>
        <v>7049.2807243055549</v>
      </c>
      <c r="N53" s="103">
        <f t="shared" si="57"/>
        <v>7038.8907243055555</v>
      </c>
      <c r="O53" s="103">
        <f t="shared" si="57"/>
        <v>7033.3907243055555</v>
      </c>
      <c r="P53" s="103">
        <f t="shared" si="57"/>
        <v>7042.5807243055551</v>
      </c>
      <c r="Q53" s="103">
        <f t="shared" si="57"/>
        <v>7044.5907243055553</v>
      </c>
      <c r="R53" s="103">
        <f t="shared" si="57"/>
        <v>7049.8807243055553</v>
      </c>
      <c r="S53" s="103">
        <f t="shared" si="57"/>
        <v>7051.8507243055546</v>
      </c>
      <c r="T53" s="103">
        <f t="shared" si="57"/>
        <v>7044.5207243055547</v>
      </c>
      <c r="U53" s="103">
        <f t="shared" si="57"/>
        <v>7049.0107243055554</v>
      </c>
      <c r="V53" s="103">
        <f t="shared" si="57"/>
        <v>7045.7307243055557</v>
      </c>
      <c r="W53" s="103">
        <f t="shared" si="57"/>
        <v>7040.5907243055553</v>
      </c>
      <c r="X53" s="103">
        <f t="shared" si="57"/>
        <v>7046.5030139220426</v>
      </c>
      <c r="Y53" s="103">
        <f t="shared" si="57"/>
        <v>7051.1474333260621</v>
      </c>
      <c r="Z53" s="103">
        <f t="shared" si="57"/>
        <v>7112.725367042709</v>
      </c>
      <c r="AA53" s="103">
        <f t="shared" si="57"/>
        <v>7234.5612275759186</v>
      </c>
      <c r="AB53" s="103">
        <f t="shared" si="57"/>
        <v>7276.6721518684744</v>
      </c>
      <c r="AC53" s="103">
        <f t="shared" si="57"/>
        <v>7332.9280495388175</v>
      </c>
      <c r="AD53" s="103">
        <f t="shared" si="57"/>
        <v>7764.5789057873826</v>
      </c>
      <c r="AE53" s="103">
        <f t="shared" si="57"/>
        <v>8075.0670067646652</v>
      </c>
      <c r="AF53" s="103">
        <f t="shared" si="57"/>
        <v>8052.3191926778582</v>
      </c>
      <c r="AG53" s="103">
        <f t="shared" si="57"/>
        <v>8254.6394457164479</v>
      </c>
      <c r="AH53" s="103">
        <f t="shared" ref="AH53:BM53" si="58">SUM(AH30,AH40,AH42,AH47,-AH52)</f>
        <v>8270.1546055347699</v>
      </c>
      <c r="AI53" s="103">
        <f t="shared" si="58"/>
        <v>8420.9467387989243</v>
      </c>
      <c r="AJ53" s="103">
        <f t="shared" si="58"/>
        <v>8370.1044039544486</v>
      </c>
      <c r="AK53" s="103">
        <f t="shared" si="58"/>
        <v>8542.9723739895744</v>
      </c>
      <c r="AL53" s="103">
        <f t="shared" si="58"/>
        <v>8687.0054588914645</v>
      </c>
      <c r="AM53" s="103">
        <f t="shared" si="58"/>
        <v>8795.7551090177731</v>
      </c>
      <c r="AN53" s="103">
        <f t="shared" si="58"/>
        <v>8643.8153401547006</v>
      </c>
      <c r="AO53" s="103">
        <f t="shared" si="58"/>
        <v>8694.4332657911255</v>
      </c>
      <c r="AP53" s="103">
        <f t="shared" si="58"/>
        <v>9024.2551380215227</v>
      </c>
      <c r="AQ53" s="103">
        <f t="shared" si="58"/>
        <v>9169.1298213192749</v>
      </c>
      <c r="AR53" s="103">
        <f t="shared" si="58"/>
        <v>9303.7037778646809</v>
      </c>
      <c r="AS53" s="103">
        <f t="shared" si="58"/>
        <v>9327.8803459384399</v>
      </c>
      <c r="AT53" s="103">
        <f t="shared" si="58"/>
        <v>9233.015146527021</v>
      </c>
      <c r="AU53" s="103">
        <f t="shared" si="58"/>
        <v>9360.5284221647198</v>
      </c>
      <c r="AV53" s="103">
        <f t="shared" si="58"/>
        <v>9407.4858926293782</v>
      </c>
      <c r="AW53" s="103">
        <f t="shared" si="58"/>
        <v>9428.5164585427392</v>
      </c>
      <c r="AX53" s="103">
        <f t="shared" si="58"/>
        <v>9507.0407276652277</v>
      </c>
      <c r="AY53" s="103">
        <f t="shared" si="58"/>
        <v>9523.1376740635751</v>
      </c>
      <c r="AZ53" s="103">
        <f t="shared" si="58"/>
        <v>9478.8188636851628</v>
      </c>
      <c r="BA53" s="103">
        <f t="shared" si="58"/>
        <v>9386.1449839869401</v>
      </c>
      <c r="BB53" s="103">
        <f t="shared" si="58"/>
        <v>9342.5339276039886</v>
      </c>
      <c r="BC53" s="103">
        <f t="shared" si="58"/>
        <v>9409.4749054386575</v>
      </c>
      <c r="BD53" s="103">
        <f t="shared" si="58"/>
        <v>9432.4740804903286</v>
      </c>
      <c r="BE53" s="103">
        <f t="shared" si="58"/>
        <v>9495.7148826864486</v>
      </c>
      <c r="BF53" s="103">
        <f t="shared" si="58"/>
        <v>9461.7278343922244</v>
      </c>
      <c r="BG53" s="103">
        <f t="shared" si="58"/>
        <v>9508.3156481813403</v>
      </c>
      <c r="BH53" s="103">
        <f t="shared" si="58"/>
        <v>9834.9655115405021</v>
      </c>
      <c r="BI53" s="103">
        <f t="shared" si="58"/>
        <v>9779.5070054888402</v>
      </c>
      <c r="BJ53" s="103">
        <f t="shared" si="58"/>
        <v>9979.2813065069477</v>
      </c>
      <c r="BK53" s="103">
        <f t="shared" si="58"/>
        <v>9995.4415595880655</v>
      </c>
      <c r="BL53" s="103">
        <f t="shared" si="58"/>
        <v>9823.4585751786435</v>
      </c>
      <c r="BM53" s="103">
        <f t="shared" si="58"/>
        <v>9593.7157154598353</v>
      </c>
      <c r="BN53" s="103">
        <f t="shared" ref="BN53:CS53" si="59">SUM(BN30,BN40,BN42,BN47,-BN52)</f>
        <v>9374.0708454238593</v>
      </c>
      <c r="BO53" s="103">
        <f t="shared" si="59"/>
        <v>9214.101207247777</v>
      </c>
      <c r="BP53" s="103">
        <f t="shared" si="59"/>
        <v>9028.4129684814143</v>
      </c>
      <c r="BQ53" s="103">
        <f t="shared" si="59"/>
        <v>8728.5634159982346</v>
      </c>
      <c r="BR53" s="103">
        <f t="shared" si="59"/>
        <v>8417.7451578818618</v>
      </c>
      <c r="BS53" s="103">
        <f t="shared" si="59"/>
        <v>8091.2185371590649</v>
      </c>
      <c r="BT53" s="103">
        <f t="shared" si="59"/>
        <v>7859.9582103778002</v>
      </c>
      <c r="BU53" s="103">
        <f t="shared" si="59"/>
        <v>7609.1112272782275</v>
      </c>
      <c r="BV53" s="103">
        <f t="shared" si="59"/>
        <v>7301.523412383397</v>
      </c>
      <c r="BW53" s="103">
        <f t="shared" si="59"/>
        <v>7127.7864318354732</v>
      </c>
      <c r="BX53" s="103">
        <f t="shared" si="59"/>
        <v>7105.0736728642978</v>
      </c>
      <c r="BY53" s="103">
        <f t="shared" si="59"/>
        <v>7048.2518840303173</v>
      </c>
      <c r="BZ53" s="103">
        <f t="shared" si="59"/>
        <v>7349.1707243055553</v>
      </c>
      <c r="CA53" s="103">
        <f t="shared" si="59"/>
        <v>6984.700724305555</v>
      </c>
      <c r="CB53" s="103">
        <f t="shared" si="59"/>
        <v>7006.330724305556</v>
      </c>
      <c r="CC53" s="103">
        <f t="shared" si="59"/>
        <v>6987.660724305555</v>
      </c>
      <c r="CD53" s="103">
        <f t="shared" si="59"/>
        <v>7171.8007243055554</v>
      </c>
      <c r="CE53" s="103">
        <f t="shared" si="59"/>
        <v>7207.660724305556</v>
      </c>
      <c r="CF53" s="103">
        <f t="shared" si="59"/>
        <v>7062.3107243055547</v>
      </c>
      <c r="CG53" s="103">
        <f t="shared" si="59"/>
        <v>7071.5307243055549</v>
      </c>
      <c r="CH53" s="103">
        <f t="shared" si="59"/>
        <v>6988.0507243055545</v>
      </c>
      <c r="CI53" s="103">
        <f t="shared" si="59"/>
        <v>6987.6107243055549</v>
      </c>
      <c r="CJ53" s="103">
        <f t="shared" si="59"/>
        <v>7023.6507243055548</v>
      </c>
      <c r="CK53" s="103">
        <f t="shared" si="59"/>
        <v>7025.1807243055546</v>
      </c>
      <c r="CL53" s="103">
        <f t="shared" si="59"/>
        <v>6988.4607243055552</v>
      </c>
      <c r="CM53" s="103">
        <f t="shared" si="59"/>
        <v>6992.3007243055545</v>
      </c>
      <c r="CN53" s="103">
        <f t="shared" si="59"/>
        <v>6988.9007243055548</v>
      </c>
      <c r="CO53" s="103">
        <f t="shared" si="59"/>
        <v>6994.0607243055556</v>
      </c>
      <c r="CP53" s="103">
        <f t="shared" si="59"/>
        <v>6984.8907243055555</v>
      </c>
      <c r="CQ53" s="103">
        <f t="shared" si="59"/>
        <v>6990.9307243055555</v>
      </c>
      <c r="CR53" s="103">
        <f t="shared" si="59"/>
        <v>7010.8007243055554</v>
      </c>
      <c r="CS53" s="104">
        <f t="shared" si="59"/>
        <v>7015.5707243055558</v>
      </c>
      <c r="CT53" s="105">
        <f>SUM(B53:CS53)</f>
        <v>763697.22468711273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60">B25-B53</f>
        <v>365.72599999999875</v>
      </c>
      <c r="C55" s="107">
        <f t="shared" si="60"/>
        <v>367.36599999999999</v>
      </c>
      <c r="D55" s="107">
        <f t="shared" si="60"/>
        <v>364.72600000000057</v>
      </c>
      <c r="E55" s="107">
        <f t="shared" si="60"/>
        <v>361.6260000000002</v>
      </c>
      <c r="F55" s="107">
        <f t="shared" si="60"/>
        <v>351.49600000000009</v>
      </c>
      <c r="G55" s="107">
        <f t="shared" si="60"/>
        <v>343.90600000000086</v>
      </c>
      <c r="H55" s="107">
        <f t="shared" si="60"/>
        <v>360.04599999999937</v>
      </c>
      <c r="I55" s="107">
        <f t="shared" si="60"/>
        <v>350.15599999999995</v>
      </c>
      <c r="J55" s="107">
        <f t="shared" si="60"/>
        <v>328.97600000000057</v>
      </c>
      <c r="K55" s="107">
        <f t="shared" si="60"/>
        <v>320.94600000000082</v>
      </c>
      <c r="L55" s="107">
        <f t="shared" si="60"/>
        <v>309.75600000000031</v>
      </c>
      <c r="M55" s="107">
        <f t="shared" si="60"/>
        <v>301.38600000000042</v>
      </c>
      <c r="N55" s="107">
        <f t="shared" si="60"/>
        <v>312.11599999999999</v>
      </c>
      <c r="O55" s="107">
        <f t="shared" si="60"/>
        <v>316.86599999999999</v>
      </c>
      <c r="P55" s="107">
        <f t="shared" si="60"/>
        <v>308.31600000000071</v>
      </c>
      <c r="Q55" s="107">
        <f t="shared" si="60"/>
        <v>311.38600000000042</v>
      </c>
      <c r="R55" s="107">
        <f t="shared" si="60"/>
        <v>309.36599999999999</v>
      </c>
      <c r="S55" s="107">
        <f t="shared" si="60"/>
        <v>304.9360000000006</v>
      </c>
      <c r="T55" s="107">
        <f t="shared" si="60"/>
        <v>308.36600000000089</v>
      </c>
      <c r="U55" s="107">
        <f t="shared" si="60"/>
        <v>306.82600000000002</v>
      </c>
      <c r="V55" s="107">
        <f t="shared" si="60"/>
        <v>311.92599999999948</v>
      </c>
      <c r="W55" s="107">
        <f t="shared" si="60"/>
        <v>318.57600000000002</v>
      </c>
      <c r="X55" s="107">
        <f t="shared" si="60"/>
        <v>3806.2837103835127</v>
      </c>
      <c r="Y55" s="107">
        <f t="shared" si="60"/>
        <v>3799.8892909794931</v>
      </c>
      <c r="Z55" s="107">
        <f t="shared" si="60"/>
        <v>3755.2413572628466</v>
      </c>
      <c r="AA55" s="107">
        <f t="shared" si="60"/>
        <v>3658.9554967296363</v>
      </c>
      <c r="AB55" s="107">
        <f t="shared" si="60"/>
        <v>3649.6045724370806</v>
      </c>
      <c r="AC55" s="107">
        <f t="shared" si="60"/>
        <v>3647.3186747667369</v>
      </c>
      <c r="AD55" s="107">
        <f t="shared" si="60"/>
        <v>3288.5878185181737</v>
      </c>
      <c r="AE55" s="107">
        <f t="shared" si="60"/>
        <v>3084.7197175408901</v>
      </c>
      <c r="AF55" s="107">
        <f t="shared" si="60"/>
        <v>3204.3275316276977</v>
      </c>
      <c r="AG55" s="107">
        <f t="shared" si="60"/>
        <v>3120.1672785891078</v>
      </c>
      <c r="AH55" s="107">
        <f t="shared" ref="AH55:BM55" si="61">AH25-AH53</f>
        <v>3220.4621187707853</v>
      </c>
      <c r="AI55" s="107">
        <f t="shared" si="61"/>
        <v>3211.0999855066311</v>
      </c>
      <c r="AJ55" s="107">
        <f t="shared" si="61"/>
        <v>3390.1623203511062</v>
      </c>
      <c r="AK55" s="107">
        <f t="shared" si="61"/>
        <v>3337.5643503159808</v>
      </c>
      <c r="AL55" s="107">
        <f t="shared" si="61"/>
        <v>3320.9312654140922</v>
      </c>
      <c r="AM55" s="107">
        <f t="shared" si="61"/>
        <v>3299.0116152877818</v>
      </c>
      <c r="AN55" s="107">
        <f t="shared" si="61"/>
        <v>3550.1013841508557</v>
      </c>
      <c r="AO55" s="107">
        <f t="shared" si="61"/>
        <v>3564.6534585144309</v>
      </c>
      <c r="AP55" s="107">
        <f t="shared" si="61"/>
        <v>3296.0015862840337</v>
      </c>
      <c r="AQ55" s="107">
        <f t="shared" si="61"/>
        <v>3220.9869029862821</v>
      </c>
      <c r="AR55" s="107">
        <f t="shared" si="61"/>
        <v>3144.5029464408763</v>
      </c>
      <c r="AS55" s="107">
        <f t="shared" si="61"/>
        <v>3148.0463783671166</v>
      </c>
      <c r="AT55" s="107">
        <f t="shared" si="61"/>
        <v>3261.3915777785351</v>
      </c>
      <c r="AU55" s="107">
        <f t="shared" si="61"/>
        <v>3141.1383021408365</v>
      </c>
      <c r="AV55" s="107">
        <f t="shared" si="61"/>
        <v>3076.6308316761788</v>
      </c>
      <c r="AW55" s="107">
        <f t="shared" si="61"/>
        <v>3061.6902657628179</v>
      </c>
      <c r="AX55" s="107">
        <f t="shared" si="61"/>
        <v>2915.265996640328</v>
      </c>
      <c r="AY55" s="107">
        <f t="shared" si="61"/>
        <v>2887.6690502419806</v>
      </c>
      <c r="AZ55" s="107">
        <f t="shared" si="61"/>
        <v>2919.9278606203934</v>
      </c>
      <c r="BA55" s="107">
        <f t="shared" si="61"/>
        <v>2988.9617403186148</v>
      </c>
      <c r="BB55" s="107">
        <f t="shared" si="61"/>
        <v>3029.0827967015666</v>
      </c>
      <c r="BC55" s="107">
        <f t="shared" si="61"/>
        <v>2951.3918188668977</v>
      </c>
      <c r="BD55" s="107">
        <f t="shared" si="61"/>
        <v>2919.3226438152287</v>
      </c>
      <c r="BE55" s="107">
        <f t="shared" si="61"/>
        <v>2833.2918416191078</v>
      </c>
      <c r="BF55" s="107">
        <f t="shared" si="61"/>
        <v>2841.9488899133321</v>
      </c>
      <c r="BG55" s="107">
        <f t="shared" si="61"/>
        <v>2764.9110761242155</v>
      </c>
      <c r="BH55" s="107">
        <f t="shared" si="61"/>
        <v>2369.0412127650543</v>
      </c>
      <c r="BI55" s="107">
        <f t="shared" si="61"/>
        <v>2404.0997188167148</v>
      </c>
      <c r="BJ55" s="107">
        <f t="shared" si="61"/>
        <v>2228.2454177986092</v>
      </c>
      <c r="BK55" s="107">
        <f t="shared" si="61"/>
        <v>2142.9351647174899</v>
      </c>
      <c r="BL55" s="107">
        <f t="shared" si="61"/>
        <v>2237.9881491269116</v>
      </c>
      <c r="BM55" s="107">
        <f t="shared" si="61"/>
        <v>2392.9910088457218</v>
      </c>
      <c r="BN55" s="107">
        <f t="shared" ref="BN55:CS55" si="62">BN25-BN53</f>
        <v>2529.1158788816974</v>
      </c>
      <c r="BO55" s="107">
        <f t="shared" si="62"/>
        <v>2601.8455170577781</v>
      </c>
      <c r="BP55" s="107">
        <f t="shared" si="62"/>
        <v>2686.1737558241402</v>
      </c>
      <c r="BQ55" s="107">
        <f t="shared" si="62"/>
        <v>2873.8933083073207</v>
      </c>
      <c r="BR55" s="107">
        <f t="shared" si="62"/>
        <v>3082.401566423694</v>
      </c>
      <c r="BS55" s="107">
        <f t="shared" si="62"/>
        <v>3217.6081871464912</v>
      </c>
      <c r="BT55" s="107">
        <f t="shared" si="62"/>
        <v>3354.698513927754</v>
      </c>
      <c r="BU55" s="107">
        <f t="shared" si="62"/>
        <v>3511.8554970273281</v>
      </c>
      <c r="BV55" s="107">
        <f t="shared" si="62"/>
        <v>3727.5533119221591</v>
      </c>
      <c r="BW55" s="107">
        <f t="shared" si="62"/>
        <v>3847.0402924700829</v>
      </c>
      <c r="BX55" s="107">
        <f t="shared" si="62"/>
        <v>3820.9630514412574</v>
      </c>
      <c r="BY55" s="107">
        <f t="shared" si="62"/>
        <v>3833.8448402752374</v>
      </c>
      <c r="BZ55" s="107">
        <f t="shared" si="62"/>
        <v>16.076000000000022</v>
      </c>
      <c r="CA55" s="107">
        <f t="shared" si="62"/>
        <v>367.33600000000024</v>
      </c>
      <c r="CB55" s="107">
        <f t="shared" si="62"/>
        <v>344.41599999999926</v>
      </c>
      <c r="CC55" s="107">
        <f t="shared" si="62"/>
        <v>364.24600000000009</v>
      </c>
      <c r="CD55" s="107">
        <f t="shared" si="62"/>
        <v>180.35599999999977</v>
      </c>
      <c r="CE55" s="107">
        <f t="shared" si="62"/>
        <v>144.68599999999878</v>
      </c>
      <c r="CF55" s="107">
        <f t="shared" si="62"/>
        <v>290.00600000000031</v>
      </c>
      <c r="CG55" s="107">
        <f t="shared" si="62"/>
        <v>281.00600000000031</v>
      </c>
      <c r="CH55" s="107">
        <f t="shared" si="62"/>
        <v>363.92600000000039</v>
      </c>
      <c r="CI55" s="107">
        <f t="shared" si="62"/>
        <v>363.50600000000031</v>
      </c>
      <c r="CJ55" s="107">
        <f t="shared" si="62"/>
        <v>328.94599999999991</v>
      </c>
      <c r="CK55" s="107">
        <f t="shared" si="62"/>
        <v>327.44600000000082</v>
      </c>
      <c r="CL55" s="107">
        <f t="shared" si="62"/>
        <v>363.46599999999944</v>
      </c>
      <c r="CM55" s="107">
        <f t="shared" si="62"/>
        <v>359.06600000000071</v>
      </c>
      <c r="CN55" s="107">
        <f t="shared" si="62"/>
        <v>362.70600000000013</v>
      </c>
      <c r="CO55" s="107">
        <f t="shared" si="62"/>
        <v>357.88600000000042</v>
      </c>
      <c r="CP55" s="107">
        <f t="shared" si="62"/>
        <v>366.34600000000046</v>
      </c>
      <c r="CQ55" s="107">
        <f t="shared" si="62"/>
        <v>360.47600000000057</v>
      </c>
      <c r="CR55" s="107">
        <f t="shared" si="62"/>
        <v>340.99600000000009</v>
      </c>
      <c r="CS55" s="108">
        <f t="shared" si="62"/>
        <v>336.40599999999995</v>
      </c>
      <c r="CT55" s="109">
        <f>SUM(B55:CS55)</f>
        <v>182627.63084622056</v>
      </c>
      <c r="CU55" s="150"/>
      <c r="CV55" s="255"/>
    </row>
    <row r="56" spans="1:104" ht="15.75" thickBot="1">
      <c r="A56" s="56" t="s">
        <v>62</v>
      </c>
      <c r="B56" s="35">
        <v>1117.28</v>
      </c>
      <c r="C56" s="36">
        <v>1218.23</v>
      </c>
      <c r="D56" s="36">
        <v>1287.69</v>
      </c>
      <c r="E56" s="36">
        <v>1319.71</v>
      </c>
      <c r="F56" s="36">
        <v>1299.1500000000001</v>
      </c>
      <c r="G56" s="36">
        <v>1355.27</v>
      </c>
      <c r="H56" s="36">
        <v>1374.62</v>
      </c>
      <c r="I56" s="36">
        <v>1366.01</v>
      </c>
      <c r="J56" s="36">
        <v>1200</v>
      </c>
      <c r="K56" s="36">
        <v>1200</v>
      </c>
      <c r="L56" s="36">
        <v>1200</v>
      </c>
      <c r="M56" s="36">
        <v>1150</v>
      </c>
      <c r="N56" s="36">
        <v>1200</v>
      </c>
      <c r="O56" s="36">
        <v>1150</v>
      </c>
      <c r="P56" s="36">
        <v>1150</v>
      </c>
      <c r="Q56" s="36">
        <v>1100</v>
      </c>
      <c r="R56" s="36">
        <v>1100</v>
      </c>
      <c r="S56" s="36">
        <v>1100</v>
      </c>
      <c r="T56" s="36">
        <v>1100</v>
      </c>
      <c r="U56" s="36">
        <v>1150</v>
      </c>
      <c r="V56" s="36">
        <v>1200</v>
      </c>
      <c r="W56" s="36">
        <v>1250</v>
      </c>
      <c r="X56" s="36">
        <v>1300</v>
      </c>
      <c r="Y56" s="36">
        <v>1350</v>
      </c>
      <c r="Z56" s="36">
        <v>1100</v>
      </c>
      <c r="AA56" s="36">
        <v>1000</v>
      </c>
      <c r="AB56" s="36">
        <v>1150</v>
      </c>
      <c r="AC56" s="36">
        <v>1100</v>
      </c>
      <c r="AD56" s="36">
        <v>800</v>
      </c>
      <c r="AE56" s="36">
        <v>550</v>
      </c>
      <c r="AF56" s="36">
        <v>500</v>
      </c>
      <c r="AG56" s="36">
        <v>150</v>
      </c>
      <c r="AH56" s="36">
        <v>350</v>
      </c>
      <c r="AI56" s="36">
        <v>150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150</v>
      </c>
      <c r="BG56" s="36">
        <v>200</v>
      </c>
      <c r="BH56" s="36">
        <v>150</v>
      </c>
      <c r="BI56" s="36">
        <v>250</v>
      </c>
      <c r="BJ56" s="36">
        <v>250</v>
      </c>
      <c r="BK56" s="36">
        <v>150</v>
      </c>
      <c r="BL56" s="36">
        <v>314.64</v>
      </c>
      <c r="BM56" s="36">
        <v>414.08</v>
      </c>
      <c r="BN56" s="36">
        <v>126.76</v>
      </c>
      <c r="BO56" s="36">
        <v>232.62</v>
      </c>
      <c r="BP56" s="36">
        <v>336.91</v>
      </c>
      <c r="BQ56" s="36">
        <v>435.09</v>
      </c>
      <c r="BR56" s="36">
        <v>575</v>
      </c>
      <c r="BS56" s="36">
        <v>650</v>
      </c>
      <c r="BT56" s="36">
        <v>550</v>
      </c>
      <c r="BU56" s="36">
        <v>500</v>
      </c>
      <c r="BV56" s="36">
        <v>400</v>
      </c>
      <c r="BW56" s="36">
        <v>450</v>
      </c>
      <c r="BX56" s="36">
        <v>650</v>
      </c>
      <c r="BY56" s="36">
        <v>850</v>
      </c>
      <c r="BZ56" s="36">
        <v>832.83</v>
      </c>
      <c r="CA56" s="36">
        <v>1204.3800000000001</v>
      </c>
      <c r="CB56" s="36">
        <v>1180.72</v>
      </c>
      <c r="CC56" s="36">
        <v>1068.3</v>
      </c>
      <c r="CD56" s="36">
        <v>1154.9499999999998</v>
      </c>
      <c r="CE56" s="36">
        <v>1142.8600000000001</v>
      </c>
      <c r="CF56" s="36">
        <v>1003.99</v>
      </c>
      <c r="CG56" s="36">
        <v>931.3</v>
      </c>
      <c r="CH56" s="36">
        <v>909.96</v>
      </c>
      <c r="CI56" s="36">
        <v>921.11000000000013</v>
      </c>
      <c r="CJ56" s="36">
        <v>817.12</v>
      </c>
      <c r="CK56" s="36">
        <v>825.18000000000006</v>
      </c>
      <c r="CL56" s="36">
        <v>931.47</v>
      </c>
      <c r="CM56" s="36">
        <v>826.81999999999994</v>
      </c>
      <c r="CN56" s="36">
        <v>853.96</v>
      </c>
      <c r="CO56" s="36">
        <v>859.05</v>
      </c>
      <c r="CP56" s="36">
        <v>1057.95</v>
      </c>
      <c r="CQ56" s="36">
        <v>1094.3499999999999</v>
      </c>
      <c r="CR56" s="36">
        <v>1150.69</v>
      </c>
      <c r="CS56" s="37">
        <v>1205.78</v>
      </c>
      <c r="CT56" s="30">
        <f>SUM(B56:CS56)</f>
        <v>63695.830000000009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2506.2837103835127</v>
      </c>
      <c r="Y57" s="107">
        <f t="shared" si="63"/>
        <v>2449.8892909794931</v>
      </c>
      <c r="Z57" s="107">
        <f t="shared" si="63"/>
        <v>2655.2413572628466</v>
      </c>
      <c r="AA57" s="107">
        <f t="shared" si="63"/>
        <v>2658.9554967296363</v>
      </c>
      <c r="AB57" s="107">
        <f t="shared" si="63"/>
        <v>2499.6045724370806</v>
      </c>
      <c r="AC57" s="107">
        <f t="shared" si="63"/>
        <v>2547.3186747667369</v>
      </c>
      <c r="AD57" s="107">
        <f t="shared" si="63"/>
        <v>2488.5878185181737</v>
      </c>
      <c r="AE57" s="107">
        <f t="shared" si="63"/>
        <v>2534.7197175408901</v>
      </c>
      <c r="AF57" s="107">
        <f t="shared" si="63"/>
        <v>2704.3275316276977</v>
      </c>
      <c r="AG57" s="107">
        <f t="shared" si="63"/>
        <v>2970.1672785891078</v>
      </c>
      <c r="AH57" s="107">
        <f t="shared" si="63"/>
        <v>2870.4621187707853</v>
      </c>
      <c r="AI57" s="107">
        <f t="shared" si="63"/>
        <v>3061.0999855066311</v>
      </c>
      <c r="AJ57" s="107">
        <f t="shared" si="63"/>
        <v>3390.1623203511062</v>
      </c>
      <c r="AK57" s="107">
        <f t="shared" si="63"/>
        <v>3337.5643503159808</v>
      </c>
      <c r="AL57" s="107">
        <f t="shared" si="63"/>
        <v>3320.9312654140922</v>
      </c>
      <c r="AM57" s="107">
        <f t="shared" si="63"/>
        <v>3299.0116152877818</v>
      </c>
      <c r="AN57" s="107">
        <f t="shared" si="63"/>
        <v>3550.1013841508557</v>
      </c>
      <c r="AO57" s="107">
        <f t="shared" si="63"/>
        <v>3564.6534585144309</v>
      </c>
      <c r="AP57" s="107">
        <f t="shared" si="63"/>
        <v>3296.0015862840337</v>
      </c>
      <c r="AQ57" s="107">
        <f t="shared" si="63"/>
        <v>3220.9869029862821</v>
      </c>
      <c r="AR57" s="107">
        <f t="shared" si="63"/>
        <v>3144.5029464408763</v>
      </c>
      <c r="AS57" s="107">
        <f t="shared" si="63"/>
        <v>3148.0463783671166</v>
      </c>
      <c r="AT57" s="107">
        <f t="shared" si="63"/>
        <v>3261.3915777785351</v>
      </c>
      <c r="AU57" s="107">
        <f t="shared" si="63"/>
        <v>3141.1383021408365</v>
      </c>
      <c r="AV57" s="107">
        <f t="shared" si="63"/>
        <v>3076.6308316761788</v>
      </c>
      <c r="AW57" s="107">
        <f t="shared" si="63"/>
        <v>3061.6902657628179</v>
      </c>
      <c r="AX57" s="107">
        <f t="shared" si="63"/>
        <v>2915.265996640328</v>
      </c>
      <c r="AY57" s="107">
        <f t="shared" si="63"/>
        <v>2887.6690502419806</v>
      </c>
      <c r="AZ57" s="107">
        <f t="shared" si="63"/>
        <v>2919.9278606203934</v>
      </c>
      <c r="BA57" s="107">
        <f t="shared" si="63"/>
        <v>2988.9617403186148</v>
      </c>
      <c r="BB57" s="107">
        <f t="shared" si="63"/>
        <v>3029.0827967015666</v>
      </c>
      <c r="BC57" s="107">
        <f t="shared" si="63"/>
        <v>2951.3918188668977</v>
      </c>
      <c r="BD57" s="107">
        <f t="shared" si="63"/>
        <v>2919.3226438152287</v>
      </c>
      <c r="BE57" s="107">
        <f t="shared" si="63"/>
        <v>2833.2918416191078</v>
      </c>
      <c r="BF57" s="107">
        <f t="shared" si="63"/>
        <v>2691.9488899133321</v>
      </c>
      <c r="BG57" s="107">
        <f t="shared" si="63"/>
        <v>2564.9110761242155</v>
      </c>
      <c r="BH57" s="107">
        <f t="shared" si="63"/>
        <v>2219.0412127650543</v>
      </c>
      <c r="BI57" s="107">
        <f t="shared" si="63"/>
        <v>2154.0997188167148</v>
      </c>
      <c r="BJ57" s="107">
        <f t="shared" si="63"/>
        <v>1978.2454177986092</v>
      </c>
      <c r="BK57" s="107">
        <f t="shared" si="63"/>
        <v>1992.9351647174899</v>
      </c>
      <c r="BL57" s="107">
        <f t="shared" si="63"/>
        <v>1923.3481491269117</v>
      </c>
      <c r="BM57" s="107">
        <f t="shared" si="63"/>
        <v>1978.9110088457219</v>
      </c>
      <c r="BN57" s="107">
        <f t="shared" si="63"/>
        <v>2402.3558788816972</v>
      </c>
      <c r="BO57" s="107">
        <f t="shared" ref="BO57:CS57" si="64">IF(BO56&gt;BO55,0,BO55-BO56)</f>
        <v>2369.2255170577782</v>
      </c>
      <c r="BP57" s="107">
        <f t="shared" si="64"/>
        <v>2349.2637558241404</v>
      </c>
      <c r="BQ57" s="107">
        <f t="shared" si="64"/>
        <v>2438.8033083073205</v>
      </c>
      <c r="BR57" s="107">
        <f t="shared" si="64"/>
        <v>2507.401566423694</v>
      </c>
      <c r="BS57" s="107">
        <f t="shared" si="64"/>
        <v>2567.6081871464912</v>
      </c>
      <c r="BT57" s="107">
        <f t="shared" si="64"/>
        <v>2804.698513927754</v>
      </c>
      <c r="BU57" s="107">
        <f t="shared" si="64"/>
        <v>3011.8554970273281</v>
      </c>
      <c r="BV57" s="107">
        <f t="shared" si="64"/>
        <v>3327.5533119221591</v>
      </c>
      <c r="BW57" s="107">
        <f t="shared" si="64"/>
        <v>3397.0402924700829</v>
      </c>
      <c r="BX57" s="107">
        <f t="shared" si="64"/>
        <v>3170.9630514412574</v>
      </c>
      <c r="BY57" s="107">
        <f t="shared" si="64"/>
        <v>2983.8448402752374</v>
      </c>
      <c r="BZ57" s="107">
        <f t="shared" si="64"/>
        <v>0</v>
      </c>
      <c r="CA57" s="107">
        <f t="shared" si="64"/>
        <v>0</v>
      </c>
      <c r="CB57" s="107">
        <f t="shared" si="64"/>
        <v>0</v>
      </c>
      <c r="CC57" s="107">
        <f t="shared" si="64"/>
        <v>0</v>
      </c>
      <c r="CD57" s="107">
        <f t="shared" si="64"/>
        <v>0</v>
      </c>
      <c r="CE57" s="107">
        <f t="shared" si="64"/>
        <v>0</v>
      </c>
      <c r="CF57" s="107">
        <f t="shared" si="64"/>
        <v>0</v>
      </c>
      <c r="CG57" s="107">
        <f t="shared" si="64"/>
        <v>0</v>
      </c>
      <c r="CH57" s="107">
        <f t="shared" si="64"/>
        <v>0</v>
      </c>
      <c r="CI57" s="107">
        <f t="shared" si="64"/>
        <v>0</v>
      </c>
      <c r="CJ57" s="107">
        <f t="shared" si="64"/>
        <v>0</v>
      </c>
      <c r="CK57" s="107">
        <f t="shared" si="64"/>
        <v>0</v>
      </c>
      <c r="CL57" s="107">
        <f t="shared" si="64"/>
        <v>0</v>
      </c>
      <c r="CM57" s="107">
        <f t="shared" si="64"/>
        <v>0</v>
      </c>
      <c r="CN57" s="107">
        <f t="shared" si="64"/>
        <v>0</v>
      </c>
      <c r="CO57" s="107">
        <f t="shared" si="64"/>
        <v>0</v>
      </c>
      <c r="CP57" s="107">
        <f t="shared" si="64"/>
        <v>0</v>
      </c>
      <c r="CQ57" s="107">
        <f t="shared" si="64"/>
        <v>0</v>
      </c>
      <c r="CR57" s="107">
        <f t="shared" si="64"/>
        <v>0</v>
      </c>
      <c r="CS57" s="108">
        <f t="shared" si="64"/>
        <v>0</v>
      </c>
      <c r="CT57" s="109">
        <f>SUM(B57:CS57)</f>
        <v>152038.43884622067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3466.5839999999998</v>
      </c>
      <c r="C61" s="172">
        <f>SUM(C62:C68)</f>
        <v>3465.5839999999998</v>
      </c>
      <c r="D61" s="172">
        <f t="shared" ref="D61:BO61" si="65">SUM(D62:D68)</f>
        <v>3466.5839999999998</v>
      </c>
      <c r="E61" s="172">
        <f t="shared" si="65"/>
        <v>3467.5839999999998</v>
      </c>
      <c r="F61" s="172">
        <f t="shared" si="65"/>
        <v>3466.5839999999998</v>
      </c>
      <c r="G61" s="172">
        <f t="shared" si="65"/>
        <v>3462.5839999999998</v>
      </c>
      <c r="H61" s="172">
        <f t="shared" si="65"/>
        <v>3461.5839999999998</v>
      </c>
      <c r="I61" s="172">
        <f t="shared" si="65"/>
        <v>3467.5839999999998</v>
      </c>
      <c r="J61" s="172">
        <f t="shared" si="65"/>
        <v>3469.5839999999998</v>
      </c>
      <c r="K61" s="172">
        <f t="shared" si="65"/>
        <v>3467.5839999999998</v>
      </c>
      <c r="L61" s="172">
        <f t="shared" si="65"/>
        <v>3467.5839999999998</v>
      </c>
      <c r="M61" s="172">
        <f t="shared" si="65"/>
        <v>3469.5839999999998</v>
      </c>
      <c r="N61" s="172">
        <f t="shared" si="65"/>
        <v>3467.5839999999998</v>
      </c>
      <c r="O61" s="172">
        <f t="shared" si="65"/>
        <v>3461.5839999999998</v>
      </c>
      <c r="P61" s="172">
        <f t="shared" si="65"/>
        <v>3461.5839999999998</v>
      </c>
      <c r="Q61" s="172">
        <f t="shared" si="65"/>
        <v>3463.5839999999998</v>
      </c>
      <c r="R61" s="172">
        <f t="shared" si="65"/>
        <v>3465.5839999999998</v>
      </c>
      <c r="S61" s="172">
        <f t="shared" si="65"/>
        <v>3468.5839999999998</v>
      </c>
      <c r="T61" s="172">
        <f t="shared" si="65"/>
        <v>3462.5839999999998</v>
      </c>
      <c r="U61" s="172">
        <f t="shared" si="65"/>
        <v>3461.5839999999998</v>
      </c>
      <c r="V61" s="172">
        <f t="shared" si="65"/>
        <v>3470.5839999999998</v>
      </c>
      <c r="W61" s="172">
        <f t="shared" si="65"/>
        <v>3468.5839999999998</v>
      </c>
      <c r="X61" s="172">
        <f t="shared" si="65"/>
        <v>3466.5839999999998</v>
      </c>
      <c r="Y61" s="172">
        <f t="shared" si="65"/>
        <v>3464.5839999999998</v>
      </c>
      <c r="Z61" s="172">
        <f t="shared" si="65"/>
        <v>3464.5839999999998</v>
      </c>
      <c r="AA61" s="172">
        <f t="shared" si="65"/>
        <v>3467.5839999999998</v>
      </c>
      <c r="AB61" s="172">
        <f t="shared" si="65"/>
        <v>3470.5839999999998</v>
      </c>
      <c r="AC61" s="172">
        <f t="shared" si="65"/>
        <v>3467.5839999999998</v>
      </c>
      <c r="AD61" s="172">
        <f t="shared" si="65"/>
        <v>3461.5839999999998</v>
      </c>
      <c r="AE61" s="172">
        <f t="shared" si="65"/>
        <v>3462.5839999999998</v>
      </c>
      <c r="AF61" s="172">
        <f t="shared" si="65"/>
        <v>3462.5839999999998</v>
      </c>
      <c r="AG61" s="172">
        <f t="shared" si="65"/>
        <v>3467.5839999999998</v>
      </c>
      <c r="AH61" s="172">
        <f t="shared" si="65"/>
        <v>3463.5839999999998</v>
      </c>
      <c r="AI61" s="172">
        <f t="shared" si="65"/>
        <v>3465.5839999999998</v>
      </c>
      <c r="AJ61" s="172">
        <f t="shared" si="65"/>
        <v>3466.5839999999998</v>
      </c>
      <c r="AK61" s="172">
        <f t="shared" si="65"/>
        <v>3462.5839999999998</v>
      </c>
      <c r="AL61" s="172">
        <f t="shared" si="65"/>
        <v>3462.5839999999998</v>
      </c>
      <c r="AM61" s="172">
        <f t="shared" si="65"/>
        <v>3464.5839999999998</v>
      </c>
      <c r="AN61" s="172">
        <f t="shared" si="65"/>
        <v>3461.5839999999998</v>
      </c>
      <c r="AO61" s="172">
        <f t="shared" si="65"/>
        <v>3465.5839999999998</v>
      </c>
      <c r="AP61" s="172">
        <f t="shared" si="65"/>
        <v>3459.5839999999998</v>
      </c>
      <c r="AQ61" s="172">
        <f t="shared" si="65"/>
        <v>3459.5839999999998</v>
      </c>
      <c r="AR61" s="172">
        <f t="shared" si="65"/>
        <v>3465.5839999999998</v>
      </c>
      <c r="AS61" s="172">
        <f t="shared" si="65"/>
        <v>3465.5839999999998</v>
      </c>
      <c r="AT61" s="172">
        <f t="shared" si="65"/>
        <v>3466.5839999999998</v>
      </c>
      <c r="AU61" s="172">
        <f t="shared" si="65"/>
        <v>3464.5839999999998</v>
      </c>
      <c r="AV61" s="172">
        <f t="shared" si="65"/>
        <v>3460.5839999999998</v>
      </c>
      <c r="AW61" s="172">
        <f t="shared" si="65"/>
        <v>3462.5839999999998</v>
      </c>
      <c r="AX61" s="172">
        <f t="shared" si="65"/>
        <v>3463.5839999999998</v>
      </c>
      <c r="AY61" s="172">
        <f t="shared" si="65"/>
        <v>3460.5839999999998</v>
      </c>
      <c r="AZ61" s="172">
        <f t="shared" si="65"/>
        <v>3467.5839999999998</v>
      </c>
      <c r="BA61" s="172">
        <f t="shared" si="65"/>
        <v>3466.5839999999998</v>
      </c>
      <c r="BB61" s="172">
        <f t="shared" si="65"/>
        <v>3462.5839999999998</v>
      </c>
      <c r="BC61" s="172">
        <f t="shared" si="65"/>
        <v>3468.5839999999998</v>
      </c>
      <c r="BD61" s="172">
        <f t="shared" si="65"/>
        <v>3469.5839999999998</v>
      </c>
      <c r="BE61" s="172">
        <f t="shared" si="65"/>
        <v>3465.5839999999998</v>
      </c>
      <c r="BF61" s="172">
        <f t="shared" si="65"/>
        <v>3463.5839999999998</v>
      </c>
      <c r="BG61" s="172">
        <f t="shared" si="65"/>
        <v>3463.5839999999998</v>
      </c>
      <c r="BH61" s="172">
        <f t="shared" si="65"/>
        <v>3467.5839999999998</v>
      </c>
      <c r="BI61" s="172">
        <f t="shared" si="65"/>
        <v>3467.5839999999998</v>
      </c>
      <c r="BJ61" s="172">
        <f t="shared" si="65"/>
        <v>3465.5839999999998</v>
      </c>
      <c r="BK61" s="172">
        <f t="shared" si="65"/>
        <v>3465.5839999999998</v>
      </c>
      <c r="BL61" s="172">
        <f t="shared" si="65"/>
        <v>3467.5839999999998</v>
      </c>
      <c r="BM61" s="172">
        <f t="shared" si="65"/>
        <v>3467.5839999999998</v>
      </c>
      <c r="BN61" s="172">
        <f t="shared" si="65"/>
        <v>3462.5839999999998</v>
      </c>
      <c r="BO61" s="172">
        <f t="shared" si="65"/>
        <v>3462.5839999999998</v>
      </c>
      <c r="BP61" s="172">
        <f t="shared" ref="BP61:CS61" si="66">SUM(BP62:BP68)</f>
        <v>3465.5839999999998</v>
      </c>
      <c r="BQ61" s="172">
        <f t="shared" si="66"/>
        <v>3463.5839999999998</v>
      </c>
      <c r="BR61" s="172">
        <f t="shared" si="66"/>
        <v>3462.5839999999998</v>
      </c>
      <c r="BS61" s="172">
        <f t="shared" si="66"/>
        <v>3464.5839999999998</v>
      </c>
      <c r="BT61" s="172">
        <f t="shared" si="66"/>
        <v>3464.5839999999998</v>
      </c>
      <c r="BU61" s="172">
        <f t="shared" si="66"/>
        <v>3466.5839999999998</v>
      </c>
      <c r="BV61" s="172">
        <f t="shared" si="66"/>
        <v>3467.5839999999998</v>
      </c>
      <c r="BW61" s="172">
        <f t="shared" si="66"/>
        <v>3469.5839999999998</v>
      </c>
      <c r="BX61" s="172">
        <f t="shared" si="66"/>
        <v>3468.5839999999998</v>
      </c>
      <c r="BY61" s="172">
        <f t="shared" si="66"/>
        <v>3464.5839999999998</v>
      </c>
      <c r="BZ61" s="172">
        <f t="shared" si="66"/>
        <v>3465.5839999999998</v>
      </c>
      <c r="CA61" s="172">
        <f t="shared" si="66"/>
        <v>3463.5839999999998</v>
      </c>
      <c r="CB61" s="172">
        <f t="shared" si="66"/>
        <v>3463.5839999999998</v>
      </c>
      <c r="CC61" s="172">
        <f t="shared" si="66"/>
        <v>3457.5839999999998</v>
      </c>
      <c r="CD61" s="172">
        <f t="shared" si="66"/>
        <v>3455.5839999999998</v>
      </c>
      <c r="CE61" s="172">
        <f t="shared" si="66"/>
        <v>3467.5839999999998</v>
      </c>
      <c r="CF61" s="172">
        <f t="shared" si="66"/>
        <v>3468.5839999999998</v>
      </c>
      <c r="CG61" s="172">
        <f t="shared" si="66"/>
        <v>3466.5839999999998</v>
      </c>
      <c r="CH61" s="172">
        <f t="shared" si="66"/>
        <v>3459.5839999999998</v>
      </c>
      <c r="CI61" s="172">
        <f t="shared" si="66"/>
        <v>3461.5839999999998</v>
      </c>
      <c r="CJ61" s="172">
        <f t="shared" si="66"/>
        <v>3467.5839999999998</v>
      </c>
      <c r="CK61" s="172">
        <f t="shared" si="66"/>
        <v>3465.5839999999998</v>
      </c>
      <c r="CL61" s="172">
        <f t="shared" si="66"/>
        <v>3462.5839999999998</v>
      </c>
      <c r="CM61" s="172">
        <f t="shared" si="66"/>
        <v>3467.5839999999998</v>
      </c>
      <c r="CN61" s="172">
        <f t="shared" si="66"/>
        <v>3466.5839999999998</v>
      </c>
      <c r="CO61" s="172">
        <f t="shared" si="66"/>
        <v>3469.5839999999998</v>
      </c>
      <c r="CP61" s="172">
        <f t="shared" si="66"/>
        <v>3465.5839999999998</v>
      </c>
      <c r="CQ61" s="172">
        <f t="shared" si="66"/>
        <v>3460.5839999999998</v>
      </c>
      <c r="CR61" s="172">
        <f t="shared" si="66"/>
        <v>3463.5839999999998</v>
      </c>
      <c r="CS61" s="173">
        <f t="shared" si="66"/>
        <v>3464.5839999999998</v>
      </c>
      <c r="CT61" s="233">
        <f>SUM(B61:CS61)</f>
        <v>332644.06399999961</v>
      </c>
      <c r="CU61" s="150"/>
      <c r="CV61" s="151"/>
    </row>
    <row r="62" spans="1:104">
      <c r="A62" s="25" t="s">
        <v>4</v>
      </c>
      <c r="B62" s="31">
        <v>460</v>
      </c>
      <c r="C62" s="32">
        <v>460</v>
      </c>
      <c r="D62" s="32">
        <v>460</v>
      </c>
      <c r="E62" s="32">
        <v>460</v>
      </c>
      <c r="F62" s="32">
        <v>460</v>
      </c>
      <c r="G62" s="32">
        <v>460</v>
      </c>
      <c r="H62" s="32">
        <v>460</v>
      </c>
      <c r="I62" s="32">
        <v>460</v>
      </c>
      <c r="J62" s="32">
        <v>460</v>
      </c>
      <c r="K62" s="32">
        <v>460</v>
      </c>
      <c r="L62" s="32">
        <v>460</v>
      </c>
      <c r="M62" s="32">
        <v>460</v>
      </c>
      <c r="N62" s="32">
        <v>460</v>
      </c>
      <c r="O62" s="32">
        <v>460</v>
      </c>
      <c r="P62" s="32">
        <v>460</v>
      </c>
      <c r="Q62" s="32">
        <v>460</v>
      </c>
      <c r="R62" s="32">
        <v>460</v>
      </c>
      <c r="S62" s="32">
        <v>460</v>
      </c>
      <c r="T62" s="32">
        <v>460</v>
      </c>
      <c r="U62" s="32">
        <v>460</v>
      </c>
      <c r="V62" s="32">
        <v>460</v>
      </c>
      <c r="W62" s="32">
        <v>460</v>
      </c>
      <c r="X62" s="32">
        <v>460</v>
      </c>
      <c r="Y62" s="32">
        <v>460</v>
      </c>
      <c r="Z62" s="32">
        <v>460</v>
      </c>
      <c r="AA62" s="32">
        <v>460</v>
      </c>
      <c r="AB62" s="32">
        <v>460</v>
      </c>
      <c r="AC62" s="32">
        <v>460</v>
      </c>
      <c r="AD62" s="32">
        <v>460</v>
      </c>
      <c r="AE62" s="32">
        <v>460</v>
      </c>
      <c r="AF62" s="32">
        <v>460</v>
      </c>
      <c r="AG62" s="32">
        <v>460</v>
      </c>
      <c r="AH62" s="32">
        <v>460</v>
      </c>
      <c r="AI62" s="32">
        <v>460</v>
      </c>
      <c r="AJ62" s="32">
        <v>460</v>
      </c>
      <c r="AK62" s="32">
        <v>460</v>
      </c>
      <c r="AL62" s="32">
        <v>460</v>
      </c>
      <c r="AM62" s="32">
        <v>460</v>
      </c>
      <c r="AN62" s="32">
        <v>460</v>
      </c>
      <c r="AO62" s="32">
        <v>460</v>
      </c>
      <c r="AP62" s="32">
        <v>460</v>
      </c>
      <c r="AQ62" s="32">
        <v>460</v>
      </c>
      <c r="AR62" s="32">
        <v>460</v>
      </c>
      <c r="AS62" s="32">
        <v>460</v>
      </c>
      <c r="AT62" s="32">
        <v>460</v>
      </c>
      <c r="AU62" s="32">
        <v>460</v>
      </c>
      <c r="AV62" s="32">
        <v>460</v>
      </c>
      <c r="AW62" s="32">
        <v>460</v>
      </c>
      <c r="AX62" s="32">
        <v>460</v>
      </c>
      <c r="AY62" s="32">
        <v>460</v>
      </c>
      <c r="AZ62" s="32">
        <v>460</v>
      </c>
      <c r="BA62" s="32">
        <v>460</v>
      </c>
      <c r="BB62" s="32">
        <v>460</v>
      </c>
      <c r="BC62" s="32">
        <v>460</v>
      </c>
      <c r="BD62" s="32">
        <v>460</v>
      </c>
      <c r="BE62" s="32">
        <v>460</v>
      </c>
      <c r="BF62" s="32">
        <v>460</v>
      </c>
      <c r="BG62" s="32">
        <v>460</v>
      </c>
      <c r="BH62" s="32">
        <v>460</v>
      </c>
      <c r="BI62" s="32">
        <v>460</v>
      </c>
      <c r="BJ62" s="32">
        <v>460</v>
      </c>
      <c r="BK62" s="32">
        <v>460</v>
      </c>
      <c r="BL62" s="32">
        <v>460</v>
      </c>
      <c r="BM62" s="32">
        <v>460</v>
      </c>
      <c r="BN62" s="32">
        <v>460</v>
      </c>
      <c r="BO62" s="32">
        <v>460</v>
      </c>
      <c r="BP62" s="32">
        <v>460</v>
      </c>
      <c r="BQ62" s="32">
        <v>460</v>
      </c>
      <c r="BR62" s="32">
        <v>460</v>
      </c>
      <c r="BS62" s="32">
        <v>460</v>
      </c>
      <c r="BT62" s="32">
        <v>460</v>
      </c>
      <c r="BU62" s="32">
        <v>460</v>
      </c>
      <c r="BV62" s="32">
        <v>460</v>
      </c>
      <c r="BW62" s="32">
        <v>460</v>
      </c>
      <c r="BX62" s="32">
        <v>460</v>
      </c>
      <c r="BY62" s="32">
        <v>460</v>
      </c>
      <c r="BZ62" s="32">
        <v>460</v>
      </c>
      <c r="CA62" s="32">
        <v>460</v>
      </c>
      <c r="CB62" s="32">
        <v>460</v>
      </c>
      <c r="CC62" s="32">
        <v>460</v>
      </c>
      <c r="CD62" s="32">
        <v>460</v>
      </c>
      <c r="CE62" s="32">
        <v>460</v>
      </c>
      <c r="CF62" s="32">
        <v>460</v>
      </c>
      <c r="CG62" s="32">
        <v>460</v>
      </c>
      <c r="CH62" s="32">
        <v>460</v>
      </c>
      <c r="CI62" s="32">
        <v>460</v>
      </c>
      <c r="CJ62" s="32">
        <v>460</v>
      </c>
      <c r="CK62" s="32">
        <v>460</v>
      </c>
      <c r="CL62" s="32">
        <v>460</v>
      </c>
      <c r="CM62" s="32">
        <v>460</v>
      </c>
      <c r="CN62" s="32">
        <v>460</v>
      </c>
      <c r="CO62" s="32">
        <v>460</v>
      </c>
      <c r="CP62" s="32">
        <v>460</v>
      </c>
      <c r="CQ62" s="32">
        <v>460</v>
      </c>
      <c r="CR62" s="32">
        <v>460</v>
      </c>
      <c r="CS62" s="33">
        <v>460</v>
      </c>
      <c r="CT62" s="30">
        <f t="shared" ref="CT62:CT68" si="67">SUM(B62:CS62)</f>
        <v>44160</v>
      </c>
      <c r="CU62" s="152"/>
      <c r="CV62" s="245"/>
    </row>
    <row r="63" spans="1:104">
      <c r="A63" s="25" t="s">
        <v>5</v>
      </c>
      <c r="B63" s="31">
        <v>540</v>
      </c>
      <c r="C63" s="32">
        <v>540</v>
      </c>
      <c r="D63" s="32">
        <v>540</v>
      </c>
      <c r="E63" s="32">
        <v>540</v>
      </c>
      <c r="F63" s="32">
        <v>540</v>
      </c>
      <c r="G63" s="32">
        <v>540</v>
      </c>
      <c r="H63" s="32">
        <v>540</v>
      </c>
      <c r="I63" s="32">
        <v>540</v>
      </c>
      <c r="J63" s="32">
        <v>540</v>
      </c>
      <c r="K63" s="32">
        <v>540</v>
      </c>
      <c r="L63" s="32">
        <v>540</v>
      </c>
      <c r="M63" s="32">
        <v>540</v>
      </c>
      <c r="N63" s="32">
        <v>540</v>
      </c>
      <c r="O63" s="32">
        <v>540</v>
      </c>
      <c r="P63" s="32">
        <v>540</v>
      </c>
      <c r="Q63" s="32">
        <v>540</v>
      </c>
      <c r="R63" s="32">
        <v>540</v>
      </c>
      <c r="S63" s="32">
        <v>540</v>
      </c>
      <c r="T63" s="32">
        <v>540</v>
      </c>
      <c r="U63" s="32">
        <v>540</v>
      </c>
      <c r="V63" s="32">
        <v>540</v>
      </c>
      <c r="W63" s="32">
        <v>540</v>
      </c>
      <c r="X63" s="32">
        <v>540</v>
      </c>
      <c r="Y63" s="32">
        <v>540</v>
      </c>
      <c r="Z63" s="32">
        <v>540</v>
      </c>
      <c r="AA63" s="32">
        <v>540</v>
      </c>
      <c r="AB63" s="32">
        <v>540</v>
      </c>
      <c r="AC63" s="32">
        <v>540</v>
      </c>
      <c r="AD63" s="32">
        <v>540</v>
      </c>
      <c r="AE63" s="32">
        <v>540</v>
      </c>
      <c r="AF63" s="32">
        <v>540</v>
      </c>
      <c r="AG63" s="32">
        <v>540</v>
      </c>
      <c r="AH63" s="32">
        <v>540</v>
      </c>
      <c r="AI63" s="32">
        <v>540</v>
      </c>
      <c r="AJ63" s="32">
        <v>540</v>
      </c>
      <c r="AK63" s="32">
        <v>540</v>
      </c>
      <c r="AL63" s="32">
        <v>540</v>
      </c>
      <c r="AM63" s="32">
        <v>540</v>
      </c>
      <c r="AN63" s="32">
        <v>540</v>
      </c>
      <c r="AO63" s="32">
        <v>540</v>
      </c>
      <c r="AP63" s="32">
        <v>540</v>
      </c>
      <c r="AQ63" s="32">
        <v>540</v>
      </c>
      <c r="AR63" s="32">
        <v>540</v>
      </c>
      <c r="AS63" s="32">
        <v>540</v>
      </c>
      <c r="AT63" s="32">
        <v>540</v>
      </c>
      <c r="AU63" s="32">
        <v>540</v>
      </c>
      <c r="AV63" s="32">
        <v>540</v>
      </c>
      <c r="AW63" s="32">
        <v>540</v>
      </c>
      <c r="AX63" s="32">
        <v>540</v>
      </c>
      <c r="AY63" s="32">
        <v>540</v>
      </c>
      <c r="AZ63" s="32">
        <v>540</v>
      </c>
      <c r="BA63" s="32">
        <v>540</v>
      </c>
      <c r="BB63" s="32">
        <v>540</v>
      </c>
      <c r="BC63" s="32">
        <v>540</v>
      </c>
      <c r="BD63" s="32">
        <v>540</v>
      </c>
      <c r="BE63" s="32">
        <v>540</v>
      </c>
      <c r="BF63" s="32">
        <v>540</v>
      </c>
      <c r="BG63" s="32">
        <v>540</v>
      </c>
      <c r="BH63" s="32">
        <v>540</v>
      </c>
      <c r="BI63" s="32">
        <v>540</v>
      </c>
      <c r="BJ63" s="32">
        <v>540</v>
      </c>
      <c r="BK63" s="32">
        <v>540</v>
      </c>
      <c r="BL63" s="32">
        <v>540</v>
      </c>
      <c r="BM63" s="32">
        <v>540</v>
      </c>
      <c r="BN63" s="32">
        <v>540</v>
      </c>
      <c r="BO63" s="32">
        <v>540</v>
      </c>
      <c r="BP63" s="32">
        <v>540</v>
      </c>
      <c r="BQ63" s="32">
        <v>540</v>
      </c>
      <c r="BR63" s="32">
        <v>540</v>
      </c>
      <c r="BS63" s="32">
        <v>540</v>
      </c>
      <c r="BT63" s="32">
        <v>540</v>
      </c>
      <c r="BU63" s="32">
        <v>540</v>
      </c>
      <c r="BV63" s="32">
        <v>540</v>
      </c>
      <c r="BW63" s="32">
        <v>540</v>
      </c>
      <c r="BX63" s="32">
        <v>540</v>
      </c>
      <c r="BY63" s="32">
        <v>540</v>
      </c>
      <c r="BZ63" s="32">
        <v>540</v>
      </c>
      <c r="CA63" s="32">
        <v>540</v>
      </c>
      <c r="CB63" s="32">
        <v>540</v>
      </c>
      <c r="CC63" s="32">
        <v>540</v>
      </c>
      <c r="CD63" s="32">
        <v>540</v>
      </c>
      <c r="CE63" s="32">
        <v>540</v>
      </c>
      <c r="CF63" s="32">
        <v>540</v>
      </c>
      <c r="CG63" s="32">
        <v>540</v>
      </c>
      <c r="CH63" s="32">
        <v>540</v>
      </c>
      <c r="CI63" s="32">
        <v>540</v>
      </c>
      <c r="CJ63" s="32">
        <v>540</v>
      </c>
      <c r="CK63" s="32">
        <v>540</v>
      </c>
      <c r="CL63" s="32">
        <v>540</v>
      </c>
      <c r="CM63" s="32">
        <v>540</v>
      </c>
      <c r="CN63" s="32">
        <v>540</v>
      </c>
      <c r="CO63" s="32">
        <v>540</v>
      </c>
      <c r="CP63" s="32">
        <v>540</v>
      </c>
      <c r="CQ63" s="32">
        <v>540</v>
      </c>
      <c r="CR63" s="32">
        <v>540</v>
      </c>
      <c r="CS63" s="33">
        <v>540</v>
      </c>
      <c r="CT63" s="30">
        <f t="shared" si="67"/>
        <v>51840</v>
      </c>
      <c r="CU63" s="152"/>
      <c r="CV63" s="245"/>
    </row>
    <row r="64" spans="1:104">
      <c r="A64" s="25" t="s">
        <v>6</v>
      </c>
      <c r="B64" s="31">
        <v>829.83400000000006</v>
      </c>
      <c r="C64" s="32">
        <v>829.83400000000006</v>
      </c>
      <c r="D64" s="32">
        <v>829.83400000000006</v>
      </c>
      <c r="E64" s="32">
        <v>829.83400000000006</v>
      </c>
      <c r="F64" s="32">
        <v>829.83400000000006</v>
      </c>
      <c r="G64" s="32">
        <v>829.83400000000006</v>
      </c>
      <c r="H64" s="32">
        <v>829.83400000000006</v>
      </c>
      <c r="I64" s="32">
        <v>829.83400000000006</v>
      </c>
      <c r="J64" s="32">
        <v>829.83400000000006</v>
      </c>
      <c r="K64" s="32">
        <v>829.83400000000006</v>
      </c>
      <c r="L64" s="32">
        <v>829.83400000000006</v>
      </c>
      <c r="M64" s="32">
        <v>829.83400000000006</v>
      </c>
      <c r="N64" s="32">
        <v>829.83400000000006</v>
      </c>
      <c r="O64" s="32">
        <v>829.83400000000006</v>
      </c>
      <c r="P64" s="32">
        <v>829.83400000000006</v>
      </c>
      <c r="Q64" s="32">
        <v>829.83400000000006</v>
      </c>
      <c r="R64" s="32">
        <v>829.83400000000006</v>
      </c>
      <c r="S64" s="32">
        <v>829.83400000000006</v>
      </c>
      <c r="T64" s="32">
        <v>829.83400000000006</v>
      </c>
      <c r="U64" s="32">
        <v>829.83400000000006</v>
      </c>
      <c r="V64" s="32">
        <v>829.83400000000006</v>
      </c>
      <c r="W64" s="32">
        <v>829.83400000000006</v>
      </c>
      <c r="X64" s="32">
        <v>829.83400000000006</v>
      </c>
      <c r="Y64" s="32">
        <v>829.83400000000006</v>
      </c>
      <c r="Z64" s="32">
        <v>829.83400000000006</v>
      </c>
      <c r="AA64" s="32">
        <v>829.83400000000006</v>
      </c>
      <c r="AB64" s="32">
        <v>829.83400000000006</v>
      </c>
      <c r="AC64" s="32">
        <v>829.83400000000006</v>
      </c>
      <c r="AD64" s="32">
        <v>829.83400000000006</v>
      </c>
      <c r="AE64" s="32">
        <v>829.83400000000006</v>
      </c>
      <c r="AF64" s="32">
        <v>829.83400000000006</v>
      </c>
      <c r="AG64" s="32">
        <v>829.83400000000006</v>
      </c>
      <c r="AH64" s="32">
        <v>829.83400000000006</v>
      </c>
      <c r="AI64" s="32">
        <v>829.83400000000006</v>
      </c>
      <c r="AJ64" s="32">
        <v>829.83400000000006</v>
      </c>
      <c r="AK64" s="32">
        <v>829.83400000000006</v>
      </c>
      <c r="AL64" s="32">
        <v>829.83400000000006</v>
      </c>
      <c r="AM64" s="32">
        <v>829.83400000000006</v>
      </c>
      <c r="AN64" s="32">
        <v>829.83400000000006</v>
      </c>
      <c r="AO64" s="32">
        <v>829.83400000000006</v>
      </c>
      <c r="AP64" s="32">
        <v>829.83400000000006</v>
      </c>
      <c r="AQ64" s="32">
        <v>829.83400000000006</v>
      </c>
      <c r="AR64" s="32">
        <v>829.83400000000006</v>
      </c>
      <c r="AS64" s="32">
        <v>829.83400000000006</v>
      </c>
      <c r="AT64" s="32">
        <v>829.83400000000006</v>
      </c>
      <c r="AU64" s="32">
        <v>829.83400000000006</v>
      </c>
      <c r="AV64" s="32">
        <v>829.83400000000006</v>
      </c>
      <c r="AW64" s="32">
        <v>829.83400000000006</v>
      </c>
      <c r="AX64" s="32">
        <v>829.83400000000006</v>
      </c>
      <c r="AY64" s="32">
        <v>829.83400000000006</v>
      </c>
      <c r="AZ64" s="32">
        <v>829.83400000000006</v>
      </c>
      <c r="BA64" s="32">
        <v>829.83400000000006</v>
      </c>
      <c r="BB64" s="32">
        <v>829.83400000000006</v>
      </c>
      <c r="BC64" s="32">
        <v>829.83400000000006</v>
      </c>
      <c r="BD64" s="32">
        <v>829.83400000000006</v>
      </c>
      <c r="BE64" s="32">
        <v>829.83400000000006</v>
      </c>
      <c r="BF64" s="32">
        <v>829.83400000000006</v>
      </c>
      <c r="BG64" s="32">
        <v>829.83400000000006</v>
      </c>
      <c r="BH64" s="32">
        <v>829.83400000000006</v>
      </c>
      <c r="BI64" s="32">
        <v>829.83400000000006</v>
      </c>
      <c r="BJ64" s="32">
        <v>829.83400000000006</v>
      </c>
      <c r="BK64" s="32">
        <v>829.83400000000006</v>
      </c>
      <c r="BL64" s="32">
        <v>829.83400000000006</v>
      </c>
      <c r="BM64" s="32">
        <v>829.83400000000006</v>
      </c>
      <c r="BN64" s="32">
        <v>829.83400000000006</v>
      </c>
      <c r="BO64" s="32">
        <v>829.83400000000006</v>
      </c>
      <c r="BP64" s="32">
        <v>829.83400000000006</v>
      </c>
      <c r="BQ64" s="32">
        <v>829.83400000000006</v>
      </c>
      <c r="BR64" s="32">
        <v>829.83400000000006</v>
      </c>
      <c r="BS64" s="32">
        <v>829.83400000000006</v>
      </c>
      <c r="BT64" s="32">
        <v>829.83400000000006</v>
      </c>
      <c r="BU64" s="32">
        <v>829.83400000000006</v>
      </c>
      <c r="BV64" s="32">
        <v>829.83400000000006</v>
      </c>
      <c r="BW64" s="32">
        <v>829.83400000000006</v>
      </c>
      <c r="BX64" s="32">
        <v>829.83400000000006</v>
      </c>
      <c r="BY64" s="32">
        <v>829.83400000000006</v>
      </c>
      <c r="BZ64" s="32">
        <v>829.83400000000006</v>
      </c>
      <c r="CA64" s="32">
        <v>829.83400000000006</v>
      </c>
      <c r="CB64" s="32">
        <v>829.83400000000006</v>
      </c>
      <c r="CC64" s="32">
        <v>829.83400000000006</v>
      </c>
      <c r="CD64" s="32">
        <v>829.83400000000006</v>
      </c>
      <c r="CE64" s="32">
        <v>829.83400000000006</v>
      </c>
      <c r="CF64" s="32">
        <v>829.83400000000006</v>
      </c>
      <c r="CG64" s="32">
        <v>829.83400000000006</v>
      </c>
      <c r="CH64" s="32">
        <v>829.83400000000006</v>
      </c>
      <c r="CI64" s="32">
        <v>829.83400000000006</v>
      </c>
      <c r="CJ64" s="32">
        <v>829.83400000000006</v>
      </c>
      <c r="CK64" s="32">
        <v>829.83400000000006</v>
      </c>
      <c r="CL64" s="32">
        <v>829.83400000000006</v>
      </c>
      <c r="CM64" s="32">
        <v>829.83400000000006</v>
      </c>
      <c r="CN64" s="32">
        <v>829.83400000000006</v>
      </c>
      <c r="CO64" s="32">
        <v>829.83400000000006</v>
      </c>
      <c r="CP64" s="32">
        <v>829.83400000000006</v>
      </c>
      <c r="CQ64" s="32">
        <v>829.83400000000006</v>
      </c>
      <c r="CR64" s="32">
        <v>829.83400000000006</v>
      </c>
      <c r="CS64" s="33">
        <v>829.83400000000006</v>
      </c>
      <c r="CT64" s="30">
        <f t="shared" si="67"/>
        <v>79664.064000000129</v>
      </c>
      <c r="CU64" s="152"/>
      <c r="CV64" s="245"/>
    </row>
    <row r="65" spans="1:104">
      <c r="A65" s="25" t="s">
        <v>7</v>
      </c>
      <c r="B65" s="31">
        <v>396</v>
      </c>
      <c r="C65" s="32">
        <v>396</v>
      </c>
      <c r="D65" s="32">
        <v>396</v>
      </c>
      <c r="E65" s="32">
        <v>396</v>
      </c>
      <c r="F65" s="32">
        <v>396</v>
      </c>
      <c r="G65" s="32">
        <v>396</v>
      </c>
      <c r="H65" s="32">
        <v>396</v>
      </c>
      <c r="I65" s="32">
        <v>396</v>
      </c>
      <c r="J65" s="32">
        <v>396</v>
      </c>
      <c r="K65" s="32">
        <v>396</v>
      </c>
      <c r="L65" s="32">
        <v>396</v>
      </c>
      <c r="M65" s="32">
        <v>396</v>
      </c>
      <c r="N65" s="32">
        <v>396</v>
      </c>
      <c r="O65" s="32">
        <v>396</v>
      </c>
      <c r="P65" s="32">
        <v>396</v>
      </c>
      <c r="Q65" s="32">
        <v>396</v>
      </c>
      <c r="R65" s="32">
        <v>396</v>
      </c>
      <c r="S65" s="32">
        <v>396</v>
      </c>
      <c r="T65" s="32">
        <v>396</v>
      </c>
      <c r="U65" s="32">
        <v>396</v>
      </c>
      <c r="V65" s="32">
        <v>396</v>
      </c>
      <c r="W65" s="32">
        <v>396</v>
      </c>
      <c r="X65" s="32">
        <v>396</v>
      </c>
      <c r="Y65" s="32">
        <v>396</v>
      </c>
      <c r="Z65" s="32">
        <v>396</v>
      </c>
      <c r="AA65" s="32">
        <v>396</v>
      </c>
      <c r="AB65" s="32">
        <v>396</v>
      </c>
      <c r="AC65" s="32">
        <v>396</v>
      </c>
      <c r="AD65" s="32">
        <v>396</v>
      </c>
      <c r="AE65" s="32">
        <v>396</v>
      </c>
      <c r="AF65" s="32">
        <v>396</v>
      </c>
      <c r="AG65" s="32">
        <v>396</v>
      </c>
      <c r="AH65" s="32">
        <v>396</v>
      </c>
      <c r="AI65" s="32">
        <v>396</v>
      </c>
      <c r="AJ65" s="32">
        <v>396</v>
      </c>
      <c r="AK65" s="32">
        <v>396</v>
      </c>
      <c r="AL65" s="32">
        <v>396</v>
      </c>
      <c r="AM65" s="32">
        <v>396</v>
      </c>
      <c r="AN65" s="32">
        <v>396</v>
      </c>
      <c r="AO65" s="32">
        <v>396</v>
      </c>
      <c r="AP65" s="32">
        <v>396</v>
      </c>
      <c r="AQ65" s="32">
        <v>396</v>
      </c>
      <c r="AR65" s="32">
        <v>396</v>
      </c>
      <c r="AS65" s="32">
        <v>396</v>
      </c>
      <c r="AT65" s="32">
        <v>396</v>
      </c>
      <c r="AU65" s="32">
        <v>396</v>
      </c>
      <c r="AV65" s="32">
        <v>396</v>
      </c>
      <c r="AW65" s="32">
        <v>396</v>
      </c>
      <c r="AX65" s="32">
        <v>396</v>
      </c>
      <c r="AY65" s="32">
        <v>396</v>
      </c>
      <c r="AZ65" s="32">
        <v>396</v>
      </c>
      <c r="BA65" s="32">
        <v>396</v>
      </c>
      <c r="BB65" s="32">
        <v>396</v>
      </c>
      <c r="BC65" s="32">
        <v>396</v>
      </c>
      <c r="BD65" s="32">
        <v>396</v>
      </c>
      <c r="BE65" s="32">
        <v>396</v>
      </c>
      <c r="BF65" s="32">
        <v>396</v>
      </c>
      <c r="BG65" s="32">
        <v>396</v>
      </c>
      <c r="BH65" s="32">
        <v>396</v>
      </c>
      <c r="BI65" s="32">
        <v>396</v>
      </c>
      <c r="BJ65" s="32">
        <v>396</v>
      </c>
      <c r="BK65" s="32">
        <v>396</v>
      </c>
      <c r="BL65" s="32">
        <v>396</v>
      </c>
      <c r="BM65" s="32">
        <v>396</v>
      </c>
      <c r="BN65" s="32">
        <v>396</v>
      </c>
      <c r="BO65" s="32">
        <v>396</v>
      </c>
      <c r="BP65" s="32">
        <v>396</v>
      </c>
      <c r="BQ65" s="32">
        <v>396</v>
      </c>
      <c r="BR65" s="32">
        <v>396</v>
      </c>
      <c r="BS65" s="32">
        <v>396</v>
      </c>
      <c r="BT65" s="32">
        <v>396</v>
      </c>
      <c r="BU65" s="32">
        <v>396</v>
      </c>
      <c r="BV65" s="32">
        <v>396</v>
      </c>
      <c r="BW65" s="32">
        <v>396</v>
      </c>
      <c r="BX65" s="32">
        <v>396</v>
      </c>
      <c r="BY65" s="32">
        <v>396</v>
      </c>
      <c r="BZ65" s="32">
        <v>396</v>
      </c>
      <c r="CA65" s="32">
        <v>396</v>
      </c>
      <c r="CB65" s="32">
        <v>396</v>
      </c>
      <c r="CC65" s="32">
        <v>396</v>
      </c>
      <c r="CD65" s="32">
        <v>396</v>
      </c>
      <c r="CE65" s="32">
        <v>396</v>
      </c>
      <c r="CF65" s="32">
        <v>396</v>
      </c>
      <c r="CG65" s="32">
        <v>396</v>
      </c>
      <c r="CH65" s="32">
        <v>396</v>
      </c>
      <c r="CI65" s="32">
        <v>396</v>
      </c>
      <c r="CJ65" s="32">
        <v>396</v>
      </c>
      <c r="CK65" s="32">
        <v>396</v>
      </c>
      <c r="CL65" s="32">
        <v>396</v>
      </c>
      <c r="CM65" s="32">
        <v>396</v>
      </c>
      <c r="CN65" s="32">
        <v>396</v>
      </c>
      <c r="CO65" s="32">
        <v>396</v>
      </c>
      <c r="CP65" s="32">
        <v>396</v>
      </c>
      <c r="CQ65" s="32">
        <v>396</v>
      </c>
      <c r="CR65" s="32">
        <v>396</v>
      </c>
      <c r="CS65" s="33">
        <v>396</v>
      </c>
      <c r="CT65" s="30">
        <f t="shared" si="67"/>
        <v>38016</v>
      </c>
      <c r="CU65" s="152"/>
      <c r="CV65" s="245"/>
    </row>
    <row r="66" spans="1:104">
      <c r="A66" s="25" t="s">
        <v>8</v>
      </c>
      <c r="B66" s="31">
        <v>461.75</v>
      </c>
      <c r="C66" s="32">
        <v>461.75</v>
      </c>
      <c r="D66" s="32">
        <v>461.75</v>
      </c>
      <c r="E66" s="32">
        <v>461.75</v>
      </c>
      <c r="F66" s="32">
        <v>461.75</v>
      </c>
      <c r="G66" s="32">
        <v>461.75</v>
      </c>
      <c r="H66" s="32">
        <v>461.75</v>
      </c>
      <c r="I66" s="32">
        <v>461.75</v>
      </c>
      <c r="J66" s="32">
        <v>461.75</v>
      </c>
      <c r="K66" s="32">
        <v>461.75</v>
      </c>
      <c r="L66" s="32">
        <v>461.75</v>
      </c>
      <c r="M66" s="32">
        <v>461.75</v>
      </c>
      <c r="N66" s="32">
        <v>461.75</v>
      </c>
      <c r="O66" s="32">
        <v>461.75</v>
      </c>
      <c r="P66" s="32">
        <v>461.75</v>
      </c>
      <c r="Q66" s="32">
        <v>461.75</v>
      </c>
      <c r="R66" s="32">
        <v>461.75</v>
      </c>
      <c r="S66" s="32">
        <v>461.75</v>
      </c>
      <c r="T66" s="32">
        <v>461.75</v>
      </c>
      <c r="U66" s="32">
        <v>461.75</v>
      </c>
      <c r="V66" s="32">
        <v>461.75</v>
      </c>
      <c r="W66" s="32">
        <v>461.75</v>
      </c>
      <c r="X66" s="32">
        <v>461.75</v>
      </c>
      <c r="Y66" s="32">
        <v>461.75</v>
      </c>
      <c r="Z66" s="32">
        <v>461.75</v>
      </c>
      <c r="AA66" s="32">
        <v>461.75</v>
      </c>
      <c r="AB66" s="32">
        <v>461.75</v>
      </c>
      <c r="AC66" s="32">
        <v>461.75</v>
      </c>
      <c r="AD66" s="32">
        <v>461.75</v>
      </c>
      <c r="AE66" s="32">
        <v>461.75</v>
      </c>
      <c r="AF66" s="32">
        <v>461.75</v>
      </c>
      <c r="AG66" s="32">
        <v>461.75</v>
      </c>
      <c r="AH66" s="32">
        <v>461.75</v>
      </c>
      <c r="AI66" s="32">
        <v>461.75</v>
      </c>
      <c r="AJ66" s="32">
        <v>461.75</v>
      </c>
      <c r="AK66" s="32">
        <v>461.75</v>
      </c>
      <c r="AL66" s="32">
        <v>461.75</v>
      </c>
      <c r="AM66" s="32">
        <v>461.75</v>
      </c>
      <c r="AN66" s="32">
        <v>461.75</v>
      </c>
      <c r="AO66" s="32">
        <v>461.75</v>
      </c>
      <c r="AP66" s="32">
        <v>461.75</v>
      </c>
      <c r="AQ66" s="32">
        <v>461.75</v>
      </c>
      <c r="AR66" s="32">
        <v>461.75</v>
      </c>
      <c r="AS66" s="32">
        <v>461.75</v>
      </c>
      <c r="AT66" s="32">
        <v>461.75</v>
      </c>
      <c r="AU66" s="32">
        <v>461.75</v>
      </c>
      <c r="AV66" s="32">
        <v>461.75</v>
      </c>
      <c r="AW66" s="32">
        <v>461.75</v>
      </c>
      <c r="AX66" s="32">
        <v>461.75</v>
      </c>
      <c r="AY66" s="32">
        <v>461.75</v>
      </c>
      <c r="AZ66" s="32">
        <v>461.75</v>
      </c>
      <c r="BA66" s="32">
        <v>461.75</v>
      </c>
      <c r="BB66" s="32">
        <v>461.75</v>
      </c>
      <c r="BC66" s="32">
        <v>461.75</v>
      </c>
      <c r="BD66" s="32">
        <v>461.75</v>
      </c>
      <c r="BE66" s="32">
        <v>461.75</v>
      </c>
      <c r="BF66" s="32">
        <v>461.75</v>
      </c>
      <c r="BG66" s="32">
        <v>461.75</v>
      </c>
      <c r="BH66" s="32">
        <v>461.75</v>
      </c>
      <c r="BI66" s="32">
        <v>461.75</v>
      </c>
      <c r="BJ66" s="32">
        <v>461.75</v>
      </c>
      <c r="BK66" s="32">
        <v>461.75</v>
      </c>
      <c r="BL66" s="32">
        <v>461.75</v>
      </c>
      <c r="BM66" s="32">
        <v>461.75</v>
      </c>
      <c r="BN66" s="32">
        <v>461.75</v>
      </c>
      <c r="BO66" s="32">
        <v>461.75</v>
      </c>
      <c r="BP66" s="32">
        <v>461.75</v>
      </c>
      <c r="BQ66" s="32">
        <v>461.75</v>
      </c>
      <c r="BR66" s="32">
        <v>461.75</v>
      </c>
      <c r="BS66" s="32">
        <v>461.75</v>
      </c>
      <c r="BT66" s="32">
        <v>461.75</v>
      </c>
      <c r="BU66" s="32">
        <v>461.75</v>
      </c>
      <c r="BV66" s="32">
        <v>461.75</v>
      </c>
      <c r="BW66" s="32">
        <v>461.75</v>
      </c>
      <c r="BX66" s="32">
        <v>461.75</v>
      </c>
      <c r="BY66" s="32">
        <v>461.75</v>
      </c>
      <c r="BZ66" s="32">
        <v>461.75</v>
      </c>
      <c r="CA66" s="32">
        <v>461.75</v>
      </c>
      <c r="CB66" s="32">
        <v>461.75</v>
      </c>
      <c r="CC66" s="32">
        <v>461.75</v>
      </c>
      <c r="CD66" s="32">
        <v>461.75</v>
      </c>
      <c r="CE66" s="32">
        <v>461.75</v>
      </c>
      <c r="CF66" s="32">
        <v>461.75</v>
      </c>
      <c r="CG66" s="32">
        <v>461.75</v>
      </c>
      <c r="CH66" s="32">
        <v>461.75</v>
      </c>
      <c r="CI66" s="32">
        <v>461.75</v>
      </c>
      <c r="CJ66" s="32">
        <v>461.75</v>
      </c>
      <c r="CK66" s="32">
        <v>461.75</v>
      </c>
      <c r="CL66" s="32">
        <v>461.75</v>
      </c>
      <c r="CM66" s="32">
        <v>461.75</v>
      </c>
      <c r="CN66" s="32">
        <v>461.75</v>
      </c>
      <c r="CO66" s="32">
        <v>461.75</v>
      </c>
      <c r="CP66" s="32">
        <v>461.75</v>
      </c>
      <c r="CQ66" s="32">
        <v>461.75</v>
      </c>
      <c r="CR66" s="32">
        <v>461.75</v>
      </c>
      <c r="CS66" s="33">
        <v>461.75</v>
      </c>
      <c r="CT66" s="30">
        <f t="shared" si="67"/>
        <v>44328</v>
      </c>
      <c r="CU66" s="152"/>
      <c r="CV66" s="245"/>
    </row>
    <row r="67" spans="1:104">
      <c r="A67" s="25" t="s">
        <v>9</v>
      </c>
      <c r="B67" s="31">
        <v>744</v>
      </c>
      <c r="C67" s="32">
        <v>743</v>
      </c>
      <c r="D67" s="32">
        <v>744</v>
      </c>
      <c r="E67" s="32">
        <v>745</v>
      </c>
      <c r="F67" s="32">
        <v>744</v>
      </c>
      <c r="G67" s="32">
        <v>740</v>
      </c>
      <c r="H67" s="32">
        <v>739</v>
      </c>
      <c r="I67" s="32">
        <v>745</v>
      </c>
      <c r="J67" s="32">
        <v>747</v>
      </c>
      <c r="K67" s="32">
        <v>745</v>
      </c>
      <c r="L67" s="32">
        <v>745</v>
      </c>
      <c r="M67" s="32">
        <v>747</v>
      </c>
      <c r="N67" s="32">
        <v>745</v>
      </c>
      <c r="O67" s="32">
        <v>739</v>
      </c>
      <c r="P67" s="32">
        <v>739</v>
      </c>
      <c r="Q67" s="32">
        <v>741</v>
      </c>
      <c r="R67" s="32">
        <v>743</v>
      </c>
      <c r="S67" s="32">
        <v>746</v>
      </c>
      <c r="T67" s="32">
        <v>740</v>
      </c>
      <c r="U67" s="32">
        <v>739</v>
      </c>
      <c r="V67" s="32">
        <v>748</v>
      </c>
      <c r="W67" s="32">
        <v>746</v>
      </c>
      <c r="X67" s="32">
        <v>744</v>
      </c>
      <c r="Y67" s="32">
        <v>742</v>
      </c>
      <c r="Z67" s="32">
        <v>742</v>
      </c>
      <c r="AA67" s="32">
        <v>745</v>
      </c>
      <c r="AB67" s="32">
        <v>748</v>
      </c>
      <c r="AC67" s="32">
        <v>745</v>
      </c>
      <c r="AD67" s="32">
        <v>739</v>
      </c>
      <c r="AE67" s="32">
        <v>740</v>
      </c>
      <c r="AF67" s="32">
        <v>740</v>
      </c>
      <c r="AG67" s="32">
        <v>745</v>
      </c>
      <c r="AH67" s="32">
        <v>741</v>
      </c>
      <c r="AI67" s="32">
        <v>743</v>
      </c>
      <c r="AJ67" s="32">
        <v>744</v>
      </c>
      <c r="AK67" s="32">
        <v>740</v>
      </c>
      <c r="AL67" s="32">
        <v>740</v>
      </c>
      <c r="AM67" s="32">
        <v>742</v>
      </c>
      <c r="AN67" s="32">
        <v>739</v>
      </c>
      <c r="AO67" s="32">
        <v>743</v>
      </c>
      <c r="AP67" s="32">
        <v>737</v>
      </c>
      <c r="AQ67" s="32">
        <v>737</v>
      </c>
      <c r="AR67" s="32">
        <v>743</v>
      </c>
      <c r="AS67" s="32">
        <v>743</v>
      </c>
      <c r="AT67" s="32">
        <v>744</v>
      </c>
      <c r="AU67" s="32">
        <v>742</v>
      </c>
      <c r="AV67" s="32">
        <v>738</v>
      </c>
      <c r="AW67" s="32">
        <v>740</v>
      </c>
      <c r="AX67" s="32">
        <v>741</v>
      </c>
      <c r="AY67" s="32">
        <v>738</v>
      </c>
      <c r="AZ67" s="32">
        <v>745</v>
      </c>
      <c r="BA67" s="32">
        <v>744</v>
      </c>
      <c r="BB67" s="32">
        <v>740</v>
      </c>
      <c r="BC67" s="32">
        <v>746</v>
      </c>
      <c r="BD67" s="32">
        <v>747</v>
      </c>
      <c r="BE67" s="32">
        <v>743</v>
      </c>
      <c r="BF67" s="32">
        <v>741</v>
      </c>
      <c r="BG67" s="32">
        <v>741</v>
      </c>
      <c r="BH67" s="32">
        <v>745</v>
      </c>
      <c r="BI67" s="32">
        <v>745</v>
      </c>
      <c r="BJ67" s="32">
        <v>743</v>
      </c>
      <c r="BK67" s="32">
        <v>743</v>
      </c>
      <c r="BL67" s="32">
        <v>745</v>
      </c>
      <c r="BM67" s="32">
        <v>745</v>
      </c>
      <c r="BN67" s="32">
        <v>740</v>
      </c>
      <c r="BO67" s="32">
        <v>740</v>
      </c>
      <c r="BP67" s="32">
        <v>743</v>
      </c>
      <c r="BQ67" s="32">
        <v>741</v>
      </c>
      <c r="BR67" s="32">
        <v>740</v>
      </c>
      <c r="BS67" s="32">
        <v>742</v>
      </c>
      <c r="BT67" s="32">
        <v>742</v>
      </c>
      <c r="BU67" s="32">
        <v>744</v>
      </c>
      <c r="BV67" s="32">
        <v>745</v>
      </c>
      <c r="BW67" s="32">
        <v>747</v>
      </c>
      <c r="BX67" s="32">
        <v>746</v>
      </c>
      <c r="BY67" s="32">
        <v>742</v>
      </c>
      <c r="BZ67" s="32">
        <v>743</v>
      </c>
      <c r="CA67" s="32">
        <v>741</v>
      </c>
      <c r="CB67" s="32">
        <v>741</v>
      </c>
      <c r="CC67" s="32">
        <v>735</v>
      </c>
      <c r="CD67" s="32">
        <v>733</v>
      </c>
      <c r="CE67" s="32">
        <v>745</v>
      </c>
      <c r="CF67" s="32">
        <v>746</v>
      </c>
      <c r="CG67" s="32">
        <v>744</v>
      </c>
      <c r="CH67" s="32">
        <v>737</v>
      </c>
      <c r="CI67" s="32">
        <v>739</v>
      </c>
      <c r="CJ67" s="32">
        <v>745</v>
      </c>
      <c r="CK67" s="32">
        <v>743</v>
      </c>
      <c r="CL67" s="32">
        <v>740</v>
      </c>
      <c r="CM67" s="32">
        <v>745</v>
      </c>
      <c r="CN67" s="32">
        <v>744</v>
      </c>
      <c r="CO67" s="32">
        <v>747</v>
      </c>
      <c r="CP67" s="32">
        <v>743</v>
      </c>
      <c r="CQ67" s="32">
        <v>738</v>
      </c>
      <c r="CR67" s="32">
        <v>741</v>
      </c>
      <c r="CS67" s="33">
        <v>742</v>
      </c>
      <c r="CT67" s="30">
        <f t="shared" si="67"/>
        <v>71276</v>
      </c>
      <c r="CU67" s="152"/>
      <c r="CV67" s="245"/>
    </row>
    <row r="68" spans="1:104" ht="15.75" thickBot="1">
      <c r="A68" s="171" t="s">
        <v>10</v>
      </c>
      <c r="B68" s="116">
        <v>35</v>
      </c>
      <c r="C68" s="117">
        <v>35</v>
      </c>
      <c r="D68" s="117">
        <v>35</v>
      </c>
      <c r="E68" s="117">
        <v>35</v>
      </c>
      <c r="F68" s="117">
        <v>35</v>
      </c>
      <c r="G68" s="117">
        <v>35</v>
      </c>
      <c r="H68" s="117">
        <v>35</v>
      </c>
      <c r="I68" s="117">
        <v>35</v>
      </c>
      <c r="J68" s="117">
        <v>35</v>
      </c>
      <c r="K68" s="117">
        <v>35</v>
      </c>
      <c r="L68" s="117">
        <v>35</v>
      </c>
      <c r="M68" s="117">
        <v>35</v>
      </c>
      <c r="N68" s="117">
        <v>35</v>
      </c>
      <c r="O68" s="117">
        <v>35</v>
      </c>
      <c r="P68" s="117">
        <v>35</v>
      </c>
      <c r="Q68" s="117">
        <v>35</v>
      </c>
      <c r="R68" s="117">
        <v>35</v>
      </c>
      <c r="S68" s="117">
        <v>35</v>
      </c>
      <c r="T68" s="117">
        <v>35</v>
      </c>
      <c r="U68" s="117">
        <v>35</v>
      </c>
      <c r="V68" s="117">
        <v>35</v>
      </c>
      <c r="W68" s="117">
        <v>35</v>
      </c>
      <c r="X68" s="117">
        <v>35</v>
      </c>
      <c r="Y68" s="117">
        <v>35</v>
      </c>
      <c r="Z68" s="117">
        <v>35</v>
      </c>
      <c r="AA68" s="117">
        <v>35</v>
      </c>
      <c r="AB68" s="117">
        <v>35</v>
      </c>
      <c r="AC68" s="117">
        <v>35</v>
      </c>
      <c r="AD68" s="117">
        <v>35</v>
      </c>
      <c r="AE68" s="117">
        <v>35</v>
      </c>
      <c r="AF68" s="117">
        <v>35</v>
      </c>
      <c r="AG68" s="117">
        <v>35</v>
      </c>
      <c r="AH68" s="117">
        <v>35</v>
      </c>
      <c r="AI68" s="117">
        <v>35</v>
      </c>
      <c r="AJ68" s="117">
        <v>35</v>
      </c>
      <c r="AK68" s="117">
        <v>35</v>
      </c>
      <c r="AL68" s="117">
        <v>35</v>
      </c>
      <c r="AM68" s="117">
        <v>35</v>
      </c>
      <c r="AN68" s="117">
        <v>35</v>
      </c>
      <c r="AO68" s="117">
        <v>35</v>
      </c>
      <c r="AP68" s="117">
        <v>35</v>
      </c>
      <c r="AQ68" s="117">
        <v>35</v>
      </c>
      <c r="AR68" s="117">
        <v>35</v>
      </c>
      <c r="AS68" s="117">
        <v>35</v>
      </c>
      <c r="AT68" s="117">
        <v>35</v>
      </c>
      <c r="AU68" s="117">
        <v>35</v>
      </c>
      <c r="AV68" s="117">
        <v>35</v>
      </c>
      <c r="AW68" s="117">
        <v>35</v>
      </c>
      <c r="AX68" s="117">
        <v>35</v>
      </c>
      <c r="AY68" s="117">
        <v>35</v>
      </c>
      <c r="AZ68" s="117">
        <v>35</v>
      </c>
      <c r="BA68" s="117">
        <v>35</v>
      </c>
      <c r="BB68" s="117">
        <v>35</v>
      </c>
      <c r="BC68" s="117">
        <v>35</v>
      </c>
      <c r="BD68" s="117">
        <v>35</v>
      </c>
      <c r="BE68" s="117">
        <v>35</v>
      </c>
      <c r="BF68" s="117">
        <v>35</v>
      </c>
      <c r="BG68" s="117">
        <v>35</v>
      </c>
      <c r="BH68" s="117">
        <v>35</v>
      </c>
      <c r="BI68" s="117">
        <v>35</v>
      </c>
      <c r="BJ68" s="117">
        <v>35</v>
      </c>
      <c r="BK68" s="117">
        <v>35</v>
      </c>
      <c r="BL68" s="117">
        <v>35</v>
      </c>
      <c r="BM68" s="117">
        <v>35</v>
      </c>
      <c r="BN68" s="117">
        <v>35</v>
      </c>
      <c r="BO68" s="117">
        <v>35</v>
      </c>
      <c r="BP68" s="117">
        <v>35</v>
      </c>
      <c r="BQ68" s="117">
        <v>35</v>
      </c>
      <c r="BR68" s="117">
        <v>35</v>
      </c>
      <c r="BS68" s="117">
        <v>35</v>
      </c>
      <c r="BT68" s="117">
        <v>35</v>
      </c>
      <c r="BU68" s="117">
        <v>35</v>
      </c>
      <c r="BV68" s="117">
        <v>35</v>
      </c>
      <c r="BW68" s="117">
        <v>35</v>
      </c>
      <c r="BX68" s="117">
        <v>35</v>
      </c>
      <c r="BY68" s="117">
        <v>35</v>
      </c>
      <c r="BZ68" s="117">
        <v>35</v>
      </c>
      <c r="CA68" s="117">
        <v>35</v>
      </c>
      <c r="CB68" s="117">
        <v>35</v>
      </c>
      <c r="CC68" s="117">
        <v>35</v>
      </c>
      <c r="CD68" s="117">
        <v>35</v>
      </c>
      <c r="CE68" s="117">
        <v>35</v>
      </c>
      <c r="CF68" s="117">
        <v>35</v>
      </c>
      <c r="CG68" s="117">
        <v>35</v>
      </c>
      <c r="CH68" s="117">
        <v>35</v>
      </c>
      <c r="CI68" s="117">
        <v>35</v>
      </c>
      <c r="CJ68" s="117">
        <v>35</v>
      </c>
      <c r="CK68" s="117">
        <v>35</v>
      </c>
      <c r="CL68" s="117">
        <v>35</v>
      </c>
      <c r="CM68" s="117">
        <v>35</v>
      </c>
      <c r="CN68" s="117">
        <v>35</v>
      </c>
      <c r="CO68" s="117">
        <v>35</v>
      </c>
      <c r="CP68" s="117">
        <v>35</v>
      </c>
      <c r="CQ68" s="117">
        <v>35</v>
      </c>
      <c r="CR68" s="117">
        <v>35</v>
      </c>
      <c r="CS68" s="118">
        <v>35</v>
      </c>
      <c r="CT68" s="115">
        <f t="shared" si="67"/>
        <v>3360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60</v>
      </c>
      <c r="AI73" s="121">
        <v>70</v>
      </c>
      <c r="AJ73" s="121">
        <v>70</v>
      </c>
      <c r="AK73" s="121">
        <v>70</v>
      </c>
      <c r="AL73" s="121">
        <v>70</v>
      </c>
      <c r="AM73" s="121">
        <v>70</v>
      </c>
      <c r="AN73" s="121">
        <v>70</v>
      </c>
      <c r="AO73" s="121">
        <v>70</v>
      </c>
      <c r="AP73" s="121">
        <v>40</v>
      </c>
      <c r="AQ73" s="121">
        <v>10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8">SUM(B73:CS73)</f>
        <v>630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8"/>
        <v>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60</v>
      </c>
      <c r="AG76" s="1">
        <v>60</v>
      </c>
      <c r="AH76" s="1">
        <v>60</v>
      </c>
      <c r="AI76" s="1">
        <v>60</v>
      </c>
      <c r="AJ76" s="1">
        <v>60</v>
      </c>
      <c r="AK76" s="1">
        <v>60</v>
      </c>
      <c r="AL76" s="1">
        <v>60</v>
      </c>
      <c r="AM76" s="1">
        <v>60</v>
      </c>
      <c r="AN76" s="1">
        <v>60</v>
      </c>
      <c r="AO76" s="1">
        <v>60</v>
      </c>
      <c r="AP76" s="1">
        <v>60</v>
      </c>
      <c r="AQ76" s="1">
        <v>60</v>
      </c>
      <c r="AR76" s="1">
        <v>60</v>
      </c>
      <c r="AS76" s="1">
        <v>60</v>
      </c>
      <c r="AT76" s="1">
        <v>60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900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8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0.30000000000000004</v>
      </c>
      <c r="C84" s="211">
        <f t="shared" ref="C84:BN84" si="69">SUM(C85:C87)</f>
        <v>0.30000000000000004</v>
      </c>
      <c r="D84" s="211">
        <f t="shared" si="69"/>
        <v>0.30000000000000004</v>
      </c>
      <c r="E84" s="211">
        <f t="shared" si="69"/>
        <v>0.30000000000000004</v>
      </c>
      <c r="F84" s="211">
        <f t="shared" si="69"/>
        <v>0.30000000000000004</v>
      </c>
      <c r="G84" s="211">
        <f t="shared" si="69"/>
        <v>0.30000000000000004</v>
      </c>
      <c r="H84" s="211">
        <f t="shared" si="69"/>
        <v>0.30000000000000004</v>
      </c>
      <c r="I84" s="211">
        <f t="shared" si="69"/>
        <v>0.30000000000000004</v>
      </c>
      <c r="J84" s="211">
        <f t="shared" si="69"/>
        <v>0.30000000000000004</v>
      </c>
      <c r="K84" s="211">
        <f t="shared" si="69"/>
        <v>0.30000000000000004</v>
      </c>
      <c r="L84" s="211">
        <f t="shared" si="69"/>
        <v>0.30000000000000004</v>
      </c>
      <c r="M84" s="211">
        <f t="shared" si="69"/>
        <v>0.30000000000000004</v>
      </c>
      <c r="N84" s="211">
        <f t="shared" si="69"/>
        <v>0.30000000000000004</v>
      </c>
      <c r="O84" s="211">
        <f t="shared" si="69"/>
        <v>0.30000000000000004</v>
      </c>
      <c r="P84" s="211">
        <f t="shared" si="69"/>
        <v>0.30000000000000004</v>
      </c>
      <c r="Q84" s="211">
        <f t="shared" si="69"/>
        <v>0.30000000000000004</v>
      </c>
      <c r="R84" s="211">
        <f t="shared" si="69"/>
        <v>0.30000000000000004</v>
      </c>
      <c r="S84" s="211">
        <f t="shared" si="69"/>
        <v>0.30000000000000004</v>
      </c>
      <c r="T84" s="211">
        <f t="shared" si="69"/>
        <v>0.30000000000000004</v>
      </c>
      <c r="U84" s="211">
        <f t="shared" si="69"/>
        <v>0.30000000000000004</v>
      </c>
      <c r="V84" s="211">
        <f t="shared" si="69"/>
        <v>0.30000000000000004</v>
      </c>
      <c r="W84" s="211">
        <f t="shared" si="69"/>
        <v>0.30000000000000004</v>
      </c>
      <c r="X84" s="211">
        <f t="shared" si="69"/>
        <v>0.30000000000000004</v>
      </c>
      <c r="Y84" s="211">
        <f t="shared" si="69"/>
        <v>0.30000000000000004</v>
      </c>
      <c r="Z84" s="211">
        <f t="shared" si="69"/>
        <v>105.5</v>
      </c>
      <c r="AA84" s="211">
        <f t="shared" si="69"/>
        <v>64.400000000000006</v>
      </c>
      <c r="AB84" s="211">
        <f t="shared" si="69"/>
        <v>165.4</v>
      </c>
      <c r="AC84" s="211">
        <f t="shared" si="69"/>
        <v>162.4</v>
      </c>
      <c r="AD84" s="211">
        <f t="shared" si="69"/>
        <v>165.8</v>
      </c>
      <c r="AE84" s="211">
        <f t="shared" si="69"/>
        <v>169.2</v>
      </c>
      <c r="AF84" s="211">
        <f t="shared" si="69"/>
        <v>169.6</v>
      </c>
      <c r="AG84" s="211">
        <f t="shared" si="69"/>
        <v>205</v>
      </c>
      <c r="AH84" s="211">
        <f t="shared" si="69"/>
        <v>208.39999999999998</v>
      </c>
      <c r="AI84" s="211">
        <f t="shared" si="69"/>
        <v>222.5</v>
      </c>
      <c r="AJ84" s="211">
        <f t="shared" si="69"/>
        <v>222.1</v>
      </c>
      <c r="AK84" s="211">
        <f t="shared" si="69"/>
        <v>222.3</v>
      </c>
      <c r="AL84" s="211">
        <f t="shared" si="69"/>
        <v>221.20000000000002</v>
      </c>
      <c r="AM84" s="211">
        <f t="shared" si="69"/>
        <v>221.20000000000002</v>
      </c>
      <c r="AN84" s="211">
        <f t="shared" si="69"/>
        <v>221</v>
      </c>
      <c r="AO84" s="211">
        <f t="shared" si="69"/>
        <v>216.60000000000002</v>
      </c>
      <c r="AP84" s="211">
        <f t="shared" si="69"/>
        <v>135.69999999999999</v>
      </c>
      <c r="AQ84" s="211">
        <f t="shared" si="69"/>
        <v>103.39999999999998</v>
      </c>
      <c r="AR84" s="211">
        <f t="shared" si="69"/>
        <v>83.7</v>
      </c>
      <c r="AS84" s="211">
        <f t="shared" si="69"/>
        <v>83.5</v>
      </c>
      <c r="AT84" s="211">
        <f t="shared" si="69"/>
        <v>59.000000000000007</v>
      </c>
      <c r="AU84" s="211">
        <f t="shared" si="69"/>
        <v>40.100000000000009</v>
      </c>
      <c r="AV84" s="211">
        <f t="shared" si="69"/>
        <v>57.70000000000001</v>
      </c>
      <c r="AW84" s="211">
        <f t="shared" si="69"/>
        <v>58.000000000000007</v>
      </c>
      <c r="AX84" s="211">
        <f t="shared" si="69"/>
        <v>58.6</v>
      </c>
      <c r="AY84" s="211">
        <f t="shared" si="69"/>
        <v>58.9</v>
      </c>
      <c r="AZ84" s="211">
        <f t="shared" si="69"/>
        <v>58.9</v>
      </c>
      <c r="BA84" s="211">
        <f t="shared" si="69"/>
        <v>59.1</v>
      </c>
      <c r="BB84" s="211">
        <f t="shared" si="69"/>
        <v>84.3</v>
      </c>
      <c r="BC84" s="211">
        <f t="shared" si="69"/>
        <v>97.249999999999986</v>
      </c>
      <c r="BD84" s="211">
        <f t="shared" si="69"/>
        <v>84</v>
      </c>
      <c r="BE84" s="211">
        <f t="shared" si="69"/>
        <v>40.600000000000009</v>
      </c>
      <c r="BF84" s="211">
        <f t="shared" si="69"/>
        <v>12.6</v>
      </c>
      <c r="BG84" s="211">
        <f t="shared" si="69"/>
        <v>4.8</v>
      </c>
      <c r="BH84" s="211">
        <f t="shared" si="69"/>
        <v>4.8</v>
      </c>
      <c r="BI84" s="211">
        <f t="shared" si="69"/>
        <v>4.8</v>
      </c>
      <c r="BJ84" s="211">
        <f t="shared" si="69"/>
        <v>2.2000000000000002</v>
      </c>
      <c r="BK84" s="211">
        <f t="shared" si="69"/>
        <v>2.2000000000000002</v>
      </c>
      <c r="BL84" s="211">
        <f t="shared" si="69"/>
        <v>2.2000000000000002</v>
      </c>
      <c r="BM84" s="211">
        <f t="shared" si="69"/>
        <v>2.2000000000000002</v>
      </c>
      <c r="BN84" s="211">
        <f t="shared" si="69"/>
        <v>2.2000000000000002</v>
      </c>
      <c r="BO84" s="211">
        <f t="shared" ref="BO84:CS84" si="70">SUM(BO85:BO87)</f>
        <v>2.2000000000000002</v>
      </c>
      <c r="BP84" s="211">
        <f t="shared" si="70"/>
        <v>2.2000000000000002</v>
      </c>
      <c r="BQ84" s="211">
        <f t="shared" si="70"/>
        <v>2.2000000000000002</v>
      </c>
      <c r="BR84" s="211">
        <f t="shared" si="70"/>
        <v>2.2000000000000002</v>
      </c>
      <c r="BS84" s="211">
        <f t="shared" si="70"/>
        <v>2.2000000000000002</v>
      </c>
      <c r="BT84" s="211">
        <f t="shared" si="70"/>
        <v>2.2000000000000002</v>
      </c>
      <c r="BU84" s="211">
        <f t="shared" si="70"/>
        <v>2.2000000000000002</v>
      </c>
      <c r="BV84" s="211">
        <f t="shared" si="70"/>
        <v>58.1</v>
      </c>
      <c r="BW84" s="211">
        <f t="shared" si="70"/>
        <v>53.70000000000001</v>
      </c>
      <c r="BX84" s="211">
        <f t="shared" si="70"/>
        <v>2.9000000000000004</v>
      </c>
      <c r="BY84" s="211">
        <f t="shared" si="70"/>
        <v>2.9000000000000004</v>
      </c>
      <c r="BZ84" s="211">
        <f t="shared" si="70"/>
        <v>0.30000000000000004</v>
      </c>
      <c r="CA84" s="211">
        <f t="shared" si="70"/>
        <v>0.30000000000000004</v>
      </c>
      <c r="CB84" s="211">
        <f t="shared" si="70"/>
        <v>0.30000000000000004</v>
      </c>
      <c r="CC84" s="211">
        <f t="shared" si="70"/>
        <v>0.30000000000000004</v>
      </c>
      <c r="CD84" s="211">
        <f t="shared" si="70"/>
        <v>0.30000000000000004</v>
      </c>
      <c r="CE84" s="211">
        <f t="shared" si="70"/>
        <v>0.30000000000000004</v>
      </c>
      <c r="CF84" s="211">
        <f t="shared" si="70"/>
        <v>0.30000000000000004</v>
      </c>
      <c r="CG84" s="211">
        <f t="shared" si="70"/>
        <v>0.30000000000000004</v>
      </c>
      <c r="CH84" s="211">
        <f t="shared" si="70"/>
        <v>0.30000000000000004</v>
      </c>
      <c r="CI84" s="211">
        <f t="shared" si="70"/>
        <v>0.30000000000000004</v>
      </c>
      <c r="CJ84" s="211">
        <f t="shared" si="70"/>
        <v>0.30000000000000004</v>
      </c>
      <c r="CK84" s="211">
        <f t="shared" si="70"/>
        <v>0.30000000000000004</v>
      </c>
      <c r="CL84" s="211">
        <f t="shared" si="70"/>
        <v>0.30000000000000004</v>
      </c>
      <c r="CM84" s="211">
        <f t="shared" si="70"/>
        <v>0.30000000000000004</v>
      </c>
      <c r="CN84" s="211">
        <f t="shared" si="70"/>
        <v>0.30000000000000004</v>
      </c>
      <c r="CO84" s="211">
        <f t="shared" si="70"/>
        <v>0.30000000000000004</v>
      </c>
      <c r="CP84" s="211">
        <f t="shared" si="70"/>
        <v>0.30000000000000004</v>
      </c>
      <c r="CQ84" s="211">
        <f t="shared" si="70"/>
        <v>0.30000000000000004</v>
      </c>
      <c r="CR84" s="211">
        <f t="shared" si="70"/>
        <v>0.30000000000000004</v>
      </c>
      <c r="CS84" s="212">
        <f t="shared" si="70"/>
        <v>0.30000000000000004</v>
      </c>
      <c r="CT84" s="208">
        <f>SUM(B84:CS84)</f>
        <v>4309.5500000000011</v>
      </c>
      <c r="CU84" s="150"/>
      <c r="CW84" s="271">
        <f>CU84*24/(96*1000)</f>
        <v>0</v>
      </c>
    </row>
    <row r="85" spans="1:104">
      <c r="A85" s="25" t="s">
        <v>29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105.5</v>
      </c>
      <c r="AA85" s="1">
        <v>64.400000000000006</v>
      </c>
      <c r="AB85" s="1">
        <v>165.4</v>
      </c>
      <c r="AC85" s="1">
        <v>162.4</v>
      </c>
      <c r="AD85" s="1">
        <v>165.8</v>
      </c>
      <c r="AE85" s="1">
        <v>169.2</v>
      </c>
      <c r="AF85" s="1">
        <v>169.6</v>
      </c>
      <c r="AG85" s="1">
        <v>170</v>
      </c>
      <c r="AH85" s="1">
        <v>169.6</v>
      </c>
      <c r="AI85" s="1">
        <v>170.1</v>
      </c>
      <c r="AJ85" s="1">
        <v>163.69999999999999</v>
      </c>
      <c r="AK85" s="1">
        <v>163.9</v>
      </c>
      <c r="AL85" s="1">
        <v>162.80000000000001</v>
      </c>
      <c r="AM85" s="1">
        <v>162.80000000000001</v>
      </c>
      <c r="AN85" s="1">
        <v>162.6</v>
      </c>
      <c r="AO85" s="1">
        <v>162.20000000000002</v>
      </c>
      <c r="AP85" s="1">
        <v>117.69999999999999</v>
      </c>
      <c r="AQ85" s="1">
        <v>103.39999999999998</v>
      </c>
      <c r="AR85" s="1">
        <v>83.7</v>
      </c>
      <c r="AS85" s="1">
        <v>83.5</v>
      </c>
      <c r="AT85" s="1">
        <v>59.000000000000007</v>
      </c>
      <c r="AU85" s="1">
        <v>40.100000000000009</v>
      </c>
      <c r="AV85" s="1">
        <v>57.70000000000001</v>
      </c>
      <c r="AW85" s="1">
        <v>58.000000000000007</v>
      </c>
      <c r="AX85" s="1">
        <v>58.6</v>
      </c>
      <c r="AY85" s="1">
        <v>58.9</v>
      </c>
      <c r="AZ85" s="1">
        <v>58.9</v>
      </c>
      <c r="BA85" s="1">
        <v>59.1</v>
      </c>
      <c r="BB85" s="1">
        <v>84.3</v>
      </c>
      <c r="BC85" s="1">
        <v>97.249999999999986</v>
      </c>
      <c r="BD85" s="1">
        <v>84</v>
      </c>
      <c r="BE85" s="1">
        <v>40.600000000000009</v>
      </c>
      <c r="BF85" s="1">
        <v>12.6</v>
      </c>
      <c r="BG85" s="1">
        <v>4.8</v>
      </c>
      <c r="BH85" s="1">
        <v>4.8</v>
      </c>
      <c r="BI85" s="1">
        <v>4.8</v>
      </c>
      <c r="BJ85" s="1">
        <v>2.2000000000000002</v>
      </c>
      <c r="BK85" s="1">
        <v>2.2000000000000002</v>
      </c>
      <c r="BL85" s="1">
        <v>2.2000000000000002</v>
      </c>
      <c r="BM85" s="1">
        <v>2.2000000000000002</v>
      </c>
      <c r="BN85" s="1">
        <v>2.2000000000000002</v>
      </c>
      <c r="BO85" s="1">
        <v>2.2000000000000002</v>
      </c>
      <c r="BP85" s="1">
        <v>2.2000000000000002</v>
      </c>
      <c r="BQ85" s="1">
        <v>2.2000000000000002</v>
      </c>
      <c r="BR85" s="1">
        <v>2.2000000000000002</v>
      </c>
      <c r="BS85" s="1">
        <v>2.2000000000000002</v>
      </c>
      <c r="BT85" s="1">
        <v>2.2000000000000002</v>
      </c>
      <c r="BU85" s="1">
        <v>2.2000000000000002</v>
      </c>
      <c r="BV85" s="1">
        <v>54.300000000000004</v>
      </c>
      <c r="BW85" s="1">
        <v>53.70000000000001</v>
      </c>
      <c r="BX85" s="1">
        <v>2.9000000000000004</v>
      </c>
      <c r="BY85" s="1">
        <v>2.9000000000000004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3815.1500000000015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35</v>
      </c>
      <c r="AH86" s="1">
        <v>38.799999999999997</v>
      </c>
      <c r="AI86" s="1">
        <v>52.4</v>
      </c>
      <c r="AJ86" s="1">
        <v>52.4</v>
      </c>
      <c r="AK86" s="1">
        <v>52.4</v>
      </c>
      <c r="AL86" s="1">
        <v>52.4</v>
      </c>
      <c r="AM86" s="1">
        <v>52.4</v>
      </c>
      <c r="AN86" s="1">
        <v>52.4</v>
      </c>
      <c r="AO86" s="1">
        <v>48.4</v>
      </c>
      <c r="AP86" s="1">
        <v>18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3.8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458.39999999999992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36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0.12234</v>
      </c>
      <c r="Y88" s="128">
        <f>SUM(Y89:Y89)</f>
        <v>1.4097199999999999</v>
      </c>
      <c r="Z88" s="128">
        <f>SUM(Z89:Z89)</f>
        <v>4.1152160000000002</v>
      </c>
      <c r="AA88" s="128">
        <f>SUM(AA89:AA89)</f>
        <v>9.8694278999999998</v>
      </c>
      <c r="AB88" s="128">
        <f>SUM(AB89:AB89)</f>
        <v>16.613649500000001</v>
      </c>
      <c r="AC88" s="128">
        <f>SUM(AC89:AC89)</f>
        <v>24.631688099999998</v>
      </c>
      <c r="AD88" s="128">
        <f>SUM(AD89:AD89)</f>
        <v>34.325267799999999</v>
      </c>
      <c r="AE88" s="128">
        <f>SUM(AE89:AE89)</f>
        <v>46.270648000000008</v>
      </c>
      <c r="AF88" s="128">
        <f>SUM(AF89:AF89)</f>
        <v>60.625507999999996</v>
      </c>
      <c r="AG88" s="128">
        <f>SUM(AG89:AG89)</f>
        <v>77.239915999999994</v>
      </c>
      <c r="AH88" s="128">
        <f>SUM(AH89:AH89)</f>
        <v>87.57465599999999</v>
      </c>
      <c r="AI88" s="128">
        <f>SUM(AI89:AI89)</f>
        <v>98.94807800000001</v>
      </c>
      <c r="AJ88" s="128">
        <f>SUM(AJ89:AJ89)</f>
        <v>117.25827000000001</v>
      </c>
      <c r="AK88" s="128">
        <f>SUM(AK89:AK89)</f>
        <v>130.457247</v>
      </c>
      <c r="AL88" s="128">
        <f>SUM(AL89:AL89)</f>
        <v>144.850832</v>
      </c>
      <c r="AM88" s="128">
        <f>SUM(AM89:AM89)</f>
        <v>153.435171</v>
      </c>
      <c r="AN88" s="128">
        <f>SUM(AN89:AN89)</f>
        <v>163.46960200000001</v>
      </c>
      <c r="AO88" s="128">
        <f>SUM(AO89:AO89)</f>
        <v>164.967849</v>
      </c>
      <c r="AP88" s="128">
        <f>SUM(AP89:AP89)</f>
        <v>179.17352</v>
      </c>
      <c r="AQ88" s="128">
        <f>SUM(AQ89:AQ89)</f>
        <v>188.677469</v>
      </c>
      <c r="AR88" s="128">
        <f>SUM(AR89:AR89)</f>
        <v>196.92302899999999</v>
      </c>
      <c r="AS88" s="128">
        <f>SUM(AS89:AS89)</f>
        <v>201.44458200000003</v>
      </c>
      <c r="AT88" s="128">
        <f>SUM(AT89:AT89)</f>
        <v>207.643306</v>
      </c>
      <c r="AU88" s="128">
        <f>SUM(AU89:AU89)</f>
        <v>213.05219599999998</v>
      </c>
      <c r="AV88" s="128">
        <f>SUM(AV89:AV89)</f>
        <v>214.85515400000003</v>
      </c>
      <c r="AW88" s="128">
        <f>SUM(AW89:AW89)</f>
        <v>213.707945</v>
      </c>
      <c r="AX88" s="128">
        <f>SUM(AX89:AX89)</f>
        <v>215.188153</v>
      </c>
      <c r="AY88" s="128">
        <f>SUM(AY89:AY89)</f>
        <v>212.48377499999998</v>
      </c>
      <c r="AZ88" s="128">
        <f>SUM(AZ89:AZ89)</f>
        <v>212.60916799999998</v>
      </c>
      <c r="BA88" s="128">
        <f>SUM(BA89:BA89)</f>
        <v>206.59969599999999</v>
      </c>
      <c r="BB88" s="128">
        <f>SUM(BB89:BB89)</f>
        <v>198.77630300000001</v>
      </c>
      <c r="BC88" s="128">
        <f>SUM(BC89:BC89)</f>
        <v>198.99953899999997</v>
      </c>
      <c r="BD88" s="128">
        <f>SUM(BD89:BD89)</f>
        <v>180.86054200000001</v>
      </c>
      <c r="BE88" s="128">
        <f>SUM(BE89:BE89)</f>
        <v>174.50036600000004</v>
      </c>
      <c r="BF88" s="128">
        <f>SUM(BF89:BF89)</f>
        <v>154.33250299999997</v>
      </c>
      <c r="BG88" s="128">
        <f>SUM(BG89:BG89)</f>
        <v>157.2691403</v>
      </c>
      <c r="BH88" s="128">
        <f>SUM(BH89:BH89)</f>
        <v>141.649359</v>
      </c>
      <c r="BI88" s="128">
        <f>SUM(BI89:BI89)</f>
        <v>134.328577</v>
      </c>
      <c r="BJ88" s="128">
        <f>SUM(BJ89:BJ89)</f>
        <v>119.38944099999999</v>
      </c>
      <c r="BK88" s="128">
        <f>SUM(BK89:BK89)</f>
        <v>110.971104</v>
      </c>
      <c r="BL88" s="128">
        <f>SUM(BL89:BL89)</f>
        <v>95.961457999999993</v>
      </c>
      <c r="BM88" s="128">
        <f>SUM(BM89:BM89)</f>
        <v>88.67143200000001</v>
      </c>
      <c r="BN88" s="128">
        <f>SUM(BN89:BN89)</f>
        <v>83.287846000000002</v>
      </c>
      <c r="BO88" s="128">
        <f>SUM(BO89:BO89)</f>
        <v>78.077884299999994</v>
      </c>
      <c r="BP88" s="128">
        <f>SUM(BP89:BP89)</f>
        <v>68.498905799999989</v>
      </c>
      <c r="BQ88" s="128">
        <f>SUM(BQ89:BQ89)</f>
        <v>55.595758000000004</v>
      </c>
      <c r="BR88" s="128">
        <f>SUM(BR89:BR89)</f>
        <v>43.597285999999997</v>
      </c>
      <c r="BS88" s="128">
        <f>SUM(BS89:BS89)</f>
        <v>33.892424599999998</v>
      </c>
      <c r="BT88" s="128">
        <f>SUM(BT89:BT89)</f>
        <v>24.542614599999997</v>
      </c>
      <c r="BU88" s="128">
        <f>SUM(BU89:BU89)</f>
        <v>17.320068299999999</v>
      </c>
      <c r="BV88" s="128">
        <f>SUM(BV89:BV89)</f>
        <v>9.9488292000000005</v>
      </c>
      <c r="BW88" s="128">
        <f>SUM(BW89:BW89)</f>
        <v>4.4658743000000003</v>
      </c>
      <c r="BX88" s="128">
        <f>SUM(BX89:BX89)</f>
        <v>1.0420598400000001</v>
      </c>
      <c r="BY88" s="128">
        <f>SUM(BY89:BY89)</f>
        <v>0.15503999999999998</v>
      </c>
      <c r="BZ88" s="128">
        <f>SUM(BZ89:BZ89)</f>
        <v>1.2E-2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8.0000000000000004E-4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4.0000000000000002E-4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8.0000000000000004E-4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5974.6914345399991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0.12234</v>
      </c>
      <c r="Y89" s="203">
        <v>1.4097199999999999</v>
      </c>
      <c r="Z89" s="203">
        <v>4.1152160000000002</v>
      </c>
      <c r="AA89" s="203">
        <v>9.8694278999999998</v>
      </c>
      <c r="AB89" s="203">
        <v>16.613649500000001</v>
      </c>
      <c r="AC89" s="203">
        <v>24.631688099999998</v>
      </c>
      <c r="AD89" s="203">
        <v>34.325267799999999</v>
      </c>
      <c r="AE89" s="203">
        <v>46.270648000000008</v>
      </c>
      <c r="AF89" s="203">
        <v>60.625507999999996</v>
      </c>
      <c r="AG89" s="203">
        <v>77.239915999999994</v>
      </c>
      <c r="AH89" s="203">
        <v>87.57465599999999</v>
      </c>
      <c r="AI89" s="203">
        <v>98.94807800000001</v>
      </c>
      <c r="AJ89" s="203">
        <v>117.25827000000001</v>
      </c>
      <c r="AK89" s="203">
        <v>130.457247</v>
      </c>
      <c r="AL89" s="203">
        <v>144.850832</v>
      </c>
      <c r="AM89" s="203">
        <v>153.435171</v>
      </c>
      <c r="AN89" s="203">
        <v>163.46960200000001</v>
      </c>
      <c r="AO89" s="203">
        <v>164.967849</v>
      </c>
      <c r="AP89" s="203">
        <v>179.17352</v>
      </c>
      <c r="AQ89" s="203">
        <v>188.677469</v>
      </c>
      <c r="AR89" s="203">
        <v>196.92302899999999</v>
      </c>
      <c r="AS89" s="203">
        <v>201.44458200000003</v>
      </c>
      <c r="AT89" s="203">
        <v>207.643306</v>
      </c>
      <c r="AU89" s="203">
        <v>213.05219599999998</v>
      </c>
      <c r="AV89" s="203">
        <v>214.85515400000003</v>
      </c>
      <c r="AW89" s="203">
        <v>213.707945</v>
      </c>
      <c r="AX89" s="203">
        <v>215.188153</v>
      </c>
      <c r="AY89" s="203">
        <v>212.48377499999998</v>
      </c>
      <c r="AZ89" s="203">
        <v>212.60916799999998</v>
      </c>
      <c r="BA89" s="203">
        <v>206.59969599999999</v>
      </c>
      <c r="BB89" s="203">
        <v>198.77630300000001</v>
      </c>
      <c r="BC89" s="203">
        <v>198.99953899999997</v>
      </c>
      <c r="BD89" s="203">
        <v>180.86054200000001</v>
      </c>
      <c r="BE89" s="203">
        <v>174.50036600000004</v>
      </c>
      <c r="BF89" s="203">
        <v>154.33250299999997</v>
      </c>
      <c r="BG89" s="203">
        <v>157.2691403</v>
      </c>
      <c r="BH89" s="203">
        <v>141.649359</v>
      </c>
      <c r="BI89" s="203">
        <v>134.328577</v>
      </c>
      <c r="BJ89" s="203">
        <v>119.38944099999999</v>
      </c>
      <c r="BK89" s="203">
        <v>110.971104</v>
      </c>
      <c r="BL89" s="203">
        <v>95.961457999999993</v>
      </c>
      <c r="BM89" s="203">
        <v>88.67143200000001</v>
      </c>
      <c r="BN89" s="203">
        <v>83.287846000000002</v>
      </c>
      <c r="BO89" s="203">
        <v>78.077884299999994</v>
      </c>
      <c r="BP89" s="203">
        <v>68.498905799999989</v>
      </c>
      <c r="BQ89" s="203">
        <v>55.595758000000004</v>
      </c>
      <c r="BR89" s="203">
        <v>43.597285999999997</v>
      </c>
      <c r="BS89" s="203">
        <v>33.892424599999998</v>
      </c>
      <c r="BT89" s="203">
        <v>24.542614599999997</v>
      </c>
      <c r="BU89" s="203">
        <v>17.320068299999999</v>
      </c>
      <c r="BV89" s="203">
        <v>9.9488292000000005</v>
      </c>
      <c r="BW89" s="203">
        <v>4.4658743000000003</v>
      </c>
      <c r="BX89" s="203">
        <v>1.0420598400000001</v>
      </c>
      <c r="BY89" s="203">
        <v>0.15503999999999998</v>
      </c>
      <c r="BZ89" s="203">
        <v>1.2E-2</v>
      </c>
      <c r="CA89" s="203">
        <v>0</v>
      </c>
      <c r="CB89" s="203">
        <v>0</v>
      </c>
      <c r="CC89" s="203">
        <v>0</v>
      </c>
      <c r="CD89" s="203">
        <v>0</v>
      </c>
      <c r="CE89" s="203">
        <v>8.0000000000000004E-4</v>
      </c>
      <c r="CF89" s="203">
        <v>0</v>
      </c>
      <c r="CG89" s="203">
        <v>0</v>
      </c>
      <c r="CH89" s="203">
        <v>0</v>
      </c>
      <c r="CI89" s="203">
        <v>0</v>
      </c>
      <c r="CJ89" s="203">
        <v>4.0000000000000002E-4</v>
      </c>
      <c r="CK89" s="203">
        <v>0</v>
      </c>
      <c r="CL89" s="203">
        <v>0</v>
      </c>
      <c r="CM89" s="203">
        <v>0</v>
      </c>
      <c r="CN89" s="203">
        <v>0</v>
      </c>
      <c r="CO89" s="203">
        <v>8.0000000000000004E-4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2">SUM(B89:CS89)</f>
        <v>5974.6914345399991</v>
      </c>
      <c r="CU89" s="152"/>
      <c r="CY89" s="137"/>
      <c r="CZ89" s="137"/>
    </row>
    <row r="90" spans="1:104">
      <c r="A90" s="206" t="s">
        <v>33</v>
      </c>
      <c r="B90" s="216">
        <f t="shared" ref="B90:AG90" si="73">SUM(B84,B88)</f>
        <v>0.30000000000000004</v>
      </c>
      <c r="C90" s="129">
        <f t="shared" si="73"/>
        <v>0.30000000000000004</v>
      </c>
      <c r="D90" s="129">
        <f t="shared" si="73"/>
        <v>0.30000000000000004</v>
      </c>
      <c r="E90" s="129">
        <f t="shared" si="73"/>
        <v>0.30000000000000004</v>
      </c>
      <c r="F90" s="129">
        <f t="shared" si="73"/>
        <v>0.30000000000000004</v>
      </c>
      <c r="G90" s="129">
        <f t="shared" si="73"/>
        <v>0.30000000000000004</v>
      </c>
      <c r="H90" s="129">
        <f t="shared" si="73"/>
        <v>0.30000000000000004</v>
      </c>
      <c r="I90" s="129">
        <f t="shared" si="73"/>
        <v>0.30000000000000004</v>
      </c>
      <c r="J90" s="129">
        <f t="shared" si="73"/>
        <v>0.30000000000000004</v>
      </c>
      <c r="K90" s="129">
        <f t="shared" si="73"/>
        <v>0.30000000000000004</v>
      </c>
      <c r="L90" s="129">
        <f t="shared" si="73"/>
        <v>0.30000000000000004</v>
      </c>
      <c r="M90" s="129">
        <f t="shared" si="73"/>
        <v>0.30000000000000004</v>
      </c>
      <c r="N90" s="129">
        <f t="shared" si="73"/>
        <v>0.30000000000000004</v>
      </c>
      <c r="O90" s="129">
        <f t="shared" si="73"/>
        <v>0.30000000000000004</v>
      </c>
      <c r="P90" s="129">
        <f t="shared" si="73"/>
        <v>0.30000000000000004</v>
      </c>
      <c r="Q90" s="129">
        <f t="shared" si="73"/>
        <v>0.30000000000000004</v>
      </c>
      <c r="R90" s="129">
        <f t="shared" si="73"/>
        <v>0.30000000000000004</v>
      </c>
      <c r="S90" s="129">
        <f t="shared" si="73"/>
        <v>0.30000000000000004</v>
      </c>
      <c r="T90" s="129">
        <f t="shared" si="73"/>
        <v>0.30000000000000004</v>
      </c>
      <c r="U90" s="129">
        <f t="shared" si="73"/>
        <v>0.30000000000000004</v>
      </c>
      <c r="V90" s="129">
        <f t="shared" si="73"/>
        <v>0.30000000000000004</v>
      </c>
      <c r="W90" s="129">
        <f t="shared" si="73"/>
        <v>0.30000000000000004</v>
      </c>
      <c r="X90" s="129">
        <f t="shared" si="73"/>
        <v>0.42234000000000005</v>
      </c>
      <c r="Y90" s="129">
        <f t="shared" si="73"/>
        <v>1.7097199999999999</v>
      </c>
      <c r="Z90" s="129">
        <f t="shared" si="73"/>
        <v>109.615216</v>
      </c>
      <c r="AA90" s="129">
        <f t="shared" si="73"/>
        <v>74.269427900000011</v>
      </c>
      <c r="AB90" s="129">
        <f t="shared" si="73"/>
        <v>182.01364950000001</v>
      </c>
      <c r="AC90" s="129">
        <f t="shared" si="73"/>
        <v>187.0316881</v>
      </c>
      <c r="AD90" s="129">
        <f t="shared" si="73"/>
        <v>200.12526780000002</v>
      </c>
      <c r="AE90" s="129">
        <f t="shared" si="73"/>
        <v>215.47064799999998</v>
      </c>
      <c r="AF90" s="129">
        <f t="shared" si="73"/>
        <v>230.22550799999999</v>
      </c>
      <c r="AG90" s="129">
        <f t="shared" si="73"/>
        <v>282.23991599999999</v>
      </c>
      <c r="AH90" s="129">
        <f t="shared" ref="AH90:BM90" si="74">SUM(AH84,AH88)</f>
        <v>295.97465599999998</v>
      </c>
      <c r="AI90" s="129">
        <f t="shared" si="74"/>
        <v>321.44807800000001</v>
      </c>
      <c r="AJ90" s="129">
        <f t="shared" si="74"/>
        <v>339.35827</v>
      </c>
      <c r="AK90" s="129">
        <f t="shared" si="74"/>
        <v>352.75724700000001</v>
      </c>
      <c r="AL90" s="129">
        <f t="shared" si="74"/>
        <v>366.05083200000001</v>
      </c>
      <c r="AM90" s="129">
        <f t="shared" si="74"/>
        <v>374.63517100000001</v>
      </c>
      <c r="AN90" s="129">
        <f t="shared" si="74"/>
        <v>384.46960200000001</v>
      </c>
      <c r="AO90" s="129">
        <f t="shared" si="74"/>
        <v>381.56784900000002</v>
      </c>
      <c r="AP90" s="129">
        <f t="shared" si="74"/>
        <v>314.87351999999998</v>
      </c>
      <c r="AQ90" s="129">
        <f t="shared" si="74"/>
        <v>292.07746899999995</v>
      </c>
      <c r="AR90" s="129">
        <f t="shared" si="74"/>
        <v>280.62302899999997</v>
      </c>
      <c r="AS90" s="129">
        <f t="shared" si="74"/>
        <v>284.94458200000003</v>
      </c>
      <c r="AT90" s="129">
        <f t="shared" si="74"/>
        <v>266.643306</v>
      </c>
      <c r="AU90" s="129">
        <f t="shared" si="74"/>
        <v>253.152196</v>
      </c>
      <c r="AV90" s="129">
        <f t="shared" si="74"/>
        <v>272.55515400000002</v>
      </c>
      <c r="AW90" s="129">
        <f t="shared" si="74"/>
        <v>271.707945</v>
      </c>
      <c r="AX90" s="129">
        <f t="shared" si="74"/>
        <v>273.78815300000002</v>
      </c>
      <c r="AY90" s="129">
        <f t="shared" si="74"/>
        <v>271.38377499999996</v>
      </c>
      <c r="AZ90" s="129">
        <f t="shared" si="74"/>
        <v>271.50916799999999</v>
      </c>
      <c r="BA90" s="129">
        <f t="shared" si="74"/>
        <v>265.69969600000002</v>
      </c>
      <c r="BB90" s="129">
        <f t="shared" si="74"/>
        <v>283.076303</v>
      </c>
      <c r="BC90" s="129">
        <f t="shared" si="74"/>
        <v>296.24953899999997</v>
      </c>
      <c r="BD90" s="129">
        <f t="shared" si="74"/>
        <v>264.86054200000001</v>
      </c>
      <c r="BE90" s="129">
        <f t="shared" si="74"/>
        <v>215.10036600000007</v>
      </c>
      <c r="BF90" s="129">
        <f t="shared" si="74"/>
        <v>166.93250299999997</v>
      </c>
      <c r="BG90" s="129">
        <f t="shared" si="74"/>
        <v>162.06914030000002</v>
      </c>
      <c r="BH90" s="129">
        <f t="shared" si="74"/>
        <v>146.44935900000002</v>
      </c>
      <c r="BI90" s="129">
        <f t="shared" si="74"/>
        <v>139.12857700000001</v>
      </c>
      <c r="BJ90" s="129">
        <f t="shared" si="74"/>
        <v>121.58944099999999</v>
      </c>
      <c r="BK90" s="129">
        <f t="shared" si="74"/>
        <v>113.171104</v>
      </c>
      <c r="BL90" s="129">
        <f t="shared" si="74"/>
        <v>98.161457999999996</v>
      </c>
      <c r="BM90" s="129">
        <f t="shared" si="74"/>
        <v>90.871432000000013</v>
      </c>
      <c r="BN90" s="129">
        <f t="shared" ref="BN90:CS90" si="75">SUM(BN84,BN88)</f>
        <v>85.487846000000005</v>
      </c>
      <c r="BO90" s="129">
        <f t="shared" si="75"/>
        <v>80.277884299999997</v>
      </c>
      <c r="BP90" s="129">
        <f t="shared" si="75"/>
        <v>70.698905799999991</v>
      </c>
      <c r="BQ90" s="129">
        <f t="shared" si="75"/>
        <v>57.795758000000006</v>
      </c>
      <c r="BR90" s="129">
        <f t="shared" si="75"/>
        <v>45.797286</v>
      </c>
      <c r="BS90" s="129">
        <f t="shared" si="75"/>
        <v>36.092424600000001</v>
      </c>
      <c r="BT90" s="129">
        <f t="shared" si="75"/>
        <v>26.742614599999996</v>
      </c>
      <c r="BU90" s="129">
        <f t="shared" si="75"/>
        <v>19.520068299999998</v>
      </c>
      <c r="BV90" s="129">
        <f t="shared" si="75"/>
        <v>68.0488292</v>
      </c>
      <c r="BW90" s="129">
        <f t="shared" si="75"/>
        <v>58.165874300000013</v>
      </c>
      <c r="BX90" s="129">
        <f t="shared" si="75"/>
        <v>3.9420598400000006</v>
      </c>
      <c r="BY90" s="129">
        <f t="shared" si="75"/>
        <v>3.0550400000000004</v>
      </c>
      <c r="BZ90" s="129">
        <f t="shared" si="75"/>
        <v>0.31200000000000006</v>
      </c>
      <c r="CA90" s="129">
        <f t="shared" si="75"/>
        <v>0.30000000000000004</v>
      </c>
      <c r="CB90" s="129">
        <f t="shared" si="75"/>
        <v>0.30000000000000004</v>
      </c>
      <c r="CC90" s="129">
        <f t="shared" si="75"/>
        <v>0.30000000000000004</v>
      </c>
      <c r="CD90" s="129">
        <f t="shared" si="75"/>
        <v>0.30000000000000004</v>
      </c>
      <c r="CE90" s="129">
        <f t="shared" si="75"/>
        <v>0.30080000000000007</v>
      </c>
      <c r="CF90" s="129">
        <f t="shared" si="75"/>
        <v>0.30000000000000004</v>
      </c>
      <c r="CG90" s="129">
        <f t="shared" si="75"/>
        <v>0.30000000000000004</v>
      </c>
      <c r="CH90" s="129">
        <f t="shared" si="75"/>
        <v>0.30000000000000004</v>
      </c>
      <c r="CI90" s="129">
        <f t="shared" si="75"/>
        <v>0.30000000000000004</v>
      </c>
      <c r="CJ90" s="129">
        <f t="shared" si="75"/>
        <v>0.30040000000000006</v>
      </c>
      <c r="CK90" s="129">
        <f t="shared" si="75"/>
        <v>0.30000000000000004</v>
      </c>
      <c r="CL90" s="129">
        <f t="shared" si="75"/>
        <v>0.30000000000000004</v>
      </c>
      <c r="CM90" s="129">
        <f t="shared" si="75"/>
        <v>0.30000000000000004</v>
      </c>
      <c r="CN90" s="129">
        <f t="shared" si="75"/>
        <v>0.30000000000000004</v>
      </c>
      <c r="CO90" s="129">
        <f t="shared" si="75"/>
        <v>0.30080000000000007</v>
      </c>
      <c r="CP90" s="129">
        <f t="shared" si="75"/>
        <v>0.30000000000000004</v>
      </c>
      <c r="CQ90" s="129">
        <f t="shared" si="75"/>
        <v>0.30000000000000004</v>
      </c>
      <c r="CR90" s="129">
        <f t="shared" si="75"/>
        <v>0.30000000000000004</v>
      </c>
      <c r="CS90" s="217">
        <f t="shared" si="75"/>
        <v>0.30000000000000004</v>
      </c>
      <c r="CT90" s="208">
        <f t="shared" si="72"/>
        <v>10284.24143453999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6">SUM(B92:B94)</f>
        <v>8.83</v>
      </c>
      <c r="C91" s="220">
        <f t="shared" si="76"/>
        <v>8.83</v>
      </c>
      <c r="D91" s="220">
        <f t="shared" si="76"/>
        <v>8.83</v>
      </c>
      <c r="E91" s="220">
        <f t="shared" si="76"/>
        <v>8.83</v>
      </c>
      <c r="F91" s="220">
        <f t="shared" si="76"/>
        <v>8.83</v>
      </c>
      <c r="G91" s="220">
        <f t="shared" si="76"/>
        <v>8.83</v>
      </c>
      <c r="H91" s="220">
        <f t="shared" si="76"/>
        <v>8.83</v>
      </c>
      <c r="I91" s="220">
        <f t="shared" si="76"/>
        <v>8.83</v>
      </c>
      <c r="J91" s="220">
        <f t="shared" si="76"/>
        <v>8.83</v>
      </c>
      <c r="K91" s="220">
        <f t="shared" si="76"/>
        <v>8.83</v>
      </c>
      <c r="L91" s="220">
        <f t="shared" si="76"/>
        <v>8.83</v>
      </c>
      <c r="M91" s="220">
        <f t="shared" si="76"/>
        <v>8.83</v>
      </c>
      <c r="N91" s="220">
        <f t="shared" si="76"/>
        <v>8.83</v>
      </c>
      <c r="O91" s="220">
        <f t="shared" si="76"/>
        <v>8.83</v>
      </c>
      <c r="P91" s="220">
        <f t="shared" si="76"/>
        <v>8.83</v>
      </c>
      <c r="Q91" s="220">
        <f t="shared" si="76"/>
        <v>8.83</v>
      </c>
      <c r="R91" s="220">
        <f t="shared" si="76"/>
        <v>8.83</v>
      </c>
      <c r="S91" s="220">
        <f t="shared" si="76"/>
        <v>8.83</v>
      </c>
      <c r="T91" s="220">
        <f t="shared" si="76"/>
        <v>8.83</v>
      </c>
      <c r="U91" s="220">
        <f t="shared" si="76"/>
        <v>8.83</v>
      </c>
      <c r="V91" s="220">
        <f t="shared" si="76"/>
        <v>8.83</v>
      </c>
      <c r="W91" s="220">
        <f t="shared" si="76"/>
        <v>8.83</v>
      </c>
      <c r="X91" s="220">
        <f t="shared" si="76"/>
        <v>8.83</v>
      </c>
      <c r="Y91" s="220">
        <f t="shared" si="76"/>
        <v>8.83</v>
      </c>
      <c r="Z91" s="220">
        <f t="shared" si="76"/>
        <v>8.83</v>
      </c>
      <c r="AA91" s="220">
        <f t="shared" si="76"/>
        <v>8.83</v>
      </c>
      <c r="AB91" s="220">
        <f t="shared" si="76"/>
        <v>8.83</v>
      </c>
      <c r="AC91" s="220">
        <f t="shared" si="76"/>
        <v>8.83</v>
      </c>
      <c r="AD91" s="220">
        <f t="shared" si="76"/>
        <v>8.83</v>
      </c>
      <c r="AE91" s="220">
        <f t="shared" si="76"/>
        <v>8.83</v>
      </c>
      <c r="AF91" s="220">
        <f t="shared" si="76"/>
        <v>8.83</v>
      </c>
      <c r="AG91" s="220">
        <f t="shared" si="76"/>
        <v>8.83</v>
      </c>
      <c r="AH91" s="220">
        <f t="shared" ref="AH91:BM91" si="77">SUM(AH92:AH94)</f>
        <v>8.83</v>
      </c>
      <c r="AI91" s="220">
        <f t="shared" si="77"/>
        <v>8.83</v>
      </c>
      <c r="AJ91" s="220">
        <f t="shared" si="77"/>
        <v>8.83</v>
      </c>
      <c r="AK91" s="220">
        <f t="shared" si="77"/>
        <v>8.83</v>
      </c>
      <c r="AL91" s="220">
        <f t="shared" si="77"/>
        <v>8.83</v>
      </c>
      <c r="AM91" s="220">
        <f t="shared" si="77"/>
        <v>8.83</v>
      </c>
      <c r="AN91" s="220">
        <f t="shared" si="77"/>
        <v>8.83</v>
      </c>
      <c r="AO91" s="220">
        <f t="shared" si="77"/>
        <v>8.83</v>
      </c>
      <c r="AP91" s="220">
        <f t="shared" si="77"/>
        <v>8.83</v>
      </c>
      <c r="AQ91" s="220">
        <f t="shared" si="77"/>
        <v>8.83</v>
      </c>
      <c r="AR91" s="220">
        <f t="shared" si="77"/>
        <v>8.83</v>
      </c>
      <c r="AS91" s="220">
        <f t="shared" si="77"/>
        <v>8.83</v>
      </c>
      <c r="AT91" s="220">
        <f t="shared" si="77"/>
        <v>8.83</v>
      </c>
      <c r="AU91" s="220">
        <f t="shared" si="77"/>
        <v>8.83</v>
      </c>
      <c r="AV91" s="220">
        <f t="shared" si="77"/>
        <v>8.83</v>
      </c>
      <c r="AW91" s="220">
        <f t="shared" si="77"/>
        <v>8.83</v>
      </c>
      <c r="AX91" s="220">
        <f t="shared" si="77"/>
        <v>8.83</v>
      </c>
      <c r="AY91" s="220">
        <f t="shared" si="77"/>
        <v>8.83</v>
      </c>
      <c r="AZ91" s="220">
        <f t="shared" si="77"/>
        <v>8.83</v>
      </c>
      <c r="BA91" s="220">
        <f t="shared" si="77"/>
        <v>8.83</v>
      </c>
      <c r="BB91" s="220">
        <f t="shared" si="77"/>
        <v>8.83</v>
      </c>
      <c r="BC91" s="220">
        <f t="shared" si="77"/>
        <v>8.83</v>
      </c>
      <c r="BD91" s="220">
        <f t="shared" si="77"/>
        <v>8.83</v>
      </c>
      <c r="BE91" s="220">
        <f t="shared" si="77"/>
        <v>8.83</v>
      </c>
      <c r="BF91" s="220">
        <f t="shared" si="77"/>
        <v>8.83</v>
      </c>
      <c r="BG91" s="220">
        <f t="shared" si="77"/>
        <v>8.83</v>
      </c>
      <c r="BH91" s="220">
        <f t="shared" si="77"/>
        <v>8.83</v>
      </c>
      <c r="BI91" s="220">
        <f t="shared" si="77"/>
        <v>8.83</v>
      </c>
      <c r="BJ91" s="220">
        <f t="shared" si="77"/>
        <v>8.83</v>
      </c>
      <c r="BK91" s="220">
        <f t="shared" si="77"/>
        <v>8.83</v>
      </c>
      <c r="BL91" s="220">
        <f t="shared" si="77"/>
        <v>8.83</v>
      </c>
      <c r="BM91" s="220">
        <f t="shared" si="77"/>
        <v>8.83</v>
      </c>
      <c r="BN91" s="220">
        <f t="shared" ref="BN91:CS91" si="78">SUM(BN92:BN94)</f>
        <v>8.83</v>
      </c>
      <c r="BO91" s="220">
        <f t="shared" si="78"/>
        <v>8.83</v>
      </c>
      <c r="BP91" s="220">
        <f t="shared" si="78"/>
        <v>8.83</v>
      </c>
      <c r="BQ91" s="220">
        <f t="shared" si="78"/>
        <v>8.83</v>
      </c>
      <c r="BR91" s="220">
        <f t="shared" si="78"/>
        <v>8.83</v>
      </c>
      <c r="BS91" s="220">
        <f t="shared" si="78"/>
        <v>8.83</v>
      </c>
      <c r="BT91" s="220">
        <f t="shared" si="78"/>
        <v>8.83</v>
      </c>
      <c r="BU91" s="220">
        <f t="shared" si="78"/>
        <v>8.83</v>
      </c>
      <c r="BV91" s="220">
        <f t="shared" si="78"/>
        <v>8.83</v>
      </c>
      <c r="BW91" s="220">
        <f t="shared" si="78"/>
        <v>8.83</v>
      </c>
      <c r="BX91" s="220">
        <f t="shared" si="78"/>
        <v>8.83</v>
      </c>
      <c r="BY91" s="220">
        <f t="shared" si="78"/>
        <v>8.83</v>
      </c>
      <c r="BZ91" s="220">
        <f t="shared" si="78"/>
        <v>8.83</v>
      </c>
      <c r="CA91" s="220">
        <f t="shared" si="78"/>
        <v>8.83</v>
      </c>
      <c r="CB91" s="220">
        <f t="shared" si="78"/>
        <v>8.83</v>
      </c>
      <c r="CC91" s="220">
        <f t="shared" si="78"/>
        <v>8.83</v>
      </c>
      <c r="CD91" s="220">
        <f t="shared" si="78"/>
        <v>8.83</v>
      </c>
      <c r="CE91" s="220">
        <f t="shared" si="78"/>
        <v>8.83</v>
      </c>
      <c r="CF91" s="220">
        <f t="shared" si="78"/>
        <v>8.83</v>
      </c>
      <c r="CG91" s="220">
        <f t="shared" si="78"/>
        <v>8.83</v>
      </c>
      <c r="CH91" s="220">
        <f t="shared" si="78"/>
        <v>8.83</v>
      </c>
      <c r="CI91" s="220">
        <f t="shared" si="78"/>
        <v>8.83</v>
      </c>
      <c r="CJ91" s="220">
        <f t="shared" si="78"/>
        <v>8.83</v>
      </c>
      <c r="CK91" s="220">
        <f t="shared" si="78"/>
        <v>8.83</v>
      </c>
      <c r="CL91" s="220">
        <f t="shared" si="78"/>
        <v>8.83</v>
      </c>
      <c r="CM91" s="220">
        <f t="shared" si="78"/>
        <v>8.83</v>
      </c>
      <c r="CN91" s="220">
        <f t="shared" si="78"/>
        <v>8.83</v>
      </c>
      <c r="CO91" s="220">
        <f t="shared" si="78"/>
        <v>8.83</v>
      </c>
      <c r="CP91" s="220">
        <f t="shared" si="78"/>
        <v>8.83</v>
      </c>
      <c r="CQ91" s="220">
        <f t="shared" si="78"/>
        <v>8.83</v>
      </c>
      <c r="CR91" s="220">
        <f t="shared" si="78"/>
        <v>8.83</v>
      </c>
      <c r="CS91" s="221">
        <f t="shared" si="78"/>
        <v>8.83</v>
      </c>
      <c r="CT91" s="208">
        <f t="shared" si="72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9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80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9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1">B90+B91</f>
        <v>9.1300000000000008</v>
      </c>
      <c r="C95" s="168">
        <f t="shared" si="81"/>
        <v>9.1300000000000008</v>
      </c>
      <c r="D95" s="168">
        <f t="shared" si="81"/>
        <v>9.1300000000000008</v>
      </c>
      <c r="E95" s="168">
        <f t="shared" si="81"/>
        <v>9.1300000000000008</v>
      </c>
      <c r="F95" s="168">
        <f t="shared" si="81"/>
        <v>9.1300000000000008</v>
      </c>
      <c r="G95" s="168">
        <f t="shared" si="81"/>
        <v>9.1300000000000008</v>
      </c>
      <c r="H95" s="168">
        <f t="shared" si="81"/>
        <v>9.1300000000000008</v>
      </c>
      <c r="I95" s="168">
        <f t="shared" si="81"/>
        <v>9.1300000000000008</v>
      </c>
      <c r="J95" s="168">
        <f t="shared" si="81"/>
        <v>9.1300000000000008</v>
      </c>
      <c r="K95" s="168">
        <f t="shared" si="81"/>
        <v>9.1300000000000008</v>
      </c>
      <c r="L95" s="168">
        <f t="shared" si="81"/>
        <v>9.1300000000000008</v>
      </c>
      <c r="M95" s="168">
        <f t="shared" si="81"/>
        <v>9.1300000000000008</v>
      </c>
      <c r="N95" s="168">
        <f t="shared" si="81"/>
        <v>9.1300000000000008</v>
      </c>
      <c r="O95" s="168">
        <f t="shared" si="81"/>
        <v>9.1300000000000008</v>
      </c>
      <c r="P95" s="168">
        <f t="shared" si="81"/>
        <v>9.1300000000000008</v>
      </c>
      <c r="Q95" s="168">
        <f t="shared" si="81"/>
        <v>9.1300000000000008</v>
      </c>
      <c r="R95" s="168">
        <f t="shared" si="81"/>
        <v>9.1300000000000008</v>
      </c>
      <c r="S95" s="168">
        <f t="shared" si="81"/>
        <v>9.1300000000000008</v>
      </c>
      <c r="T95" s="168">
        <f t="shared" si="81"/>
        <v>9.1300000000000008</v>
      </c>
      <c r="U95" s="168">
        <f t="shared" si="81"/>
        <v>9.1300000000000008</v>
      </c>
      <c r="V95" s="168">
        <f t="shared" si="81"/>
        <v>9.1300000000000008</v>
      </c>
      <c r="W95" s="168">
        <f t="shared" si="81"/>
        <v>9.1300000000000008</v>
      </c>
      <c r="X95" s="168">
        <f t="shared" si="81"/>
        <v>9.2523400000000002</v>
      </c>
      <c r="Y95" s="168">
        <f t="shared" si="81"/>
        <v>10.539719999999999</v>
      </c>
      <c r="Z95" s="168">
        <f t="shared" si="81"/>
        <v>118.445216</v>
      </c>
      <c r="AA95" s="168">
        <f t="shared" si="81"/>
        <v>83.099427900000009</v>
      </c>
      <c r="AB95" s="168">
        <f t="shared" si="81"/>
        <v>190.84364950000003</v>
      </c>
      <c r="AC95" s="168">
        <f t="shared" si="81"/>
        <v>195.86168810000001</v>
      </c>
      <c r="AD95" s="168">
        <f t="shared" si="81"/>
        <v>208.95526780000003</v>
      </c>
      <c r="AE95" s="168">
        <f t="shared" si="81"/>
        <v>224.300648</v>
      </c>
      <c r="AF95" s="168">
        <f t="shared" si="81"/>
        <v>239.055508</v>
      </c>
      <c r="AG95" s="168">
        <f t="shared" si="81"/>
        <v>291.06991599999998</v>
      </c>
      <c r="AH95" s="168">
        <f t="shared" ref="AH95:BM95" si="82">AH90+AH91</f>
        <v>304.80465599999997</v>
      </c>
      <c r="AI95" s="168">
        <f t="shared" si="82"/>
        <v>330.27807799999999</v>
      </c>
      <c r="AJ95" s="168">
        <f t="shared" si="82"/>
        <v>348.18826999999999</v>
      </c>
      <c r="AK95" s="168">
        <f t="shared" si="82"/>
        <v>361.58724699999999</v>
      </c>
      <c r="AL95" s="168">
        <f t="shared" si="82"/>
        <v>374.880832</v>
      </c>
      <c r="AM95" s="168">
        <f t="shared" si="82"/>
        <v>383.465171</v>
      </c>
      <c r="AN95" s="168">
        <f t="shared" si="82"/>
        <v>393.29960199999999</v>
      </c>
      <c r="AO95" s="168">
        <f t="shared" si="82"/>
        <v>390.39784900000001</v>
      </c>
      <c r="AP95" s="168">
        <f t="shared" si="82"/>
        <v>323.70351999999997</v>
      </c>
      <c r="AQ95" s="168">
        <f t="shared" si="82"/>
        <v>300.90746899999994</v>
      </c>
      <c r="AR95" s="168">
        <f t="shared" si="82"/>
        <v>289.45302899999996</v>
      </c>
      <c r="AS95" s="168">
        <f t="shared" si="82"/>
        <v>293.77458200000001</v>
      </c>
      <c r="AT95" s="168">
        <f t="shared" si="82"/>
        <v>275.47330599999998</v>
      </c>
      <c r="AU95" s="168">
        <f t="shared" si="82"/>
        <v>261.98219599999999</v>
      </c>
      <c r="AV95" s="168">
        <f t="shared" si="82"/>
        <v>281.385154</v>
      </c>
      <c r="AW95" s="168">
        <f t="shared" si="82"/>
        <v>280.53794499999998</v>
      </c>
      <c r="AX95" s="168">
        <f t="shared" si="82"/>
        <v>282.61815300000001</v>
      </c>
      <c r="AY95" s="168">
        <f t="shared" si="82"/>
        <v>280.21377499999994</v>
      </c>
      <c r="AZ95" s="168">
        <f t="shared" si="82"/>
        <v>280.33916799999997</v>
      </c>
      <c r="BA95" s="168">
        <f t="shared" si="82"/>
        <v>274.529696</v>
      </c>
      <c r="BB95" s="168">
        <f t="shared" si="82"/>
        <v>291.90630299999998</v>
      </c>
      <c r="BC95" s="168">
        <f t="shared" si="82"/>
        <v>305.07953899999995</v>
      </c>
      <c r="BD95" s="168">
        <f t="shared" si="82"/>
        <v>273.69054199999999</v>
      </c>
      <c r="BE95" s="168">
        <f t="shared" si="82"/>
        <v>223.93036600000008</v>
      </c>
      <c r="BF95" s="168">
        <f t="shared" si="82"/>
        <v>175.76250299999998</v>
      </c>
      <c r="BG95" s="168">
        <f t="shared" si="82"/>
        <v>170.89914030000003</v>
      </c>
      <c r="BH95" s="168">
        <f t="shared" si="82"/>
        <v>155.27935900000003</v>
      </c>
      <c r="BI95" s="168">
        <f t="shared" si="82"/>
        <v>147.95857700000002</v>
      </c>
      <c r="BJ95" s="168">
        <f t="shared" si="82"/>
        <v>130.41944100000001</v>
      </c>
      <c r="BK95" s="168">
        <f t="shared" si="82"/>
        <v>122.001104</v>
      </c>
      <c r="BL95" s="168">
        <f t="shared" si="82"/>
        <v>106.99145799999999</v>
      </c>
      <c r="BM95" s="168">
        <f t="shared" si="82"/>
        <v>99.701432000000011</v>
      </c>
      <c r="BN95" s="168">
        <f t="shared" ref="BN95:CS95" si="83">BN90+BN91</f>
        <v>94.317846000000003</v>
      </c>
      <c r="BO95" s="168">
        <f t="shared" si="83"/>
        <v>89.107884299999995</v>
      </c>
      <c r="BP95" s="168">
        <f t="shared" si="83"/>
        <v>79.52890579999999</v>
      </c>
      <c r="BQ95" s="168">
        <f t="shared" si="83"/>
        <v>66.625758000000005</v>
      </c>
      <c r="BR95" s="168">
        <f t="shared" si="83"/>
        <v>54.627285999999998</v>
      </c>
      <c r="BS95" s="168">
        <f t="shared" si="83"/>
        <v>44.922424599999999</v>
      </c>
      <c r="BT95" s="168">
        <f t="shared" si="83"/>
        <v>35.572614599999994</v>
      </c>
      <c r="BU95" s="168">
        <f t="shared" si="83"/>
        <v>28.350068299999997</v>
      </c>
      <c r="BV95" s="168">
        <f t="shared" si="83"/>
        <v>76.878829199999998</v>
      </c>
      <c r="BW95" s="168">
        <f t="shared" si="83"/>
        <v>66.995874300000011</v>
      </c>
      <c r="BX95" s="168">
        <f t="shared" si="83"/>
        <v>12.772059840000001</v>
      </c>
      <c r="BY95" s="168">
        <f t="shared" si="83"/>
        <v>11.88504</v>
      </c>
      <c r="BZ95" s="168">
        <f t="shared" si="83"/>
        <v>9.1419999999999995</v>
      </c>
      <c r="CA95" s="168">
        <f t="shared" si="83"/>
        <v>9.1300000000000008</v>
      </c>
      <c r="CB95" s="168">
        <f t="shared" si="83"/>
        <v>9.1300000000000008</v>
      </c>
      <c r="CC95" s="168">
        <f t="shared" si="83"/>
        <v>9.1300000000000008</v>
      </c>
      <c r="CD95" s="168">
        <f t="shared" si="83"/>
        <v>9.1300000000000008</v>
      </c>
      <c r="CE95" s="168">
        <f t="shared" si="83"/>
        <v>9.1308000000000007</v>
      </c>
      <c r="CF95" s="168">
        <f t="shared" si="83"/>
        <v>9.1300000000000008</v>
      </c>
      <c r="CG95" s="168">
        <f t="shared" si="83"/>
        <v>9.1300000000000008</v>
      </c>
      <c r="CH95" s="168">
        <f t="shared" si="83"/>
        <v>9.1300000000000008</v>
      </c>
      <c r="CI95" s="168">
        <f t="shared" si="83"/>
        <v>9.1300000000000008</v>
      </c>
      <c r="CJ95" s="168">
        <f t="shared" si="83"/>
        <v>9.1303999999999998</v>
      </c>
      <c r="CK95" s="168">
        <f t="shared" si="83"/>
        <v>9.1300000000000008</v>
      </c>
      <c r="CL95" s="168">
        <f t="shared" si="83"/>
        <v>9.1300000000000008</v>
      </c>
      <c r="CM95" s="168">
        <f t="shared" si="83"/>
        <v>9.1300000000000008</v>
      </c>
      <c r="CN95" s="168">
        <f t="shared" si="83"/>
        <v>9.1300000000000008</v>
      </c>
      <c r="CO95" s="168">
        <f t="shared" si="83"/>
        <v>9.1308000000000007</v>
      </c>
      <c r="CP95" s="168">
        <f t="shared" si="83"/>
        <v>9.1300000000000008</v>
      </c>
      <c r="CQ95" s="168">
        <f t="shared" si="83"/>
        <v>9.1300000000000008</v>
      </c>
      <c r="CR95" s="168">
        <f t="shared" si="83"/>
        <v>9.1300000000000008</v>
      </c>
      <c r="CS95" s="219">
        <f t="shared" si="83"/>
        <v>9.1300000000000008</v>
      </c>
      <c r="CT95" s="133">
        <f t="shared" si="79"/>
        <v>11131.921434539989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9.2523400000000002</v>
      </c>
      <c r="Y98" s="131">
        <f>IF(Y57&lt;0,0,MIN(Y57,Y95))</f>
        <v>10.539719999999999</v>
      </c>
      <c r="Z98" s="131">
        <f>IF(Z57&lt;0,0,MIN(Z57,Z95))</f>
        <v>118.445216</v>
      </c>
      <c r="AA98" s="131">
        <f>IF(AA57&lt;0,0,MIN(AA57,AA95))</f>
        <v>83.099427900000009</v>
      </c>
      <c r="AB98" s="131">
        <f>IF(AB57&lt;0,0,MIN(AB57,AB95))</f>
        <v>190.84364950000003</v>
      </c>
      <c r="AC98" s="131">
        <f>IF(AC57&lt;0,0,MIN(AC57,AC95))</f>
        <v>195.86168810000001</v>
      </c>
      <c r="AD98" s="131">
        <f>IF(AD57&lt;0,0,MIN(AD57,AD95))</f>
        <v>208.95526780000003</v>
      </c>
      <c r="AE98" s="131">
        <f>IF(AE57&lt;0,0,MIN(AE57,AE95))</f>
        <v>224.300648</v>
      </c>
      <c r="AF98" s="131">
        <f>IF(AF57&lt;0,0,MIN(AF57,AF95))</f>
        <v>239.055508</v>
      </c>
      <c r="AG98" s="131">
        <f>IF(AG57&lt;0,0,MIN(AG57,AG95))</f>
        <v>291.06991599999998</v>
      </c>
      <c r="AH98" s="131">
        <f>IF(AH57&lt;0,0,MIN(AH57,AH95))</f>
        <v>304.80465599999997</v>
      </c>
      <c r="AI98" s="131">
        <f>IF(AI57&lt;0,0,MIN(AI57,AI95))</f>
        <v>330.27807799999999</v>
      </c>
      <c r="AJ98" s="131">
        <f>IF(AJ57&lt;0,0,MIN(AJ57,AJ95))</f>
        <v>348.18826999999999</v>
      </c>
      <c r="AK98" s="131">
        <f>IF(AK57&lt;0,0,MIN(AK57,AK95))</f>
        <v>361.58724699999999</v>
      </c>
      <c r="AL98" s="131">
        <f>IF(AL57&lt;0,0,MIN(AL57,AL95))</f>
        <v>374.880832</v>
      </c>
      <c r="AM98" s="131">
        <f>IF(AM57&lt;0,0,MIN(AM57,AM95))</f>
        <v>383.465171</v>
      </c>
      <c r="AN98" s="131">
        <f>IF(AN57&lt;0,0,MIN(AN57,AN95))</f>
        <v>393.29960199999999</v>
      </c>
      <c r="AO98" s="131">
        <f>IF(AO57&lt;0,0,MIN(AO57,AO95))</f>
        <v>390.39784900000001</v>
      </c>
      <c r="AP98" s="131">
        <f>IF(AP57&lt;0,0,MIN(AP57,AP95))</f>
        <v>323.70351999999997</v>
      </c>
      <c r="AQ98" s="131">
        <f>IF(AQ57&lt;0,0,MIN(AQ57,AQ95))</f>
        <v>300.90746899999994</v>
      </c>
      <c r="AR98" s="131">
        <f>IF(AR57&lt;0,0,MIN(AR57,AR95))</f>
        <v>289.45302899999996</v>
      </c>
      <c r="AS98" s="131">
        <f>IF(AS57&lt;0,0,MIN(AS57,AS95))</f>
        <v>293.77458200000001</v>
      </c>
      <c r="AT98" s="131">
        <f>IF(AT57&lt;0,0,MIN(AT57,AT95))</f>
        <v>275.47330599999998</v>
      </c>
      <c r="AU98" s="131">
        <f>IF(AU57&lt;0,0,MIN(AU57,AU95))</f>
        <v>261.98219599999999</v>
      </c>
      <c r="AV98" s="131">
        <f>IF(AV57&lt;0,0,MIN(AV57,AV95))</f>
        <v>281.385154</v>
      </c>
      <c r="AW98" s="131">
        <f>IF(AW57&lt;0,0,MIN(AW57,AW95))</f>
        <v>280.53794499999998</v>
      </c>
      <c r="AX98" s="131">
        <f>IF(AX57&lt;0,0,MIN(AX57,AX95))</f>
        <v>282.61815300000001</v>
      </c>
      <c r="AY98" s="131">
        <f>IF(AY57&lt;0,0,MIN(AY57,AY95))</f>
        <v>280.21377499999994</v>
      </c>
      <c r="AZ98" s="131">
        <f>IF(AZ57&lt;0,0,MIN(AZ57,AZ95))</f>
        <v>280.33916799999997</v>
      </c>
      <c r="BA98" s="131">
        <f>IF(BA57&lt;0,0,MIN(BA57,BA95))</f>
        <v>274.529696</v>
      </c>
      <c r="BB98" s="131">
        <f>IF(BB57&lt;0,0,MIN(BB57,BB95))</f>
        <v>291.90630299999998</v>
      </c>
      <c r="BC98" s="131">
        <f>IF(BC57&lt;0,0,MIN(BC57,BC95))</f>
        <v>305.07953899999995</v>
      </c>
      <c r="BD98" s="131">
        <f>IF(BD57&lt;0,0,MIN(BD57,BD95))</f>
        <v>273.69054199999999</v>
      </c>
      <c r="BE98" s="131">
        <f>IF(BE57&lt;0,0,MIN(BE57,BE95))</f>
        <v>223.93036600000008</v>
      </c>
      <c r="BF98" s="131">
        <f>IF(BF57&lt;0,0,MIN(BF57,BF95))</f>
        <v>175.76250299999998</v>
      </c>
      <c r="BG98" s="131">
        <f>IF(BG57&lt;0,0,MIN(BG57,BG95))</f>
        <v>170.89914030000003</v>
      </c>
      <c r="BH98" s="131">
        <f>IF(BH57&lt;0,0,MIN(BH57,BH95))</f>
        <v>155.27935900000003</v>
      </c>
      <c r="BI98" s="131">
        <f>IF(BI57&lt;0,0,MIN(BI57,BI95))</f>
        <v>147.95857700000002</v>
      </c>
      <c r="BJ98" s="131">
        <f>IF(BJ57&lt;0,0,MIN(BJ57,BJ95))</f>
        <v>130.41944100000001</v>
      </c>
      <c r="BK98" s="131">
        <f>IF(BK57&lt;0,0,MIN(BK57,BK95))</f>
        <v>122.001104</v>
      </c>
      <c r="BL98" s="131">
        <f>IF(BL57&lt;0,0,MIN(BL57,BL95))</f>
        <v>106.99145799999999</v>
      </c>
      <c r="BM98" s="131">
        <f>IF(BM57&lt;0,0,MIN(BM57,BM95))</f>
        <v>99.701432000000011</v>
      </c>
      <c r="BN98" s="131">
        <f>IF(BN57&lt;0,0,MIN(BN57,BN95))</f>
        <v>94.317846000000003</v>
      </c>
      <c r="BO98" s="131">
        <f>IF(BO57&lt;0,0,MIN(BO57,BO95))</f>
        <v>89.107884299999995</v>
      </c>
      <c r="BP98" s="131">
        <f>IF(BP57&lt;0,0,MIN(BP57,BP95))</f>
        <v>79.52890579999999</v>
      </c>
      <c r="BQ98" s="131">
        <f>IF(BQ57&lt;0,0,MIN(BQ57,BQ95))</f>
        <v>66.625758000000005</v>
      </c>
      <c r="BR98" s="131">
        <f>IF(BR57&lt;0,0,MIN(BR57,BR95))</f>
        <v>54.627285999999998</v>
      </c>
      <c r="BS98" s="131">
        <f>IF(BS57&lt;0,0,MIN(BS57,BS95))</f>
        <v>44.922424599999999</v>
      </c>
      <c r="BT98" s="131">
        <f>IF(BT57&lt;0,0,MIN(BT57,BT95))</f>
        <v>35.572614599999994</v>
      </c>
      <c r="BU98" s="131">
        <f>IF(BU57&lt;0,0,MIN(BU57,BU95))</f>
        <v>28.350068299999997</v>
      </c>
      <c r="BV98" s="131">
        <f>IF(BV57&lt;0,0,MIN(BV57,BV95))</f>
        <v>76.878829199999998</v>
      </c>
      <c r="BW98" s="131">
        <f>IF(BW57&lt;0,0,MIN(BW57,BW95))</f>
        <v>66.995874300000011</v>
      </c>
      <c r="BX98" s="131">
        <f>IF(BX57&lt;0,0,MIN(BX57,BX95))</f>
        <v>12.772059840000001</v>
      </c>
      <c r="BY98" s="131">
        <f>IF(BY57&lt;0,0,MIN(BY57,BY95))</f>
        <v>11.88504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10748.447434539999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4">B17-B44</f>
        <v>0</v>
      </c>
      <c r="C101" s="8">
        <f t="shared" si="84"/>
        <v>0</v>
      </c>
      <c r="D101" s="8">
        <f t="shared" si="84"/>
        <v>0</v>
      </c>
      <c r="E101" s="8">
        <f t="shared" si="84"/>
        <v>0</v>
      </c>
      <c r="F101" s="8">
        <f t="shared" si="84"/>
        <v>0</v>
      </c>
      <c r="G101" s="8">
        <f t="shared" si="84"/>
        <v>0</v>
      </c>
      <c r="H101" s="8">
        <f t="shared" si="84"/>
        <v>0</v>
      </c>
      <c r="I101" s="8">
        <f t="shared" si="84"/>
        <v>0</v>
      </c>
      <c r="J101" s="8">
        <f t="shared" si="84"/>
        <v>0</v>
      </c>
      <c r="K101" s="8">
        <f t="shared" si="84"/>
        <v>0</v>
      </c>
      <c r="L101" s="8">
        <f t="shared" si="84"/>
        <v>0</v>
      </c>
      <c r="M101" s="8">
        <f t="shared" si="84"/>
        <v>0</v>
      </c>
      <c r="N101" s="8">
        <f t="shared" si="84"/>
        <v>0</v>
      </c>
      <c r="O101" s="8">
        <f t="shared" si="84"/>
        <v>0</v>
      </c>
      <c r="P101" s="8">
        <f t="shared" si="84"/>
        <v>0</v>
      </c>
      <c r="Q101" s="8">
        <f t="shared" si="84"/>
        <v>0</v>
      </c>
      <c r="R101" s="8">
        <f t="shared" si="84"/>
        <v>0</v>
      </c>
      <c r="S101" s="8">
        <f t="shared" si="84"/>
        <v>0</v>
      </c>
      <c r="T101" s="8">
        <f t="shared" si="84"/>
        <v>0</v>
      </c>
      <c r="U101" s="8">
        <f t="shared" si="84"/>
        <v>0</v>
      </c>
      <c r="V101" s="8">
        <f t="shared" si="84"/>
        <v>0</v>
      </c>
      <c r="W101" s="8">
        <f t="shared" si="84"/>
        <v>0</v>
      </c>
      <c r="X101" s="8">
        <f t="shared" si="84"/>
        <v>0</v>
      </c>
      <c r="Y101" s="8">
        <f t="shared" si="84"/>
        <v>0</v>
      </c>
      <c r="Z101" s="8">
        <f t="shared" si="84"/>
        <v>0</v>
      </c>
      <c r="AA101" s="8">
        <f t="shared" si="84"/>
        <v>0</v>
      </c>
      <c r="AB101" s="8">
        <f t="shared" si="84"/>
        <v>0</v>
      </c>
      <c r="AC101" s="8">
        <f t="shared" si="84"/>
        <v>0</v>
      </c>
      <c r="AD101" s="8">
        <f t="shared" si="84"/>
        <v>0</v>
      </c>
      <c r="AE101" s="8">
        <f t="shared" si="84"/>
        <v>0</v>
      </c>
      <c r="AF101" s="8">
        <f t="shared" si="84"/>
        <v>0</v>
      </c>
      <c r="AG101" s="8">
        <f t="shared" si="84"/>
        <v>0</v>
      </c>
      <c r="AH101" s="8">
        <f t="shared" ref="AH101:BM101" si="85">AH17-AH44</f>
        <v>0</v>
      </c>
      <c r="AI101" s="8">
        <f t="shared" si="85"/>
        <v>0</v>
      </c>
      <c r="AJ101" s="8">
        <f t="shared" si="85"/>
        <v>0</v>
      </c>
      <c r="AK101" s="8">
        <f t="shared" si="85"/>
        <v>0</v>
      </c>
      <c r="AL101" s="8">
        <f t="shared" si="85"/>
        <v>0</v>
      </c>
      <c r="AM101" s="8">
        <f t="shared" si="85"/>
        <v>0</v>
      </c>
      <c r="AN101" s="8">
        <f t="shared" si="85"/>
        <v>0</v>
      </c>
      <c r="AO101" s="8">
        <f t="shared" si="85"/>
        <v>0</v>
      </c>
      <c r="AP101" s="8">
        <f t="shared" si="85"/>
        <v>0</v>
      </c>
      <c r="AQ101" s="8">
        <f t="shared" si="85"/>
        <v>0</v>
      </c>
      <c r="AR101" s="8">
        <f t="shared" si="85"/>
        <v>0</v>
      </c>
      <c r="AS101" s="8">
        <f t="shared" si="85"/>
        <v>0</v>
      </c>
      <c r="AT101" s="8">
        <f t="shared" si="85"/>
        <v>0</v>
      </c>
      <c r="AU101" s="8">
        <f t="shared" si="85"/>
        <v>0</v>
      </c>
      <c r="AV101" s="8">
        <f t="shared" si="85"/>
        <v>0</v>
      </c>
      <c r="AW101" s="8">
        <f t="shared" si="85"/>
        <v>0</v>
      </c>
      <c r="AX101" s="8">
        <f t="shared" si="85"/>
        <v>0</v>
      </c>
      <c r="AY101" s="8">
        <f t="shared" si="85"/>
        <v>0</v>
      </c>
      <c r="AZ101" s="8">
        <f t="shared" si="85"/>
        <v>0</v>
      </c>
      <c r="BA101" s="8">
        <f t="shared" si="85"/>
        <v>0</v>
      </c>
      <c r="BB101" s="8">
        <f t="shared" si="85"/>
        <v>0</v>
      </c>
      <c r="BC101" s="8">
        <f t="shared" si="85"/>
        <v>0</v>
      </c>
      <c r="BD101" s="8">
        <f t="shared" si="85"/>
        <v>0</v>
      </c>
      <c r="BE101" s="8">
        <f t="shared" si="85"/>
        <v>0</v>
      </c>
      <c r="BF101" s="8">
        <f t="shared" si="85"/>
        <v>0</v>
      </c>
      <c r="BG101" s="8">
        <f t="shared" si="85"/>
        <v>0</v>
      </c>
      <c r="BH101" s="8">
        <f t="shared" si="85"/>
        <v>0</v>
      </c>
      <c r="BI101" s="8">
        <f t="shared" si="85"/>
        <v>0</v>
      </c>
      <c r="BJ101" s="8">
        <f t="shared" si="85"/>
        <v>0</v>
      </c>
      <c r="BK101" s="8">
        <f t="shared" si="85"/>
        <v>0</v>
      </c>
      <c r="BL101" s="8">
        <f t="shared" si="85"/>
        <v>0</v>
      </c>
      <c r="BM101" s="8">
        <f t="shared" si="85"/>
        <v>0</v>
      </c>
      <c r="BN101" s="8">
        <f t="shared" ref="BN101:CS101" si="86">BN17-BN44</f>
        <v>0</v>
      </c>
      <c r="BO101" s="8">
        <f t="shared" si="86"/>
        <v>0</v>
      </c>
      <c r="BP101" s="8">
        <f t="shared" si="86"/>
        <v>0</v>
      </c>
      <c r="BQ101" s="8">
        <f t="shared" si="86"/>
        <v>0</v>
      </c>
      <c r="BR101" s="8">
        <f t="shared" si="86"/>
        <v>0</v>
      </c>
      <c r="BS101" s="8">
        <f t="shared" si="86"/>
        <v>0</v>
      </c>
      <c r="BT101" s="8">
        <f t="shared" si="86"/>
        <v>0</v>
      </c>
      <c r="BU101" s="8">
        <f t="shared" si="86"/>
        <v>0</v>
      </c>
      <c r="BV101" s="8">
        <f t="shared" si="86"/>
        <v>0</v>
      </c>
      <c r="BW101" s="8">
        <f t="shared" si="86"/>
        <v>0</v>
      </c>
      <c r="BX101" s="8">
        <f t="shared" si="86"/>
        <v>0</v>
      </c>
      <c r="BY101" s="8">
        <f t="shared" si="86"/>
        <v>0</v>
      </c>
      <c r="BZ101" s="8">
        <f t="shared" si="86"/>
        <v>0</v>
      </c>
      <c r="CA101" s="8">
        <f t="shared" si="86"/>
        <v>0</v>
      </c>
      <c r="CB101" s="8">
        <f t="shared" si="86"/>
        <v>0</v>
      </c>
      <c r="CC101" s="8">
        <f t="shared" si="86"/>
        <v>0</v>
      </c>
      <c r="CD101" s="8">
        <f t="shared" si="86"/>
        <v>0</v>
      </c>
      <c r="CE101" s="8">
        <f t="shared" si="86"/>
        <v>0</v>
      </c>
      <c r="CF101" s="8">
        <f t="shared" si="86"/>
        <v>0</v>
      </c>
      <c r="CG101" s="8">
        <f t="shared" si="86"/>
        <v>0</v>
      </c>
      <c r="CH101" s="8">
        <f t="shared" si="86"/>
        <v>0</v>
      </c>
      <c r="CI101" s="8">
        <f t="shared" si="86"/>
        <v>0</v>
      </c>
      <c r="CJ101" s="8">
        <f t="shared" si="86"/>
        <v>0</v>
      </c>
      <c r="CK101" s="8">
        <f t="shared" si="86"/>
        <v>0</v>
      </c>
      <c r="CL101" s="8">
        <f t="shared" si="86"/>
        <v>0</v>
      </c>
      <c r="CM101" s="8">
        <f t="shared" si="86"/>
        <v>0</v>
      </c>
      <c r="CN101" s="8">
        <f t="shared" si="86"/>
        <v>0</v>
      </c>
      <c r="CO101" s="8">
        <f t="shared" si="86"/>
        <v>0</v>
      </c>
      <c r="CP101" s="8">
        <f t="shared" si="86"/>
        <v>0</v>
      </c>
      <c r="CQ101" s="8">
        <f t="shared" si="86"/>
        <v>0</v>
      </c>
      <c r="CR101" s="8">
        <f t="shared" si="86"/>
        <v>0</v>
      </c>
      <c r="CS101" s="8">
        <f t="shared" si="86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7">B18-B45</f>
        <v>0</v>
      </c>
      <c r="C102" s="8">
        <f t="shared" si="87"/>
        <v>0</v>
      </c>
      <c r="D102" s="8">
        <f t="shared" si="87"/>
        <v>0</v>
      </c>
      <c r="E102" s="8">
        <f t="shared" si="87"/>
        <v>0</v>
      </c>
      <c r="F102" s="8">
        <f t="shared" si="87"/>
        <v>0</v>
      </c>
      <c r="G102" s="8">
        <f t="shared" si="87"/>
        <v>0</v>
      </c>
      <c r="H102" s="8">
        <f t="shared" si="87"/>
        <v>0</v>
      </c>
      <c r="I102" s="8">
        <f t="shared" si="87"/>
        <v>0</v>
      </c>
      <c r="J102" s="8">
        <f t="shared" si="87"/>
        <v>0</v>
      </c>
      <c r="K102" s="8">
        <f t="shared" si="87"/>
        <v>0</v>
      </c>
      <c r="L102" s="8">
        <f t="shared" si="87"/>
        <v>0</v>
      </c>
      <c r="M102" s="8">
        <f t="shared" si="87"/>
        <v>0</v>
      </c>
      <c r="N102" s="8">
        <f t="shared" si="87"/>
        <v>0</v>
      </c>
      <c r="O102" s="8">
        <f t="shared" si="87"/>
        <v>0</v>
      </c>
      <c r="P102" s="8">
        <f t="shared" si="87"/>
        <v>0</v>
      </c>
      <c r="Q102" s="8">
        <f t="shared" si="87"/>
        <v>0</v>
      </c>
      <c r="R102" s="8">
        <f t="shared" si="87"/>
        <v>0</v>
      </c>
      <c r="S102" s="8">
        <f t="shared" si="87"/>
        <v>0</v>
      </c>
      <c r="T102" s="8">
        <f t="shared" si="87"/>
        <v>0</v>
      </c>
      <c r="U102" s="8">
        <f t="shared" si="87"/>
        <v>0</v>
      </c>
      <c r="V102" s="8">
        <f t="shared" si="87"/>
        <v>0</v>
      </c>
      <c r="W102" s="8">
        <f t="shared" si="87"/>
        <v>0</v>
      </c>
      <c r="X102" s="8">
        <f t="shared" si="87"/>
        <v>0</v>
      </c>
      <c r="Y102" s="8">
        <f t="shared" si="87"/>
        <v>0</v>
      </c>
      <c r="Z102" s="8">
        <f t="shared" si="87"/>
        <v>0</v>
      </c>
      <c r="AA102" s="8">
        <f t="shared" si="87"/>
        <v>0</v>
      </c>
      <c r="AB102" s="8">
        <f t="shared" si="87"/>
        <v>0</v>
      </c>
      <c r="AC102" s="8">
        <f t="shared" si="87"/>
        <v>0</v>
      </c>
      <c r="AD102" s="8">
        <f t="shared" si="87"/>
        <v>0</v>
      </c>
      <c r="AE102" s="8">
        <f t="shared" si="87"/>
        <v>0</v>
      </c>
      <c r="AF102" s="8">
        <f t="shared" si="87"/>
        <v>0</v>
      </c>
      <c r="AG102" s="8">
        <f t="shared" si="87"/>
        <v>0</v>
      </c>
      <c r="AH102" s="8">
        <f t="shared" ref="AH102:BM102" si="88">AH18-AH45</f>
        <v>0</v>
      </c>
      <c r="AI102" s="8">
        <f t="shared" si="88"/>
        <v>0</v>
      </c>
      <c r="AJ102" s="8">
        <f t="shared" si="88"/>
        <v>0</v>
      </c>
      <c r="AK102" s="8">
        <f t="shared" si="88"/>
        <v>0</v>
      </c>
      <c r="AL102" s="8">
        <f t="shared" si="88"/>
        <v>0</v>
      </c>
      <c r="AM102" s="8">
        <f t="shared" si="88"/>
        <v>0</v>
      </c>
      <c r="AN102" s="8">
        <f t="shared" si="88"/>
        <v>0</v>
      </c>
      <c r="AO102" s="8">
        <f t="shared" si="88"/>
        <v>0</v>
      </c>
      <c r="AP102" s="8">
        <f t="shared" si="88"/>
        <v>0</v>
      </c>
      <c r="AQ102" s="8">
        <f t="shared" si="88"/>
        <v>0</v>
      </c>
      <c r="AR102" s="8">
        <f t="shared" si="88"/>
        <v>0</v>
      </c>
      <c r="AS102" s="8">
        <f t="shared" si="88"/>
        <v>0</v>
      </c>
      <c r="AT102" s="8">
        <f t="shared" si="88"/>
        <v>0</v>
      </c>
      <c r="AU102" s="8">
        <f t="shared" si="88"/>
        <v>0</v>
      </c>
      <c r="AV102" s="8">
        <f t="shared" si="88"/>
        <v>0</v>
      </c>
      <c r="AW102" s="8">
        <f t="shared" si="88"/>
        <v>0</v>
      </c>
      <c r="AX102" s="8">
        <f t="shared" si="88"/>
        <v>0</v>
      </c>
      <c r="AY102" s="8">
        <f t="shared" si="88"/>
        <v>0</v>
      </c>
      <c r="AZ102" s="8">
        <f t="shared" si="88"/>
        <v>0</v>
      </c>
      <c r="BA102" s="8">
        <f t="shared" si="88"/>
        <v>0</v>
      </c>
      <c r="BB102" s="8">
        <f t="shared" si="88"/>
        <v>0</v>
      </c>
      <c r="BC102" s="8">
        <f t="shared" si="88"/>
        <v>0</v>
      </c>
      <c r="BD102" s="8">
        <f t="shared" si="88"/>
        <v>0</v>
      </c>
      <c r="BE102" s="8">
        <f t="shared" si="88"/>
        <v>0</v>
      </c>
      <c r="BF102" s="8">
        <f t="shared" si="88"/>
        <v>0</v>
      </c>
      <c r="BG102" s="8">
        <f t="shared" si="88"/>
        <v>0</v>
      </c>
      <c r="BH102" s="8">
        <f t="shared" si="88"/>
        <v>0</v>
      </c>
      <c r="BI102" s="8">
        <f t="shared" si="88"/>
        <v>0</v>
      </c>
      <c r="BJ102" s="8">
        <f t="shared" si="88"/>
        <v>0</v>
      </c>
      <c r="BK102" s="8">
        <f t="shared" si="88"/>
        <v>0</v>
      </c>
      <c r="BL102" s="8">
        <f t="shared" si="88"/>
        <v>0</v>
      </c>
      <c r="BM102" s="8">
        <f t="shared" si="88"/>
        <v>0</v>
      </c>
      <c r="BN102" s="8">
        <f t="shared" ref="BN102:CS102" si="89">BN18-BN45</f>
        <v>0</v>
      </c>
      <c r="BO102" s="8">
        <f t="shared" si="89"/>
        <v>0</v>
      </c>
      <c r="BP102" s="8">
        <f t="shared" si="89"/>
        <v>0</v>
      </c>
      <c r="BQ102" s="8">
        <f t="shared" si="89"/>
        <v>0</v>
      </c>
      <c r="BR102" s="8">
        <f t="shared" si="89"/>
        <v>0</v>
      </c>
      <c r="BS102" s="8">
        <f t="shared" si="89"/>
        <v>0</v>
      </c>
      <c r="BT102" s="8">
        <f t="shared" si="89"/>
        <v>0</v>
      </c>
      <c r="BU102" s="8">
        <f t="shared" si="89"/>
        <v>0</v>
      </c>
      <c r="BV102" s="8">
        <f t="shared" si="89"/>
        <v>0</v>
      </c>
      <c r="BW102" s="8">
        <f t="shared" si="89"/>
        <v>0</v>
      </c>
      <c r="BX102" s="8">
        <f t="shared" si="89"/>
        <v>0</v>
      </c>
      <c r="BY102" s="8">
        <f t="shared" si="89"/>
        <v>0</v>
      </c>
      <c r="BZ102" s="8">
        <f t="shared" si="89"/>
        <v>0</v>
      </c>
      <c r="CA102" s="8">
        <f t="shared" si="89"/>
        <v>0</v>
      </c>
      <c r="CB102" s="8">
        <f t="shared" si="89"/>
        <v>0</v>
      </c>
      <c r="CC102" s="8">
        <f t="shared" si="89"/>
        <v>0</v>
      </c>
      <c r="CD102" s="8">
        <f t="shared" si="89"/>
        <v>0</v>
      </c>
      <c r="CE102" s="8">
        <f t="shared" si="89"/>
        <v>0</v>
      </c>
      <c r="CF102" s="8">
        <f t="shared" si="89"/>
        <v>0</v>
      </c>
      <c r="CG102" s="8">
        <f t="shared" si="89"/>
        <v>0</v>
      </c>
      <c r="CH102" s="8">
        <f t="shared" si="89"/>
        <v>0</v>
      </c>
      <c r="CI102" s="8">
        <f t="shared" si="89"/>
        <v>0</v>
      </c>
      <c r="CJ102" s="8">
        <f t="shared" si="89"/>
        <v>0</v>
      </c>
      <c r="CK102" s="8">
        <f t="shared" si="89"/>
        <v>0</v>
      </c>
      <c r="CL102" s="8">
        <f t="shared" si="89"/>
        <v>0</v>
      </c>
      <c r="CM102" s="8">
        <f t="shared" si="89"/>
        <v>0</v>
      </c>
      <c r="CN102" s="8">
        <f t="shared" si="89"/>
        <v>0</v>
      </c>
      <c r="CO102" s="8">
        <f t="shared" si="89"/>
        <v>0</v>
      </c>
      <c r="CP102" s="8">
        <f t="shared" si="89"/>
        <v>0</v>
      </c>
      <c r="CQ102" s="8">
        <f t="shared" si="89"/>
        <v>0</v>
      </c>
      <c r="CR102" s="8">
        <f t="shared" si="89"/>
        <v>0</v>
      </c>
      <c r="CS102" s="8">
        <f t="shared" si="89"/>
        <v>0</v>
      </c>
      <c r="CT102" s="6">
        <f t="shared" ref="CT102" si="90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3">
    <tabColor rgb="FFFFFF99"/>
  </sheetPr>
  <dimension ref="A1:FJ124"/>
  <sheetViews>
    <sheetView showGridLines="0" topLeftCell="A82" workbookViewId="0">
      <pane xSplit="1" topLeftCell="CK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6" width="0" style="135" hidden="1" customWidth="1"/>
    <col min="167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3767.0467243055555</v>
      </c>
      <c r="C3" s="18">
        <f t="shared" si="0"/>
        <v>3767.0467243055555</v>
      </c>
      <c r="D3" s="18">
        <f t="shared" si="0"/>
        <v>3767.0467243055555</v>
      </c>
      <c r="E3" s="18">
        <f t="shared" si="0"/>
        <v>3767.0467243055555</v>
      </c>
      <c r="F3" s="18">
        <f t="shared" si="0"/>
        <v>3767.0467243055555</v>
      </c>
      <c r="G3" s="18">
        <f t="shared" si="0"/>
        <v>3767.0467243055555</v>
      </c>
      <c r="H3" s="18">
        <f t="shared" ref="H3:BS3" si="1">H4+H12</f>
        <v>3767.0467243055555</v>
      </c>
      <c r="I3" s="18">
        <f t="shared" si="1"/>
        <v>3767.0467243055555</v>
      </c>
      <c r="J3" s="18">
        <f t="shared" si="1"/>
        <v>3767.0467243055555</v>
      </c>
      <c r="K3" s="18">
        <f t="shared" si="1"/>
        <v>3767.0467243055555</v>
      </c>
      <c r="L3" s="18">
        <f t="shared" si="1"/>
        <v>3767.0467243055555</v>
      </c>
      <c r="M3" s="18">
        <f t="shared" si="1"/>
        <v>3767.0467243055555</v>
      </c>
      <c r="N3" s="18">
        <f t="shared" si="1"/>
        <v>3767.0467243055555</v>
      </c>
      <c r="O3" s="18">
        <f t="shared" si="1"/>
        <v>3767.0467243055555</v>
      </c>
      <c r="P3" s="18">
        <f t="shared" si="1"/>
        <v>3767.0467243055555</v>
      </c>
      <c r="Q3" s="18">
        <f t="shared" si="1"/>
        <v>3767.0467243055555</v>
      </c>
      <c r="R3" s="18">
        <f t="shared" si="1"/>
        <v>3767.0467243055555</v>
      </c>
      <c r="S3" s="18">
        <f t="shared" si="1"/>
        <v>3767.0467243055555</v>
      </c>
      <c r="T3" s="18">
        <f t="shared" si="1"/>
        <v>3767.0467243055555</v>
      </c>
      <c r="U3" s="18">
        <f t="shared" si="1"/>
        <v>3767.0467243055555</v>
      </c>
      <c r="V3" s="18">
        <f t="shared" si="1"/>
        <v>3767.0467243055555</v>
      </c>
      <c r="W3" s="18">
        <f t="shared" si="1"/>
        <v>3767.0467243055555</v>
      </c>
      <c r="X3" s="18">
        <f t="shared" si="1"/>
        <v>3767.0467243055555</v>
      </c>
      <c r="Y3" s="18">
        <f t="shared" si="1"/>
        <v>3767.0467243055555</v>
      </c>
      <c r="Z3" s="18">
        <f t="shared" si="1"/>
        <v>3767.0467243055555</v>
      </c>
      <c r="AA3" s="18">
        <f t="shared" si="1"/>
        <v>3767.0467243055555</v>
      </c>
      <c r="AB3" s="18">
        <f t="shared" si="1"/>
        <v>3767.0467243055555</v>
      </c>
      <c r="AC3" s="18">
        <f t="shared" si="1"/>
        <v>3767.0467243055555</v>
      </c>
      <c r="AD3" s="18">
        <f t="shared" si="1"/>
        <v>3767.0467243055555</v>
      </c>
      <c r="AE3" s="18">
        <f t="shared" si="1"/>
        <v>3767.0467243055555</v>
      </c>
      <c r="AF3" s="18">
        <f t="shared" si="1"/>
        <v>3767.0467243055555</v>
      </c>
      <c r="AG3" s="18">
        <f t="shared" si="1"/>
        <v>3767.0467243055555</v>
      </c>
      <c r="AH3" s="18">
        <f t="shared" si="1"/>
        <v>3767.0467243055555</v>
      </c>
      <c r="AI3" s="18">
        <f t="shared" si="1"/>
        <v>3767.0467243055555</v>
      </c>
      <c r="AJ3" s="18">
        <f t="shared" si="1"/>
        <v>3767.0467243055555</v>
      </c>
      <c r="AK3" s="18">
        <f t="shared" si="1"/>
        <v>3767.0467243055555</v>
      </c>
      <c r="AL3" s="18">
        <f t="shared" si="1"/>
        <v>3767.0467243055555</v>
      </c>
      <c r="AM3" s="18">
        <f t="shared" si="1"/>
        <v>3767.0467243055555</v>
      </c>
      <c r="AN3" s="18">
        <f t="shared" si="1"/>
        <v>3767.0467243055555</v>
      </c>
      <c r="AO3" s="18">
        <f t="shared" si="1"/>
        <v>3767.0467243055555</v>
      </c>
      <c r="AP3" s="18">
        <f t="shared" si="1"/>
        <v>3767.0467243055555</v>
      </c>
      <c r="AQ3" s="18">
        <f t="shared" si="1"/>
        <v>3767.0467243055555</v>
      </c>
      <c r="AR3" s="18">
        <f t="shared" si="1"/>
        <v>3767.0467243055555</v>
      </c>
      <c r="AS3" s="18">
        <f t="shared" si="1"/>
        <v>3767.0467243055555</v>
      </c>
      <c r="AT3" s="18">
        <f t="shared" si="1"/>
        <v>3767.0467243055555</v>
      </c>
      <c r="AU3" s="18">
        <f t="shared" si="1"/>
        <v>3767.0467243055555</v>
      </c>
      <c r="AV3" s="18">
        <f t="shared" si="1"/>
        <v>3767.0467243055555</v>
      </c>
      <c r="AW3" s="18">
        <f t="shared" si="1"/>
        <v>3767.0467243055555</v>
      </c>
      <c r="AX3" s="18">
        <f t="shared" si="1"/>
        <v>3767.0467243055555</v>
      </c>
      <c r="AY3" s="18">
        <f t="shared" si="1"/>
        <v>3767.0467243055555</v>
      </c>
      <c r="AZ3" s="18">
        <f t="shared" si="1"/>
        <v>3767.0467243055555</v>
      </c>
      <c r="BA3" s="18">
        <f t="shared" si="1"/>
        <v>3767.0467243055555</v>
      </c>
      <c r="BB3" s="18">
        <f t="shared" si="1"/>
        <v>3767.0467243055555</v>
      </c>
      <c r="BC3" s="18">
        <f t="shared" si="1"/>
        <v>3767.0467243055555</v>
      </c>
      <c r="BD3" s="18">
        <f t="shared" si="1"/>
        <v>3767.0467243055555</v>
      </c>
      <c r="BE3" s="18">
        <f t="shared" si="1"/>
        <v>3767.0467243055555</v>
      </c>
      <c r="BF3" s="18">
        <f t="shared" si="1"/>
        <v>3767.0467243055555</v>
      </c>
      <c r="BG3" s="18">
        <f t="shared" si="1"/>
        <v>3767.0467243055555</v>
      </c>
      <c r="BH3" s="18">
        <f t="shared" si="1"/>
        <v>3767.0467243055555</v>
      </c>
      <c r="BI3" s="18">
        <f t="shared" si="1"/>
        <v>3767.0467243055555</v>
      </c>
      <c r="BJ3" s="18">
        <f t="shared" si="1"/>
        <v>3767.0467243055555</v>
      </c>
      <c r="BK3" s="18">
        <f t="shared" si="1"/>
        <v>3767.0467243055555</v>
      </c>
      <c r="BL3" s="18">
        <f t="shared" si="1"/>
        <v>3767.0467243055555</v>
      </c>
      <c r="BM3" s="18">
        <f t="shared" si="1"/>
        <v>3767.0467243055555</v>
      </c>
      <c r="BN3" s="18">
        <f t="shared" si="1"/>
        <v>3767.0467243055555</v>
      </c>
      <c r="BO3" s="18">
        <f t="shared" si="1"/>
        <v>3767.0467243055555</v>
      </c>
      <c r="BP3" s="18">
        <f t="shared" si="1"/>
        <v>3767.0467243055555</v>
      </c>
      <c r="BQ3" s="18">
        <f t="shared" si="1"/>
        <v>3767.0467243055555</v>
      </c>
      <c r="BR3" s="18">
        <f t="shared" si="1"/>
        <v>3767.0467243055555</v>
      </c>
      <c r="BS3" s="18">
        <f t="shared" si="1"/>
        <v>3767.0467243055555</v>
      </c>
      <c r="BT3" s="18">
        <f t="shared" ref="BT3:CS3" si="2">BT4+BT12</f>
        <v>3767.0467243055555</v>
      </c>
      <c r="BU3" s="18">
        <f t="shared" si="2"/>
        <v>3767.0467243055555</v>
      </c>
      <c r="BV3" s="18">
        <f t="shared" si="2"/>
        <v>3767.0467243055555</v>
      </c>
      <c r="BW3" s="18">
        <f t="shared" si="2"/>
        <v>3767.0467243055555</v>
      </c>
      <c r="BX3" s="18">
        <f t="shared" si="2"/>
        <v>3767.0467243055555</v>
      </c>
      <c r="BY3" s="18">
        <f t="shared" si="2"/>
        <v>3767.0467243055555</v>
      </c>
      <c r="BZ3" s="18">
        <f t="shared" si="2"/>
        <v>3767.0467243055555</v>
      </c>
      <c r="CA3" s="18">
        <f t="shared" si="2"/>
        <v>3767.0467243055555</v>
      </c>
      <c r="CB3" s="18">
        <f t="shared" si="2"/>
        <v>3767.0467243055555</v>
      </c>
      <c r="CC3" s="18">
        <f t="shared" si="2"/>
        <v>3767.0467243055555</v>
      </c>
      <c r="CD3" s="18">
        <f t="shared" si="2"/>
        <v>3767.0467243055555</v>
      </c>
      <c r="CE3" s="18">
        <f t="shared" si="2"/>
        <v>3767.0467243055555</v>
      </c>
      <c r="CF3" s="18">
        <f t="shared" si="2"/>
        <v>3767.0467243055555</v>
      </c>
      <c r="CG3" s="18">
        <f t="shared" si="2"/>
        <v>3767.0467243055555</v>
      </c>
      <c r="CH3" s="18">
        <f t="shared" si="2"/>
        <v>3767.0467243055555</v>
      </c>
      <c r="CI3" s="18">
        <f t="shared" si="2"/>
        <v>3767.0467243055555</v>
      </c>
      <c r="CJ3" s="18">
        <f t="shared" si="2"/>
        <v>3767.0467243055555</v>
      </c>
      <c r="CK3" s="18">
        <f t="shared" si="2"/>
        <v>3767.0467243055555</v>
      </c>
      <c r="CL3" s="18">
        <f t="shared" si="2"/>
        <v>3767.0467243055555</v>
      </c>
      <c r="CM3" s="18">
        <f t="shared" si="2"/>
        <v>3767.0467243055555</v>
      </c>
      <c r="CN3" s="18">
        <f t="shared" si="2"/>
        <v>3767.0467243055555</v>
      </c>
      <c r="CO3" s="18">
        <f t="shared" si="2"/>
        <v>3767.0467243055555</v>
      </c>
      <c r="CP3" s="18">
        <f t="shared" si="2"/>
        <v>3767.0467243055555</v>
      </c>
      <c r="CQ3" s="18">
        <f t="shared" si="2"/>
        <v>3767.0467243055555</v>
      </c>
      <c r="CR3" s="18">
        <f t="shared" si="2"/>
        <v>3767.0467243055555</v>
      </c>
      <c r="CS3" s="19">
        <f t="shared" si="2"/>
        <v>3767.0467243055555</v>
      </c>
      <c r="CT3" s="73">
        <f t="shared" ref="CT3:CT19" si="3">SUM(B3:CS3)</f>
        <v>361636.48553333286</v>
      </c>
      <c r="CU3" s="150"/>
      <c r="CW3" s="140"/>
    </row>
    <row r="4" spans="1:104">
      <c r="A4" s="21" t="s">
        <v>3</v>
      </c>
      <c r="B4" s="22">
        <f>SUM(B5:B11)</f>
        <v>3691</v>
      </c>
      <c r="C4" s="23">
        <f t="shared" ref="C4:BN4" si="4">SUM(C5:C11)</f>
        <v>3691</v>
      </c>
      <c r="D4" s="23">
        <f t="shared" si="4"/>
        <v>3691</v>
      </c>
      <c r="E4" s="23">
        <f t="shared" si="4"/>
        <v>3691</v>
      </c>
      <c r="F4" s="23">
        <f t="shared" si="4"/>
        <v>3691</v>
      </c>
      <c r="G4" s="23">
        <f t="shared" si="4"/>
        <v>3691</v>
      </c>
      <c r="H4" s="23">
        <f t="shared" si="4"/>
        <v>3691</v>
      </c>
      <c r="I4" s="23">
        <f t="shared" si="4"/>
        <v>3691</v>
      </c>
      <c r="J4" s="23">
        <f t="shared" si="4"/>
        <v>3691</v>
      </c>
      <c r="K4" s="23">
        <f t="shared" si="4"/>
        <v>3691</v>
      </c>
      <c r="L4" s="23">
        <f t="shared" si="4"/>
        <v>3691</v>
      </c>
      <c r="M4" s="23">
        <f t="shared" si="4"/>
        <v>3691</v>
      </c>
      <c r="N4" s="23">
        <f t="shared" si="4"/>
        <v>3691</v>
      </c>
      <c r="O4" s="23">
        <f t="shared" si="4"/>
        <v>3691</v>
      </c>
      <c r="P4" s="23">
        <f t="shared" si="4"/>
        <v>3691</v>
      </c>
      <c r="Q4" s="23">
        <f t="shared" si="4"/>
        <v>3691</v>
      </c>
      <c r="R4" s="23">
        <f t="shared" si="4"/>
        <v>3691</v>
      </c>
      <c r="S4" s="23">
        <f t="shared" si="4"/>
        <v>3691</v>
      </c>
      <c r="T4" s="23">
        <f t="shared" si="4"/>
        <v>3691</v>
      </c>
      <c r="U4" s="23">
        <f t="shared" si="4"/>
        <v>3691</v>
      </c>
      <c r="V4" s="23">
        <f t="shared" si="4"/>
        <v>3691</v>
      </c>
      <c r="W4" s="23">
        <f t="shared" si="4"/>
        <v>3691</v>
      </c>
      <c r="X4" s="23">
        <f t="shared" si="4"/>
        <v>3691</v>
      </c>
      <c r="Y4" s="23">
        <f t="shared" si="4"/>
        <v>3691</v>
      </c>
      <c r="Z4" s="23">
        <f t="shared" si="4"/>
        <v>3691</v>
      </c>
      <c r="AA4" s="23">
        <f t="shared" si="4"/>
        <v>3691</v>
      </c>
      <c r="AB4" s="23">
        <f t="shared" si="4"/>
        <v>3691</v>
      </c>
      <c r="AC4" s="23">
        <f t="shared" si="4"/>
        <v>3691</v>
      </c>
      <c r="AD4" s="23">
        <f t="shared" si="4"/>
        <v>3691</v>
      </c>
      <c r="AE4" s="23">
        <f t="shared" si="4"/>
        <v>3691</v>
      </c>
      <c r="AF4" s="23">
        <f t="shared" si="4"/>
        <v>3691</v>
      </c>
      <c r="AG4" s="23">
        <f t="shared" si="4"/>
        <v>3691</v>
      </c>
      <c r="AH4" s="23">
        <f t="shared" si="4"/>
        <v>3691</v>
      </c>
      <c r="AI4" s="23">
        <f t="shared" si="4"/>
        <v>3691</v>
      </c>
      <c r="AJ4" s="23">
        <f t="shared" si="4"/>
        <v>3691</v>
      </c>
      <c r="AK4" s="23">
        <f t="shared" si="4"/>
        <v>3691</v>
      </c>
      <c r="AL4" s="23">
        <f t="shared" si="4"/>
        <v>3691</v>
      </c>
      <c r="AM4" s="23">
        <f t="shared" si="4"/>
        <v>3691</v>
      </c>
      <c r="AN4" s="23">
        <f t="shared" si="4"/>
        <v>3691</v>
      </c>
      <c r="AO4" s="23">
        <f t="shared" si="4"/>
        <v>3691</v>
      </c>
      <c r="AP4" s="23">
        <f t="shared" si="4"/>
        <v>3691</v>
      </c>
      <c r="AQ4" s="23">
        <f t="shared" si="4"/>
        <v>3691</v>
      </c>
      <c r="AR4" s="23">
        <f t="shared" si="4"/>
        <v>3691</v>
      </c>
      <c r="AS4" s="23">
        <f t="shared" si="4"/>
        <v>3691</v>
      </c>
      <c r="AT4" s="23">
        <f t="shared" si="4"/>
        <v>3691</v>
      </c>
      <c r="AU4" s="23">
        <f t="shared" si="4"/>
        <v>3691</v>
      </c>
      <c r="AV4" s="23">
        <f t="shared" si="4"/>
        <v>3691</v>
      </c>
      <c r="AW4" s="23">
        <f t="shared" si="4"/>
        <v>3691</v>
      </c>
      <c r="AX4" s="23">
        <f t="shared" si="4"/>
        <v>3691</v>
      </c>
      <c r="AY4" s="23">
        <f t="shared" si="4"/>
        <v>3691</v>
      </c>
      <c r="AZ4" s="23">
        <f t="shared" si="4"/>
        <v>3691</v>
      </c>
      <c r="BA4" s="23">
        <f t="shared" si="4"/>
        <v>3691</v>
      </c>
      <c r="BB4" s="23">
        <f t="shared" si="4"/>
        <v>3691</v>
      </c>
      <c r="BC4" s="23">
        <f t="shared" si="4"/>
        <v>3691</v>
      </c>
      <c r="BD4" s="23">
        <f t="shared" si="4"/>
        <v>3691</v>
      </c>
      <c r="BE4" s="23">
        <f t="shared" si="4"/>
        <v>3691</v>
      </c>
      <c r="BF4" s="23">
        <f t="shared" si="4"/>
        <v>3691</v>
      </c>
      <c r="BG4" s="23">
        <f t="shared" si="4"/>
        <v>3691</v>
      </c>
      <c r="BH4" s="23">
        <f t="shared" si="4"/>
        <v>3691</v>
      </c>
      <c r="BI4" s="23">
        <f t="shared" si="4"/>
        <v>3691</v>
      </c>
      <c r="BJ4" s="23">
        <f t="shared" si="4"/>
        <v>3691</v>
      </c>
      <c r="BK4" s="23">
        <f t="shared" si="4"/>
        <v>3691</v>
      </c>
      <c r="BL4" s="23">
        <f t="shared" si="4"/>
        <v>3691</v>
      </c>
      <c r="BM4" s="23">
        <f t="shared" si="4"/>
        <v>3691</v>
      </c>
      <c r="BN4" s="23">
        <f t="shared" si="4"/>
        <v>3691</v>
      </c>
      <c r="BO4" s="23">
        <f t="shared" ref="BO4:CS4" si="5">SUM(BO5:BO11)</f>
        <v>3691</v>
      </c>
      <c r="BP4" s="23">
        <f t="shared" si="5"/>
        <v>3691</v>
      </c>
      <c r="BQ4" s="23">
        <f t="shared" si="5"/>
        <v>3691</v>
      </c>
      <c r="BR4" s="23">
        <f t="shared" si="5"/>
        <v>3691</v>
      </c>
      <c r="BS4" s="23">
        <f t="shared" si="5"/>
        <v>3691</v>
      </c>
      <c r="BT4" s="23">
        <f t="shared" si="5"/>
        <v>3691</v>
      </c>
      <c r="BU4" s="23">
        <f t="shared" si="5"/>
        <v>3691</v>
      </c>
      <c r="BV4" s="23">
        <f t="shared" si="5"/>
        <v>3691</v>
      </c>
      <c r="BW4" s="23">
        <f t="shared" si="5"/>
        <v>3691</v>
      </c>
      <c r="BX4" s="23">
        <f t="shared" si="5"/>
        <v>3691</v>
      </c>
      <c r="BY4" s="23">
        <f t="shared" si="5"/>
        <v>3691</v>
      </c>
      <c r="BZ4" s="23">
        <f t="shared" si="5"/>
        <v>3691</v>
      </c>
      <c r="CA4" s="23">
        <f t="shared" si="5"/>
        <v>3691</v>
      </c>
      <c r="CB4" s="23">
        <f t="shared" si="5"/>
        <v>3691</v>
      </c>
      <c r="CC4" s="23">
        <f t="shared" si="5"/>
        <v>3691</v>
      </c>
      <c r="CD4" s="23">
        <f t="shared" si="5"/>
        <v>3691</v>
      </c>
      <c r="CE4" s="23">
        <f t="shared" si="5"/>
        <v>3691</v>
      </c>
      <c r="CF4" s="23">
        <f t="shared" si="5"/>
        <v>3691</v>
      </c>
      <c r="CG4" s="23">
        <f t="shared" si="5"/>
        <v>3691</v>
      </c>
      <c r="CH4" s="23">
        <f t="shared" si="5"/>
        <v>3691</v>
      </c>
      <c r="CI4" s="23">
        <f t="shared" si="5"/>
        <v>3691</v>
      </c>
      <c r="CJ4" s="23">
        <f t="shared" si="5"/>
        <v>3691</v>
      </c>
      <c r="CK4" s="23">
        <f t="shared" si="5"/>
        <v>3691</v>
      </c>
      <c r="CL4" s="23">
        <f t="shared" si="5"/>
        <v>3691</v>
      </c>
      <c r="CM4" s="23">
        <f t="shared" si="5"/>
        <v>3691</v>
      </c>
      <c r="CN4" s="23">
        <f t="shared" si="5"/>
        <v>3691</v>
      </c>
      <c r="CO4" s="23">
        <f t="shared" si="5"/>
        <v>3691</v>
      </c>
      <c r="CP4" s="23">
        <f t="shared" si="5"/>
        <v>3691</v>
      </c>
      <c r="CQ4" s="23">
        <f t="shared" si="5"/>
        <v>3691</v>
      </c>
      <c r="CR4" s="23">
        <f t="shared" si="5"/>
        <v>3691</v>
      </c>
      <c r="CS4" s="24">
        <f t="shared" si="5"/>
        <v>3691</v>
      </c>
      <c r="CT4" s="30">
        <f t="shared" si="3"/>
        <v>354336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4">
      <c r="A9" s="30" t="s">
        <v>8</v>
      </c>
      <c r="B9" s="31">
        <v>466</v>
      </c>
      <c r="C9" s="32">
        <v>466</v>
      </c>
      <c r="D9" s="32">
        <v>466</v>
      </c>
      <c r="E9" s="32">
        <v>466</v>
      </c>
      <c r="F9" s="32">
        <v>466</v>
      </c>
      <c r="G9" s="32">
        <v>466</v>
      </c>
      <c r="H9" s="32">
        <v>466</v>
      </c>
      <c r="I9" s="32">
        <v>466</v>
      </c>
      <c r="J9" s="32">
        <v>466</v>
      </c>
      <c r="K9" s="32">
        <v>466</v>
      </c>
      <c r="L9" s="32">
        <v>466</v>
      </c>
      <c r="M9" s="32">
        <v>466</v>
      </c>
      <c r="N9" s="32">
        <v>466</v>
      </c>
      <c r="O9" s="32">
        <v>466</v>
      </c>
      <c r="P9" s="32">
        <v>466</v>
      </c>
      <c r="Q9" s="32">
        <v>466</v>
      </c>
      <c r="R9" s="32">
        <v>466</v>
      </c>
      <c r="S9" s="32">
        <v>466</v>
      </c>
      <c r="T9" s="32">
        <v>466</v>
      </c>
      <c r="U9" s="32">
        <v>466</v>
      </c>
      <c r="V9" s="32">
        <v>466</v>
      </c>
      <c r="W9" s="32">
        <v>466</v>
      </c>
      <c r="X9" s="32">
        <v>466</v>
      </c>
      <c r="Y9" s="32">
        <v>466</v>
      </c>
      <c r="Z9" s="32">
        <v>466</v>
      </c>
      <c r="AA9" s="32">
        <v>466</v>
      </c>
      <c r="AB9" s="32">
        <v>466</v>
      </c>
      <c r="AC9" s="32">
        <v>466</v>
      </c>
      <c r="AD9" s="32">
        <v>466</v>
      </c>
      <c r="AE9" s="32">
        <v>466</v>
      </c>
      <c r="AF9" s="32">
        <v>466</v>
      </c>
      <c r="AG9" s="32">
        <v>466</v>
      </c>
      <c r="AH9" s="32">
        <v>466</v>
      </c>
      <c r="AI9" s="32">
        <v>466</v>
      </c>
      <c r="AJ9" s="32">
        <v>466</v>
      </c>
      <c r="AK9" s="32">
        <v>466</v>
      </c>
      <c r="AL9" s="32">
        <v>466</v>
      </c>
      <c r="AM9" s="32">
        <v>466</v>
      </c>
      <c r="AN9" s="32">
        <v>466</v>
      </c>
      <c r="AO9" s="32">
        <v>466</v>
      </c>
      <c r="AP9" s="32">
        <v>466</v>
      </c>
      <c r="AQ9" s="32">
        <v>466</v>
      </c>
      <c r="AR9" s="32">
        <v>466</v>
      </c>
      <c r="AS9" s="32">
        <v>466</v>
      </c>
      <c r="AT9" s="32">
        <v>466</v>
      </c>
      <c r="AU9" s="32">
        <v>466</v>
      </c>
      <c r="AV9" s="32">
        <v>466</v>
      </c>
      <c r="AW9" s="32">
        <v>466</v>
      </c>
      <c r="AX9" s="32">
        <v>466</v>
      </c>
      <c r="AY9" s="32">
        <v>466</v>
      </c>
      <c r="AZ9" s="32">
        <v>466</v>
      </c>
      <c r="BA9" s="32">
        <v>466</v>
      </c>
      <c r="BB9" s="32">
        <v>466</v>
      </c>
      <c r="BC9" s="32">
        <v>466</v>
      </c>
      <c r="BD9" s="32">
        <v>466</v>
      </c>
      <c r="BE9" s="32">
        <v>466</v>
      </c>
      <c r="BF9" s="32">
        <v>466</v>
      </c>
      <c r="BG9" s="32">
        <v>466</v>
      </c>
      <c r="BH9" s="32">
        <v>466</v>
      </c>
      <c r="BI9" s="32">
        <v>466</v>
      </c>
      <c r="BJ9" s="32">
        <v>466</v>
      </c>
      <c r="BK9" s="32">
        <v>466</v>
      </c>
      <c r="BL9" s="32">
        <v>466</v>
      </c>
      <c r="BM9" s="32">
        <v>466</v>
      </c>
      <c r="BN9" s="32">
        <v>466</v>
      </c>
      <c r="BO9" s="32">
        <v>466</v>
      </c>
      <c r="BP9" s="32">
        <v>466</v>
      </c>
      <c r="BQ9" s="32">
        <v>466</v>
      </c>
      <c r="BR9" s="32">
        <v>466</v>
      </c>
      <c r="BS9" s="32">
        <v>466</v>
      </c>
      <c r="BT9" s="32">
        <v>466</v>
      </c>
      <c r="BU9" s="32">
        <v>466</v>
      </c>
      <c r="BV9" s="32">
        <v>466</v>
      </c>
      <c r="BW9" s="32">
        <v>466</v>
      </c>
      <c r="BX9" s="32">
        <v>466</v>
      </c>
      <c r="BY9" s="32">
        <v>466</v>
      </c>
      <c r="BZ9" s="32">
        <v>466</v>
      </c>
      <c r="CA9" s="32">
        <v>466</v>
      </c>
      <c r="CB9" s="32">
        <v>466</v>
      </c>
      <c r="CC9" s="32">
        <v>466</v>
      </c>
      <c r="CD9" s="32">
        <v>466</v>
      </c>
      <c r="CE9" s="32">
        <v>466</v>
      </c>
      <c r="CF9" s="32">
        <v>466</v>
      </c>
      <c r="CG9" s="32">
        <v>466</v>
      </c>
      <c r="CH9" s="32">
        <v>466</v>
      </c>
      <c r="CI9" s="32">
        <v>466</v>
      </c>
      <c r="CJ9" s="32">
        <v>466</v>
      </c>
      <c r="CK9" s="32">
        <v>466</v>
      </c>
      <c r="CL9" s="32">
        <v>466</v>
      </c>
      <c r="CM9" s="32">
        <v>466</v>
      </c>
      <c r="CN9" s="32">
        <v>466</v>
      </c>
      <c r="CO9" s="32">
        <v>466</v>
      </c>
      <c r="CP9" s="32">
        <v>466</v>
      </c>
      <c r="CQ9" s="32">
        <v>466</v>
      </c>
      <c r="CR9" s="32">
        <v>466</v>
      </c>
      <c r="CS9" s="33">
        <v>466</v>
      </c>
      <c r="CT9" s="30">
        <f t="shared" si="3"/>
        <v>44736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2019.95</v>
      </c>
      <c r="C13" s="40">
        <f t="shared" si="6"/>
        <v>2019.95</v>
      </c>
      <c r="D13" s="40">
        <f t="shared" si="6"/>
        <v>2019.91</v>
      </c>
      <c r="E13" s="40">
        <f t="shared" si="6"/>
        <v>2019.91</v>
      </c>
      <c r="F13" s="40">
        <f t="shared" si="6"/>
        <v>2019.91</v>
      </c>
      <c r="G13" s="40">
        <f t="shared" si="6"/>
        <v>2019.91</v>
      </c>
      <c r="H13" s="40">
        <f t="shared" si="6"/>
        <v>2019.91</v>
      </c>
      <c r="I13" s="40">
        <f t="shared" si="6"/>
        <v>2019.91</v>
      </c>
      <c r="J13" s="40">
        <f t="shared" si="6"/>
        <v>2019.91</v>
      </c>
      <c r="K13" s="40">
        <f t="shared" si="6"/>
        <v>2019.91</v>
      </c>
      <c r="L13" s="40">
        <f t="shared" si="6"/>
        <v>2019.91</v>
      </c>
      <c r="M13" s="40">
        <f t="shared" si="6"/>
        <v>2019.91</v>
      </c>
      <c r="N13" s="40">
        <f t="shared" si="6"/>
        <v>2019.99</v>
      </c>
      <c r="O13" s="40">
        <f t="shared" si="6"/>
        <v>2019.99</v>
      </c>
      <c r="P13" s="40">
        <f t="shared" si="6"/>
        <v>2019.99</v>
      </c>
      <c r="Q13" s="40">
        <f t="shared" si="6"/>
        <v>2019.99</v>
      </c>
      <c r="R13" s="40">
        <f t="shared" si="6"/>
        <v>2019.96</v>
      </c>
      <c r="S13" s="40">
        <f t="shared" si="6"/>
        <v>2019.96</v>
      </c>
      <c r="T13" s="40">
        <f t="shared" si="6"/>
        <v>2019.68</v>
      </c>
      <c r="U13" s="40">
        <f t="shared" si="6"/>
        <v>2019.68</v>
      </c>
      <c r="V13" s="40">
        <f t="shared" si="6"/>
        <v>2019.76</v>
      </c>
      <c r="W13" s="40">
        <f t="shared" si="6"/>
        <v>2019.76</v>
      </c>
      <c r="X13" s="40">
        <f t="shared" si="6"/>
        <v>2019.79</v>
      </c>
      <c r="Y13" s="40">
        <f t="shared" si="6"/>
        <v>2019.95</v>
      </c>
      <c r="Z13" s="40">
        <f t="shared" si="6"/>
        <v>2018.69</v>
      </c>
      <c r="AA13" s="40">
        <f t="shared" si="6"/>
        <v>2018.69</v>
      </c>
      <c r="AB13" s="40">
        <f t="shared" si="6"/>
        <v>2018.77</v>
      </c>
      <c r="AC13" s="40">
        <f t="shared" si="6"/>
        <v>2018.77</v>
      </c>
      <c r="AD13" s="40">
        <f t="shared" si="6"/>
        <v>2019.02</v>
      </c>
      <c r="AE13" s="40">
        <f t="shared" si="6"/>
        <v>2019.02</v>
      </c>
      <c r="AF13" s="40">
        <f t="shared" si="6"/>
        <v>2019.02</v>
      </c>
      <c r="AG13" s="40">
        <f t="shared" si="6"/>
        <v>2019.02</v>
      </c>
      <c r="AH13" s="40">
        <f t="shared" ref="AH13:BM13" si="7">SUM(AH14:AH14)</f>
        <v>2017.62</v>
      </c>
      <c r="AI13" s="40">
        <f t="shared" si="7"/>
        <v>2017.62</v>
      </c>
      <c r="AJ13" s="40">
        <f t="shared" si="7"/>
        <v>2017.62</v>
      </c>
      <c r="AK13" s="40">
        <f t="shared" si="7"/>
        <v>2017.62</v>
      </c>
      <c r="AL13" s="40">
        <f t="shared" si="7"/>
        <v>2018.06</v>
      </c>
      <c r="AM13" s="40">
        <f t="shared" si="7"/>
        <v>2018.06</v>
      </c>
      <c r="AN13" s="40">
        <f t="shared" si="7"/>
        <v>2018.06</v>
      </c>
      <c r="AO13" s="40">
        <f t="shared" si="7"/>
        <v>2018.16</v>
      </c>
      <c r="AP13" s="40">
        <f t="shared" si="7"/>
        <v>2019.48</v>
      </c>
      <c r="AQ13" s="40">
        <f t="shared" si="7"/>
        <v>2019.67</v>
      </c>
      <c r="AR13" s="40">
        <f t="shared" si="7"/>
        <v>1986.34</v>
      </c>
      <c r="AS13" s="40">
        <f t="shared" si="7"/>
        <v>1986.34</v>
      </c>
      <c r="AT13" s="40">
        <f t="shared" si="7"/>
        <v>1989.1</v>
      </c>
      <c r="AU13" s="40">
        <f t="shared" si="7"/>
        <v>1990.43</v>
      </c>
      <c r="AV13" s="40">
        <f t="shared" si="7"/>
        <v>1990.43</v>
      </c>
      <c r="AW13" s="40">
        <f t="shared" si="7"/>
        <v>1990.43</v>
      </c>
      <c r="AX13" s="40">
        <f t="shared" si="7"/>
        <v>1990.43</v>
      </c>
      <c r="AY13" s="40">
        <f t="shared" si="7"/>
        <v>1990.43</v>
      </c>
      <c r="AZ13" s="40">
        <f t="shared" si="7"/>
        <v>1990.33</v>
      </c>
      <c r="BA13" s="40">
        <f t="shared" si="7"/>
        <v>1990.12</v>
      </c>
      <c r="BB13" s="40">
        <f t="shared" si="7"/>
        <v>1990.12</v>
      </c>
      <c r="BC13" s="40">
        <f t="shared" si="7"/>
        <v>1990.12</v>
      </c>
      <c r="BD13" s="40">
        <f t="shared" si="7"/>
        <v>1990.36</v>
      </c>
      <c r="BE13" s="40">
        <f t="shared" si="7"/>
        <v>1990.54</v>
      </c>
      <c r="BF13" s="40">
        <f t="shared" si="7"/>
        <v>1990.75</v>
      </c>
      <c r="BG13" s="40">
        <f t="shared" si="7"/>
        <v>1990.89</v>
      </c>
      <c r="BH13" s="40">
        <f t="shared" si="7"/>
        <v>1990.89</v>
      </c>
      <c r="BI13" s="40">
        <f t="shared" si="7"/>
        <v>1990.75</v>
      </c>
      <c r="BJ13" s="40">
        <f t="shared" si="7"/>
        <v>1990.75</v>
      </c>
      <c r="BK13" s="40">
        <f t="shared" si="7"/>
        <v>1990.75</v>
      </c>
      <c r="BL13" s="40">
        <f t="shared" si="7"/>
        <v>1994.28</v>
      </c>
      <c r="BM13" s="40">
        <f t="shared" si="7"/>
        <v>1999.4</v>
      </c>
      <c r="BN13" s="40">
        <f t="shared" ref="BN13:CS13" si="8">SUM(BN14:BN14)</f>
        <v>2002.77</v>
      </c>
      <c r="BO13" s="40">
        <f t="shared" si="8"/>
        <v>2003.03</v>
      </c>
      <c r="BP13" s="40">
        <f t="shared" si="8"/>
        <v>2003.54</v>
      </c>
      <c r="BQ13" s="40">
        <f t="shared" si="8"/>
        <v>2003.92</v>
      </c>
      <c r="BR13" s="40">
        <f t="shared" si="8"/>
        <v>2003.99</v>
      </c>
      <c r="BS13" s="40">
        <f t="shared" si="8"/>
        <v>2004.06</v>
      </c>
      <c r="BT13" s="40">
        <f t="shared" si="8"/>
        <v>2005.3</v>
      </c>
      <c r="BU13" s="40">
        <f t="shared" si="8"/>
        <v>2005.37</v>
      </c>
      <c r="BV13" s="40">
        <f t="shared" si="8"/>
        <v>2005.44</v>
      </c>
      <c r="BW13" s="40">
        <f t="shared" si="8"/>
        <v>2005.51</v>
      </c>
      <c r="BX13" s="40">
        <f t="shared" si="8"/>
        <v>2005.58</v>
      </c>
      <c r="BY13" s="40">
        <f t="shared" si="8"/>
        <v>2005.65</v>
      </c>
      <c r="BZ13" s="40">
        <f t="shared" si="8"/>
        <v>2005.72</v>
      </c>
      <c r="CA13" s="40">
        <f t="shared" si="8"/>
        <v>2005.79</v>
      </c>
      <c r="CB13" s="40">
        <f t="shared" si="8"/>
        <v>2005.88</v>
      </c>
      <c r="CC13" s="40">
        <f t="shared" si="8"/>
        <v>2005.88</v>
      </c>
      <c r="CD13" s="40">
        <f t="shared" si="8"/>
        <v>2006.7</v>
      </c>
      <c r="CE13" s="40">
        <f t="shared" si="8"/>
        <v>2007.57</v>
      </c>
      <c r="CF13" s="40">
        <f t="shared" si="8"/>
        <v>2008.44</v>
      </c>
      <c r="CG13" s="40">
        <f t="shared" si="8"/>
        <v>2009.32</v>
      </c>
      <c r="CH13" s="40">
        <f t="shared" si="8"/>
        <v>2007.76</v>
      </c>
      <c r="CI13" s="40">
        <f t="shared" si="8"/>
        <v>2005.92</v>
      </c>
      <c r="CJ13" s="40">
        <f t="shared" si="8"/>
        <v>2004.16</v>
      </c>
      <c r="CK13" s="40">
        <f t="shared" si="8"/>
        <v>2001.52</v>
      </c>
      <c r="CL13" s="40">
        <f t="shared" si="8"/>
        <v>1998.97</v>
      </c>
      <c r="CM13" s="40">
        <f t="shared" si="8"/>
        <v>1996.31</v>
      </c>
      <c r="CN13" s="40">
        <f t="shared" si="8"/>
        <v>1993.73</v>
      </c>
      <c r="CO13" s="40">
        <f t="shared" si="8"/>
        <v>1990.92</v>
      </c>
      <c r="CP13" s="40">
        <f t="shared" si="8"/>
        <v>1988.21</v>
      </c>
      <c r="CQ13" s="40">
        <f t="shared" si="8"/>
        <v>1985.49</v>
      </c>
      <c r="CR13" s="40">
        <f t="shared" si="8"/>
        <v>1982.76</v>
      </c>
      <c r="CS13" s="41">
        <f t="shared" si="8"/>
        <v>1980.04</v>
      </c>
      <c r="CT13" s="146">
        <f t="shared" si="3"/>
        <v>192649.69999999998</v>
      </c>
      <c r="CU13" s="150"/>
      <c r="CW13" s="140"/>
    </row>
    <row r="14" spans="1:104">
      <c r="A14" s="30" t="s">
        <v>13</v>
      </c>
      <c r="B14" s="42">
        <v>2019.95</v>
      </c>
      <c r="C14" s="43">
        <v>2019.95</v>
      </c>
      <c r="D14" s="43">
        <v>2019.91</v>
      </c>
      <c r="E14" s="43">
        <v>2019.91</v>
      </c>
      <c r="F14" s="43">
        <v>2019.91</v>
      </c>
      <c r="G14" s="43">
        <v>2019.91</v>
      </c>
      <c r="H14" s="43">
        <v>2019.91</v>
      </c>
      <c r="I14" s="43">
        <v>2019.91</v>
      </c>
      <c r="J14" s="43">
        <v>2019.91</v>
      </c>
      <c r="K14" s="43">
        <v>2019.91</v>
      </c>
      <c r="L14" s="43">
        <v>2019.91</v>
      </c>
      <c r="M14" s="43">
        <v>2019.91</v>
      </c>
      <c r="N14" s="43">
        <v>2019.99</v>
      </c>
      <c r="O14" s="43">
        <v>2019.99</v>
      </c>
      <c r="P14" s="43">
        <v>2019.99</v>
      </c>
      <c r="Q14" s="43">
        <v>2019.99</v>
      </c>
      <c r="R14" s="43">
        <v>2019.96</v>
      </c>
      <c r="S14" s="43">
        <v>2019.96</v>
      </c>
      <c r="T14" s="43">
        <v>2019.68</v>
      </c>
      <c r="U14" s="43">
        <v>2019.68</v>
      </c>
      <c r="V14" s="43">
        <v>2019.76</v>
      </c>
      <c r="W14" s="43">
        <v>2019.76</v>
      </c>
      <c r="X14" s="43">
        <v>2019.79</v>
      </c>
      <c r="Y14" s="43">
        <v>2019.95</v>
      </c>
      <c r="Z14" s="43">
        <v>2018.69</v>
      </c>
      <c r="AA14" s="43">
        <v>2018.69</v>
      </c>
      <c r="AB14" s="43">
        <v>2018.77</v>
      </c>
      <c r="AC14" s="43">
        <v>2018.77</v>
      </c>
      <c r="AD14" s="43">
        <v>2019.02</v>
      </c>
      <c r="AE14" s="43">
        <v>2019.02</v>
      </c>
      <c r="AF14" s="43">
        <v>2019.02</v>
      </c>
      <c r="AG14" s="43">
        <v>2019.02</v>
      </c>
      <c r="AH14" s="43">
        <v>2017.62</v>
      </c>
      <c r="AI14" s="43">
        <v>2017.62</v>
      </c>
      <c r="AJ14" s="43">
        <v>2017.62</v>
      </c>
      <c r="AK14" s="43">
        <v>2017.62</v>
      </c>
      <c r="AL14" s="43">
        <v>2018.06</v>
      </c>
      <c r="AM14" s="43">
        <v>2018.06</v>
      </c>
      <c r="AN14" s="43">
        <v>2018.06</v>
      </c>
      <c r="AO14" s="43">
        <v>2018.16</v>
      </c>
      <c r="AP14" s="43">
        <v>2019.48</v>
      </c>
      <c r="AQ14" s="43">
        <v>2019.67</v>
      </c>
      <c r="AR14" s="43">
        <v>1986.34</v>
      </c>
      <c r="AS14" s="43">
        <v>1986.34</v>
      </c>
      <c r="AT14" s="43">
        <v>1989.1</v>
      </c>
      <c r="AU14" s="43">
        <v>1990.43</v>
      </c>
      <c r="AV14" s="43">
        <v>1990.43</v>
      </c>
      <c r="AW14" s="43">
        <v>1990.43</v>
      </c>
      <c r="AX14" s="43">
        <v>1990.43</v>
      </c>
      <c r="AY14" s="43">
        <v>1990.43</v>
      </c>
      <c r="AZ14" s="43">
        <v>1990.33</v>
      </c>
      <c r="BA14" s="43">
        <v>1990.12</v>
      </c>
      <c r="BB14" s="43">
        <v>1990.12</v>
      </c>
      <c r="BC14" s="43">
        <v>1990.12</v>
      </c>
      <c r="BD14" s="43">
        <v>1990.36</v>
      </c>
      <c r="BE14" s="43">
        <v>1990.54</v>
      </c>
      <c r="BF14" s="43">
        <v>1990.75</v>
      </c>
      <c r="BG14" s="43">
        <v>1990.89</v>
      </c>
      <c r="BH14" s="43">
        <v>1990.89</v>
      </c>
      <c r="BI14" s="43">
        <v>1990.75</v>
      </c>
      <c r="BJ14" s="43">
        <v>1990.75</v>
      </c>
      <c r="BK14" s="43">
        <v>1990.75</v>
      </c>
      <c r="BL14" s="43">
        <v>1994.28</v>
      </c>
      <c r="BM14" s="43">
        <v>1999.4</v>
      </c>
      <c r="BN14" s="43">
        <v>2002.77</v>
      </c>
      <c r="BO14" s="43">
        <v>2003.03</v>
      </c>
      <c r="BP14" s="43">
        <v>2003.54</v>
      </c>
      <c r="BQ14" s="43">
        <v>2003.92</v>
      </c>
      <c r="BR14" s="43">
        <v>2003.99</v>
      </c>
      <c r="BS14" s="43">
        <v>2004.06</v>
      </c>
      <c r="BT14" s="43">
        <v>2005.3</v>
      </c>
      <c r="BU14" s="43">
        <v>2005.37</v>
      </c>
      <c r="BV14" s="43">
        <v>2005.44</v>
      </c>
      <c r="BW14" s="43">
        <v>2005.51</v>
      </c>
      <c r="BX14" s="43">
        <v>2005.58</v>
      </c>
      <c r="BY14" s="43">
        <v>2005.65</v>
      </c>
      <c r="BZ14" s="43">
        <v>2005.72</v>
      </c>
      <c r="CA14" s="43">
        <v>2005.79</v>
      </c>
      <c r="CB14" s="43">
        <v>2005.88</v>
      </c>
      <c r="CC14" s="43">
        <v>2005.88</v>
      </c>
      <c r="CD14" s="43">
        <v>2006.7</v>
      </c>
      <c r="CE14" s="43">
        <v>2007.57</v>
      </c>
      <c r="CF14" s="43">
        <v>2008.44</v>
      </c>
      <c r="CG14" s="43">
        <v>2009.32</v>
      </c>
      <c r="CH14" s="43">
        <v>2007.76</v>
      </c>
      <c r="CI14" s="43">
        <v>2005.92</v>
      </c>
      <c r="CJ14" s="43">
        <v>2004.16</v>
      </c>
      <c r="CK14" s="43">
        <v>2001.52</v>
      </c>
      <c r="CL14" s="43">
        <v>1998.97</v>
      </c>
      <c r="CM14" s="43">
        <v>1996.31</v>
      </c>
      <c r="CN14" s="43">
        <v>1993.73</v>
      </c>
      <c r="CO14" s="43">
        <v>1990.92</v>
      </c>
      <c r="CP14" s="43">
        <v>1988.21</v>
      </c>
      <c r="CQ14" s="43">
        <v>1985.49</v>
      </c>
      <c r="CR14" s="43">
        <v>1982.76</v>
      </c>
      <c r="CS14" s="44">
        <v>1980.04</v>
      </c>
      <c r="CT14" s="30">
        <f t="shared" si="3"/>
        <v>192649.69999999998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BR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ref="BS15:CS15" si="11">SUM(BS16:BS19)</f>
        <v>1404.95</v>
      </c>
      <c r="BT15" s="40">
        <f t="shared" si="11"/>
        <v>1404.95</v>
      </c>
      <c r="BU15" s="40">
        <f t="shared" si="11"/>
        <v>1404.95</v>
      </c>
      <c r="BV15" s="40">
        <f t="shared" si="11"/>
        <v>1404.95</v>
      </c>
      <c r="BW15" s="40">
        <f t="shared" si="11"/>
        <v>1404.95</v>
      </c>
      <c r="BX15" s="40">
        <f t="shared" si="11"/>
        <v>1404.95</v>
      </c>
      <c r="BY15" s="40">
        <f t="shared" si="11"/>
        <v>1404.95</v>
      </c>
      <c r="BZ15" s="40">
        <f t="shared" si="11"/>
        <v>1404.95</v>
      </c>
      <c r="CA15" s="40">
        <f t="shared" si="11"/>
        <v>1404.95</v>
      </c>
      <c r="CB15" s="40">
        <f t="shared" si="11"/>
        <v>1404.95</v>
      </c>
      <c r="CC15" s="40">
        <f t="shared" si="11"/>
        <v>1404.95</v>
      </c>
      <c r="CD15" s="40">
        <f t="shared" si="11"/>
        <v>1404.95</v>
      </c>
      <c r="CE15" s="40">
        <f t="shared" si="11"/>
        <v>1404.95</v>
      </c>
      <c r="CF15" s="40">
        <f t="shared" si="11"/>
        <v>1404.95</v>
      </c>
      <c r="CG15" s="40">
        <f t="shared" si="11"/>
        <v>1404.95</v>
      </c>
      <c r="CH15" s="40">
        <f t="shared" si="11"/>
        <v>1404.95</v>
      </c>
      <c r="CI15" s="40">
        <f t="shared" si="11"/>
        <v>1404.95</v>
      </c>
      <c r="CJ15" s="40">
        <f t="shared" si="11"/>
        <v>1404.95</v>
      </c>
      <c r="CK15" s="40">
        <f t="shared" si="11"/>
        <v>1404.95</v>
      </c>
      <c r="CL15" s="40">
        <f t="shared" si="11"/>
        <v>1404.95</v>
      </c>
      <c r="CM15" s="40">
        <f t="shared" si="11"/>
        <v>1404.95</v>
      </c>
      <c r="CN15" s="40">
        <f t="shared" si="11"/>
        <v>1404.95</v>
      </c>
      <c r="CO15" s="40">
        <f t="shared" si="11"/>
        <v>1404.95</v>
      </c>
      <c r="CP15" s="40">
        <f t="shared" si="11"/>
        <v>1404.95</v>
      </c>
      <c r="CQ15" s="40">
        <f t="shared" si="11"/>
        <v>1404.95</v>
      </c>
      <c r="CR15" s="40">
        <f t="shared" si="11"/>
        <v>1404.95</v>
      </c>
      <c r="CS15" s="41">
        <f t="shared" si="11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66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66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66" ht="15.75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4"/>
      <c r="CX19" s="236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</row>
    <row r="20" spans="1:166">
      <c r="A20" s="52" t="s">
        <v>19</v>
      </c>
      <c r="B20" s="53">
        <f t="shared" ref="B20:AG20" si="12">SUM(B21:B24)</f>
        <v>138</v>
      </c>
      <c r="C20" s="54">
        <f t="shared" si="12"/>
        <v>137.95999999999998</v>
      </c>
      <c r="D20" s="54">
        <f t="shared" si="12"/>
        <v>138.79</v>
      </c>
      <c r="E20" s="54">
        <f t="shared" si="12"/>
        <v>138.75</v>
      </c>
      <c r="F20" s="54">
        <f t="shared" si="12"/>
        <v>138.56</v>
      </c>
      <c r="G20" s="54">
        <f t="shared" si="12"/>
        <v>138.34</v>
      </c>
      <c r="H20" s="54">
        <f t="shared" si="12"/>
        <v>137.78</v>
      </c>
      <c r="I20" s="54">
        <f t="shared" si="12"/>
        <v>138.01999999999998</v>
      </c>
      <c r="J20" s="54">
        <f t="shared" si="12"/>
        <v>137.44</v>
      </c>
      <c r="K20" s="54">
        <f t="shared" si="12"/>
        <v>138.19999999999999</v>
      </c>
      <c r="L20" s="54">
        <f t="shared" si="12"/>
        <v>138.34</v>
      </c>
      <c r="M20" s="54">
        <f t="shared" si="12"/>
        <v>137.94999999999999</v>
      </c>
      <c r="N20" s="54">
        <f t="shared" si="12"/>
        <v>137.88999999999999</v>
      </c>
      <c r="O20" s="54">
        <f t="shared" si="12"/>
        <v>137.91</v>
      </c>
      <c r="P20" s="54">
        <f t="shared" si="12"/>
        <v>138.41999999999999</v>
      </c>
      <c r="Q20" s="54">
        <f t="shared" si="12"/>
        <v>138.25</v>
      </c>
      <c r="R20" s="54">
        <f t="shared" si="12"/>
        <v>138.44</v>
      </c>
      <c r="S20" s="54">
        <f t="shared" si="12"/>
        <v>138.34</v>
      </c>
      <c r="T20" s="54">
        <f t="shared" si="12"/>
        <v>137.63</v>
      </c>
      <c r="U20" s="54">
        <f t="shared" si="12"/>
        <v>138.22999999999999</v>
      </c>
      <c r="V20" s="54">
        <f t="shared" si="12"/>
        <v>138.35999999999999</v>
      </c>
      <c r="W20" s="54">
        <f t="shared" si="12"/>
        <v>138.07</v>
      </c>
      <c r="X20" s="54">
        <f t="shared" si="12"/>
        <v>3633.9199999999996</v>
      </c>
      <c r="Y20" s="54">
        <f t="shared" si="12"/>
        <v>3635.22</v>
      </c>
      <c r="Z20" s="54">
        <f t="shared" si="12"/>
        <v>3649.35</v>
      </c>
      <c r="AA20" s="54">
        <f t="shared" si="12"/>
        <v>3676.7699999999995</v>
      </c>
      <c r="AB20" s="54">
        <f t="shared" si="12"/>
        <v>3720.89</v>
      </c>
      <c r="AC20" s="54">
        <f t="shared" si="12"/>
        <v>3775.52</v>
      </c>
      <c r="AD20" s="54">
        <f t="shared" si="12"/>
        <v>3855.24</v>
      </c>
      <c r="AE20" s="54">
        <f t="shared" si="12"/>
        <v>3950.65</v>
      </c>
      <c r="AF20" s="54">
        <f t="shared" si="12"/>
        <v>4051.68</v>
      </c>
      <c r="AG20" s="54">
        <f t="shared" si="12"/>
        <v>4164.1499999999996</v>
      </c>
      <c r="AH20" s="54">
        <f t="shared" ref="AH20:BM20" si="13">SUM(AH21:AH24)</f>
        <v>4273.63</v>
      </c>
      <c r="AI20" s="54">
        <f t="shared" si="13"/>
        <v>4414.7</v>
      </c>
      <c r="AJ20" s="54">
        <f t="shared" si="13"/>
        <v>4542.8999999999996</v>
      </c>
      <c r="AK20" s="54">
        <f t="shared" si="13"/>
        <v>4655.8600000000006</v>
      </c>
      <c r="AL20" s="54">
        <f t="shared" si="13"/>
        <v>4748.7800000000007</v>
      </c>
      <c r="AM20" s="54">
        <f t="shared" si="13"/>
        <v>4835.79</v>
      </c>
      <c r="AN20" s="54">
        <f t="shared" si="13"/>
        <v>4928.8300000000008</v>
      </c>
      <c r="AO20" s="54">
        <f t="shared" si="13"/>
        <v>4991.3100000000004</v>
      </c>
      <c r="AP20" s="54">
        <f t="shared" si="13"/>
        <v>5029.1200000000008</v>
      </c>
      <c r="AQ20" s="54">
        <f t="shared" si="13"/>
        <v>5088.51</v>
      </c>
      <c r="AR20" s="54">
        <f t="shared" si="13"/>
        <v>5137.3700000000008</v>
      </c>
      <c r="AS20" s="54">
        <f t="shared" si="13"/>
        <v>5163.8700000000008</v>
      </c>
      <c r="AT20" s="54">
        <f t="shared" si="13"/>
        <v>5180.3100000000004</v>
      </c>
      <c r="AU20" s="54">
        <f t="shared" si="13"/>
        <v>5191.2700000000004</v>
      </c>
      <c r="AV20" s="54">
        <f t="shared" si="13"/>
        <v>5200.38</v>
      </c>
      <c r="AW20" s="54">
        <f t="shared" si="13"/>
        <v>5199.2800000000007</v>
      </c>
      <c r="AX20" s="54">
        <f t="shared" si="13"/>
        <v>5259.0599999999995</v>
      </c>
      <c r="AY20" s="54">
        <f t="shared" si="13"/>
        <v>5241.43</v>
      </c>
      <c r="AZ20" s="54">
        <f t="shared" si="13"/>
        <v>5248</v>
      </c>
      <c r="BA20" s="54">
        <f t="shared" si="13"/>
        <v>5250.89</v>
      </c>
      <c r="BB20" s="54">
        <f t="shared" si="13"/>
        <v>5178.93</v>
      </c>
      <c r="BC20" s="54">
        <f t="shared" si="13"/>
        <v>5177.29</v>
      </c>
      <c r="BD20" s="54">
        <f t="shared" si="13"/>
        <v>5174.9400000000005</v>
      </c>
      <c r="BE20" s="54">
        <f t="shared" si="13"/>
        <v>5168.6099999999997</v>
      </c>
      <c r="BF20" s="54">
        <f t="shared" si="13"/>
        <v>5142.24</v>
      </c>
      <c r="BG20" s="54">
        <f t="shared" si="13"/>
        <v>5148.88</v>
      </c>
      <c r="BH20" s="54">
        <f t="shared" si="13"/>
        <v>5124.5599999999995</v>
      </c>
      <c r="BI20" s="54">
        <f t="shared" si="13"/>
        <v>5081.84</v>
      </c>
      <c r="BJ20" s="54">
        <f t="shared" si="13"/>
        <v>5024.6400000000003</v>
      </c>
      <c r="BK20" s="54">
        <f t="shared" si="13"/>
        <v>4967.28</v>
      </c>
      <c r="BL20" s="54">
        <f t="shared" si="13"/>
        <v>4902.54</v>
      </c>
      <c r="BM20" s="54">
        <f t="shared" si="13"/>
        <v>4809.01</v>
      </c>
      <c r="BN20" s="54">
        <f t="shared" ref="BN20:CS20" si="14">SUM(BN21:BN24)</f>
        <v>4694.2300000000005</v>
      </c>
      <c r="BO20" s="54">
        <f t="shared" si="14"/>
        <v>4569.8500000000004</v>
      </c>
      <c r="BP20" s="54">
        <f t="shared" si="14"/>
        <v>4460.91</v>
      </c>
      <c r="BQ20" s="54">
        <f t="shared" si="14"/>
        <v>4329.3099999999995</v>
      </c>
      <c r="BR20" s="54">
        <f t="shared" si="14"/>
        <v>4238.76</v>
      </c>
      <c r="BS20" s="54">
        <f t="shared" si="14"/>
        <v>4121.12</v>
      </c>
      <c r="BT20" s="54">
        <f t="shared" si="14"/>
        <v>4025.12</v>
      </c>
      <c r="BU20" s="54">
        <f t="shared" si="14"/>
        <v>3923</v>
      </c>
      <c r="BV20" s="54">
        <f t="shared" si="14"/>
        <v>3832.7799999999997</v>
      </c>
      <c r="BW20" s="54">
        <f t="shared" si="14"/>
        <v>3757.2299999999996</v>
      </c>
      <c r="BX20" s="54">
        <f t="shared" si="14"/>
        <v>3711.77</v>
      </c>
      <c r="BY20" s="54">
        <f t="shared" si="14"/>
        <v>3669.1399999999994</v>
      </c>
      <c r="BZ20" s="54">
        <f t="shared" si="14"/>
        <v>150.25</v>
      </c>
      <c r="CA20" s="54">
        <f t="shared" si="14"/>
        <v>138.80000000000001</v>
      </c>
      <c r="CB20" s="54">
        <f t="shared" si="14"/>
        <v>138.13</v>
      </c>
      <c r="CC20" s="54">
        <f t="shared" si="14"/>
        <v>137.69</v>
      </c>
      <c r="CD20" s="54">
        <f t="shared" si="14"/>
        <v>138.78</v>
      </c>
      <c r="CE20" s="54">
        <f t="shared" si="14"/>
        <v>139.78</v>
      </c>
      <c r="CF20" s="54">
        <f t="shared" si="14"/>
        <v>139.1</v>
      </c>
      <c r="CG20" s="54">
        <f t="shared" si="14"/>
        <v>137.68</v>
      </c>
      <c r="CH20" s="54">
        <f t="shared" si="14"/>
        <v>136.78</v>
      </c>
      <c r="CI20" s="54">
        <f t="shared" si="14"/>
        <v>138.84</v>
      </c>
      <c r="CJ20" s="54">
        <f t="shared" si="14"/>
        <v>139</v>
      </c>
      <c r="CK20" s="54">
        <f t="shared" si="14"/>
        <v>137.85</v>
      </c>
      <c r="CL20" s="54">
        <f t="shared" si="14"/>
        <v>137.45999999999998</v>
      </c>
      <c r="CM20" s="54">
        <f t="shared" si="14"/>
        <v>138.49</v>
      </c>
      <c r="CN20" s="54">
        <f t="shared" si="14"/>
        <v>138.68</v>
      </c>
      <c r="CO20" s="54">
        <f t="shared" si="14"/>
        <v>138.26</v>
      </c>
      <c r="CP20" s="54">
        <f t="shared" si="14"/>
        <v>138.38999999999999</v>
      </c>
      <c r="CQ20" s="54">
        <f t="shared" si="14"/>
        <v>139.19</v>
      </c>
      <c r="CR20" s="54">
        <f t="shared" si="14"/>
        <v>138.70999999999998</v>
      </c>
      <c r="CS20" s="55">
        <f t="shared" si="14"/>
        <v>138.10999999999999</v>
      </c>
      <c r="CT20" s="38">
        <f>SUM(B20:CS20)</f>
        <v>253748.3</v>
      </c>
      <c r="CU20" s="150"/>
      <c r="CW20" s="140"/>
    </row>
    <row r="21" spans="1:166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0.96</v>
      </c>
      <c r="Z21" s="43">
        <v>16.02</v>
      </c>
      <c r="AA21" s="43">
        <v>42.16</v>
      </c>
      <c r="AB21" s="43">
        <v>86.100000000000009</v>
      </c>
      <c r="AC21" s="43">
        <v>140.71</v>
      </c>
      <c r="AD21" s="43">
        <v>219.71</v>
      </c>
      <c r="AE21" s="43">
        <v>315.88</v>
      </c>
      <c r="AF21" s="43">
        <v>417.6</v>
      </c>
      <c r="AG21" s="43">
        <v>529.9799999999999</v>
      </c>
      <c r="AH21" s="43">
        <v>639.23</v>
      </c>
      <c r="AI21" s="43">
        <v>780.53</v>
      </c>
      <c r="AJ21" s="43">
        <v>908.98</v>
      </c>
      <c r="AK21" s="43">
        <v>1021.96</v>
      </c>
      <c r="AL21" s="43">
        <v>1114.93</v>
      </c>
      <c r="AM21" s="43">
        <v>1201.6600000000001</v>
      </c>
      <c r="AN21" s="43">
        <v>1294.1400000000001</v>
      </c>
      <c r="AO21" s="43">
        <v>1357.3799999999999</v>
      </c>
      <c r="AP21" s="43">
        <v>1395.76</v>
      </c>
      <c r="AQ21" s="43">
        <v>1455.03</v>
      </c>
      <c r="AR21" s="43">
        <v>1503.59</v>
      </c>
      <c r="AS21" s="43">
        <v>1530.22</v>
      </c>
      <c r="AT21" s="43">
        <v>1546.8799999999999</v>
      </c>
      <c r="AU21" s="43">
        <v>1557.1100000000001</v>
      </c>
      <c r="AV21" s="43">
        <v>1566.42</v>
      </c>
      <c r="AW21" s="43">
        <v>1566.34</v>
      </c>
      <c r="AX21" s="43">
        <v>1625.48</v>
      </c>
      <c r="AY21" s="43">
        <v>1607.3200000000002</v>
      </c>
      <c r="AZ21" s="43">
        <v>1613.4399999999998</v>
      </c>
      <c r="BA21" s="43">
        <v>1617.28</v>
      </c>
      <c r="BB21" s="43">
        <v>1545.54</v>
      </c>
      <c r="BC21" s="43">
        <v>1543.82</v>
      </c>
      <c r="BD21" s="43">
        <v>1540.8100000000002</v>
      </c>
      <c r="BE21" s="43">
        <v>1534.06</v>
      </c>
      <c r="BF21" s="43">
        <v>1508.2199999999998</v>
      </c>
      <c r="BG21" s="43">
        <v>1516.54</v>
      </c>
      <c r="BH21" s="43">
        <v>1489.5700000000002</v>
      </c>
      <c r="BI21" s="43">
        <v>1448.54</v>
      </c>
      <c r="BJ21" s="43">
        <v>1391.11</v>
      </c>
      <c r="BK21" s="43">
        <v>1334.9299999999998</v>
      </c>
      <c r="BL21" s="43">
        <v>1268.58</v>
      </c>
      <c r="BM21" s="43">
        <v>1175.01</v>
      </c>
      <c r="BN21" s="43">
        <v>1061.3500000000001</v>
      </c>
      <c r="BO21" s="43">
        <v>938.26</v>
      </c>
      <c r="BP21" s="43">
        <v>827.75</v>
      </c>
      <c r="BQ21" s="43">
        <v>695.70999999999992</v>
      </c>
      <c r="BR21" s="43">
        <v>604.12</v>
      </c>
      <c r="BS21" s="43">
        <v>485.92</v>
      </c>
      <c r="BT21" s="43">
        <v>390.86</v>
      </c>
      <c r="BU21" s="43">
        <v>289.22999999999996</v>
      </c>
      <c r="BV21" s="43">
        <v>199.32999999999998</v>
      </c>
      <c r="BW21" s="43">
        <v>123.36999999999999</v>
      </c>
      <c r="BX21" s="43">
        <v>78.52</v>
      </c>
      <c r="BY21" s="43">
        <v>34.49</v>
      </c>
      <c r="BZ21" s="43">
        <v>13.43</v>
      </c>
      <c r="CA21" s="43">
        <v>1.05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5">SUM(B21:CS21)</f>
        <v>51712.920000000013</v>
      </c>
      <c r="CU21" s="152"/>
      <c r="CW21" s="140"/>
    </row>
    <row r="22" spans="1:166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3496.56</v>
      </c>
      <c r="AB22" s="1">
        <v>3496.56</v>
      </c>
      <c r="AC22" s="1">
        <v>3496.56</v>
      </c>
      <c r="AD22" s="1">
        <v>3496.56</v>
      </c>
      <c r="AE22" s="1">
        <v>3496.56</v>
      </c>
      <c r="AF22" s="1">
        <v>3496.56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3496.56</v>
      </c>
      <c r="BL22" s="1">
        <v>3496.56</v>
      </c>
      <c r="BM22" s="1">
        <v>3496.56</v>
      </c>
      <c r="BN22" s="1">
        <v>3496.56</v>
      </c>
      <c r="BO22" s="1">
        <v>3496.56</v>
      </c>
      <c r="BP22" s="1">
        <v>3496.56</v>
      </c>
      <c r="BQ22" s="1">
        <v>3496.56</v>
      </c>
      <c r="BR22" s="1">
        <v>3496.56</v>
      </c>
      <c r="BS22" s="1">
        <v>3496.56</v>
      </c>
      <c r="BT22" s="1">
        <v>3496.56</v>
      </c>
      <c r="BU22" s="1">
        <v>3496.56</v>
      </c>
      <c r="BV22" s="1">
        <v>3496.56</v>
      </c>
      <c r="BW22" s="1">
        <v>3496.56</v>
      </c>
      <c r="BX22" s="1">
        <v>3496.56</v>
      </c>
      <c r="BY22" s="1">
        <v>3496.56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5"/>
        <v>188784.54000000007</v>
      </c>
      <c r="CU22" s="152"/>
      <c r="CW22" s="140"/>
    </row>
    <row r="23" spans="1:166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5"/>
        <v>12297.60000000002</v>
      </c>
      <c r="CU23" s="152"/>
      <c r="CW23" s="140"/>
    </row>
    <row r="24" spans="1:166" ht="15.75" thickBot="1">
      <c r="A24" s="56" t="s">
        <v>14</v>
      </c>
      <c r="B24" s="35">
        <v>9.9</v>
      </c>
      <c r="C24" s="36">
        <v>9.86</v>
      </c>
      <c r="D24" s="36">
        <v>10.69</v>
      </c>
      <c r="E24" s="36">
        <v>10.65</v>
      </c>
      <c r="F24" s="36">
        <v>10.46</v>
      </c>
      <c r="G24" s="36">
        <v>10.24</v>
      </c>
      <c r="H24" s="36">
        <v>9.68</v>
      </c>
      <c r="I24" s="36">
        <v>9.92</v>
      </c>
      <c r="J24" s="36">
        <v>9.34</v>
      </c>
      <c r="K24" s="36">
        <v>10.1</v>
      </c>
      <c r="L24" s="36">
        <v>10.24</v>
      </c>
      <c r="M24" s="36">
        <v>9.85</v>
      </c>
      <c r="N24" s="36">
        <v>9.7899999999999991</v>
      </c>
      <c r="O24" s="36">
        <v>9.81</v>
      </c>
      <c r="P24" s="36">
        <v>10.32</v>
      </c>
      <c r="Q24" s="36">
        <v>10.15</v>
      </c>
      <c r="R24" s="36">
        <v>10.34</v>
      </c>
      <c r="S24" s="36">
        <v>10.24</v>
      </c>
      <c r="T24" s="36">
        <v>9.5299999999999994</v>
      </c>
      <c r="U24" s="36">
        <v>10.130000000000001</v>
      </c>
      <c r="V24" s="36">
        <v>10.26</v>
      </c>
      <c r="W24" s="36">
        <v>9.9700000000000006</v>
      </c>
      <c r="X24" s="36">
        <v>10.16</v>
      </c>
      <c r="Y24" s="36">
        <v>10.5</v>
      </c>
      <c r="Z24" s="36">
        <v>9.57</v>
      </c>
      <c r="AA24" s="36">
        <v>9.9499999999999993</v>
      </c>
      <c r="AB24" s="36">
        <v>10.130000000000001</v>
      </c>
      <c r="AC24" s="36">
        <v>10.15</v>
      </c>
      <c r="AD24" s="36">
        <v>10.87</v>
      </c>
      <c r="AE24" s="36">
        <v>10.11</v>
      </c>
      <c r="AF24" s="36">
        <v>9.42</v>
      </c>
      <c r="AG24" s="36">
        <v>10.41</v>
      </c>
      <c r="AH24" s="36">
        <v>10.64</v>
      </c>
      <c r="AI24" s="36">
        <v>10.41</v>
      </c>
      <c r="AJ24" s="36">
        <v>10.16</v>
      </c>
      <c r="AK24" s="36">
        <v>10.14</v>
      </c>
      <c r="AL24" s="36">
        <v>10.09</v>
      </c>
      <c r="AM24" s="36">
        <v>10.37</v>
      </c>
      <c r="AN24" s="36">
        <v>10.93</v>
      </c>
      <c r="AO24" s="36">
        <v>10.17</v>
      </c>
      <c r="AP24" s="36">
        <v>9.6</v>
      </c>
      <c r="AQ24" s="36">
        <v>9.7200000000000006</v>
      </c>
      <c r="AR24" s="36">
        <v>10.02</v>
      </c>
      <c r="AS24" s="36">
        <v>9.89</v>
      </c>
      <c r="AT24" s="36">
        <v>9.67</v>
      </c>
      <c r="AU24" s="36">
        <v>10.4</v>
      </c>
      <c r="AV24" s="36">
        <v>10.199999999999999</v>
      </c>
      <c r="AW24" s="36">
        <v>9.18</v>
      </c>
      <c r="AX24" s="36">
        <v>9.82</v>
      </c>
      <c r="AY24" s="36">
        <v>10.35</v>
      </c>
      <c r="AZ24" s="36">
        <v>10.8</v>
      </c>
      <c r="BA24" s="36">
        <v>9.85</v>
      </c>
      <c r="BB24" s="36">
        <v>9.6300000000000008</v>
      </c>
      <c r="BC24" s="36">
        <v>9.7100000000000009</v>
      </c>
      <c r="BD24" s="36">
        <v>10.37</v>
      </c>
      <c r="BE24" s="36">
        <v>10.79</v>
      </c>
      <c r="BF24" s="36">
        <v>10.26</v>
      </c>
      <c r="BG24" s="36">
        <v>8.58</v>
      </c>
      <c r="BH24" s="36">
        <v>11.23</v>
      </c>
      <c r="BI24" s="36">
        <v>9.5399999999999991</v>
      </c>
      <c r="BJ24" s="36">
        <v>9.77</v>
      </c>
      <c r="BK24" s="36">
        <v>7.69</v>
      </c>
      <c r="BL24" s="36">
        <v>9.3000000000000007</v>
      </c>
      <c r="BM24" s="36">
        <v>9.34</v>
      </c>
      <c r="BN24" s="36">
        <v>8.2200000000000006</v>
      </c>
      <c r="BO24" s="36">
        <v>6.93</v>
      </c>
      <c r="BP24" s="36">
        <v>8.5</v>
      </c>
      <c r="BQ24" s="36">
        <v>8.94</v>
      </c>
      <c r="BR24" s="36">
        <v>9.98</v>
      </c>
      <c r="BS24" s="36">
        <v>10.54</v>
      </c>
      <c r="BT24" s="36">
        <v>9.6</v>
      </c>
      <c r="BU24" s="36">
        <v>9.11</v>
      </c>
      <c r="BV24" s="36">
        <v>8.7899999999999991</v>
      </c>
      <c r="BW24" s="36">
        <v>9.1999999999999993</v>
      </c>
      <c r="BX24" s="36">
        <v>8.59</v>
      </c>
      <c r="BY24" s="36">
        <v>9.99</v>
      </c>
      <c r="BZ24" s="36">
        <v>8.7200000000000006</v>
      </c>
      <c r="CA24" s="36">
        <v>9.65</v>
      </c>
      <c r="CB24" s="36">
        <v>10.029999999999999</v>
      </c>
      <c r="CC24" s="36">
        <v>9.59</v>
      </c>
      <c r="CD24" s="36">
        <v>10.68</v>
      </c>
      <c r="CE24" s="36">
        <v>11.68</v>
      </c>
      <c r="CF24" s="36">
        <v>11</v>
      </c>
      <c r="CG24" s="36">
        <v>9.58</v>
      </c>
      <c r="CH24" s="36">
        <v>8.68</v>
      </c>
      <c r="CI24" s="36">
        <v>10.74</v>
      </c>
      <c r="CJ24" s="36">
        <v>10.9</v>
      </c>
      <c r="CK24" s="36">
        <v>9.75</v>
      </c>
      <c r="CL24" s="36">
        <v>9.36</v>
      </c>
      <c r="CM24" s="36">
        <v>10.39</v>
      </c>
      <c r="CN24" s="36">
        <v>10.58</v>
      </c>
      <c r="CO24" s="36">
        <v>10.16</v>
      </c>
      <c r="CP24" s="36">
        <v>10.29</v>
      </c>
      <c r="CQ24" s="36">
        <v>11.09</v>
      </c>
      <c r="CR24" s="36">
        <v>10.61</v>
      </c>
      <c r="CS24" s="37">
        <v>10.01</v>
      </c>
      <c r="CT24" s="30">
        <f t="shared" si="15"/>
        <v>953.24000000000012</v>
      </c>
      <c r="CU24" s="152"/>
      <c r="CW24" s="140"/>
    </row>
    <row r="25" spans="1:166" ht="15.75" thickBot="1">
      <c r="A25" s="58" t="s">
        <v>21</v>
      </c>
      <c r="B25" s="59">
        <f>SUM(B3,B13,B15,B20)</f>
        <v>7329.9467243055551</v>
      </c>
      <c r="C25" s="60">
        <f t="shared" ref="C25:BN25" si="16">SUM(C3,C13,C15,C20)</f>
        <v>7329.9067243055551</v>
      </c>
      <c r="D25" s="60">
        <f t="shared" si="16"/>
        <v>7330.6967243055551</v>
      </c>
      <c r="E25" s="60">
        <f t="shared" si="16"/>
        <v>7330.6567243055551</v>
      </c>
      <c r="F25" s="60">
        <f t="shared" si="16"/>
        <v>7330.4667243055555</v>
      </c>
      <c r="G25" s="60">
        <f t="shared" si="16"/>
        <v>7330.2467243055553</v>
      </c>
      <c r="H25" s="60">
        <f t="shared" si="16"/>
        <v>7329.6867243055549</v>
      </c>
      <c r="I25" s="60">
        <f t="shared" si="16"/>
        <v>7329.9267243055547</v>
      </c>
      <c r="J25" s="60">
        <f t="shared" si="16"/>
        <v>7329.3467243055547</v>
      </c>
      <c r="K25" s="60">
        <f t="shared" si="16"/>
        <v>7330.106724305555</v>
      </c>
      <c r="L25" s="60">
        <f t="shared" si="16"/>
        <v>7330.2467243055553</v>
      </c>
      <c r="M25" s="60">
        <f t="shared" si="16"/>
        <v>7329.856724305555</v>
      </c>
      <c r="N25" s="60">
        <f t="shared" si="16"/>
        <v>7329.8767243055554</v>
      </c>
      <c r="O25" s="60">
        <f t="shared" si="16"/>
        <v>7329.8967243055549</v>
      </c>
      <c r="P25" s="60">
        <f t="shared" si="16"/>
        <v>7330.4067243055551</v>
      </c>
      <c r="Q25" s="60">
        <f t="shared" si="16"/>
        <v>7330.2367243055551</v>
      </c>
      <c r="R25" s="60">
        <f t="shared" si="16"/>
        <v>7330.3967243055549</v>
      </c>
      <c r="S25" s="60">
        <f t="shared" si="16"/>
        <v>7330.2967243055555</v>
      </c>
      <c r="T25" s="60">
        <f t="shared" si="16"/>
        <v>7329.3067243055557</v>
      </c>
      <c r="U25" s="60">
        <f t="shared" si="16"/>
        <v>7329.9067243055551</v>
      </c>
      <c r="V25" s="60">
        <f t="shared" si="16"/>
        <v>7330.1167243055552</v>
      </c>
      <c r="W25" s="60">
        <f t="shared" si="16"/>
        <v>7329.8267243055552</v>
      </c>
      <c r="X25" s="60">
        <f t="shared" si="16"/>
        <v>10825.706724305555</v>
      </c>
      <c r="Y25" s="60">
        <f t="shared" si="16"/>
        <v>10827.166724305554</v>
      </c>
      <c r="Z25" s="60">
        <f t="shared" si="16"/>
        <v>10840.036724305555</v>
      </c>
      <c r="AA25" s="60">
        <f t="shared" si="16"/>
        <v>10867.456724305555</v>
      </c>
      <c r="AB25" s="60">
        <f t="shared" si="16"/>
        <v>10911.656724305556</v>
      </c>
      <c r="AC25" s="60">
        <f t="shared" si="16"/>
        <v>10966.286724305555</v>
      </c>
      <c r="AD25" s="60">
        <f t="shared" si="16"/>
        <v>11046.256724305556</v>
      </c>
      <c r="AE25" s="60">
        <f t="shared" si="16"/>
        <v>11141.666724305556</v>
      </c>
      <c r="AF25" s="60">
        <f t="shared" si="16"/>
        <v>11242.696724305555</v>
      </c>
      <c r="AG25" s="60">
        <f t="shared" si="16"/>
        <v>11355.166724305556</v>
      </c>
      <c r="AH25" s="60">
        <f t="shared" si="16"/>
        <v>11463.246724305554</v>
      </c>
      <c r="AI25" s="60">
        <f t="shared" si="16"/>
        <v>11604.316724305554</v>
      </c>
      <c r="AJ25" s="60">
        <f t="shared" si="16"/>
        <v>11732.516724305555</v>
      </c>
      <c r="AK25" s="60">
        <f t="shared" si="16"/>
        <v>11845.476724305556</v>
      </c>
      <c r="AL25" s="60">
        <f t="shared" si="16"/>
        <v>11938.836724305555</v>
      </c>
      <c r="AM25" s="60">
        <f t="shared" si="16"/>
        <v>12025.846724305555</v>
      </c>
      <c r="AN25" s="60">
        <f t="shared" si="16"/>
        <v>12118.886724305556</v>
      </c>
      <c r="AO25" s="60">
        <f t="shared" si="16"/>
        <v>12181.466724305556</v>
      </c>
      <c r="AP25" s="60">
        <f t="shared" si="16"/>
        <v>12220.596724305557</v>
      </c>
      <c r="AQ25" s="60">
        <f t="shared" si="16"/>
        <v>12280.176724305555</v>
      </c>
      <c r="AR25" s="60">
        <f t="shared" si="16"/>
        <v>12295.706724305557</v>
      </c>
      <c r="AS25" s="60">
        <f t="shared" si="16"/>
        <v>12322.206724305557</v>
      </c>
      <c r="AT25" s="60">
        <f t="shared" si="16"/>
        <v>12341.406724305556</v>
      </c>
      <c r="AU25" s="60">
        <f t="shared" si="16"/>
        <v>12353.696724305555</v>
      </c>
      <c r="AV25" s="60">
        <f t="shared" si="16"/>
        <v>12362.806724305556</v>
      </c>
      <c r="AW25" s="60">
        <f t="shared" si="16"/>
        <v>12361.706724305557</v>
      </c>
      <c r="AX25" s="60">
        <f t="shared" si="16"/>
        <v>12421.486724305556</v>
      </c>
      <c r="AY25" s="60">
        <f t="shared" si="16"/>
        <v>12403.856724305555</v>
      </c>
      <c r="AZ25" s="60">
        <f t="shared" si="16"/>
        <v>12410.326724305556</v>
      </c>
      <c r="BA25" s="60">
        <f t="shared" si="16"/>
        <v>12413.006724305556</v>
      </c>
      <c r="BB25" s="60">
        <f t="shared" si="16"/>
        <v>12341.046724305555</v>
      </c>
      <c r="BC25" s="60">
        <f t="shared" si="16"/>
        <v>12339.406724305554</v>
      </c>
      <c r="BD25" s="60">
        <f t="shared" si="16"/>
        <v>12337.296724305555</v>
      </c>
      <c r="BE25" s="60">
        <f t="shared" si="16"/>
        <v>12331.146724305556</v>
      </c>
      <c r="BF25" s="60">
        <f t="shared" si="16"/>
        <v>12304.986724305556</v>
      </c>
      <c r="BG25" s="60">
        <f t="shared" si="16"/>
        <v>12311.766724305555</v>
      </c>
      <c r="BH25" s="60">
        <f t="shared" si="16"/>
        <v>12287.446724305555</v>
      </c>
      <c r="BI25" s="60">
        <f t="shared" si="16"/>
        <v>12244.586724305555</v>
      </c>
      <c r="BJ25" s="60">
        <f t="shared" si="16"/>
        <v>12187.386724305556</v>
      </c>
      <c r="BK25" s="60">
        <f t="shared" si="16"/>
        <v>12130.026724305555</v>
      </c>
      <c r="BL25" s="60">
        <f t="shared" si="16"/>
        <v>12068.816724305554</v>
      </c>
      <c r="BM25" s="60">
        <f t="shared" si="16"/>
        <v>11980.406724305554</v>
      </c>
      <c r="BN25" s="60">
        <f t="shared" si="16"/>
        <v>11868.996724305556</v>
      </c>
      <c r="BO25" s="60">
        <f t="shared" ref="BO25:CS25" si="17">SUM(BO3,BO13,BO15,BO20)</f>
        <v>11744.876724305555</v>
      </c>
      <c r="BP25" s="60">
        <f t="shared" si="17"/>
        <v>11636.446724305555</v>
      </c>
      <c r="BQ25" s="60">
        <f t="shared" si="17"/>
        <v>11505.226724305554</v>
      </c>
      <c r="BR25" s="60">
        <f t="shared" si="17"/>
        <v>11414.746724305554</v>
      </c>
      <c r="BS25" s="60">
        <f t="shared" si="17"/>
        <v>11297.176724305555</v>
      </c>
      <c r="BT25" s="60">
        <f t="shared" si="17"/>
        <v>11202.416724305556</v>
      </c>
      <c r="BU25" s="60">
        <f t="shared" si="17"/>
        <v>11100.366724305555</v>
      </c>
      <c r="BV25" s="60">
        <f t="shared" si="17"/>
        <v>11010.216724305556</v>
      </c>
      <c r="BW25" s="60">
        <f t="shared" si="17"/>
        <v>10934.736724305556</v>
      </c>
      <c r="BX25" s="60">
        <f t="shared" si="17"/>
        <v>10889.346724305555</v>
      </c>
      <c r="BY25" s="60">
        <f t="shared" si="17"/>
        <v>10846.786724305555</v>
      </c>
      <c r="BZ25" s="60">
        <f t="shared" si="17"/>
        <v>7327.9667243055555</v>
      </c>
      <c r="CA25" s="60">
        <f t="shared" si="17"/>
        <v>7316.5867243055554</v>
      </c>
      <c r="CB25" s="60">
        <f t="shared" si="17"/>
        <v>7316.0067243055555</v>
      </c>
      <c r="CC25" s="60">
        <f t="shared" si="17"/>
        <v>7315.566724305555</v>
      </c>
      <c r="CD25" s="60">
        <f t="shared" si="17"/>
        <v>7317.4767243055549</v>
      </c>
      <c r="CE25" s="60">
        <f t="shared" si="17"/>
        <v>7319.3467243055547</v>
      </c>
      <c r="CF25" s="60">
        <f t="shared" si="17"/>
        <v>7319.5367243055562</v>
      </c>
      <c r="CG25" s="60">
        <f t="shared" si="17"/>
        <v>7318.9967243055553</v>
      </c>
      <c r="CH25" s="60">
        <f t="shared" si="17"/>
        <v>7316.5367243055553</v>
      </c>
      <c r="CI25" s="60">
        <f t="shared" si="17"/>
        <v>7316.7567243055555</v>
      </c>
      <c r="CJ25" s="60">
        <f t="shared" si="17"/>
        <v>7315.1567243055551</v>
      </c>
      <c r="CK25" s="60">
        <f t="shared" si="17"/>
        <v>7311.3667243055561</v>
      </c>
      <c r="CL25" s="60">
        <f t="shared" si="17"/>
        <v>7308.4267243055556</v>
      </c>
      <c r="CM25" s="60">
        <f t="shared" si="17"/>
        <v>7306.7967243055546</v>
      </c>
      <c r="CN25" s="60">
        <f t="shared" si="17"/>
        <v>7304.4067243055551</v>
      </c>
      <c r="CO25" s="60">
        <f t="shared" si="17"/>
        <v>7301.1767243055556</v>
      </c>
      <c r="CP25" s="60">
        <f t="shared" si="17"/>
        <v>7298.5967243055557</v>
      </c>
      <c r="CQ25" s="60">
        <f t="shared" si="17"/>
        <v>7296.6767243055547</v>
      </c>
      <c r="CR25" s="60">
        <f t="shared" si="17"/>
        <v>7293.4667243055555</v>
      </c>
      <c r="CS25" s="61">
        <f t="shared" si="17"/>
        <v>7290.1467243055549</v>
      </c>
      <c r="CT25" s="109">
        <f t="shared" si="15"/>
        <v>942909.6855333338</v>
      </c>
      <c r="CU25" s="150"/>
      <c r="CW25" s="140"/>
    </row>
    <row r="26" spans="1:166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66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66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66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66">
      <c r="A30" s="69" t="s">
        <v>2</v>
      </c>
      <c r="B30" s="70">
        <f t="shared" ref="B30:G30" si="18">B31+B39</f>
        <v>3496.9097243055553</v>
      </c>
      <c r="C30" s="71">
        <f t="shared" si="18"/>
        <v>3495.9097243055553</v>
      </c>
      <c r="D30" s="71">
        <f t="shared" si="18"/>
        <v>3497.9097243055553</v>
      </c>
      <c r="E30" s="71">
        <f t="shared" si="18"/>
        <v>3496.9097243055553</v>
      </c>
      <c r="F30" s="71">
        <f t="shared" si="18"/>
        <v>3492.9097243055553</v>
      </c>
      <c r="G30" s="71">
        <f t="shared" si="18"/>
        <v>3493.9097243055553</v>
      </c>
      <c r="H30" s="71">
        <f t="shared" ref="H30:BS30" si="19">H31+H39</f>
        <v>3495.9097243055553</v>
      </c>
      <c r="I30" s="71">
        <f t="shared" si="19"/>
        <v>3496.9097243055553</v>
      </c>
      <c r="J30" s="71">
        <f t="shared" si="19"/>
        <v>3498.9097243055553</v>
      </c>
      <c r="K30" s="71">
        <f t="shared" si="19"/>
        <v>3495.9097243055553</v>
      </c>
      <c r="L30" s="71">
        <f t="shared" si="19"/>
        <v>3495.9097243055553</v>
      </c>
      <c r="M30" s="71">
        <f t="shared" si="19"/>
        <v>3496.9097243055553</v>
      </c>
      <c r="N30" s="71">
        <f t="shared" si="19"/>
        <v>3493.9097243055553</v>
      </c>
      <c r="O30" s="71">
        <f t="shared" si="19"/>
        <v>3490.9097243055553</v>
      </c>
      <c r="P30" s="71">
        <f t="shared" si="19"/>
        <v>3494.9097243055553</v>
      </c>
      <c r="Q30" s="71">
        <f t="shared" si="19"/>
        <v>3499.9097243055553</v>
      </c>
      <c r="R30" s="71">
        <f t="shared" si="19"/>
        <v>3498.9097243055553</v>
      </c>
      <c r="S30" s="71">
        <f t="shared" si="19"/>
        <v>3495.9097243055553</v>
      </c>
      <c r="T30" s="71">
        <f t="shared" si="19"/>
        <v>3496.9097243055553</v>
      </c>
      <c r="U30" s="71">
        <f t="shared" si="19"/>
        <v>3495.9097243055553</v>
      </c>
      <c r="V30" s="71">
        <f t="shared" si="19"/>
        <v>3495.9097243055553</v>
      </c>
      <c r="W30" s="71">
        <f t="shared" si="19"/>
        <v>3498.9097243055553</v>
      </c>
      <c r="X30" s="71">
        <f t="shared" si="19"/>
        <v>3497.9097243055553</v>
      </c>
      <c r="Y30" s="71">
        <f t="shared" si="19"/>
        <v>3498.9097243055553</v>
      </c>
      <c r="Z30" s="71">
        <f t="shared" si="19"/>
        <v>3497.9097243055553</v>
      </c>
      <c r="AA30" s="71">
        <f t="shared" si="19"/>
        <v>3496.9097243055553</v>
      </c>
      <c r="AB30" s="71">
        <f t="shared" si="19"/>
        <v>3454.9097243055553</v>
      </c>
      <c r="AC30" s="71">
        <f t="shared" si="19"/>
        <v>3457.9097243055553</v>
      </c>
      <c r="AD30" s="71">
        <f t="shared" si="19"/>
        <v>3460.9097243055553</v>
      </c>
      <c r="AE30" s="71">
        <f t="shared" si="19"/>
        <v>3455.9097243055553</v>
      </c>
      <c r="AF30" s="71">
        <f t="shared" si="19"/>
        <v>3453.9097243055553</v>
      </c>
      <c r="AG30" s="71">
        <f t="shared" si="19"/>
        <v>3418.9097243055553</v>
      </c>
      <c r="AH30" s="71">
        <f t="shared" si="19"/>
        <v>3230.9097243055553</v>
      </c>
      <c r="AI30" s="71">
        <f t="shared" si="19"/>
        <v>3117.9097243055553</v>
      </c>
      <c r="AJ30" s="71">
        <f t="shared" si="19"/>
        <v>3014.9097243055553</v>
      </c>
      <c r="AK30" s="71">
        <f t="shared" si="19"/>
        <v>2964.9097243055553</v>
      </c>
      <c r="AL30" s="71">
        <f t="shared" si="19"/>
        <v>2937.9097243055553</v>
      </c>
      <c r="AM30" s="71">
        <f t="shared" si="19"/>
        <v>2932.9097243055553</v>
      </c>
      <c r="AN30" s="71">
        <f t="shared" si="19"/>
        <v>2932.9097243055553</v>
      </c>
      <c r="AO30" s="71">
        <f t="shared" si="19"/>
        <v>2935.9097243055553</v>
      </c>
      <c r="AP30" s="71">
        <f t="shared" si="19"/>
        <v>2940.9097243055553</v>
      </c>
      <c r="AQ30" s="71">
        <f t="shared" si="19"/>
        <v>2942.9097243055553</v>
      </c>
      <c r="AR30" s="71">
        <f t="shared" si="19"/>
        <v>2940.9097243055553</v>
      </c>
      <c r="AS30" s="71">
        <f t="shared" si="19"/>
        <v>2938.9097243055553</v>
      </c>
      <c r="AT30" s="71">
        <f t="shared" si="19"/>
        <v>2937.9097243055553</v>
      </c>
      <c r="AU30" s="71">
        <f t="shared" si="19"/>
        <v>2937.9097243055553</v>
      </c>
      <c r="AV30" s="71">
        <f t="shared" si="19"/>
        <v>2933.9097243055553</v>
      </c>
      <c r="AW30" s="71">
        <f t="shared" si="19"/>
        <v>2933.9097243055553</v>
      </c>
      <c r="AX30" s="71">
        <f t="shared" si="19"/>
        <v>2935.9097243055553</v>
      </c>
      <c r="AY30" s="71">
        <f t="shared" si="19"/>
        <v>2932.9097243055553</v>
      </c>
      <c r="AZ30" s="71">
        <f t="shared" si="19"/>
        <v>2934.9097243055553</v>
      </c>
      <c r="BA30" s="71">
        <f t="shared" si="19"/>
        <v>2939.9097243055553</v>
      </c>
      <c r="BB30" s="71">
        <f t="shared" si="19"/>
        <v>2945.9097243055553</v>
      </c>
      <c r="BC30" s="71">
        <f t="shared" si="19"/>
        <v>2944.9097243055553</v>
      </c>
      <c r="BD30" s="71">
        <f t="shared" si="19"/>
        <v>2939.9097243055553</v>
      </c>
      <c r="BE30" s="71">
        <f t="shared" si="19"/>
        <v>3010.9097243055553</v>
      </c>
      <c r="BF30" s="71">
        <f t="shared" si="19"/>
        <v>3008.9097243055553</v>
      </c>
      <c r="BG30" s="71">
        <f t="shared" si="19"/>
        <v>3008.9097243055553</v>
      </c>
      <c r="BH30" s="71">
        <f t="shared" si="19"/>
        <v>3010.9097243055553</v>
      </c>
      <c r="BI30" s="71">
        <f t="shared" si="19"/>
        <v>3010.9097243055553</v>
      </c>
      <c r="BJ30" s="71">
        <f t="shared" si="19"/>
        <v>3010.9097243055553</v>
      </c>
      <c r="BK30" s="71">
        <f t="shared" si="19"/>
        <v>3008.9097243055553</v>
      </c>
      <c r="BL30" s="71">
        <f t="shared" si="19"/>
        <v>3011.9097243055553</v>
      </c>
      <c r="BM30" s="71">
        <f t="shared" si="19"/>
        <v>3015.9097243055553</v>
      </c>
      <c r="BN30" s="71">
        <f t="shared" si="19"/>
        <v>3009.9097243055553</v>
      </c>
      <c r="BO30" s="71">
        <f t="shared" si="19"/>
        <v>3008.9097243055553</v>
      </c>
      <c r="BP30" s="71">
        <f t="shared" si="19"/>
        <v>3008.9097243055553</v>
      </c>
      <c r="BQ30" s="71">
        <f t="shared" si="19"/>
        <v>3011.9097243055553</v>
      </c>
      <c r="BR30" s="71">
        <f t="shared" si="19"/>
        <v>2970.9097243055553</v>
      </c>
      <c r="BS30" s="71">
        <f t="shared" si="19"/>
        <v>2969.9097243055553</v>
      </c>
      <c r="BT30" s="71">
        <f t="shared" ref="BT30:CS30" si="20">BT31+BT39</f>
        <v>2966.9097243055553</v>
      </c>
      <c r="BU30" s="71">
        <f t="shared" si="20"/>
        <v>2967.9097243055553</v>
      </c>
      <c r="BV30" s="71">
        <f t="shared" si="20"/>
        <v>2972.9097243055553</v>
      </c>
      <c r="BW30" s="71">
        <f t="shared" si="20"/>
        <v>2965.9097243055553</v>
      </c>
      <c r="BX30" s="71">
        <f t="shared" si="20"/>
        <v>2961.9097243055553</v>
      </c>
      <c r="BY30" s="71">
        <f t="shared" si="20"/>
        <v>3071.9097243055553</v>
      </c>
      <c r="BZ30" s="71">
        <f t="shared" si="20"/>
        <v>3132.9097243055553</v>
      </c>
      <c r="CA30" s="71">
        <f t="shared" si="20"/>
        <v>3197.9097243055553</v>
      </c>
      <c r="CB30" s="71">
        <f t="shared" si="20"/>
        <v>3227.9097243055553</v>
      </c>
      <c r="CC30" s="71">
        <f t="shared" si="20"/>
        <v>3263.9097243055553</v>
      </c>
      <c r="CD30" s="71">
        <f t="shared" si="20"/>
        <v>3291.9097243055553</v>
      </c>
      <c r="CE30" s="71">
        <f t="shared" si="20"/>
        <v>3202.3097243055554</v>
      </c>
      <c r="CF30" s="71">
        <f t="shared" si="20"/>
        <v>3242.3097243055554</v>
      </c>
      <c r="CG30" s="71">
        <f t="shared" si="20"/>
        <v>3173.3097243055554</v>
      </c>
      <c r="CH30" s="71">
        <f t="shared" si="20"/>
        <v>2975.3097243055554</v>
      </c>
      <c r="CI30" s="71">
        <f t="shared" si="20"/>
        <v>3006.3097243055554</v>
      </c>
      <c r="CJ30" s="71">
        <f t="shared" si="20"/>
        <v>3025.3097243055554</v>
      </c>
      <c r="CK30" s="71">
        <f t="shared" si="20"/>
        <v>3018.3097243055554</v>
      </c>
      <c r="CL30" s="71">
        <f t="shared" si="20"/>
        <v>3008.3097243055554</v>
      </c>
      <c r="CM30" s="71">
        <f t="shared" si="20"/>
        <v>3006.3097243055554</v>
      </c>
      <c r="CN30" s="71">
        <f t="shared" si="20"/>
        <v>3014.3097243055554</v>
      </c>
      <c r="CO30" s="71">
        <f t="shared" si="20"/>
        <v>3012.3097243055554</v>
      </c>
      <c r="CP30" s="71">
        <f t="shared" si="20"/>
        <v>3015.3097243055554</v>
      </c>
      <c r="CQ30" s="71">
        <f t="shared" si="20"/>
        <v>3023.3097243055554</v>
      </c>
      <c r="CR30" s="71">
        <f t="shared" si="20"/>
        <v>3026.3097243055554</v>
      </c>
      <c r="CS30" s="72">
        <f t="shared" si="20"/>
        <v>3028.3097243055554</v>
      </c>
      <c r="CT30" s="73">
        <f t="shared" ref="CT30:CT47" si="21">SUM(B30:CS30)</f>
        <v>304639.33353333391</v>
      </c>
      <c r="CU30" s="150"/>
    </row>
    <row r="31" spans="1:166">
      <c r="A31" s="74" t="s">
        <v>3</v>
      </c>
      <c r="B31" s="75">
        <f>SUM(B32:B38)</f>
        <v>3420.8629999999998</v>
      </c>
      <c r="C31" s="76">
        <f t="shared" ref="C31:BN31" si="22">SUM(C32:C38)</f>
        <v>3419.8629999999998</v>
      </c>
      <c r="D31" s="76">
        <f t="shared" si="22"/>
        <v>3421.8629999999998</v>
      </c>
      <c r="E31" s="76">
        <f t="shared" si="22"/>
        <v>3420.8629999999998</v>
      </c>
      <c r="F31" s="76">
        <f t="shared" si="22"/>
        <v>3416.8629999999998</v>
      </c>
      <c r="G31" s="76">
        <f t="shared" si="22"/>
        <v>3417.8629999999998</v>
      </c>
      <c r="H31" s="76">
        <f t="shared" si="22"/>
        <v>3419.8629999999998</v>
      </c>
      <c r="I31" s="76">
        <f t="shared" si="22"/>
        <v>3420.8629999999998</v>
      </c>
      <c r="J31" s="76">
        <f t="shared" si="22"/>
        <v>3422.8629999999998</v>
      </c>
      <c r="K31" s="76">
        <f t="shared" si="22"/>
        <v>3419.8629999999998</v>
      </c>
      <c r="L31" s="76">
        <f t="shared" si="22"/>
        <v>3419.8629999999998</v>
      </c>
      <c r="M31" s="76">
        <f t="shared" si="22"/>
        <v>3420.8629999999998</v>
      </c>
      <c r="N31" s="76">
        <f t="shared" si="22"/>
        <v>3417.8629999999998</v>
      </c>
      <c r="O31" s="76">
        <f t="shared" si="22"/>
        <v>3414.8629999999998</v>
      </c>
      <c r="P31" s="76">
        <f t="shared" si="22"/>
        <v>3418.8629999999998</v>
      </c>
      <c r="Q31" s="76">
        <f t="shared" si="22"/>
        <v>3423.8629999999998</v>
      </c>
      <c r="R31" s="76">
        <f t="shared" si="22"/>
        <v>3422.8629999999998</v>
      </c>
      <c r="S31" s="76">
        <f t="shared" si="22"/>
        <v>3419.8629999999998</v>
      </c>
      <c r="T31" s="76">
        <f t="shared" si="22"/>
        <v>3420.8629999999998</v>
      </c>
      <c r="U31" s="76">
        <f t="shared" si="22"/>
        <v>3419.8629999999998</v>
      </c>
      <c r="V31" s="76">
        <f t="shared" si="22"/>
        <v>3419.8629999999998</v>
      </c>
      <c r="W31" s="76">
        <f t="shared" si="22"/>
        <v>3422.8629999999998</v>
      </c>
      <c r="X31" s="76">
        <f t="shared" si="22"/>
        <v>3421.8629999999998</v>
      </c>
      <c r="Y31" s="76">
        <f t="shared" si="22"/>
        <v>3422.8629999999998</v>
      </c>
      <c r="Z31" s="76">
        <f t="shared" si="22"/>
        <v>3421.8629999999998</v>
      </c>
      <c r="AA31" s="76">
        <f t="shared" si="22"/>
        <v>3420.8629999999998</v>
      </c>
      <c r="AB31" s="76">
        <f t="shared" si="22"/>
        <v>3378.8629999999998</v>
      </c>
      <c r="AC31" s="76">
        <f t="shared" si="22"/>
        <v>3381.8629999999998</v>
      </c>
      <c r="AD31" s="76">
        <f t="shared" si="22"/>
        <v>3384.8629999999998</v>
      </c>
      <c r="AE31" s="76">
        <f t="shared" si="22"/>
        <v>3379.8629999999998</v>
      </c>
      <c r="AF31" s="76">
        <f t="shared" si="22"/>
        <v>3377.8629999999998</v>
      </c>
      <c r="AG31" s="76">
        <f t="shared" si="22"/>
        <v>3342.8629999999998</v>
      </c>
      <c r="AH31" s="76">
        <f t="shared" si="22"/>
        <v>3154.8629999999998</v>
      </c>
      <c r="AI31" s="76">
        <f t="shared" si="22"/>
        <v>3041.8629999999998</v>
      </c>
      <c r="AJ31" s="76">
        <f t="shared" si="22"/>
        <v>2938.8629999999998</v>
      </c>
      <c r="AK31" s="76">
        <f t="shared" si="22"/>
        <v>2888.8629999999998</v>
      </c>
      <c r="AL31" s="76">
        <f t="shared" si="22"/>
        <v>2861.8629999999998</v>
      </c>
      <c r="AM31" s="76">
        <f t="shared" si="22"/>
        <v>2856.8629999999998</v>
      </c>
      <c r="AN31" s="76">
        <f t="shared" si="22"/>
        <v>2856.8629999999998</v>
      </c>
      <c r="AO31" s="76">
        <f t="shared" si="22"/>
        <v>2859.8629999999998</v>
      </c>
      <c r="AP31" s="76">
        <f t="shared" si="22"/>
        <v>2864.8629999999998</v>
      </c>
      <c r="AQ31" s="76">
        <f t="shared" si="22"/>
        <v>2866.8629999999998</v>
      </c>
      <c r="AR31" s="76">
        <f t="shared" si="22"/>
        <v>2864.8629999999998</v>
      </c>
      <c r="AS31" s="76">
        <f t="shared" si="22"/>
        <v>2862.8629999999998</v>
      </c>
      <c r="AT31" s="76">
        <f t="shared" si="22"/>
        <v>2861.8629999999998</v>
      </c>
      <c r="AU31" s="76">
        <f t="shared" si="22"/>
        <v>2861.8629999999998</v>
      </c>
      <c r="AV31" s="76">
        <f t="shared" si="22"/>
        <v>2857.8629999999998</v>
      </c>
      <c r="AW31" s="76">
        <f t="shared" si="22"/>
        <v>2857.8629999999998</v>
      </c>
      <c r="AX31" s="76">
        <f t="shared" si="22"/>
        <v>2859.8629999999998</v>
      </c>
      <c r="AY31" s="76">
        <f t="shared" si="22"/>
        <v>2856.8629999999998</v>
      </c>
      <c r="AZ31" s="76">
        <f t="shared" si="22"/>
        <v>2858.8629999999998</v>
      </c>
      <c r="BA31" s="76">
        <f t="shared" si="22"/>
        <v>2863.8629999999998</v>
      </c>
      <c r="BB31" s="76">
        <f t="shared" si="22"/>
        <v>2869.8629999999998</v>
      </c>
      <c r="BC31" s="76">
        <f t="shared" si="22"/>
        <v>2868.8629999999998</v>
      </c>
      <c r="BD31" s="76">
        <f t="shared" si="22"/>
        <v>2863.8629999999998</v>
      </c>
      <c r="BE31" s="76">
        <f t="shared" si="22"/>
        <v>2934.8629999999998</v>
      </c>
      <c r="BF31" s="76">
        <f t="shared" si="22"/>
        <v>2932.8629999999998</v>
      </c>
      <c r="BG31" s="76">
        <f t="shared" si="22"/>
        <v>2932.8629999999998</v>
      </c>
      <c r="BH31" s="76">
        <f t="shared" si="22"/>
        <v>2934.8629999999998</v>
      </c>
      <c r="BI31" s="76">
        <f t="shared" si="22"/>
        <v>2934.8629999999998</v>
      </c>
      <c r="BJ31" s="76">
        <f t="shared" si="22"/>
        <v>2934.8629999999998</v>
      </c>
      <c r="BK31" s="76">
        <f t="shared" si="22"/>
        <v>2932.8629999999998</v>
      </c>
      <c r="BL31" s="76">
        <f t="shared" si="22"/>
        <v>2935.8629999999998</v>
      </c>
      <c r="BM31" s="76">
        <f t="shared" si="22"/>
        <v>2939.8629999999998</v>
      </c>
      <c r="BN31" s="76">
        <f t="shared" si="22"/>
        <v>2933.8629999999998</v>
      </c>
      <c r="BO31" s="76">
        <f t="shared" ref="BO31:CS31" si="23">SUM(BO32:BO38)</f>
        <v>2932.8629999999998</v>
      </c>
      <c r="BP31" s="76">
        <f t="shared" si="23"/>
        <v>2932.8629999999998</v>
      </c>
      <c r="BQ31" s="76">
        <f t="shared" si="23"/>
        <v>2935.8629999999998</v>
      </c>
      <c r="BR31" s="76">
        <f t="shared" si="23"/>
        <v>2894.8629999999998</v>
      </c>
      <c r="BS31" s="76">
        <f t="shared" si="23"/>
        <v>2893.8629999999998</v>
      </c>
      <c r="BT31" s="76">
        <f t="shared" si="23"/>
        <v>2890.8629999999998</v>
      </c>
      <c r="BU31" s="76">
        <f t="shared" si="23"/>
        <v>2891.8629999999998</v>
      </c>
      <c r="BV31" s="76">
        <f t="shared" si="23"/>
        <v>2896.8629999999998</v>
      </c>
      <c r="BW31" s="76">
        <f t="shared" si="23"/>
        <v>2889.8629999999998</v>
      </c>
      <c r="BX31" s="76">
        <f t="shared" si="23"/>
        <v>2885.8629999999998</v>
      </c>
      <c r="BY31" s="76">
        <f t="shared" si="23"/>
        <v>2995.8629999999998</v>
      </c>
      <c r="BZ31" s="76">
        <f t="shared" si="23"/>
        <v>3056.8629999999998</v>
      </c>
      <c r="CA31" s="76">
        <f t="shared" si="23"/>
        <v>3121.8629999999998</v>
      </c>
      <c r="CB31" s="76">
        <f t="shared" si="23"/>
        <v>3151.8629999999998</v>
      </c>
      <c r="CC31" s="76">
        <f t="shared" si="23"/>
        <v>3187.8629999999998</v>
      </c>
      <c r="CD31" s="76">
        <f t="shared" si="23"/>
        <v>3215.8629999999998</v>
      </c>
      <c r="CE31" s="76">
        <f t="shared" si="23"/>
        <v>3126.2629999999999</v>
      </c>
      <c r="CF31" s="76">
        <f t="shared" si="23"/>
        <v>3166.2629999999999</v>
      </c>
      <c r="CG31" s="76">
        <f t="shared" si="23"/>
        <v>3097.2629999999999</v>
      </c>
      <c r="CH31" s="76">
        <f t="shared" si="23"/>
        <v>2899.2629999999999</v>
      </c>
      <c r="CI31" s="76">
        <f t="shared" si="23"/>
        <v>2930.2629999999999</v>
      </c>
      <c r="CJ31" s="76">
        <f t="shared" si="23"/>
        <v>2949.2629999999999</v>
      </c>
      <c r="CK31" s="76">
        <f t="shared" si="23"/>
        <v>2942.2629999999999</v>
      </c>
      <c r="CL31" s="76">
        <f t="shared" si="23"/>
        <v>2932.2629999999999</v>
      </c>
      <c r="CM31" s="76">
        <f t="shared" si="23"/>
        <v>2930.2629999999999</v>
      </c>
      <c r="CN31" s="76">
        <f t="shared" si="23"/>
        <v>2938.2629999999999</v>
      </c>
      <c r="CO31" s="76">
        <f t="shared" si="23"/>
        <v>2936.2629999999999</v>
      </c>
      <c r="CP31" s="76">
        <f t="shared" si="23"/>
        <v>2939.2629999999999</v>
      </c>
      <c r="CQ31" s="76">
        <f t="shared" si="23"/>
        <v>2947.2629999999999</v>
      </c>
      <c r="CR31" s="76">
        <f t="shared" si="23"/>
        <v>2950.2629999999999</v>
      </c>
      <c r="CS31" s="77">
        <f t="shared" si="23"/>
        <v>2952.2629999999999</v>
      </c>
      <c r="CT31" s="30">
        <f t="shared" si="21"/>
        <v>297338.84800000017</v>
      </c>
      <c r="CU31" s="152"/>
    </row>
    <row r="32" spans="1:166">
      <c r="A32" s="78" t="s">
        <v>4</v>
      </c>
      <c r="B32" s="79">
        <f>B62-B73</f>
        <v>466</v>
      </c>
      <c r="C32" s="80">
        <f t="shared" ref="C32:BN32" si="24">C62-C73</f>
        <v>466</v>
      </c>
      <c r="D32" s="80">
        <f t="shared" si="24"/>
        <v>466</v>
      </c>
      <c r="E32" s="80">
        <f t="shared" si="24"/>
        <v>466</v>
      </c>
      <c r="F32" s="80">
        <f t="shared" si="24"/>
        <v>466</v>
      </c>
      <c r="G32" s="80">
        <f t="shared" si="24"/>
        <v>466</v>
      </c>
      <c r="H32" s="80">
        <f t="shared" si="24"/>
        <v>466</v>
      </c>
      <c r="I32" s="80">
        <f t="shared" si="24"/>
        <v>466</v>
      </c>
      <c r="J32" s="80">
        <f t="shared" si="24"/>
        <v>466</v>
      </c>
      <c r="K32" s="80">
        <f t="shared" si="24"/>
        <v>466</v>
      </c>
      <c r="L32" s="80">
        <f t="shared" si="24"/>
        <v>466</v>
      </c>
      <c r="M32" s="80">
        <f t="shared" si="24"/>
        <v>466</v>
      </c>
      <c r="N32" s="80">
        <f t="shared" si="24"/>
        <v>466</v>
      </c>
      <c r="O32" s="80">
        <f t="shared" si="24"/>
        <v>466</v>
      </c>
      <c r="P32" s="80">
        <f t="shared" si="24"/>
        <v>466</v>
      </c>
      <c r="Q32" s="80">
        <f t="shared" si="24"/>
        <v>466</v>
      </c>
      <c r="R32" s="80">
        <f t="shared" si="24"/>
        <v>466</v>
      </c>
      <c r="S32" s="80">
        <f t="shared" si="24"/>
        <v>466</v>
      </c>
      <c r="T32" s="80">
        <f t="shared" si="24"/>
        <v>466</v>
      </c>
      <c r="U32" s="80">
        <f t="shared" si="24"/>
        <v>466</v>
      </c>
      <c r="V32" s="80">
        <f t="shared" si="24"/>
        <v>466</v>
      </c>
      <c r="W32" s="80">
        <f t="shared" si="24"/>
        <v>466</v>
      </c>
      <c r="X32" s="80">
        <f t="shared" si="24"/>
        <v>466</v>
      </c>
      <c r="Y32" s="80">
        <f t="shared" si="24"/>
        <v>466</v>
      </c>
      <c r="Z32" s="80">
        <f t="shared" si="24"/>
        <v>466</v>
      </c>
      <c r="AA32" s="80">
        <f t="shared" si="24"/>
        <v>466</v>
      </c>
      <c r="AB32" s="80">
        <f t="shared" si="24"/>
        <v>466</v>
      </c>
      <c r="AC32" s="80">
        <f t="shared" si="24"/>
        <v>466</v>
      </c>
      <c r="AD32" s="80">
        <f t="shared" si="24"/>
        <v>466</v>
      </c>
      <c r="AE32" s="80">
        <f t="shared" si="24"/>
        <v>466</v>
      </c>
      <c r="AF32" s="80">
        <f t="shared" si="24"/>
        <v>466</v>
      </c>
      <c r="AG32" s="80">
        <f t="shared" si="24"/>
        <v>466</v>
      </c>
      <c r="AH32" s="80">
        <f t="shared" si="24"/>
        <v>436</v>
      </c>
      <c r="AI32" s="80">
        <f t="shared" si="24"/>
        <v>406</v>
      </c>
      <c r="AJ32" s="80">
        <f t="shared" si="24"/>
        <v>376</v>
      </c>
      <c r="AK32" s="80">
        <f t="shared" si="24"/>
        <v>346</v>
      </c>
      <c r="AL32" s="80">
        <f t="shared" si="24"/>
        <v>321</v>
      </c>
      <c r="AM32" s="80">
        <f t="shared" si="24"/>
        <v>321</v>
      </c>
      <c r="AN32" s="80">
        <f t="shared" si="24"/>
        <v>321</v>
      </c>
      <c r="AO32" s="80">
        <f t="shared" si="24"/>
        <v>321</v>
      </c>
      <c r="AP32" s="80">
        <f t="shared" si="24"/>
        <v>321</v>
      </c>
      <c r="AQ32" s="80">
        <f t="shared" si="24"/>
        <v>321</v>
      </c>
      <c r="AR32" s="80">
        <f t="shared" si="24"/>
        <v>321</v>
      </c>
      <c r="AS32" s="80">
        <f t="shared" si="24"/>
        <v>321</v>
      </c>
      <c r="AT32" s="80">
        <f t="shared" si="24"/>
        <v>321</v>
      </c>
      <c r="AU32" s="80">
        <f t="shared" si="24"/>
        <v>321</v>
      </c>
      <c r="AV32" s="80">
        <f t="shared" si="24"/>
        <v>321</v>
      </c>
      <c r="AW32" s="80">
        <f t="shared" si="24"/>
        <v>321</v>
      </c>
      <c r="AX32" s="80">
        <f t="shared" si="24"/>
        <v>321</v>
      </c>
      <c r="AY32" s="80">
        <f t="shared" si="24"/>
        <v>321</v>
      </c>
      <c r="AZ32" s="80">
        <f t="shared" si="24"/>
        <v>321</v>
      </c>
      <c r="BA32" s="80">
        <f t="shared" si="24"/>
        <v>321</v>
      </c>
      <c r="BB32" s="80">
        <f t="shared" si="24"/>
        <v>321</v>
      </c>
      <c r="BC32" s="80">
        <f t="shared" si="24"/>
        <v>321</v>
      </c>
      <c r="BD32" s="80">
        <f t="shared" si="24"/>
        <v>321</v>
      </c>
      <c r="BE32" s="80">
        <f t="shared" si="24"/>
        <v>321</v>
      </c>
      <c r="BF32" s="80">
        <f t="shared" si="24"/>
        <v>321</v>
      </c>
      <c r="BG32" s="80">
        <f t="shared" si="24"/>
        <v>321</v>
      </c>
      <c r="BH32" s="80">
        <f t="shared" si="24"/>
        <v>321</v>
      </c>
      <c r="BI32" s="80">
        <f t="shared" si="24"/>
        <v>321</v>
      </c>
      <c r="BJ32" s="80">
        <f t="shared" si="24"/>
        <v>321</v>
      </c>
      <c r="BK32" s="80">
        <f t="shared" si="24"/>
        <v>321</v>
      </c>
      <c r="BL32" s="80">
        <f t="shared" si="24"/>
        <v>321</v>
      </c>
      <c r="BM32" s="80">
        <f t="shared" si="24"/>
        <v>321</v>
      </c>
      <c r="BN32" s="80">
        <f t="shared" si="24"/>
        <v>321</v>
      </c>
      <c r="BO32" s="80">
        <f t="shared" ref="BO32:CS32" si="25">BO62-BO73</f>
        <v>321</v>
      </c>
      <c r="BP32" s="80">
        <f t="shared" si="25"/>
        <v>321</v>
      </c>
      <c r="BQ32" s="80">
        <f t="shared" si="25"/>
        <v>321</v>
      </c>
      <c r="BR32" s="80">
        <f t="shared" si="25"/>
        <v>321</v>
      </c>
      <c r="BS32" s="80">
        <f t="shared" si="25"/>
        <v>321</v>
      </c>
      <c r="BT32" s="80">
        <f t="shared" si="25"/>
        <v>321</v>
      </c>
      <c r="BU32" s="80">
        <f t="shared" si="25"/>
        <v>321</v>
      </c>
      <c r="BV32" s="80">
        <f t="shared" si="25"/>
        <v>321</v>
      </c>
      <c r="BW32" s="80">
        <f t="shared" si="25"/>
        <v>321</v>
      </c>
      <c r="BX32" s="80">
        <f t="shared" si="25"/>
        <v>321</v>
      </c>
      <c r="BY32" s="80">
        <f t="shared" si="25"/>
        <v>321</v>
      </c>
      <c r="BZ32" s="80">
        <f t="shared" si="25"/>
        <v>321</v>
      </c>
      <c r="CA32" s="80">
        <f t="shared" si="25"/>
        <v>351</v>
      </c>
      <c r="CB32" s="80">
        <f t="shared" si="25"/>
        <v>381</v>
      </c>
      <c r="CC32" s="80">
        <f t="shared" si="25"/>
        <v>411</v>
      </c>
      <c r="CD32" s="80">
        <f t="shared" si="25"/>
        <v>441</v>
      </c>
      <c r="CE32" s="80">
        <f t="shared" si="25"/>
        <v>466</v>
      </c>
      <c r="CF32" s="80">
        <f t="shared" si="25"/>
        <v>466</v>
      </c>
      <c r="CG32" s="80">
        <f t="shared" si="25"/>
        <v>466</v>
      </c>
      <c r="CH32" s="80">
        <f t="shared" si="25"/>
        <v>466</v>
      </c>
      <c r="CI32" s="80">
        <f t="shared" si="25"/>
        <v>466</v>
      </c>
      <c r="CJ32" s="80">
        <f t="shared" si="25"/>
        <v>466</v>
      </c>
      <c r="CK32" s="80">
        <f t="shared" si="25"/>
        <v>466</v>
      </c>
      <c r="CL32" s="80">
        <f t="shared" si="25"/>
        <v>466</v>
      </c>
      <c r="CM32" s="80">
        <f t="shared" si="25"/>
        <v>466</v>
      </c>
      <c r="CN32" s="80">
        <f t="shared" si="25"/>
        <v>466</v>
      </c>
      <c r="CO32" s="80">
        <f t="shared" si="25"/>
        <v>466</v>
      </c>
      <c r="CP32" s="80">
        <f t="shared" si="25"/>
        <v>466</v>
      </c>
      <c r="CQ32" s="80">
        <f t="shared" si="25"/>
        <v>466</v>
      </c>
      <c r="CR32" s="80">
        <f t="shared" si="25"/>
        <v>466</v>
      </c>
      <c r="CS32" s="81">
        <f t="shared" si="25"/>
        <v>466</v>
      </c>
      <c r="CT32" s="30">
        <f t="shared" si="21"/>
        <v>38211</v>
      </c>
      <c r="CU32" s="152"/>
    </row>
    <row r="33" spans="1:99">
      <c r="A33" s="25" t="s">
        <v>5</v>
      </c>
      <c r="B33" s="82">
        <f t="shared" ref="B33:Q38" si="26">B63-B74</f>
        <v>546</v>
      </c>
      <c r="C33" s="3">
        <f t="shared" si="26"/>
        <v>546</v>
      </c>
      <c r="D33" s="3">
        <f t="shared" si="26"/>
        <v>546</v>
      </c>
      <c r="E33" s="3">
        <f t="shared" si="26"/>
        <v>546</v>
      </c>
      <c r="F33" s="3">
        <f t="shared" si="26"/>
        <v>546</v>
      </c>
      <c r="G33" s="3">
        <f t="shared" si="26"/>
        <v>546</v>
      </c>
      <c r="H33" s="3">
        <f t="shared" si="26"/>
        <v>546</v>
      </c>
      <c r="I33" s="3">
        <f t="shared" si="26"/>
        <v>546</v>
      </c>
      <c r="J33" s="3">
        <f t="shared" si="26"/>
        <v>546</v>
      </c>
      <c r="K33" s="3">
        <f t="shared" si="26"/>
        <v>546</v>
      </c>
      <c r="L33" s="3">
        <f t="shared" si="26"/>
        <v>546</v>
      </c>
      <c r="M33" s="3">
        <f t="shared" si="26"/>
        <v>546</v>
      </c>
      <c r="N33" s="3">
        <f t="shared" si="26"/>
        <v>546</v>
      </c>
      <c r="O33" s="3">
        <f t="shared" si="26"/>
        <v>546</v>
      </c>
      <c r="P33" s="3">
        <f t="shared" si="26"/>
        <v>546</v>
      </c>
      <c r="Q33" s="3">
        <f t="shared" si="26"/>
        <v>546</v>
      </c>
      <c r="R33" s="3">
        <f t="shared" ref="R33:CC33" si="27">R63-R74</f>
        <v>546</v>
      </c>
      <c r="S33" s="3">
        <f t="shared" si="27"/>
        <v>546</v>
      </c>
      <c r="T33" s="3">
        <f t="shared" si="27"/>
        <v>546</v>
      </c>
      <c r="U33" s="3">
        <f t="shared" si="27"/>
        <v>546</v>
      </c>
      <c r="V33" s="3">
        <f t="shared" si="27"/>
        <v>546</v>
      </c>
      <c r="W33" s="3">
        <f t="shared" si="27"/>
        <v>546</v>
      </c>
      <c r="X33" s="3">
        <f t="shared" si="27"/>
        <v>546</v>
      </c>
      <c r="Y33" s="3">
        <f t="shared" si="27"/>
        <v>546</v>
      </c>
      <c r="Z33" s="3">
        <f t="shared" si="27"/>
        <v>546</v>
      </c>
      <c r="AA33" s="3">
        <f t="shared" si="27"/>
        <v>546</v>
      </c>
      <c r="AB33" s="3">
        <f t="shared" si="27"/>
        <v>546</v>
      </c>
      <c r="AC33" s="3">
        <f t="shared" si="27"/>
        <v>546</v>
      </c>
      <c r="AD33" s="3">
        <f t="shared" si="27"/>
        <v>546</v>
      </c>
      <c r="AE33" s="3">
        <f t="shared" si="27"/>
        <v>546</v>
      </c>
      <c r="AF33" s="3">
        <f t="shared" si="27"/>
        <v>546</v>
      </c>
      <c r="AG33" s="3">
        <f t="shared" si="27"/>
        <v>546</v>
      </c>
      <c r="AH33" s="3">
        <f t="shared" si="27"/>
        <v>486</v>
      </c>
      <c r="AI33" s="3">
        <f t="shared" si="27"/>
        <v>426</v>
      </c>
      <c r="AJ33" s="3">
        <f t="shared" si="27"/>
        <v>385</v>
      </c>
      <c r="AK33" s="3">
        <f t="shared" si="27"/>
        <v>385</v>
      </c>
      <c r="AL33" s="3">
        <f t="shared" si="27"/>
        <v>385</v>
      </c>
      <c r="AM33" s="3">
        <f t="shared" si="27"/>
        <v>385</v>
      </c>
      <c r="AN33" s="3">
        <f t="shared" si="27"/>
        <v>385</v>
      </c>
      <c r="AO33" s="3">
        <f t="shared" si="27"/>
        <v>385</v>
      </c>
      <c r="AP33" s="3">
        <f t="shared" si="27"/>
        <v>385</v>
      </c>
      <c r="AQ33" s="3">
        <f t="shared" si="27"/>
        <v>385</v>
      </c>
      <c r="AR33" s="3">
        <f t="shared" si="27"/>
        <v>385</v>
      </c>
      <c r="AS33" s="3">
        <f t="shared" si="27"/>
        <v>385</v>
      </c>
      <c r="AT33" s="3">
        <f t="shared" si="27"/>
        <v>385</v>
      </c>
      <c r="AU33" s="3">
        <f t="shared" si="27"/>
        <v>385</v>
      </c>
      <c r="AV33" s="3">
        <f t="shared" si="27"/>
        <v>385</v>
      </c>
      <c r="AW33" s="3">
        <f t="shared" si="27"/>
        <v>385</v>
      </c>
      <c r="AX33" s="3">
        <f t="shared" si="27"/>
        <v>385</v>
      </c>
      <c r="AY33" s="3">
        <f t="shared" si="27"/>
        <v>385</v>
      </c>
      <c r="AZ33" s="3">
        <f t="shared" si="27"/>
        <v>385</v>
      </c>
      <c r="BA33" s="3">
        <f t="shared" si="27"/>
        <v>385</v>
      </c>
      <c r="BB33" s="3">
        <f t="shared" si="27"/>
        <v>385</v>
      </c>
      <c r="BC33" s="3">
        <f t="shared" si="27"/>
        <v>385</v>
      </c>
      <c r="BD33" s="3">
        <f t="shared" si="27"/>
        <v>385</v>
      </c>
      <c r="BE33" s="3">
        <f t="shared" si="27"/>
        <v>385</v>
      </c>
      <c r="BF33" s="3">
        <f t="shared" si="27"/>
        <v>385</v>
      </c>
      <c r="BG33" s="3">
        <f t="shared" si="27"/>
        <v>385</v>
      </c>
      <c r="BH33" s="3">
        <f t="shared" si="27"/>
        <v>385</v>
      </c>
      <c r="BI33" s="3">
        <f t="shared" si="27"/>
        <v>385</v>
      </c>
      <c r="BJ33" s="3">
        <f t="shared" si="27"/>
        <v>385</v>
      </c>
      <c r="BK33" s="3">
        <f t="shared" si="27"/>
        <v>385</v>
      </c>
      <c r="BL33" s="3">
        <f t="shared" si="27"/>
        <v>385</v>
      </c>
      <c r="BM33" s="3">
        <f t="shared" si="27"/>
        <v>385</v>
      </c>
      <c r="BN33" s="3">
        <f t="shared" si="27"/>
        <v>385</v>
      </c>
      <c r="BO33" s="3">
        <f t="shared" si="27"/>
        <v>385</v>
      </c>
      <c r="BP33" s="3">
        <f t="shared" si="27"/>
        <v>385</v>
      </c>
      <c r="BQ33" s="3">
        <f t="shared" si="27"/>
        <v>385</v>
      </c>
      <c r="BR33" s="3">
        <f t="shared" si="27"/>
        <v>385</v>
      </c>
      <c r="BS33" s="3">
        <f t="shared" si="27"/>
        <v>385</v>
      </c>
      <c r="BT33" s="3">
        <f t="shared" si="27"/>
        <v>385</v>
      </c>
      <c r="BU33" s="3">
        <f t="shared" si="27"/>
        <v>385</v>
      </c>
      <c r="BV33" s="3">
        <f t="shared" si="27"/>
        <v>385</v>
      </c>
      <c r="BW33" s="3">
        <f t="shared" si="27"/>
        <v>385</v>
      </c>
      <c r="BX33" s="3">
        <f t="shared" si="27"/>
        <v>385</v>
      </c>
      <c r="BY33" s="3">
        <f t="shared" si="27"/>
        <v>445</v>
      </c>
      <c r="BZ33" s="3">
        <f t="shared" si="27"/>
        <v>505</v>
      </c>
      <c r="CA33" s="3">
        <f t="shared" si="27"/>
        <v>546</v>
      </c>
      <c r="CB33" s="3">
        <f t="shared" si="27"/>
        <v>546</v>
      </c>
      <c r="CC33" s="3">
        <f t="shared" si="27"/>
        <v>546</v>
      </c>
      <c r="CD33" s="3">
        <f t="shared" ref="CD33:CS33" si="28">CD63-CD74</f>
        <v>546</v>
      </c>
      <c r="CE33" s="3">
        <f t="shared" si="28"/>
        <v>546</v>
      </c>
      <c r="CF33" s="3">
        <f t="shared" si="28"/>
        <v>546</v>
      </c>
      <c r="CG33" s="3">
        <f t="shared" si="28"/>
        <v>546</v>
      </c>
      <c r="CH33" s="3">
        <f t="shared" si="28"/>
        <v>546</v>
      </c>
      <c r="CI33" s="3">
        <f t="shared" si="28"/>
        <v>546</v>
      </c>
      <c r="CJ33" s="3">
        <f t="shared" si="28"/>
        <v>546</v>
      </c>
      <c r="CK33" s="3">
        <f t="shared" si="28"/>
        <v>546</v>
      </c>
      <c r="CL33" s="3">
        <f t="shared" si="28"/>
        <v>546</v>
      </c>
      <c r="CM33" s="3">
        <f t="shared" si="28"/>
        <v>546</v>
      </c>
      <c r="CN33" s="3">
        <f t="shared" si="28"/>
        <v>546</v>
      </c>
      <c r="CO33" s="3">
        <f t="shared" si="28"/>
        <v>546</v>
      </c>
      <c r="CP33" s="3">
        <f t="shared" si="28"/>
        <v>546</v>
      </c>
      <c r="CQ33" s="3">
        <f t="shared" si="28"/>
        <v>546</v>
      </c>
      <c r="CR33" s="3">
        <f t="shared" si="28"/>
        <v>546</v>
      </c>
      <c r="CS33" s="83">
        <f t="shared" si="28"/>
        <v>546</v>
      </c>
      <c r="CT33" s="30">
        <f t="shared" si="21"/>
        <v>45493</v>
      </c>
      <c r="CU33" s="152"/>
    </row>
    <row r="34" spans="1:99">
      <c r="A34" s="25" t="s">
        <v>6</v>
      </c>
      <c r="B34" s="82">
        <f t="shared" si="26"/>
        <v>782.06299999999999</v>
      </c>
      <c r="C34" s="3">
        <f t="shared" si="26"/>
        <v>782.06299999999999</v>
      </c>
      <c r="D34" s="3">
        <f t="shared" si="26"/>
        <v>782.06299999999999</v>
      </c>
      <c r="E34" s="3">
        <f t="shared" si="26"/>
        <v>782.06299999999999</v>
      </c>
      <c r="F34" s="3">
        <f t="shared" si="26"/>
        <v>782.06299999999999</v>
      </c>
      <c r="G34" s="3">
        <f t="shared" si="26"/>
        <v>782.06299999999999</v>
      </c>
      <c r="H34" s="3">
        <f t="shared" si="26"/>
        <v>782.06299999999999</v>
      </c>
      <c r="I34" s="3">
        <f t="shared" si="26"/>
        <v>782.06299999999999</v>
      </c>
      <c r="J34" s="3">
        <f t="shared" si="26"/>
        <v>782.06299999999999</v>
      </c>
      <c r="K34" s="3">
        <f t="shared" si="26"/>
        <v>782.06299999999999</v>
      </c>
      <c r="L34" s="3">
        <f t="shared" si="26"/>
        <v>782.06299999999999</v>
      </c>
      <c r="M34" s="3">
        <f t="shared" si="26"/>
        <v>782.06299999999999</v>
      </c>
      <c r="N34" s="3">
        <f t="shared" si="26"/>
        <v>782.06299999999999</v>
      </c>
      <c r="O34" s="3">
        <f t="shared" si="26"/>
        <v>782.06299999999999</v>
      </c>
      <c r="P34" s="3">
        <f t="shared" si="26"/>
        <v>782.06299999999999</v>
      </c>
      <c r="Q34" s="3">
        <f t="shared" si="26"/>
        <v>782.06299999999999</v>
      </c>
      <c r="R34" s="3">
        <f t="shared" ref="R34:CC34" si="29">R64-R75</f>
        <v>782.06299999999999</v>
      </c>
      <c r="S34" s="3">
        <f t="shared" si="29"/>
        <v>782.06299999999999</v>
      </c>
      <c r="T34" s="3">
        <f t="shared" si="29"/>
        <v>782.06299999999999</v>
      </c>
      <c r="U34" s="3">
        <f t="shared" si="29"/>
        <v>782.06299999999999</v>
      </c>
      <c r="V34" s="3">
        <f t="shared" si="29"/>
        <v>782.06299999999999</v>
      </c>
      <c r="W34" s="3">
        <f t="shared" si="29"/>
        <v>782.06299999999999</v>
      </c>
      <c r="X34" s="3">
        <f t="shared" si="29"/>
        <v>782.06299999999999</v>
      </c>
      <c r="Y34" s="3">
        <f t="shared" si="29"/>
        <v>782.06299999999999</v>
      </c>
      <c r="Z34" s="3">
        <f t="shared" si="29"/>
        <v>782.06299999999999</v>
      </c>
      <c r="AA34" s="3">
        <f t="shared" si="29"/>
        <v>782.06299999999999</v>
      </c>
      <c r="AB34" s="3">
        <f t="shared" si="29"/>
        <v>782.06299999999999</v>
      </c>
      <c r="AC34" s="3">
        <f t="shared" si="29"/>
        <v>782.06299999999999</v>
      </c>
      <c r="AD34" s="3">
        <f t="shared" si="29"/>
        <v>782.06299999999999</v>
      </c>
      <c r="AE34" s="3">
        <f t="shared" si="29"/>
        <v>782.06299999999999</v>
      </c>
      <c r="AF34" s="3">
        <f t="shared" si="29"/>
        <v>782.06299999999999</v>
      </c>
      <c r="AG34" s="3">
        <f t="shared" si="29"/>
        <v>782.06299999999999</v>
      </c>
      <c r="AH34" s="3">
        <f t="shared" si="29"/>
        <v>712.06299999999999</v>
      </c>
      <c r="AI34" s="3">
        <f t="shared" si="29"/>
        <v>712.06299999999999</v>
      </c>
      <c r="AJ34" s="3">
        <f t="shared" si="29"/>
        <v>712.06299999999999</v>
      </c>
      <c r="AK34" s="3">
        <f t="shared" si="29"/>
        <v>712.06299999999999</v>
      </c>
      <c r="AL34" s="3">
        <f t="shared" si="29"/>
        <v>712.06299999999999</v>
      </c>
      <c r="AM34" s="3">
        <f t="shared" si="29"/>
        <v>712.06299999999999</v>
      </c>
      <c r="AN34" s="3">
        <f t="shared" si="29"/>
        <v>712.06299999999999</v>
      </c>
      <c r="AO34" s="3">
        <f t="shared" si="29"/>
        <v>712.06299999999999</v>
      </c>
      <c r="AP34" s="3">
        <f t="shared" si="29"/>
        <v>712.06299999999999</v>
      </c>
      <c r="AQ34" s="3">
        <f t="shared" si="29"/>
        <v>712.06299999999999</v>
      </c>
      <c r="AR34" s="3">
        <f t="shared" si="29"/>
        <v>712.06299999999999</v>
      </c>
      <c r="AS34" s="3">
        <f t="shared" si="29"/>
        <v>712.06299999999999</v>
      </c>
      <c r="AT34" s="3">
        <f t="shared" si="29"/>
        <v>712.06299999999999</v>
      </c>
      <c r="AU34" s="3">
        <f t="shared" si="29"/>
        <v>712.06299999999999</v>
      </c>
      <c r="AV34" s="3">
        <f t="shared" si="29"/>
        <v>712.06299999999999</v>
      </c>
      <c r="AW34" s="3">
        <f t="shared" si="29"/>
        <v>712.06299999999999</v>
      </c>
      <c r="AX34" s="3">
        <f t="shared" si="29"/>
        <v>712.06299999999999</v>
      </c>
      <c r="AY34" s="3">
        <f t="shared" si="29"/>
        <v>712.06299999999999</v>
      </c>
      <c r="AZ34" s="3">
        <f t="shared" si="29"/>
        <v>712.06299999999999</v>
      </c>
      <c r="BA34" s="3">
        <f t="shared" si="29"/>
        <v>712.06299999999999</v>
      </c>
      <c r="BB34" s="3">
        <f t="shared" si="29"/>
        <v>712.06299999999999</v>
      </c>
      <c r="BC34" s="3">
        <f t="shared" si="29"/>
        <v>712.06299999999999</v>
      </c>
      <c r="BD34" s="3">
        <f t="shared" si="29"/>
        <v>712.06299999999999</v>
      </c>
      <c r="BE34" s="3">
        <f t="shared" si="29"/>
        <v>782.06299999999999</v>
      </c>
      <c r="BF34" s="3">
        <f t="shared" si="29"/>
        <v>782.06299999999999</v>
      </c>
      <c r="BG34" s="3">
        <f t="shared" si="29"/>
        <v>782.06299999999999</v>
      </c>
      <c r="BH34" s="3">
        <f t="shared" si="29"/>
        <v>782.06299999999999</v>
      </c>
      <c r="BI34" s="3">
        <f t="shared" si="29"/>
        <v>782.06299999999999</v>
      </c>
      <c r="BJ34" s="3">
        <f t="shared" si="29"/>
        <v>782.06299999999999</v>
      </c>
      <c r="BK34" s="3">
        <f t="shared" si="29"/>
        <v>782.06299999999999</v>
      </c>
      <c r="BL34" s="3">
        <f t="shared" si="29"/>
        <v>782.06299999999999</v>
      </c>
      <c r="BM34" s="3">
        <f t="shared" si="29"/>
        <v>782.06299999999999</v>
      </c>
      <c r="BN34" s="3">
        <f t="shared" si="29"/>
        <v>782.06299999999999</v>
      </c>
      <c r="BO34" s="3">
        <f t="shared" si="29"/>
        <v>782.06299999999999</v>
      </c>
      <c r="BP34" s="3">
        <f t="shared" si="29"/>
        <v>782.06299999999999</v>
      </c>
      <c r="BQ34" s="3">
        <f t="shared" si="29"/>
        <v>782.06299999999999</v>
      </c>
      <c r="BR34" s="3">
        <f t="shared" si="29"/>
        <v>741.06299999999999</v>
      </c>
      <c r="BS34" s="3">
        <f t="shared" si="29"/>
        <v>741.06299999999999</v>
      </c>
      <c r="BT34" s="3">
        <f t="shared" si="29"/>
        <v>741.06299999999999</v>
      </c>
      <c r="BU34" s="3">
        <f t="shared" si="29"/>
        <v>741.06299999999999</v>
      </c>
      <c r="BV34" s="3">
        <f t="shared" si="29"/>
        <v>741.06299999999999</v>
      </c>
      <c r="BW34" s="3">
        <f t="shared" si="29"/>
        <v>741.06299999999999</v>
      </c>
      <c r="BX34" s="3">
        <f t="shared" si="29"/>
        <v>741.06299999999999</v>
      </c>
      <c r="BY34" s="3">
        <f t="shared" si="29"/>
        <v>782.06299999999999</v>
      </c>
      <c r="BZ34" s="3">
        <f t="shared" si="29"/>
        <v>782.06299999999999</v>
      </c>
      <c r="CA34" s="3">
        <f t="shared" si="29"/>
        <v>782.06299999999999</v>
      </c>
      <c r="CB34" s="3">
        <f t="shared" si="29"/>
        <v>782.06299999999999</v>
      </c>
      <c r="CC34" s="3">
        <f t="shared" si="29"/>
        <v>782.06299999999999</v>
      </c>
      <c r="CD34" s="3">
        <f t="shared" ref="CD34:CS34" si="30">CD64-CD75</f>
        <v>782.06299999999999</v>
      </c>
      <c r="CE34" s="3">
        <f t="shared" si="30"/>
        <v>782.06299999999999</v>
      </c>
      <c r="CF34" s="3">
        <f t="shared" si="30"/>
        <v>782.06299999999999</v>
      </c>
      <c r="CG34" s="3">
        <f t="shared" si="30"/>
        <v>782.06299999999999</v>
      </c>
      <c r="CH34" s="3">
        <f t="shared" si="30"/>
        <v>782.06299999999999</v>
      </c>
      <c r="CI34" s="3">
        <f t="shared" si="30"/>
        <v>782.06299999999999</v>
      </c>
      <c r="CJ34" s="3">
        <f t="shared" si="30"/>
        <v>782.06299999999999</v>
      </c>
      <c r="CK34" s="3">
        <f t="shared" si="30"/>
        <v>782.06299999999999</v>
      </c>
      <c r="CL34" s="3">
        <f t="shared" si="30"/>
        <v>782.06299999999999</v>
      </c>
      <c r="CM34" s="3">
        <f t="shared" si="30"/>
        <v>782.06299999999999</v>
      </c>
      <c r="CN34" s="3">
        <f t="shared" si="30"/>
        <v>782.06299999999999</v>
      </c>
      <c r="CO34" s="3">
        <f t="shared" si="30"/>
        <v>782.06299999999999</v>
      </c>
      <c r="CP34" s="3">
        <f t="shared" si="30"/>
        <v>782.06299999999999</v>
      </c>
      <c r="CQ34" s="3">
        <f t="shared" si="30"/>
        <v>782.06299999999999</v>
      </c>
      <c r="CR34" s="3">
        <f t="shared" si="30"/>
        <v>782.06299999999999</v>
      </c>
      <c r="CS34" s="83">
        <f t="shared" si="30"/>
        <v>782.06299999999999</v>
      </c>
      <c r="CT34" s="30">
        <f t="shared" si="21"/>
        <v>73181.047999999995</v>
      </c>
      <c r="CU34" s="152"/>
    </row>
    <row r="35" spans="1:99">
      <c r="A35" s="25" t="s">
        <v>7</v>
      </c>
      <c r="B35" s="82">
        <f t="shared" si="26"/>
        <v>381</v>
      </c>
      <c r="C35" s="3">
        <f t="shared" si="26"/>
        <v>381</v>
      </c>
      <c r="D35" s="3">
        <f t="shared" si="26"/>
        <v>381</v>
      </c>
      <c r="E35" s="3">
        <f t="shared" si="26"/>
        <v>381</v>
      </c>
      <c r="F35" s="3">
        <f t="shared" si="26"/>
        <v>381</v>
      </c>
      <c r="G35" s="3">
        <f t="shared" si="26"/>
        <v>381</v>
      </c>
      <c r="H35" s="3">
        <f t="shared" si="26"/>
        <v>381</v>
      </c>
      <c r="I35" s="3">
        <f t="shared" si="26"/>
        <v>381</v>
      </c>
      <c r="J35" s="3">
        <f t="shared" si="26"/>
        <v>381</v>
      </c>
      <c r="K35" s="3">
        <f t="shared" si="26"/>
        <v>381</v>
      </c>
      <c r="L35" s="3">
        <f t="shared" si="26"/>
        <v>381</v>
      </c>
      <c r="M35" s="3">
        <f t="shared" si="26"/>
        <v>381</v>
      </c>
      <c r="N35" s="3">
        <f t="shared" si="26"/>
        <v>381</v>
      </c>
      <c r="O35" s="3">
        <f t="shared" si="26"/>
        <v>381</v>
      </c>
      <c r="P35" s="3">
        <f t="shared" si="26"/>
        <v>381</v>
      </c>
      <c r="Q35" s="3">
        <f t="shared" si="26"/>
        <v>381</v>
      </c>
      <c r="R35" s="3">
        <f t="shared" ref="R35:CC35" si="31">R65-R76</f>
        <v>381</v>
      </c>
      <c r="S35" s="3">
        <f t="shared" si="31"/>
        <v>381</v>
      </c>
      <c r="T35" s="3">
        <f t="shared" si="31"/>
        <v>381</v>
      </c>
      <c r="U35" s="3">
        <f t="shared" si="31"/>
        <v>381</v>
      </c>
      <c r="V35" s="3">
        <f t="shared" si="31"/>
        <v>381</v>
      </c>
      <c r="W35" s="3">
        <f t="shared" si="31"/>
        <v>381</v>
      </c>
      <c r="X35" s="3">
        <f t="shared" si="31"/>
        <v>381</v>
      </c>
      <c r="Y35" s="3">
        <f t="shared" si="31"/>
        <v>381</v>
      </c>
      <c r="Z35" s="3">
        <f t="shared" si="31"/>
        <v>381</v>
      </c>
      <c r="AA35" s="3">
        <f t="shared" si="31"/>
        <v>381</v>
      </c>
      <c r="AB35" s="3">
        <f t="shared" si="31"/>
        <v>339</v>
      </c>
      <c r="AC35" s="3">
        <f t="shared" si="31"/>
        <v>339</v>
      </c>
      <c r="AD35" s="3">
        <f t="shared" si="31"/>
        <v>339</v>
      </c>
      <c r="AE35" s="3">
        <f t="shared" si="31"/>
        <v>339</v>
      </c>
      <c r="AF35" s="3">
        <f t="shared" si="31"/>
        <v>339</v>
      </c>
      <c r="AG35" s="3">
        <f t="shared" si="31"/>
        <v>339</v>
      </c>
      <c r="AH35" s="3">
        <f t="shared" si="31"/>
        <v>339</v>
      </c>
      <c r="AI35" s="3">
        <f t="shared" si="31"/>
        <v>339</v>
      </c>
      <c r="AJ35" s="3">
        <f t="shared" si="31"/>
        <v>339</v>
      </c>
      <c r="AK35" s="3">
        <f t="shared" si="31"/>
        <v>339</v>
      </c>
      <c r="AL35" s="3">
        <f t="shared" si="31"/>
        <v>339</v>
      </c>
      <c r="AM35" s="3">
        <f t="shared" si="31"/>
        <v>339</v>
      </c>
      <c r="AN35" s="3">
        <f t="shared" si="31"/>
        <v>339</v>
      </c>
      <c r="AO35" s="3">
        <f t="shared" si="31"/>
        <v>339</v>
      </c>
      <c r="AP35" s="3">
        <f t="shared" si="31"/>
        <v>339</v>
      </c>
      <c r="AQ35" s="3">
        <f t="shared" si="31"/>
        <v>339</v>
      </c>
      <c r="AR35" s="3">
        <f t="shared" si="31"/>
        <v>339</v>
      </c>
      <c r="AS35" s="3">
        <f t="shared" si="31"/>
        <v>339</v>
      </c>
      <c r="AT35" s="3">
        <f t="shared" si="31"/>
        <v>339</v>
      </c>
      <c r="AU35" s="3">
        <f t="shared" si="31"/>
        <v>339</v>
      </c>
      <c r="AV35" s="3">
        <f t="shared" si="31"/>
        <v>339</v>
      </c>
      <c r="AW35" s="3">
        <f t="shared" si="31"/>
        <v>339</v>
      </c>
      <c r="AX35" s="3">
        <f t="shared" si="31"/>
        <v>339</v>
      </c>
      <c r="AY35" s="3">
        <f t="shared" si="31"/>
        <v>339</v>
      </c>
      <c r="AZ35" s="3">
        <f t="shared" si="31"/>
        <v>339</v>
      </c>
      <c r="BA35" s="3">
        <f t="shared" si="31"/>
        <v>339</v>
      </c>
      <c r="BB35" s="3">
        <f t="shared" si="31"/>
        <v>339</v>
      </c>
      <c r="BC35" s="3">
        <f t="shared" si="31"/>
        <v>339</v>
      </c>
      <c r="BD35" s="3">
        <f t="shared" si="31"/>
        <v>339</v>
      </c>
      <c r="BE35" s="3">
        <f t="shared" si="31"/>
        <v>339</v>
      </c>
      <c r="BF35" s="3">
        <f t="shared" si="31"/>
        <v>339</v>
      </c>
      <c r="BG35" s="3">
        <f t="shared" si="31"/>
        <v>339</v>
      </c>
      <c r="BH35" s="3">
        <f t="shared" si="31"/>
        <v>339</v>
      </c>
      <c r="BI35" s="3">
        <f t="shared" si="31"/>
        <v>339</v>
      </c>
      <c r="BJ35" s="3">
        <f t="shared" si="31"/>
        <v>339</v>
      </c>
      <c r="BK35" s="3">
        <f t="shared" si="31"/>
        <v>339</v>
      </c>
      <c r="BL35" s="3">
        <f t="shared" si="31"/>
        <v>339</v>
      </c>
      <c r="BM35" s="3">
        <f t="shared" si="31"/>
        <v>339</v>
      </c>
      <c r="BN35" s="3">
        <f t="shared" si="31"/>
        <v>339</v>
      </c>
      <c r="BO35" s="3">
        <f t="shared" si="31"/>
        <v>339</v>
      </c>
      <c r="BP35" s="3">
        <f t="shared" si="31"/>
        <v>339</v>
      </c>
      <c r="BQ35" s="3">
        <f t="shared" si="31"/>
        <v>339</v>
      </c>
      <c r="BR35" s="3">
        <f t="shared" si="31"/>
        <v>339</v>
      </c>
      <c r="BS35" s="3">
        <f t="shared" si="31"/>
        <v>339</v>
      </c>
      <c r="BT35" s="3">
        <f t="shared" si="31"/>
        <v>339</v>
      </c>
      <c r="BU35" s="3">
        <f t="shared" si="31"/>
        <v>339</v>
      </c>
      <c r="BV35" s="3">
        <f t="shared" si="31"/>
        <v>339</v>
      </c>
      <c r="BW35" s="3">
        <f t="shared" si="31"/>
        <v>339</v>
      </c>
      <c r="BX35" s="3">
        <f t="shared" si="31"/>
        <v>339</v>
      </c>
      <c r="BY35" s="3">
        <f t="shared" si="31"/>
        <v>339</v>
      </c>
      <c r="BZ35" s="3">
        <f t="shared" si="31"/>
        <v>339</v>
      </c>
      <c r="CA35" s="3">
        <f t="shared" si="31"/>
        <v>339</v>
      </c>
      <c r="CB35" s="3">
        <f t="shared" si="31"/>
        <v>339</v>
      </c>
      <c r="CC35" s="3">
        <f t="shared" si="31"/>
        <v>339</v>
      </c>
      <c r="CD35" s="3">
        <f t="shared" ref="CD35:CS35" si="32">CD65-CD76</f>
        <v>339</v>
      </c>
      <c r="CE35" s="3">
        <f t="shared" si="32"/>
        <v>339</v>
      </c>
      <c r="CF35" s="3">
        <f t="shared" si="32"/>
        <v>381</v>
      </c>
      <c r="CG35" s="3">
        <f t="shared" si="32"/>
        <v>381</v>
      </c>
      <c r="CH35" s="3">
        <f t="shared" si="32"/>
        <v>381</v>
      </c>
      <c r="CI35" s="3">
        <f t="shared" si="32"/>
        <v>381</v>
      </c>
      <c r="CJ35" s="3">
        <f t="shared" si="32"/>
        <v>381</v>
      </c>
      <c r="CK35" s="3">
        <f t="shared" si="32"/>
        <v>381</v>
      </c>
      <c r="CL35" s="3">
        <f t="shared" si="32"/>
        <v>381</v>
      </c>
      <c r="CM35" s="3">
        <f t="shared" si="32"/>
        <v>381</v>
      </c>
      <c r="CN35" s="3">
        <f t="shared" si="32"/>
        <v>381</v>
      </c>
      <c r="CO35" s="3">
        <f t="shared" si="32"/>
        <v>381</v>
      </c>
      <c r="CP35" s="3">
        <f t="shared" si="32"/>
        <v>381</v>
      </c>
      <c r="CQ35" s="3">
        <f t="shared" si="32"/>
        <v>381</v>
      </c>
      <c r="CR35" s="3">
        <f t="shared" si="32"/>
        <v>381</v>
      </c>
      <c r="CS35" s="83">
        <f t="shared" si="32"/>
        <v>381</v>
      </c>
      <c r="CT35" s="30">
        <f t="shared" si="21"/>
        <v>34224</v>
      </c>
      <c r="CU35" s="152"/>
    </row>
    <row r="36" spans="1:99">
      <c r="A36" s="25" t="s">
        <v>8</v>
      </c>
      <c r="B36" s="82">
        <f t="shared" si="26"/>
        <v>467.6</v>
      </c>
      <c r="C36" s="3">
        <f t="shared" si="26"/>
        <v>467.6</v>
      </c>
      <c r="D36" s="3">
        <f t="shared" si="26"/>
        <v>467.6</v>
      </c>
      <c r="E36" s="3">
        <f t="shared" si="26"/>
        <v>467.6</v>
      </c>
      <c r="F36" s="3">
        <f t="shared" si="26"/>
        <v>467.6</v>
      </c>
      <c r="G36" s="3">
        <f t="shared" si="26"/>
        <v>467.6</v>
      </c>
      <c r="H36" s="3">
        <f t="shared" si="26"/>
        <v>467.6</v>
      </c>
      <c r="I36" s="3">
        <f t="shared" si="26"/>
        <v>467.6</v>
      </c>
      <c r="J36" s="3">
        <f t="shared" si="26"/>
        <v>467.6</v>
      </c>
      <c r="K36" s="3">
        <f t="shared" si="26"/>
        <v>467.6</v>
      </c>
      <c r="L36" s="3">
        <f t="shared" si="26"/>
        <v>467.6</v>
      </c>
      <c r="M36" s="3">
        <f t="shared" si="26"/>
        <v>467.6</v>
      </c>
      <c r="N36" s="3">
        <f t="shared" si="26"/>
        <v>467.6</v>
      </c>
      <c r="O36" s="3">
        <f t="shared" si="26"/>
        <v>467.6</v>
      </c>
      <c r="P36" s="3">
        <f t="shared" si="26"/>
        <v>467.6</v>
      </c>
      <c r="Q36" s="3">
        <f t="shared" si="26"/>
        <v>467.6</v>
      </c>
      <c r="R36" s="3">
        <f t="shared" ref="R36:CC36" si="33">R66-R77</f>
        <v>467.6</v>
      </c>
      <c r="S36" s="3">
        <f t="shared" si="33"/>
        <v>467.6</v>
      </c>
      <c r="T36" s="3">
        <f t="shared" si="33"/>
        <v>467.6</v>
      </c>
      <c r="U36" s="3">
        <f t="shared" si="33"/>
        <v>467.6</v>
      </c>
      <c r="V36" s="3">
        <f t="shared" si="33"/>
        <v>467.6</v>
      </c>
      <c r="W36" s="3">
        <f t="shared" si="33"/>
        <v>467.6</v>
      </c>
      <c r="X36" s="3">
        <f t="shared" si="33"/>
        <v>467.6</v>
      </c>
      <c r="Y36" s="3">
        <f t="shared" si="33"/>
        <v>467.6</v>
      </c>
      <c r="Z36" s="3">
        <f t="shared" si="33"/>
        <v>467.6</v>
      </c>
      <c r="AA36" s="3">
        <f t="shared" si="33"/>
        <v>467.6</v>
      </c>
      <c r="AB36" s="3">
        <f t="shared" si="33"/>
        <v>467.6</v>
      </c>
      <c r="AC36" s="3">
        <f t="shared" si="33"/>
        <v>467.6</v>
      </c>
      <c r="AD36" s="3">
        <f t="shared" si="33"/>
        <v>467.6</v>
      </c>
      <c r="AE36" s="3">
        <f t="shared" si="33"/>
        <v>467.6</v>
      </c>
      <c r="AF36" s="3">
        <f t="shared" si="33"/>
        <v>467.6</v>
      </c>
      <c r="AG36" s="3">
        <f t="shared" si="33"/>
        <v>437.6</v>
      </c>
      <c r="AH36" s="3">
        <f t="shared" si="33"/>
        <v>407.6</v>
      </c>
      <c r="AI36" s="3">
        <f t="shared" si="33"/>
        <v>377.6</v>
      </c>
      <c r="AJ36" s="3">
        <f t="shared" si="33"/>
        <v>347.6</v>
      </c>
      <c r="AK36" s="3">
        <f t="shared" si="33"/>
        <v>328.6</v>
      </c>
      <c r="AL36" s="3">
        <f t="shared" si="33"/>
        <v>328.6</v>
      </c>
      <c r="AM36" s="3">
        <f t="shared" si="33"/>
        <v>328.6</v>
      </c>
      <c r="AN36" s="3">
        <f t="shared" si="33"/>
        <v>328.6</v>
      </c>
      <c r="AO36" s="3">
        <f t="shared" si="33"/>
        <v>328.6</v>
      </c>
      <c r="AP36" s="3">
        <f t="shared" si="33"/>
        <v>328.6</v>
      </c>
      <c r="AQ36" s="3">
        <f t="shared" si="33"/>
        <v>328.6</v>
      </c>
      <c r="AR36" s="3">
        <f t="shared" si="33"/>
        <v>328.6</v>
      </c>
      <c r="AS36" s="3">
        <f t="shared" si="33"/>
        <v>328.6</v>
      </c>
      <c r="AT36" s="3">
        <f t="shared" si="33"/>
        <v>328.6</v>
      </c>
      <c r="AU36" s="3">
        <f t="shared" si="33"/>
        <v>328.6</v>
      </c>
      <c r="AV36" s="3">
        <f t="shared" si="33"/>
        <v>328.6</v>
      </c>
      <c r="AW36" s="3">
        <f t="shared" si="33"/>
        <v>328.6</v>
      </c>
      <c r="AX36" s="3">
        <f t="shared" si="33"/>
        <v>328.6</v>
      </c>
      <c r="AY36" s="3">
        <f t="shared" si="33"/>
        <v>328.6</v>
      </c>
      <c r="AZ36" s="3">
        <f t="shared" si="33"/>
        <v>328.6</v>
      </c>
      <c r="BA36" s="3">
        <f t="shared" si="33"/>
        <v>328.6</v>
      </c>
      <c r="BB36" s="3">
        <f t="shared" si="33"/>
        <v>328.6</v>
      </c>
      <c r="BC36" s="3">
        <f t="shared" si="33"/>
        <v>328.6</v>
      </c>
      <c r="BD36" s="3">
        <f t="shared" si="33"/>
        <v>328.6</v>
      </c>
      <c r="BE36" s="3">
        <f t="shared" si="33"/>
        <v>328.6</v>
      </c>
      <c r="BF36" s="3">
        <f t="shared" si="33"/>
        <v>328.6</v>
      </c>
      <c r="BG36" s="3">
        <f t="shared" si="33"/>
        <v>328.6</v>
      </c>
      <c r="BH36" s="3">
        <f t="shared" si="33"/>
        <v>328.6</v>
      </c>
      <c r="BI36" s="3">
        <f t="shared" si="33"/>
        <v>328.6</v>
      </c>
      <c r="BJ36" s="3">
        <f t="shared" si="33"/>
        <v>328.6</v>
      </c>
      <c r="BK36" s="3">
        <f t="shared" si="33"/>
        <v>328.6</v>
      </c>
      <c r="BL36" s="3">
        <f t="shared" si="33"/>
        <v>328.6</v>
      </c>
      <c r="BM36" s="3">
        <f t="shared" si="33"/>
        <v>328.6</v>
      </c>
      <c r="BN36" s="3">
        <f t="shared" si="33"/>
        <v>328.6</v>
      </c>
      <c r="BO36" s="3">
        <f t="shared" si="33"/>
        <v>328.6</v>
      </c>
      <c r="BP36" s="3">
        <f t="shared" si="33"/>
        <v>328.6</v>
      </c>
      <c r="BQ36" s="3">
        <f t="shared" si="33"/>
        <v>328.6</v>
      </c>
      <c r="BR36" s="3">
        <f t="shared" si="33"/>
        <v>328.6</v>
      </c>
      <c r="BS36" s="3">
        <f t="shared" si="33"/>
        <v>328.6</v>
      </c>
      <c r="BT36" s="3">
        <f t="shared" si="33"/>
        <v>328.6</v>
      </c>
      <c r="BU36" s="3">
        <f t="shared" si="33"/>
        <v>328.6</v>
      </c>
      <c r="BV36" s="3">
        <f t="shared" si="33"/>
        <v>328.6</v>
      </c>
      <c r="BW36" s="3">
        <f t="shared" si="33"/>
        <v>328.6</v>
      </c>
      <c r="BX36" s="3">
        <f t="shared" si="33"/>
        <v>328.6</v>
      </c>
      <c r="BY36" s="3">
        <f t="shared" si="33"/>
        <v>328.6</v>
      </c>
      <c r="BZ36" s="3">
        <f t="shared" si="33"/>
        <v>328.6</v>
      </c>
      <c r="CA36" s="3">
        <f t="shared" si="33"/>
        <v>328.6</v>
      </c>
      <c r="CB36" s="3">
        <f t="shared" si="33"/>
        <v>328.6</v>
      </c>
      <c r="CC36" s="3">
        <f t="shared" si="33"/>
        <v>328.6</v>
      </c>
      <c r="CD36" s="3">
        <f t="shared" ref="CD36:CS36" si="34">CD66-CD77</f>
        <v>328.6</v>
      </c>
      <c r="CE36" s="3">
        <f t="shared" si="34"/>
        <v>214</v>
      </c>
      <c r="CF36" s="3">
        <f t="shared" si="34"/>
        <v>211</v>
      </c>
      <c r="CG36" s="3">
        <f t="shared" si="34"/>
        <v>144</v>
      </c>
      <c r="CH36" s="3">
        <f t="shared" si="34"/>
        <v>-49</v>
      </c>
      <c r="CI36" s="3">
        <f t="shared" si="34"/>
        <v>-19</v>
      </c>
      <c r="CJ36" s="3">
        <f t="shared" si="34"/>
        <v>0</v>
      </c>
      <c r="CK36" s="3">
        <f t="shared" si="34"/>
        <v>0</v>
      </c>
      <c r="CL36" s="3">
        <f t="shared" si="34"/>
        <v>0</v>
      </c>
      <c r="CM36" s="3">
        <f t="shared" si="34"/>
        <v>0</v>
      </c>
      <c r="CN36" s="3">
        <f t="shared" si="34"/>
        <v>0</v>
      </c>
      <c r="CO36" s="3">
        <f t="shared" si="34"/>
        <v>0</v>
      </c>
      <c r="CP36" s="3">
        <f t="shared" si="34"/>
        <v>0</v>
      </c>
      <c r="CQ36" s="3">
        <f t="shared" si="34"/>
        <v>0</v>
      </c>
      <c r="CR36" s="3">
        <f t="shared" si="34"/>
        <v>0</v>
      </c>
      <c r="CS36" s="83">
        <f t="shared" si="34"/>
        <v>0</v>
      </c>
      <c r="CT36" s="30">
        <f t="shared" si="21"/>
        <v>31682.599999999944</v>
      </c>
      <c r="CU36" s="152"/>
    </row>
    <row r="37" spans="1:99">
      <c r="A37" s="25" t="s">
        <v>9</v>
      </c>
      <c r="B37" s="82">
        <f t="shared" si="26"/>
        <v>743</v>
      </c>
      <c r="C37" s="3">
        <f t="shared" si="26"/>
        <v>742</v>
      </c>
      <c r="D37" s="3">
        <f t="shared" si="26"/>
        <v>744</v>
      </c>
      <c r="E37" s="3">
        <f t="shared" si="26"/>
        <v>743</v>
      </c>
      <c r="F37" s="3">
        <f t="shared" si="26"/>
        <v>739</v>
      </c>
      <c r="G37" s="3">
        <f t="shared" si="26"/>
        <v>740</v>
      </c>
      <c r="H37" s="3">
        <f t="shared" si="26"/>
        <v>742</v>
      </c>
      <c r="I37" s="3">
        <f t="shared" si="26"/>
        <v>743</v>
      </c>
      <c r="J37" s="3">
        <f t="shared" si="26"/>
        <v>745</v>
      </c>
      <c r="K37" s="3">
        <f t="shared" si="26"/>
        <v>742</v>
      </c>
      <c r="L37" s="3">
        <f t="shared" si="26"/>
        <v>742</v>
      </c>
      <c r="M37" s="3">
        <f t="shared" si="26"/>
        <v>743</v>
      </c>
      <c r="N37" s="3">
        <f t="shared" si="26"/>
        <v>740</v>
      </c>
      <c r="O37" s="3">
        <f t="shared" si="26"/>
        <v>737</v>
      </c>
      <c r="P37" s="3">
        <f t="shared" si="26"/>
        <v>741</v>
      </c>
      <c r="Q37" s="3">
        <f t="shared" si="26"/>
        <v>746</v>
      </c>
      <c r="R37" s="3">
        <f t="shared" ref="R37:CC37" si="35">R67-R78</f>
        <v>745</v>
      </c>
      <c r="S37" s="3">
        <f t="shared" si="35"/>
        <v>742</v>
      </c>
      <c r="T37" s="3">
        <f t="shared" si="35"/>
        <v>743</v>
      </c>
      <c r="U37" s="3">
        <f t="shared" si="35"/>
        <v>742</v>
      </c>
      <c r="V37" s="3">
        <f t="shared" si="35"/>
        <v>742</v>
      </c>
      <c r="W37" s="3">
        <f t="shared" si="35"/>
        <v>745</v>
      </c>
      <c r="X37" s="3">
        <f t="shared" si="35"/>
        <v>744</v>
      </c>
      <c r="Y37" s="3">
        <f t="shared" si="35"/>
        <v>745</v>
      </c>
      <c r="Z37" s="3">
        <f t="shared" si="35"/>
        <v>744</v>
      </c>
      <c r="AA37" s="3">
        <f t="shared" si="35"/>
        <v>743</v>
      </c>
      <c r="AB37" s="3">
        <f t="shared" si="35"/>
        <v>743</v>
      </c>
      <c r="AC37" s="3">
        <f t="shared" si="35"/>
        <v>746</v>
      </c>
      <c r="AD37" s="3">
        <f t="shared" si="35"/>
        <v>749</v>
      </c>
      <c r="AE37" s="3">
        <f t="shared" si="35"/>
        <v>744</v>
      </c>
      <c r="AF37" s="3">
        <f t="shared" si="35"/>
        <v>742</v>
      </c>
      <c r="AG37" s="3">
        <f t="shared" si="35"/>
        <v>737</v>
      </c>
      <c r="AH37" s="3">
        <f t="shared" si="35"/>
        <v>739</v>
      </c>
      <c r="AI37" s="3">
        <f t="shared" si="35"/>
        <v>746</v>
      </c>
      <c r="AJ37" s="3">
        <f t="shared" si="35"/>
        <v>744</v>
      </c>
      <c r="AK37" s="3">
        <f t="shared" si="35"/>
        <v>743</v>
      </c>
      <c r="AL37" s="3">
        <f t="shared" si="35"/>
        <v>741</v>
      </c>
      <c r="AM37" s="3">
        <f t="shared" si="35"/>
        <v>736</v>
      </c>
      <c r="AN37" s="3">
        <f t="shared" si="35"/>
        <v>736</v>
      </c>
      <c r="AO37" s="3">
        <f t="shared" si="35"/>
        <v>739</v>
      </c>
      <c r="AP37" s="3">
        <f t="shared" si="35"/>
        <v>744</v>
      </c>
      <c r="AQ37" s="3">
        <f t="shared" si="35"/>
        <v>746</v>
      </c>
      <c r="AR37" s="3">
        <f t="shared" si="35"/>
        <v>744</v>
      </c>
      <c r="AS37" s="3">
        <f t="shared" si="35"/>
        <v>742</v>
      </c>
      <c r="AT37" s="3">
        <f t="shared" si="35"/>
        <v>741</v>
      </c>
      <c r="AU37" s="3">
        <f t="shared" si="35"/>
        <v>741</v>
      </c>
      <c r="AV37" s="3">
        <f t="shared" si="35"/>
        <v>737</v>
      </c>
      <c r="AW37" s="3">
        <f t="shared" si="35"/>
        <v>737</v>
      </c>
      <c r="AX37" s="3">
        <f t="shared" si="35"/>
        <v>739</v>
      </c>
      <c r="AY37" s="3">
        <f t="shared" si="35"/>
        <v>736</v>
      </c>
      <c r="AZ37" s="3">
        <f t="shared" si="35"/>
        <v>738</v>
      </c>
      <c r="BA37" s="3">
        <f t="shared" si="35"/>
        <v>743</v>
      </c>
      <c r="BB37" s="3">
        <f t="shared" si="35"/>
        <v>749</v>
      </c>
      <c r="BC37" s="3">
        <f t="shared" si="35"/>
        <v>748</v>
      </c>
      <c r="BD37" s="3">
        <f t="shared" si="35"/>
        <v>743</v>
      </c>
      <c r="BE37" s="3">
        <f t="shared" si="35"/>
        <v>744</v>
      </c>
      <c r="BF37" s="3">
        <f t="shared" si="35"/>
        <v>742</v>
      </c>
      <c r="BG37" s="3">
        <f t="shared" si="35"/>
        <v>742</v>
      </c>
      <c r="BH37" s="3">
        <f t="shared" si="35"/>
        <v>744</v>
      </c>
      <c r="BI37" s="3">
        <f t="shared" si="35"/>
        <v>744</v>
      </c>
      <c r="BJ37" s="3">
        <f t="shared" si="35"/>
        <v>744</v>
      </c>
      <c r="BK37" s="3">
        <f t="shared" si="35"/>
        <v>742</v>
      </c>
      <c r="BL37" s="3">
        <f t="shared" si="35"/>
        <v>745</v>
      </c>
      <c r="BM37" s="3">
        <f t="shared" si="35"/>
        <v>749</v>
      </c>
      <c r="BN37" s="3">
        <f t="shared" si="35"/>
        <v>743</v>
      </c>
      <c r="BO37" s="3">
        <f t="shared" si="35"/>
        <v>742</v>
      </c>
      <c r="BP37" s="3">
        <f t="shared" si="35"/>
        <v>742</v>
      </c>
      <c r="BQ37" s="3">
        <f t="shared" si="35"/>
        <v>745</v>
      </c>
      <c r="BR37" s="3">
        <f t="shared" si="35"/>
        <v>745</v>
      </c>
      <c r="BS37" s="3">
        <f t="shared" si="35"/>
        <v>744</v>
      </c>
      <c r="BT37" s="3">
        <f t="shared" si="35"/>
        <v>741</v>
      </c>
      <c r="BU37" s="3">
        <f t="shared" si="35"/>
        <v>742</v>
      </c>
      <c r="BV37" s="3">
        <f t="shared" si="35"/>
        <v>747</v>
      </c>
      <c r="BW37" s="3">
        <f t="shared" si="35"/>
        <v>740</v>
      </c>
      <c r="BX37" s="3">
        <f t="shared" si="35"/>
        <v>736</v>
      </c>
      <c r="BY37" s="3">
        <f t="shared" si="35"/>
        <v>745</v>
      </c>
      <c r="BZ37" s="3">
        <f t="shared" si="35"/>
        <v>746</v>
      </c>
      <c r="CA37" s="3">
        <f t="shared" si="35"/>
        <v>740</v>
      </c>
      <c r="CB37" s="3">
        <f t="shared" si="35"/>
        <v>740</v>
      </c>
      <c r="CC37" s="3">
        <f t="shared" si="35"/>
        <v>746</v>
      </c>
      <c r="CD37" s="3">
        <f t="shared" ref="CD37:CS37" si="36">CD67-CD78</f>
        <v>744</v>
      </c>
      <c r="CE37" s="3">
        <f t="shared" si="36"/>
        <v>744</v>
      </c>
      <c r="CF37" s="3">
        <f t="shared" si="36"/>
        <v>745</v>
      </c>
      <c r="CG37" s="3">
        <f t="shared" si="36"/>
        <v>743</v>
      </c>
      <c r="CH37" s="3">
        <f t="shared" si="36"/>
        <v>738</v>
      </c>
      <c r="CI37" s="3">
        <f t="shared" si="36"/>
        <v>739</v>
      </c>
      <c r="CJ37" s="3">
        <f t="shared" si="36"/>
        <v>739</v>
      </c>
      <c r="CK37" s="3">
        <f t="shared" si="36"/>
        <v>732</v>
      </c>
      <c r="CL37" s="3">
        <f t="shared" si="36"/>
        <v>722</v>
      </c>
      <c r="CM37" s="3">
        <f t="shared" si="36"/>
        <v>720</v>
      </c>
      <c r="CN37" s="3">
        <f t="shared" si="36"/>
        <v>728</v>
      </c>
      <c r="CO37" s="3">
        <f t="shared" si="36"/>
        <v>726</v>
      </c>
      <c r="CP37" s="3">
        <f t="shared" si="36"/>
        <v>729</v>
      </c>
      <c r="CQ37" s="3">
        <f t="shared" si="36"/>
        <v>737</v>
      </c>
      <c r="CR37" s="3">
        <f t="shared" si="36"/>
        <v>740</v>
      </c>
      <c r="CS37" s="83">
        <f t="shared" si="36"/>
        <v>742</v>
      </c>
      <c r="CT37" s="30">
        <f t="shared" si="21"/>
        <v>71168</v>
      </c>
      <c r="CU37" s="152"/>
    </row>
    <row r="38" spans="1:99">
      <c r="A38" s="57" t="s">
        <v>10</v>
      </c>
      <c r="B38" s="84">
        <f t="shared" si="26"/>
        <v>35.200000000000003</v>
      </c>
      <c r="C38" s="85">
        <f t="shared" si="26"/>
        <v>35.200000000000003</v>
      </c>
      <c r="D38" s="85">
        <f t="shared" si="26"/>
        <v>35.200000000000003</v>
      </c>
      <c r="E38" s="85">
        <f t="shared" si="26"/>
        <v>35.200000000000003</v>
      </c>
      <c r="F38" s="85">
        <f t="shared" si="26"/>
        <v>35.200000000000003</v>
      </c>
      <c r="G38" s="85">
        <f t="shared" si="26"/>
        <v>35.200000000000003</v>
      </c>
      <c r="H38" s="85">
        <f t="shared" si="26"/>
        <v>35.200000000000003</v>
      </c>
      <c r="I38" s="85">
        <f t="shared" si="26"/>
        <v>35.200000000000003</v>
      </c>
      <c r="J38" s="85">
        <f t="shared" si="26"/>
        <v>35.200000000000003</v>
      </c>
      <c r="K38" s="85">
        <f t="shared" si="26"/>
        <v>35.200000000000003</v>
      </c>
      <c r="L38" s="85">
        <f t="shared" si="26"/>
        <v>35.200000000000003</v>
      </c>
      <c r="M38" s="85">
        <f t="shared" si="26"/>
        <v>35.200000000000003</v>
      </c>
      <c r="N38" s="85">
        <f t="shared" si="26"/>
        <v>35.200000000000003</v>
      </c>
      <c r="O38" s="85">
        <f t="shared" si="26"/>
        <v>35.200000000000003</v>
      </c>
      <c r="P38" s="85">
        <f t="shared" si="26"/>
        <v>35.200000000000003</v>
      </c>
      <c r="Q38" s="85">
        <f t="shared" si="26"/>
        <v>35.200000000000003</v>
      </c>
      <c r="R38" s="85">
        <f t="shared" ref="R38:CC38" si="37">R68-R79</f>
        <v>35.200000000000003</v>
      </c>
      <c r="S38" s="85">
        <f t="shared" si="37"/>
        <v>35.200000000000003</v>
      </c>
      <c r="T38" s="85">
        <f t="shared" si="37"/>
        <v>35.200000000000003</v>
      </c>
      <c r="U38" s="85">
        <f t="shared" si="37"/>
        <v>35.200000000000003</v>
      </c>
      <c r="V38" s="85">
        <f t="shared" si="37"/>
        <v>35.200000000000003</v>
      </c>
      <c r="W38" s="85">
        <f t="shared" si="37"/>
        <v>35.200000000000003</v>
      </c>
      <c r="X38" s="85">
        <f t="shared" si="37"/>
        <v>35.200000000000003</v>
      </c>
      <c r="Y38" s="85">
        <f t="shared" si="37"/>
        <v>35.200000000000003</v>
      </c>
      <c r="Z38" s="85">
        <f t="shared" si="37"/>
        <v>35.200000000000003</v>
      </c>
      <c r="AA38" s="85">
        <f t="shared" si="37"/>
        <v>35.200000000000003</v>
      </c>
      <c r="AB38" s="85">
        <f t="shared" si="37"/>
        <v>35.200000000000003</v>
      </c>
      <c r="AC38" s="85">
        <f t="shared" si="37"/>
        <v>35.200000000000003</v>
      </c>
      <c r="AD38" s="85">
        <f t="shared" si="37"/>
        <v>35.200000000000003</v>
      </c>
      <c r="AE38" s="85">
        <f t="shared" si="37"/>
        <v>35.200000000000003</v>
      </c>
      <c r="AF38" s="85">
        <f t="shared" si="37"/>
        <v>35.200000000000003</v>
      </c>
      <c r="AG38" s="85">
        <f t="shared" si="37"/>
        <v>35.200000000000003</v>
      </c>
      <c r="AH38" s="85">
        <f t="shared" si="37"/>
        <v>35.200000000000003</v>
      </c>
      <c r="AI38" s="85">
        <f t="shared" si="37"/>
        <v>35.200000000000003</v>
      </c>
      <c r="AJ38" s="85">
        <f t="shared" si="37"/>
        <v>35.200000000000003</v>
      </c>
      <c r="AK38" s="85">
        <f t="shared" si="37"/>
        <v>35.200000000000003</v>
      </c>
      <c r="AL38" s="85">
        <f t="shared" si="37"/>
        <v>35.200000000000003</v>
      </c>
      <c r="AM38" s="85">
        <f t="shared" si="37"/>
        <v>35.200000000000003</v>
      </c>
      <c r="AN38" s="85">
        <f t="shared" si="37"/>
        <v>35.200000000000003</v>
      </c>
      <c r="AO38" s="85">
        <f t="shared" si="37"/>
        <v>35.200000000000003</v>
      </c>
      <c r="AP38" s="85">
        <f t="shared" si="37"/>
        <v>35.200000000000003</v>
      </c>
      <c r="AQ38" s="85">
        <f t="shared" si="37"/>
        <v>35.200000000000003</v>
      </c>
      <c r="AR38" s="85">
        <f t="shared" si="37"/>
        <v>35.200000000000003</v>
      </c>
      <c r="AS38" s="85">
        <f t="shared" si="37"/>
        <v>35.200000000000003</v>
      </c>
      <c r="AT38" s="85">
        <f t="shared" si="37"/>
        <v>35.200000000000003</v>
      </c>
      <c r="AU38" s="85">
        <f t="shared" si="37"/>
        <v>35.200000000000003</v>
      </c>
      <c r="AV38" s="85">
        <f t="shared" si="37"/>
        <v>35.200000000000003</v>
      </c>
      <c r="AW38" s="85">
        <f t="shared" si="37"/>
        <v>35.200000000000003</v>
      </c>
      <c r="AX38" s="85">
        <f t="shared" si="37"/>
        <v>35.200000000000003</v>
      </c>
      <c r="AY38" s="85">
        <f t="shared" si="37"/>
        <v>35.200000000000003</v>
      </c>
      <c r="AZ38" s="85">
        <f t="shared" si="37"/>
        <v>35.200000000000003</v>
      </c>
      <c r="BA38" s="85">
        <f t="shared" si="37"/>
        <v>35.200000000000003</v>
      </c>
      <c r="BB38" s="85">
        <f t="shared" si="37"/>
        <v>35.200000000000003</v>
      </c>
      <c r="BC38" s="85">
        <f t="shared" si="37"/>
        <v>35.200000000000003</v>
      </c>
      <c r="BD38" s="85">
        <f t="shared" si="37"/>
        <v>35.200000000000003</v>
      </c>
      <c r="BE38" s="85">
        <f t="shared" si="37"/>
        <v>35.200000000000003</v>
      </c>
      <c r="BF38" s="85">
        <f t="shared" si="37"/>
        <v>35.200000000000003</v>
      </c>
      <c r="BG38" s="85">
        <f t="shared" si="37"/>
        <v>35.200000000000003</v>
      </c>
      <c r="BH38" s="85">
        <f t="shared" si="37"/>
        <v>35.200000000000003</v>
      </c>
      <c r="BI38" s="85">
        <f t="shared" si="37"/>
        <v>35.200000000000003</v>
      </c>
      <c r="BJ38" s="85">
        <f t="shared" si="37"/>
        <v>35.200000000000003</v>
      </c>
      <c r="BK38" s="85">
        <f t="shared" si="37"/>
        <v>35.200000000000003</v>
      </c>
      <c r="BL38" s="85">
        <f t="shared" si="37"/>
        <v>35.200000000000003</v>
      </c>
      <c r="BM38" s="85">
        <f t="shared" si="37"/>
        <v>35.200000000000003</v>
      </c>
      <c r="BN38" s="85">
        <f t="shared" si="37"/>
        <v>35.200000000000003</v>
      </c>
      <c r="BO38" s="85">
        <f t="shared" si="37"/>
        <v>35.200000000000003</v>
      </c>
      <c r="BP38" s="85">
        <f t="shared" si="37"/>
        <v>35.200000000000003</v>
      </c>
      <c r="BQ38" s="85">
        <f t="shared" si="37"/>
        <v>35.200000000000003</v>
      </c>
      <c r="BR38" s="85">
        <f t="shared" si="37"/>
        <v>35.200000000000003</v>
      </c>
      <c r="BS38" s="85">
        <f t="shared" si="37"/>
        <v>35.200000000000003</v>
      </c>
      <c r="BT38" s="85">
        <f t="shared" si="37"/>
        <v>35.200000000000003</v>
      </c>
      <c r="BU38" s="85">
        <f t="shared" si="37"/>
        <v>35.200000000000003</v>
      </c>
      <c r="BV38" s="85">
        <f t="shared" si="37"/>
        <v>35.200000000000003</v>
      </c>
      <c r="BW38" s="85">
        <f t="shared" si="37"/>
        <v>35.200000000000003</v>
      </c>
      <c r="BX38" s="85">
        <f t="shared" si="37"/>
        <v>35.200000000000003</v>
      </c>
      <c r="BY38" s="85">
        <f t="shared" si="37"/>
        <v>35.200000000000003</v>
      </c>
      <c r="BZ38" s="85">
        <f t="shared" si="37"/>
        <v>35.200000000000003</v>
      </c>
      <c r="CA38" s="85">
        <f t="shared" si="37"/>
        <v>35.200000000000003</v>
      </c>
      <c r="CB38" s="85">
        <f t="shared" si="37"/>
        <v>35.200000000000003</v>
      </c>
      <c r="CC38" s="85">
        <f t="shared" si="37"/>
        <v>35.200000000000003</v>
      </c>
      <c r="CD38" s="85">
        <f t="shared" ref="CD38:CS38" si="38">CD68-CD79</f>
        <v>35.200000000000003</v>
      </c>
      <c r="CE38" s="85">
        <f t="shared" si="38"/>
        <v>35.200000000000003</v>
      </c>
      <c r="CF38" s="85">
        <f t="shared" si="38"/>
        <v>35.200000000000003</v>
      </c>
      <c r="CG38" s="85">
        <f t="shared" si="38"/>
        <v>35.200000000000003</v>
      </c>
      <c r="CH38" s="85">
        <f t="shared" si="38"/>
        <v>35.200000000000003</v>
      </c>
      <c r="CI38" s="85">
        <f t="shared" si="38"/>
        <v>35.200000000000003</v>
      </c>
      <c r="CJ38" s="85">
        <f t="shared" si="38"/>
        <v>35.200000000000003</v>
      </c>
      <c r="CK38" s="85">
        <f t="shared" si="38"/>
        <v>35.200000000000003</v>
      </c>
      <c r="CL38" s="85">
        <f t="shared" si="38"/>
        <v>35.200000000000003</v>
      </c>
      <c r="CM38" s="85">
        <f t="shared" si="38"/>
        <v>35.200000000000003</v>
      </c>
      <c r="CN38" s="85">
        <f t="shared" si="38"/>
        <v>35.200000000000003</v>
      </c>
      <c r="CO38" s="85">
        <f t="shared" si="38"/>
        <v>35.200000000000003</v>
      </c>
      <c r="CP38" s="85">
        <f t="shared" si="38"/>
        <v>35.200000000000003</v>
      </c>
      <c r="CQ38" s="85">
        <f t="shared" si="38"/>
        <v>35.200000000000003</v>
      </c>
      <c r="CR38" s="85">
        <f t="shared" si="38"/>
        <v>35.200000000000003</v>
      </c>
      <c r="CS38" s="86">
        <f t="shared" si="38"/>
        <v>35.200000000000003</v>
      </c>
      <c r="CT38" s="30">
        <f t="shared" si="21"/>
        <v>3379.1999999999948</v>
      </c>
      <c r="CU38" s="152"/>
    </row>
    <row r="39" spans="1:99">
      <c r="A39" s="87" t="s">
        <v>11</v>
      </c>
      <c r="B39" s="88">
        <f t="shared" ref="B39:AG39" si="39">B12</f>
        <v>76.046724305555557</v>
      </c>
      <c r="C39" s="89">
        <f t="shared" si="39"/>
        <v>76.046724305555557</v>
      </c>
      <c r="D39" s="89">
        <f t="shared" si="39"/>
        <v>76.046724305555557</v>
      </c>
      <c r="E39" s="89">
        <f t="shared" si="39"/>
        <v>76.046724305555557</v>
      </c>
      <c r="F39" s="89">
        <f t="shared" si="39"/>
        <v>76.046724305555557</v>
      </c>
      <c r="G39" s="89">
        <f t="shared" si="39"/>
        <v>76.046724305555557</v>
      </c>
      <c r="H39" s="89">
        <f t="shared" si="39"/>
        <v>76.046724305555557</v>
      </c>
      <c r="I39" s="89">
        <f t="shared" si="39"/>
        <v>76.046724305555557</v>
      </c>
      <c r="J39" s="89">
        <f t="shared" si="39"/>
        <v>76.046724305555557</v>
      </c>
      <c r="K39" s="89">
        <f t="shared" si="39"/>
        <v>76.046724305555557</v>
      </c>
      <c r="L39" s="89">
        <f t="shared" si="39"/>
        <v>76.046724305555557</v>
      </c>
      <c r="M39" s="89">
        <f t="shared" si="39"/>
        <v>76.046724305555557</v>
      </c>
      <c r="N39" s="89">
        <f t="shared" si="39"/>
        <v>76.046724305555557</v>
      </c>
      <c r="O39" s="89">
        <f t="shared" si="39"/>
        <v>76.046724305555557</v>
      </c>
      <c r="P39" s="89">
        <f t="shared" si="39"/>
        <v>76.046724305555557</v>
      </c>
      <c r="Q39" s="89">
        <f t="shared" si="39"/>
        <v>76.046724305555557</v>
      </c>
      <c r="R39" s="89">
        <f t="shared" si="39"/>
        <v>76.046724305555557</v>
      </c>
      <c r="S39" s="89">
        <f t="shared" si="39"/>
        <v>76.046724305555557</v>
      </c>
      <c r="T39" s="89">
        <f t="shared" si="39"/>
        <v>76.046724305555557</v>
      </c>
      <c r="U39" s="89">
        <f t="shared" si="39"/>
        <v>76.046724305555557</v>
      </c>
      <c r="V39" s="89">
        <f t="shared" si="39"/>
        <v>76.046724305555557</v>
      </c>
      <c r="W39" s="89">
        <f t="shared" si="39"/>
        <v>76.046724305555557</v>
      </c>
      <c r="X39" s="89">
        <f t="shared" si="39"/>
        <v>76.046724305555557</v>
      </c>
      <c r="Y39" s="89">
        <f t="shared" si="39"/>
        <v>76.046724305555557</v>
      </c>
      <c r="Z39" s="89">
        <f t="shared" si="39"/>
        <v>76.046724305555557</v>
      </c>
      <c r="AA39" s="89">
        <f t="shared" si="39"/>
        <v>76.046724305555557</v>
      </c>
      <c r="AB39" s="89">
        <f t="shared" si="39"/>
        <v>76.046724305555557</v>
      </c>
      <c r="AC39" s="89">
        <f t="shared" si="39"/>
        <v>76.046724305555557</v>
      </c>
      <c r="AD39" s="89">
        <f t="shared" si="39"/>
        <v>76.046724305555557</v>
      </c>
      <c r="AE39" s="89">
        <f t="shared" si="39"/>
        <v>76.046724305555557</v>
      </c>
      <c r="AF39" s="89">
        <f t="shared" si="39"/>
        <v>76.046724305555557</v>
      </c>
      <c r="AG39" s="89">
        <f t="shared" si="39"/>
        <v>76.046724305555557</v>
      </c>
      <c r="AH39" s="89">
        <f t="shared" ref="AH39:BM39" si="40">AH12</f>
        <v>76.046724305555557</v>
      </c>
      <c r="AI39" s="89">
        <f t="shared" si="40"/>
        <v>76.046724305555557</v>
      </c>
      <c r="AJ39" s="89">
        <f t="shared" si="40"/>
        <v>76.046724305555557</v>
      </c>
      <c r="AK39" s="89">
        <f t="shared" si="40"/>
        <v>76.046724305555557</v>
      </c>
      <c r="AL39" s="89">
        <f t="shared" si="40"/>
        <v>76.046724305555557</v>
      </c>
      <c r="AM39" s="89">
        <f t="shared" si="40"/>
        <v>76.046724305555557</v>
      </c>
      <c r="AN39" s="89">
        <f t="shared" si="40"/>
        <v>76.046724305555557</v>
      </c>
      <c r="AO39" s="89">
        <f t="shared" si="40"/>
        <v>76.046724305555557</v>
      </c>
      <c r="AP39" s="89">
        <f t="shared" si="40"/>
        <v>76.046724305555557</v>
      </c>
      <c r="AQ39" s="89">
        <f t="shared" si="40"/>
        <v>76.046724305555557</v>
      </c>
      <c r="AR39" s="89">
        <f t="shared" si="40"/>
        <v>76.046724305555557</v>
      </c>
      <c r="AS39" s="89">
        <f t="shared" si="40"/>
        <v>76.046724305555557</v>
      </c>
      <c r="AT39" s="89">
        <f t="shared" si="40"/>
        <v>76.046724305555557</v>
      </c>
      <c r="AU39" s="89">
        <f t="shared" si="40"/>
        <v>76.046724305555557</v>
      </c>
      <c r="AV39" s="89">
        <f t="shared" si="40"/>
        <v>76.046724305555557</v>
      </c>
      <c r="AW39" s="89">
        <f t="shared" si="40"/>
        <v>76.046724305555557</v>
      </c>
      <c r="AX39" s="89">
        <f t="shared" si="40"/>
        <v>76.046724305555557</v>
      </c>
      <c r="AY39" s="89">
        <f t="shared" si="40"/>
        <v>76.046724305555557</v>
      </c>
      <c r="AZ39" s="89">
        <f t="shared" si="40"/>
        <v>76.046724305555557</v>
      </c>
      <c r="BA39" s="89">
        <f t="shared" si="40"/>
        <v>76.046724305555557</v>
      </c>
      <c r="BB39" s="89">
        <f t="shared" si="40"/>
        <v>76.046724305555557</v>
      </c>
      <c r="BC39" s="89">
        <f t="shared" si="40"/>
        <v>76.046724305555557</v>
      </c>
      <c r="BD39" s="89">
        <f t="shared" si="40"/>
        <v>76.046724305555557</v>
      </c>
      <c r="BE39" s="89">
        <f t="shared" si="40"/>
        <v>76.046724305555557</v>
      </c>
      <c r="BF39" s="89">
        <f t="shared" si="40"/>
        <v>76.046724305555557</v>
      </c>
      <c r="BG39" s="89">
        <f t="shared" si="40"/>
        <v>76.046724305555557</v>
      </c>
      <c r="BH39" s="89">
        <f t="shared" si="40"/>
        <v>76.046724305555557</v>
      </c>
      <c r="BI39" s="89">
        <f t="shared" si="40"/>
        <v>76.046724305555557</v>
      </c>
      <c r="BJ39" s="89">
        <f t="shared" si="40"/>
        <v>76.046724305555557</v>
      </c>
      <c r="BK39" s="89">
        <f t="shared" si="40"/>
        <v>76.046724305555557</v>
      </c>
      <c r="BL39" s="89">
        <f t="shared" si="40"/>
        <v>76.046724305555557</v>
      </c>
      <c r="BM39" s="89">
        <f t="shared" si="40"/>
        <v>76.046724305555557</v>
      </c>
      <c r="BN39" s="89">
        <f t="shared" ref="BN39:CS39" si="41">BN12</f>
        <v>76.046724305555557</v>
      </c>
      <c r="BO39" s="89">
        <f t="shared" si="41"/>
        <v>76.046724305555557</v>
      </c>
      <c r="BP39" s="89">
        <f t="shared" si="41"/>
        <v>76.046724305555557</v>
      </c>
      <c r="BQ39" s="89">
        <f t="shared" si="41"/>
        <v>76.046724305555557</v>
      </c>
      <c r="BR39" s="89">
        <f t="shared" si="41"/>
        <v>76.046724305555557</v>
      </c>
      <c r="BS39" s="89">
        <f t="shared" si="41"/>
        <v>76.046724305555557</v>
      </c>
      <c r="BT39" s="89">
        <f t="shared" si="41"/>
        <v>76.046724305555557</v>
      </c>
      <c r="BU39" s="89">
        <f t="shared" si="41"/>
        <v>76.046724305555557</v>
      </c>
      <c r="BV39" s="89">
        <f t="shared" si="41"/>
        <v>76.046724305555557</v>
      </c>
      <c r="BW39" s="89">
        <f t="shared" si="41"/>
        <v>76.046724305555557</v>
      </c>
      <c r="BX39" s="89">
        <f t="shared" si="41"/>
        <v>76.046724305555557</v>
      </c>
      <c r="BY39" s="89">
        <f t="shared" si="41"/>
        <v>76.046724305555557</v>
      </c>
      <c r="BZ39" s="89">
        <f t="shared" si="41"/>
        <v>76.046724305555557</v>
      </c>
      <c r="CA39" s="89">
        <f t="shared" si="41"/>
        <v>76.046724305555557</v>
      </c>
      <c r="CB39" s="89">
        <f t="shared" si="41"/>
        <v>76.046724305555557</v>
      </c>
      <c r="CC39" s="89">
        <f t="shared" si="41"/>
        <v>76.046724305555557</v>
      </c>
      <c r="CD39" s="89">
        <f t="shared" si="41"/>
        <v>76.046724305555557</v>
      </c>
      <c r="CE39" s="89">
        <f t="shared" si="41"/>
        <v>76.046724305555557</v>
      </c>
      <c r="CF39" s="89">
        <f t="shared" si="41"/>
        <v>76.046724305555557</v>
      </c>
      <c r="CG39" s="89">
        <f t="shared" si="41"/>
        <v>76.046724305555557</v>
      </c>
      <c r="CH39" s="89">
        <f t="shared" si="41"/>
        <v>76.046724305555557</v>
      </c>
      <c r="CI39" s="89">
        <f t="shared" si="41"/>
        <v>76.046724305555557</v>
      </c>
      <c r="CJ39" s="89">
        <f t="shared" si="41"/>
        <v>76.046724305555557</v>
      </c>
      <c r="CK39" s="89">
        <f t="shared" si="41"/>
        <v>76.046724305555557</v>
      </c>
      <c r="CL39" s="89">
        <f t="shared" si="41"/>
        <v>76.046724305555557</v>
      </c>
      <c r="CM39" s="89">
        <f t="shared" si="41"/>
        <v>76.046724305555557</v>
      </c>
      <c r="CN39" s="89">
        <f t="shared" si="41"/>
        <v>76.046724305555557</v>
      </c>
      <c r="CO39" s="89">
        <f t="shared" si="41"/>
        <v>76.046724305555557</v>
      </c>
      <c r="CP39" s="89">
        <f t="shared" si="41"/>
        <v>76.046724305555557</v>
      </c>
      <c r="CQ39" s="89">
        <f t="shared" si="41"/>
        <v>76.046724305555557</v>
      </c>
      <c r="CR39" s="89">
        <f t="shared" si="41"/>
        <v>76.046724305555557</v>
      </c>
      <c r="CS39" s="90">
        <f t="shared" si="41"/>
        <v>76.046724305555557</v>
      </c>
      <c r="CT39" s="30">
        <f t="shared" si="21"/>
        <v>7300.4855333333271</v>
      </c>
      <c r="CU39" s="152"/>
    </row>
    <row r="40" spans="1:99">
      <c r="A40" s="20" t="s">
        <v>12</v>
      </c>
      <c r="B40" s="39">
        <f t="shared" ref="B40:AG40" si="42">SUM(B41:B41)</f>
        <v>2141.5100000000002</v>
      </c>
      <c r="C40" s="40">
        <f t="shared" si="42"/>
        <v>2141.5100000000002</v>
      </c>
      <c r="D40" s="40">
        <f t="shared" si="42"/>
        <v>2019.91</v>
      </c>
      <c r="E40" s="40">
        <f t="shared" si="42"/>
        <v>2019.91</v>
      </c>
      <c r="F40" s="40">
        <f t="shared" si="42"/>
        <v>2019.91</v>
      </c>
      <c r="G40" s="40">
        <f t="shared" si="42"/>
        <v>2019.91</v>
      </c>
      <c r="H40" s="40">
        <f t="shared" si="42"/>
        <v>2019.91</v>
      </c>
      <c r="I40" s="40">
        <f t="shared" si="42"/>
        <v>2019.91</v>
      </c>
      <c r="J40" s="40">
        <f t="shared" si="42"/>
        <v>1961.76</v>
      </c>
      <c r="K40" s="40">
        <f t="shared" si="42"/>
        <v>1775.44</v>
      </c>
      <c r="L40" s="40">
        <f t="shared" si="42"/>
        <v>1755.52</v>
      </c>
      <c r="M40" s="40">
        <f t="shared" si="42"/>
        <v>1755.52</v>
      </c>
      <c r="N40" s="40">
        <f t="shared" si="42"/>
        <v>1755.57</v>
      </c>
      <c r="O40" s="40">
        <f t="shared" si="42"/>
        <v>1755.6</v>
      </c>
      <c r="P40" s="40">
        <f t="shared" si="42"/>
        <v>1755.6</v>
      </c>
      <c r="Q40" s="40">
        <f t="shared" si="42"/>
        <v>1755.6</v>
      </c>
      <c r="R40" s="40">
        <f t="shared" si="42"/>
        <v>1755.57</v>
      </c>
      <c r="S40" s="40">
        <f t="shared" si="42"/>
        <v>1755.57</v>
      </c>
      <c r="T40" s="40">
        <f t="shared" si="42"/>
        <v>1790.58</v>
      </c>
      <c r="U40" s="40">
        <f t="shared" si="42"/>
        <v>1790.58</v>
      </c>
      <c r="V40" s="40">
        <f t="shared" si="42"/>
        <v>1790.66</v>
      </c>
      <c r="W40" s="40">
        <f t="shared" si="42"/>
        <v>1790.66</v>
      </c>
      <c r="X40" s="40">
        <f t="shared" si="42"/>
        <v>1866.24</v>
      </c>
      <c r="Y40" s="40">
        <f t="shared" si="42"/>
        <v>1957.11</v>
      </c>
      <c r="Z40" s="40">
        <f t="shared" si="42"/>
        <v>1866.87</v>
      </c>
      <c r="AA40" s="40">
        <f t="shared" si="42"/>
        <v>1790.9</v>
      </c>
      <c r="AB40" s="40">
        <f t="shared" si="42"/>
        <v>1682.15</v>
      </c>
      <c r="AC40" s="40">
        <f t="shared" si="42"/>
        <v>1563.04</v>
      </c>
      <c r="AD40" s="40">
        <f t="shared" si="42"/>
        <v>1256.01</v>
      </c>
      <c r="AE40" s="40">
        <f t="shared" si="42"/>
        <v>1079.78</v>
      </c>
      <c r="AF40" s="40">
        <f t="shared" si="42"/>
        <v>1211.67</v>
      </c>
      <c r="AG40" s="40">
        <f t="shared" si="42"/>
        <v>1267.1500000000001</v>
      </c>
      <c r="AH40" s="40">
        <f t="shared" ref="AH40:BM40" si="43">SUM(AH41:AH41)</f>
        <v>884.24</v>
      </c>
      <c r="AI40" s="40">
        <f t="shared" si="43"/>
        <v>880.98</v>
      </c>
      <c r="AJ40" s="40">
        <f t="shared" si="43"/>
        <v>1058.3599999999999</v>
      </c>
      <c r="AK40" s="40">
        <f t="shared" si="43"/>
        <v>1076.81</v>
      </c>
      <c r="AL40" s="40">
        <f t="shared" si="43"/>
        <v>680.29</v>
      </c>
      <c r="AM40" s="40">
        <f t="shared" si="43"/>
        <v>680.29</v>
      </c>
      <c r="AN40" s="40">
        <f t="shared" si="43"/>
        <v>702.2</v>
      </c>
      <c r="AO40" s="40">
        <f t="shared" si="43"/>
        <v>702.07</v>
      </c>
      <c r="AP40" s="40">
        <f t="shared" si="43"/>
        <v>708.7</v>
      </c>
      <c r="AQ40" s="40">
        <f t="shared" si="43"/>
        <v>708.56</v>
      </c>
      <c r="AR40" s="40">
        <f t="shared" si="43"/>
        <v>716.18</v>
      </c>
      <c r="AS40" s="40">
        <f t="shared" si="43"/>
        <v>716.18</v>
      </c>
      <c r="AT40" s="40">
        <f t="shared" si="43"/>
        <v>699.89</v>
      </c>
      <c r="AU40" s="40">
        <f t="shared" si="43"/>
        <v>700.41</v>
      </c>
      <c r="AV40" s="40">
        <f t="shared" si="43"/>
        <v>680.27</v>
      </c>
      <c r="AW40" s="40">
        <f t="shared" si="43"/>
        <v>678</v>
      </c>
      <c r="AX40" s="40">
        <f t="shared" si="43"/>
        <v>711.39</v>
      </c>
      <c r="AY40" s="40">
        <f t="shared" si="43"/>
        <v>712.1</v>
      </c>
      <c r="AZ40" s="40">
        <f t="shared" si="43"/>
        <v>1026.45</v>
      </c>
      <c r="BA40" s="40">
        <f t="shared" si="43"/>
        <v>1065.71</v>
      </c>
      <c r="BB40" s="40">
        <f t="shared" si="43"/>
        <v>1063.9000000000001</v>
      </c>
      <c r="BC40" s="40">
        <f t="shared" si="43"/>
        <v>1063.75</v>
      </c>
      <c r="BD40" s="40">
        <f t="shared" si="43"/>
        <v>955.49</v>
      </c>
      <c r="BE40" s="40">
        <f t="shared" si="43"/>
        <v>910.97</v>
      </c>
      <c r="BF40" s="40">
        <f t="shared" si="43"/>
        <v>1045.03</v>
      </c>
      <c r="BG40" s="40">
        <f t="shared" si="43"/>
        <v>1234.22</v>
      </c>
      <c r="BH40" s="40">
        <f t="shared" si="43"/>
        <v>1673.51</v>
      </c>
      <c r="BI40" s="40">
        <f t="shared" si="43"/>
        <v>1988.63</v>
      </c>
      <c r="BJ40" s="40">
        <f t="shared" si="43"/>
        <v>1606.31</v>
      </c>
      <c r="BK40" s="40">
        <f t="shared" si="43"/>
        <v>1606.31</v>
      </c>
      <c r="BL40" s="40">
        <f t="shared" si="43"/>
        <v>1389.55</v>
      </c>
      <c r="BM40" s="40">
        <f t="shared" si="43"/>
        <v>1332.49</v>
      </c>
      <c r="BN40" s="40">
        <f t="shared" ref="BN40:CS40" si="44">SUM(BN41:BN41)</f>
        <v>1338.88</v>
      </c>
      <c r="BO40" s="40">
        <f t="shared" si="44"/>
        <v>1339.66</v>
      </c>
      <c r="BP40" s="40">
        <f t="shared" si="44"/>
        <v>1472.51</v>
      </c>
      <c r="BQ40" s="40">
        <f t="shared" si="44"/>
        <v>1583.4</v>
      </c>
      <c r="BR40" s="40">
        <f t="shared" si="44"/>
        <v>1887.7</v>
      </c>
      <c r="BS40" s="40">
        <f t="shared" si="44"/>
        <v>2117.9</v>
      </c>
      <c r="BT40" s="40">
        <f t="shared" si="44"/>
        <v>2120.2800000000002</v>
      </c>
      <c r="BU40" s="40">
        <f t="shared" si="44"/>
        <v>1657.47</v>
      </c>
      <c r="BV40" s="40">
        <f t="shared" si="44"/>
        <v>1513.75</v>
      </c>
      <c r="BW40" s="40">
        <f t="shared" si="44"/>
        <v>1067.3699999999999</v>
      </c>
      <c r="BX40" s="40">
        <f t="shared" si="44"/>
        <v>790.75</v>
      </c>
      <c r="BY40" s="40">
        <f t="shared" si="44"/>
        <v>639.16999999999996</v>
      </c>
      <c r="BZ40" s="40">
        <f t="shared" si="44"/>
        <v>639.24</v>
      </c>
      <c r="CA40" s="40">
        <f t="shared" si="44"/>
        <v>639.30999999999995</v>
      </c>
      <c r="CB40" s="40">
        <f t="shared" si="44"/>
        <v>922.32</v>
      </c>
      <c r="CC40" s="40">
        <f t="shared" si="44"/>
        <v>1147.55</v>
      </c>
      <c r="CD40" s="40">
        <f t="shared" si="44"/>
        <v>1228.49</v>
      </c>
      <c r="CE40" s="40">
        <f t="shared" si="44"/>
        <v>1228.5</v>
      </c>
      <c r="CF40" s="40">
        <f t="shared" si="44"/>
        <v>1228.49</v>
      </c>
      <c r="CG40" s="40">
        <f t="shared" si="44"/>
        <v>1228.49</v>
      </c>
      <c r="CH40" s="40">
        <f t="shared" si="44"/>
        <v>1578.97</v>
      </c>
      <c r="CI40" s="40">
        <f t="shared" si="44"/>
        <v>1876.63</v>
      </c>
      <c r="CJ40" s="40">
        <f t="shared" si="44"/>
        <v>1956.1</v>
      </c>
      <c r="CK40" s="40">
        <f t="shared" si="44"/>
        <v>1996.52</v>
      </c>
      <c r="CL40" s="40">
        <f t="shared" si="44"/>
        <v>2143.4299999999998</v>
      </c>
      <c r="CM40" s="40">
        <f t="shared" si="44"/>
        <v>2145.67</v>
      </c>
      <c r="CN40" s="40">
        <f t="shared" si="44"/>
        <v>1988.72</v>
      </c>
      <c r="CO40" s="40">
        <f t="shared" si="44"/>
        <v>1985.91</v>
      </c>
      <c r="CP40" s="40">
        <f t="shared" si="44"/>
        <v>1984.42</v>
      </c>
      <c r="CQ40" s="40">
        <f t="shared" si="44"/>
        <v>1981.7</v>
      </c>
      <c r="CR40" s="40">
        <f t="shared" si="44"/>
        <v>2074.71</v>
      </c>
      <c r="CS40" s="91">
        <f t="shared" si="44"/>
        <v>2071.9899999999998</v>
      </c>
      <c r="CT40" s="38">
        <f t="shared" si="21"/>
        <v>138122.87000000002</v>
      </c>
      <c r="CU40" s="150"/>
    </row>
    <row r="41" spans="1:99">
      <c r="A41" s="25" t="s">
        <v>13</v>
      </c>
      <c r="B41" s="42">
        <v>2141.5100000000002</v>
      </c>
      <c r="C41" s="43">
        <v>2141.5100000000002</v>
      </c>
      <c r="D41" s="43">
        <v>2019.91</v>
      </c>
      <c r="E41" s="43">
        <v>2019.91</v>
      </c>
      <c r="F41" s="43">
        <v>2019.91</v>
      </c>
      <c r="G41" s="43">
        <v>2019.91</v>
      </c>
      <c r="H41" s="43">
        <v>2019.91</v>
      </c>
      <c r="I41" s="43">
        <v>2019.91</v>
      </c>
      <c r="J41" s="43">
        <v>1961.76</v>
      </c>
      <c r="K41" s="43">
        <v>1775.44</v>
      </c>
      <c r="L41" s="43">
        <v>1755.52</v>
      </c>
      <c r="M41" s="43">
        <v>1755.52</v>
      </c>
      <c r="N41" s="43">
        <v>1755.57</v>
      </c>
      <c r="O41" s="43">
        <v>1755.6</v>
      </c>
      <c r="P41" s="43">
        <v>1755.6</v>
      </c>
      <c r="Q41" s="43">
        <v>1755.6</v>
      </c>
      <c r="R41" s="43">
        <v>1755.57</v>
      </c>
      <c r="S41" s="43">
        <v>1755.57</v>
      </c>
      <c r="T41" s="43">
        <v>1790.58</v>
      </c>
      <c r="U41" s="43">
        <v>1790.58</v>
      </c>
      <c r="V41" s="43">
        <v>1790.66</v>
      </c>
      <c r="W41" s="43">
        <v>1790.66</v>
      </c>
      <c r="X41" s="43">
        <v>1866.24</v>
      </c>
      <c r="Y41" s="43">
        <v>1957.11</v>
      </c>
      <c r="Z41" s="43">
        <v>1866.87</v>
      </c>
      <c r="AA41" s="43">
        <v>1790.9</v>
      </c>
      <c r="AB41" s="43">
        <v>1682.15</v>
      </c>
      <c r="AC41" s="43">
        <v>1563.04</v>
      </c>
      <c r="AD41" s="43">
        <v>1256.01</v>
      </c>
      <c r="AE41" s="43">
        <v>1079.78</v>
      </c>
      <c r="AF41" s="43">
        <v>1211.67</v>
      </c>
      <c r="AG41" s="43">
        <v>1267.1500000000001</v>
      </c>
      <c r="AH41" s="43">
        <v>884.24</v>
      </c>
      <c r="AI41" s="43">
        <v>880.98</v>
      </c>
      <c r="AJ41" s="43">
        <v>1058.3599999999999</v>
      </c>
      <c r="AK41" s="43">
        <v>1076.81</v>
      </c>
      <c r="AL41" s="43">
        <v>680.29</v>
      </c>
      <c r="AM41" s="43">
        <v>680.29</v>
      </c>
      <c r="AN41" s="43">
        <v>702.2</v>
      </c>
      <c r="AO41" s="43">
        <v>702.07</v>
      </c>
      <c r="AP41" s="43">
        <v>708.7</v>
      </c>
      <c r="AQ41" s="43">
        <v>708.56</v>
      </c>
      <c r="AR41" s="43">
        <v>716.18</v>
      </c>
      <c r="AS41" s="43">
        <v>716.18</v>
      </c>
      <c r="AT41" s="43">
        <v>699.89</v>
      </c>
      <c r="AU41" s="43">
        <v>700.41</v>
      </c>
      <c r="AV41" s="43">
        <v>680.27</v>
      </c>
      <c r="AW41" s="43">
        <v>678</v>
      </c>
      <c r="AX41" s="43">
        <v>711.39</v>
      </c>
      <c r="AY41" s="43">
        <v>712.1</v>
      </c>
      <c r="AZ41" s="43">
        <v>1026.45</v>
      </c>
      <c r="BA41" s="43">
        <v>1065.71</v>
      </c>
      <c r="BB41" s="43">
        <v>1063.9000000000001</v>
      </c>
      <c r="BC41" s="43">
        <v>1063.75</v>
      </c>
      <c r="BD41" s="43">
        <v>955.49</v>
      </c>
      <c r="BE41" s="43">
        <v>910.97</v>
      </c>
      <c r="BF41" s="43">
        <v>1045.03</v>
      </c>
      <c r="BG41" s="43">
        <v>1234.22</v>
      </c>
      <c r="BH41" s="43">
        <v>1673.51</v>
      </c>
      <c r="BI41" s="43">
        <v>1988.63</v>
      </c>
      <c r="BJ41" s="43">
        <v>1606.31</v>
      </c>
      <c r="BK41" s="43">
        <v>1606.31</v>
      </c>
      <c r="BL41" s="43">
        <v>1389.55</v>
      </c>
      <c r="BM41" s="43">
        <v>1332.49</v>
      </c>
      <c r="BN41" s="43">
        <v>1338.88</v>
      </c>
      <c r="BO41" s="43">
        <v>1339.66</v>
      </c>
      <c r="BP41" s="43">
        <v>1472.51</v>
      </c>
      <c r="BQ41" s="43">
        <v>1583.4</v>
      </c>
      <c r="BR41" s="43">
        <v>1887.7</v>
      </c>
      <c r="BS41" s="43">
        <v>2117.9</v>
      </c>
      <c r="BT41" s="43">
        <v>2120.2800000000002</v>
      </c>
      <c r="BU41" s="43">
        <v>1657.47</v>
      </c>
      <c r="BV41" s="43">
        <v>1513.75</v>
      </c>
      <c r="BW41" s="43">
        <v>1067.3699999999999</v>
      </c>
      <c r="BX41" s="43">
        <v>790.75</v>
      </c>
      <c r="BY41" s="43">
        <v>639.16999999999996</v>
      </c>
      <c r="BZ41" s="43">
        <v>639.24</v>
      </c>
      <c r="CA41" s="43">
        <v>639.30999999999995</v>
      </c>
      <c r="CB41" s="43">
        <v>922.32</v>
      </c>
      <c r="CC41" s="43">
        <v>1147.55</v>
      </c>
      <c r="CD41" s="43">
        <v>1228.49</v>
      </c>
      <c r="CE41" s="43">
        <v>1228.5</v>
      </c>
      <c r="CF41" s="43">
        <v>1228.49</v>
      </c>
      <c r="CG41" s="43">
        <v>1228.49</v>
      </c>
      <c r="CH41" s="43">
        <v>1578.97</v>
      </c>
      <c r="CI41" s="43">
        <v>1876.63</v>
      </c>
      <c r="CJ41" s="43">
        <v>1956.1</v>
      </c>
      <c r="CK41" s="43">
        <v>1996.52</v>
      </c>
      <c r="CL41" s="43">
        <v>2143.4299999999998</v>
      </c>
      <c r="CM41" s="43">
        <v>2145.67</v>
      </c>
      <c r="CN41" s="43">
        <v>1988.72</v>
      </c>
      <c r="CO41" s="43">
        <v>1985.91</v>
      </c>
      <c r="CP41" s="43">
        <v>1984.42</v>
      </c>
      <c r="CQ41" s="43">
        <v>1981.7</v>
      </c>
      <c r="CR41" s="43">
        <v>2074.71</v>
      </c>
      <c r="CS41" s="92">
        <v>2071.9899999999998</v>
      </c>
      <c r="CT41" s="30">
        <f t="shared" si="21"/>
        <v>138122.87000000002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5">SUM(C43:C46)</f>
        <v>1404.95</v>
      </c>
      <c r="D42" s="40">
        <f t="shared" si="45"/>
        <v>1404.95</v>
      </c>
      <c r="E42" s="40">
        <f t="shared" si="45"/>
        <v>1404.95</v>
      </c>
      <c r="F42" s="40">
        <f t="shared" si="45"/>
        <v>1404.95</v>
      </c>
      <c r="G42" s="40">
        <f t="shared" si="45"/>
        <v>1404.95</v>
      </c>
      <c r="H42" s="40">
        <f t="shared" si="45"/>
        <v>1404.95</v>
      </c>
      <c r="I42" s="40">
        <f t="shared" si="45"/>
        <v>1404.95</v>
      </c>
      <c r="J42" s="40">
        <f t="shared" si="45"/>
        <v>1404.95</v>
      </c>
      <c r="K42" s="40">
        <f t="shared" si="45"/>
        <v>1404.95</v>
      </c>
      <c r="L42" s="40">
        <f t="shared" si="45"/>
        <v>1404.95</v>
      </c>
      <c r="M42" s="40">
        <f t="shared" si="45"/>
        <v>1404.95</v>
      </c>
      <c r="N42" s="40">
        <f t="shared" si="45"/>
        <v>1404.95</v>
      </c>
      <c r="O42" s="40">
        <f t="shared" si="45"/>
        <v>1404.95</v>
      </c>
      <c r="P42" s="40">
        <f t="shared" si="45"/>
        <v>1404.95</v>
      </c>
      <c r="Q42" s="40">
        <f t="shared" si="45"/>
        <v>1404.95</v>
      </c>
      <c r="R42" s="40">
        <f t="shared" si="45"/>
        <v>1404.95</v>
      </c>
      <c r="S42" s="40">
        <f t="shared" si="45"/>
        <v>1404.95</v>
      </c>
      <c r="T42" s="40">
        <f t="shared" si="45"/>
        <v>1404.95</v>
      </c>
      <c r="U42" s="40">
        <f t="shared" si="45"/>
        <v>1404.95</v>
      </c>
      <c r="V42" s="40">
        <f t="shared" si="45"/>
        <v>1404.95</v>
      </c>
      <c r="W42" s="40">
        <f t="shared" si="45"/>
        <v>1404.95</v>
      </c>
      <c r="X42" s="40">
        <f t="shared" si="45"/>
        <v>1404.95</v>
      </c>
      <c r="Y42" s="40">
        <f t="shared" si="45"/>
        <v>1404.95</v>
      </c>
      <c r="Z42" s="40">
        <f t="shared" si="45"/>
        <v>1404.95</v>
      </c>
      <c r="AA42" s="40">
        <f t="shared" si="45"/>
        <v>1404.95</v>
      </c>
      <c r="AB42" s="40">
        <f t="shared" si="45"/>
        <v>1404.95</v>
      </c>
      <c r="AC42" s="40">
        <f t="shared" si="45"/>
        <v>1404.95</v>
      </c>
      <c r="AD42" s="40">
        <f t="shared" si="45"/>
        <v>1404.95</v>
      </c>
      <c r="AE42" s="40">
        <f t="shared" si="45"/>
        <v>1404.95</v>
      </c>
      <c r="AF42" s="40">
        <f t="shared" si="45"/>
        <v>1404.95</v>
      </c>
      <c r="AG42" s="40">
        <f t="shared" si="45"/>
        <v>1372.95</v>
      </c>
      <c r="AH42" s="40">
        <f t="shared" si="45"/>
        <v>1340.95</v>
      </c>
      <c r="AI42" s="40">
        <f t="shared" si="45"/>
        <v>1308.95</v>
      </c>
      <c r="AJ42" s="40">
        <f t="shared" si="45"/>
        <v>1171.3499999999999</v>
      </c>
      <c r="AK42" s="40">
        <f t="shared" si="45"/>
        <v>1033.75</v>
      </c>
      <c r="AL42" s="40">
        <f t="shared" si="45"/>
        <v>1137.8499999999999</v>
      </c>
      <c r="AM42" s="40">
        <f t="shared" si="45"/>
        <v>1243.45</v>
      </c>
      <c r="AN42" s="40">
        <f t="shared" si="45"/>
        <v>1243.45</v>
      </c>
      <c r="AO42" s="40">
        <f t="shared" si="45"/>
        <v>1243.45</v>
      </c>
      <c r="AP42" s="40">
        <f t="shared" si="45"/>
        <v>1243.45</v>
      </c>
      <c r="AQ42" s="40">
        <f t="shared" si="45"/>
        <v>1243.45</v>
      </c>
      <c r="AR42" s="40">
        <f t="shared" si="45"/>
        <v>1243.45</v>
      </c>
      <c r="AS42" s="40">
        <f t="shared" si="45"/>
        <v>1243.45</v>
      </c>
      <c r="AT42" s="40">
        <f t="shared" si="45"/>
        <v>1243.45</v>
      </c>
      <c r="AU42" s="40">
        <f t="shared" si="45"/>
        <v>1243.45</v>
      </c>
      <c r="AV42" s="40">
        <f t="shared" si="45"/>
        <v>1243.45</v>
      </c>
      <c r="AW42" s="40">
        <f t="shared" si="45"/>
        <v>1243.45</v>
      </c>
      <c r="AX42" s="40">
        <f t="shared" si="45"/>
        <v>1243.45</v>
      </c>
      <c r="AY42" s="40">
        <f t="shared" si="45"/>
        <v>1243.45</v>
      </c>
      <c r="AZ42" s="40">
        <f t="shared" si="45"/>
        <v>1243.45</v>
      </c>
      <c r="BA42" s="40">
        <f t="shared" si="45"/>
        <v>1243.45</v>
      </c>
      <c r="BB42" s="40">
        <f t="shared" si="45"/>
        <v>1243.45</v>
      </c>
      <c r="BC42" s="40">
        <f t="shared" si="45"/>
        <v>1243.45</v>
      </c>
      <c r="BD42" s="40">
        <f t="shared" si="45"/>
        <v>1243.45</v>
      </c>
      <c r="BE42" s="40">
        <f t="shared" si="45"/>
        <v>1243.45</v>
      </c>
      <c r="BF42" s="40">
        <f t="shared" si="45"/>
        <v>1243.45</v>
      </c>
      <c r="BG42" s="40">
        <f t="shared" si="45"/>
        <v>1243.45</v>
      </c>
      <c r="BH42" s="40">
        <f t="shared" si="45"/>
        <v>1243.45</v>
      </c>
      <c r="BI42" s="40">
        <f t="shared" si="45"/>
        <v>1243.45</v>
      </c>
      <c r="BJ42" s="40">
        <f t="shared" si="45"/>
        <v>1243.45</v>
      </c>
      <c r="BK42" s="40">
        <f t="shared" si="45"/>
        <v>1243.45</v>
      </c>
      <c r="BL42" s="40">
        <f t="shared" si="45"/>
        <v>1243.45</v>
      </c>
      <c r="BM42" s="40">
        <f t="shared" si="45"/>
        <v>1243.45</v>
      </c>
      <c r="BN42" s="40">
        <f t="shared" si="45"/>
        <v>1243.45</v>
      </c>
      <c r="BO42" s="40">
        <f t="shared" ref="BO42:CS42" si="46">SUM(BO43:BO46)</f>
        <v>1243.45</v>
      </c>
      <c r="BP42" s="40">
        <f t="shared" si="46"/>
        <v>1243.45</v>
      </c>
      <c r="BQ42" s="40">
        <f t="shared" si="46"/>
        <v>1243.45</v>
      </c>
      <c r="BR42" s="40">
        <f t="shared" si="46"/>
        <v>1243.45</v>
      </c>
      <c r="BS42" s="40">
        <f t="shared" si="46"/>
        <v>1243.45</v>
      </c>
      <c r="BT42" s="40">
        <f t="shared" si="46"/>
        <v>1243.45</v>
      </c>
      <c r="BU42" s="40">
        <f t="shared" si="46"/>
        <v>1243.45</v>
      </c>
      <c r="BV42" s="40">
        <f t="shared" si="46"/>
        <v>1243.45</v>
      </c>
      <c r="BW42" s="40">
        <f t="shared" si="46"/>
        <v>1243.45</v>
      </c>
      <c r="BX42" s="40">
        <f t="shared" si="46"/>
        <v>1243.45</v>
      </c>
      <c r="BY42" s="40">
        <f t="shared" si="46"/>
        <v>1243.45</v>
      </c>
      <c r="BZ42" s="40">
        <f t="shared" si="46"/>
        <v>1243.45</v>
      </c>
      <c r="CA42" s="40">
        <f t="shared" si="46"/>
        <v>1243.45</v>
      </c>
      <c r="CB42" s="40">
        <f t="shared" si="46"/>
        <v>1243.45</v>
      </c>
      <c r="CC42" s="40">
        <f t="shared" si="46"/>
        <v>1243.45</v>
      </c>
      <c r="CD42" s="40">
        <f t="shared" si="46"/>
        <v>1243.45</v>
      </c>
      <c r="CE42" s="40">
        <f t="shared" si="46"/>
        <v>1275.45</v>
      </c>
      <c r="CF42" s="40">
        <f t="shared" si="46"/>
        <v>1307.45</v>
      </c>
      <c r="CG42" s="40">
        <f t="shared" si="46"/>
        <v>1339.45</v>
      </c>
      <c r="CH42" s="40">
        <f t="shared" si="46"/>
        <v>1371.45</v>
      </c>
      <c r="CI42" s="40">
        <f t="shared" si="46"/>
        <v>1403.45</v>
      </c>
      <c r="CJ42" s="40">
        <f t="shared" si="46"/>
        <v>1404.95</v>
      </c>
      <c r="CK42" s="40">
        <f t="shared" si="46"/>
        <v>1404.95</v>
      </c>
      <c r="CL42" s="40">
        <f t="shared" si="46"/>
        <v>1404.95</v>
      </c>
      <c r="CM42" s="40">
        <f t="shared" si="46"/>
        <v>1404.95</v>
      </c>
      <c r="CN42" s="40">
        <f t="shared" si="46"/>
        <v>1404.95</v>
      </c>
      <c r="CO42" s="40">
        <f t="shared" si="46"/>
        <v>1404.95</v>
      </c>
      <c r="CP42" s="40">
        <f t="shared" si="46"/>
        <v>1404.95</v>
      </c>
      <c r="CQ42" s="40">
        <f t="shared" si="46"/>
        <v>1404.95</v>
      </c>
      <c r="CR42" s="40">
        <f t="shared" si="46"/>
        <v>1404.95</v>
      </c>
      <c r="CS42" s="91">
        <f t="shared" si="46"/>
        <v>1404.95</v>
      </c>
      <c r="CT42" s="38">
        <f t="shared" si="21"/>
        <v>126377.79999999981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533.5</v>
      </c>
      <c r="AH43" s="43">
        <v>501.5</v>
      </c>
      <c r="AI43" s="43">
        <v>469.5</v>
      </c>
      <c r="AJ43" s="43">
        <v>437.5</v>
      </c>
      <c r="AK43" s="43">
        <v>405.5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404</v>
      </c>
      <c r="BX43" s="43">
        <v>404</v>
      </c>
      <c r="BY43" s="43">
        <v>404</v>
      </c>
      <c r="BZ43" s="43">
        <v>404</v>
      </c>
      <c r="CA43" s="43">
        <v>404</v>
      </c>
      <c r="CB43" s="43">
        <v>404</v>
      </c>
      <c r="CC43" s="43">
        <v>404</v>
      </c>
      <c r="CD43" s="43">
        <v>404</v>
      </c>
      <c r="CE43" s="43">
        <v>436</v>
      </c>
      <c r="CF43" s="43">
        <v>468</v>
      </c>
      <c r="CG43" s="43">
        <v>500</v>
      </c>
      <c r="CH43" s="43">
        <v>532</v>
      </c>
      <c r="CI43" s="43">
        <v>564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1"/>
        <v>46213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1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464.4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1"/>
        <v>54297.600000000006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1"/>
        <v>0</v>
      </c>
      <c r="CU46" s="152"/>
    </row>
    <row r="47" spans="1:99">
      <c r="A47" s="95" t="s">
        <v>19</v>
      </c>
      <c r="B47" s="53">
        <f t="shared" ref="B47:AG47" si="47">SUM(B48:B51)</f>
        <v>52.94</v>
      </c>
      <c r="C47" s="54">
        <f t="shared" si="47"/>
        <v>40.159999999999997</v>
      </c>
      <c r="D47" s="54">
        <f t="shared" si="47"/>
        <v>31.72</v>
      </c>
      <c r="E47" s="54">
        <f t="shared" si="47"/>
        <v>16.98</v>
      </c>
      <c r="F47" s="54">
        <f t="shared" si="47"/>
        <v>38.620000000000005</v>
      </c>
      <c r="G47" s="54">
        <f t="shared" si="47"/>
        <v>25.92</v>
      </c>
      <c r="H47" s="54">
        <f t="shared" si="47"/>
        <v>21.810000000000002</v>
      </c>
      <c r="I47" s="54">
        <f t="shared" si="47"/>
        <v>14.120000000000001</v>
      </c>
      <c r="J47" s="54">
        <f t="shared" si="47"/>
        <v>10.24</v>
      </c>
      <c r="K47" s="54">
        <f t="shared" si="47"/>
        <v>12.51</v>
      </c>
      <c r="L47" s="54">
        <f t="shared" si="47"/>
        <v>14.43</v>
      </c>
      <c r="M47" s="54">
        <f t="shared" si="47"/>
        <v>12.129999999999999</v>
      </c>
      <c r="N47" s="54">
        <f t="shared" si="47"/>
        <v>13.629999999999999</v>
      </c>
      <c r="O47" s="54">
        <f t="shared" si="47"/>
        <v>25.560000000000002</v>
      </c>
      <c r="P47" s="54">
        <f t="shared" si="47"/>
        <v>30.67</v>
      </c>
      <c r="Q47" s="54">
        <f t="shared" si="47"/>
        <v>19.43</v>
      </c>
      <c r="R47" s="54">
        <f t="shared" si="47"/>
        <v>10.9</v>
      </c>
      <c r="S47" s="54">
        <f t="shared" si="47"/>
        <v>27.270000000000003</v>
      </c>
      <c r="T47" s="54">
        <f t="shared" si="47"/>
        <v>46.38</v>
      </c>
      <c r="U47" s="54">
        <f t="shared" si="47"/>
        <v>48.2</v>
      </c>
      <c r="V47" s="54">
        <f t="shared" si="47"/>
        <v>42.1</v>
      </c>
      <c r="W47" s="54">
        <f t="shared" si="47"/>
        <v>44.04</v>
      </c>
      <c r="X47" s="54">
        <f t="shared" si="47"/>
        <v>63.506630068214108</v>
      </c>
      <c r="Y47" s="54">
        <f t="shared" si="47"/>
        <v>76.616947801753838</v>
      </c>
      <c r="Z47" s="54">
        <f t="shared" si="47"/>
        <v>119.3275312577081</v>
      </c>
      <c r="AA47" s="54">
        <f t="shared" si="47"/>
        <v>192.06523071165506</v>
      </c>
      <c r="AB47" s="54">
        <f t="shared" si="47"/>
        <v>305.89455490724754</v>
      </c>
      <c r="AC47" s="54">
        <f t="shared" si="47"/>
        <v>440.9087707853127</v>
      </c>
      <c r="AD47" s="54">
        <f t="shared" si="47"/>
        <v>699.64669697459408</v>
      </c>
      <c r="AE47" s="54">
        <f t="shared" si="47"/>
        <v>959.22858940555068</v>
      </c>
      <c r="AF47" s="54">
        <f t="shared" si="47"/>
        <v>1188.9926871422376</v>
      </c>
      <c r="AG47" s="54">
        <f t="shared" si="47"/>
        <v>1479.8888936578746</v>
      </c>
      <c r="AH47" s="54">
        <f t="shared" ref="AH47:BM47" si="48">SUM(AH48:AH51)</f>
        <v>1777.5247744554356</v>
      </c>
      <c r="AI47" s="54">
        <f t="shared" si="48"/>
        <v>2074.4174490520622</v>
      </c>
      <c r="AJ47" s="54">
        <f t="shared" si="48"/>
        <v>2261.4545489321345</v>
      </c>
      <c r="AK47" s="54">
        <f t="shared" si="48"/>
        <v>2477.3311037904755</v>
      </c>
      <c r="AL47" s="54">
        <f t="shared" si="48"/>
        <v>2705.0958080542823</v>
      </c>
      <c r="AM47" s="54">
        <f t="shared" si="48"/>
        <v>2927.7964087232394</v>
      </c>
      <c r="AN47" s="54">
        <f t="shared" si="48"/>
        <v>3135.6645560980173</v>
      </c>
      <c r="AO47" s="54">
        <f t="shared" si="48"/>
        <v>3200.8339302527834</v>
      </c>
      <c r="AP47" s="54">
        <f t="shared" si="48"/>
        <v>3351.0638685134936</v>
      </c>
      <c r="AQ47" s="54">
        <f t="shared" si="48"/>
        <v>3425.4162100879466</v>
      </c>
      <c r="AR47" s="54">
        <f t="shared" si="48"/>
        <v>3549.035081557101</v>
      </c>
      <c r="AS47" s="54">
        <f t="shared" si="48"/>
        <v>3684.2422661094147</v>
      </c>
      <c r="AT47" s="54">
        <f t="shared" si="48"/>
        <v>3727.03954896403</v>
      </c>
      <c r="AU47" s="54">
        <f t="shared" si="48"/>
        <v>3729.835204663565</v>
      </c>
      <c r="AV47" s="54">
        <f t="shared" si="48"/>
        <v>3805.011774970018</v>
      </c>
      <c r="AW47" s="54">
        <f t="shared" si="48"/>
        <v>3820.7438527464255</v>
      </c>
      <c r="AX47" s="54">
        <f t="shared" si="48"/>
        <v>3915.6947962720401</v>
      </c>
      <c r="AY47" s="54">
        <f t="shared" si="48"/>
        <v>3920.5863502479351</v>
      </c>
      <c r="AZ47" s="54">
        <f t="shared" si="48"/>
        <v>3886.1613223711629</v>
      </c>
      <c r="BA47" s="54">
        <f t="shared" si="48"/>
        <v>3828.5710663237537</v>
      </c>
      <c r="BB47" s="54">
        <f t="shared" si="48"/>
        <v>3653.1388499927702</v>
      </c>
      <c r="BC47" s="54">
        <f t="shared" si="48"/>
        <v>3549.8904946266512</v>
      </c>
      <c r="BD47" s="54">
        <f t="shared" si="48"/>
        <v>3406.5493971515084</v>
      </c>
      <c r="BE47" s="54">
        <f t="shared" si="48"/>
        <v>3358.991218880506</v>
      </c>
      <c r="BF47" s="54">
        <f t="shared" si="48"/>
        <v>3240.4804390857439</v>
      </c>
      <c r="BG47" s="54">
        <f t="shared" si="48"/>
        <v>3195.5034220067023</v>
      </c>
      <c r="BH47" s="54">
        <f t="shared" si="48"/>
        <v>3182.1143752073217</v>
      </c>
      <c r="BI47" s="54">
        <f t="shared" si="48"/>
        <v>3133.5589294766569</v>
      </c>
      <c r="BJ47" s="54">
        <f t="shared" si="48"/>
        <v>3008.379805755671</v>
      </c>
      <c r="BK47" s="54">
        <f t="shared" si="48"/>
        <v>2870.106483911849</v>
      </c>
      <c r="BL47" s="54">
        <f t="shared" si="48"/>
        <v>2804.5113254969342</v>
      </c>
      <c r="BM47" s="54">
        <f t="shared" si="48"/>
        <v>2528.3640805130517</v>
      </c>
      <c r="BN47" s="54">
        <f t="shared" ref="BN47:CS47" si="49">SUM(BN48:BN51)</f>
        <v>2249.2368930263415</v>
      </c>
      <c r="BO47" s="54">
        <f t="shared" si="49"/>
        <v>2013.066942570872</v>
      </c>
      <c r="BP47" s="54">
        <f t="shared" si="49"/>
        <v>1722.6072915940154</v>
      </c>
      <c r="BQ47" s="54">
        <f t="shared" si="49"/>
        <v>1405.9241409446208</v>
      </c>
      <c r="BR47" s="54">
        <f t="shared" si="49"/>
        <v>1083.5208519532878</v>
      </c>
      <c r="BS47" s="54">
        <f t="shared" si="49"/>
        <v>830.48871498924052</v>
      </c>
      <c r="BT47" s="54">
        <f t="shared" si="49"/>
        <v>614.8473446258007</v>
      </c>
      <c r="BU47" s="54">
        <f t="shared" si="49"/>
        <v>458.73607075724453</v>
      </c>
      <c r="BV47" s="54">
        <f t="shared" si="49"/>
        <v>320.60637478629934</v>
      </c>
      <c r="BW47" s="54">
        <f t="shared" si="49"/>
        <v>214.42980016330557</v>
      </c>
      <c r="BX47" s="54">
        <f t="shared" si="49"/>
        <v>151.25</v>
      </c>
      <c r="BY47" s="54">
        <f t="shared" si="49"/>
        <v>128.42000000000002</v>
      </c>
      <c r="BZ47" s="54">
        <f t="shared" si="49"/>
        <v>103.28999999999999</v>
      </c>
      <c r="CA47" s="54">
        <f t="shared" si="49"/>
        <v>62.699999999999996</v>
      </c>
      <c r="CB47" s="54">
        <f t="shared" si="49"/>
        <v>39.200000000000003</v>
      </c>
      <c r="CC47" s="54">
        <f t="shared" si="49"/>
        <v>19.68</v>
      </c>
      <c r="CD47" s="54">
        <f t="shared" si="49"/>
        <v>10.79</v>
      </c>
      <c r="CE47" s="54">
        <f t="shared" si="49"/>
        <v>11.75</v>
      </c>
      <c r="CF47" s="54">
        <f t="shared" si="49"/>
        <v>11.57</v>
      </c>
      <c r="CG47" s="54">
        <f t="shared" si="49"/>
        <v>9.77</v>
      </c>
      <c r="CH47" s="54">
        <f t="shared" si="49"/>
        <v>8.73</v>
      </c>
      <c r="CI47" s="54">
        <f t="shared" si="49"/>
        <v>10.76</v>
      </c>
      <c r="CJ47" s="54">
        <f t="shared" si="49"/>
        <v>10.96</v>
      </c>
      <c r="CK47" s="54">
        <f t="shared" si="49"/>
        <v>10.59</v>
      </c>
      <c r="CL47" s="54">
        <f t="shared" si="49"/>
        <v>10.559999999999999</v>
      </c>
      <c r="CM47" s="54">
        <f t="shared" si="49"/>
        <v>15.14</v>
      </c>
      <c r="CN47" s="54">
        <f t="shared" si="49"/>
        <v>22.07</v>
      </c>
      <c r="CO47" s="54">
        <f t="shared" si="49"/>
        <v>24.17</v>
      </c>
      <c r="CP47" s="54">
        <f t="shared" si="49"/>
        <v>23.64</v>
      </c>
      <c r="CQ47" s="54">
        <f t="shared" si="49"/>
        <v>21.1</v>
      </c>
      <c r="CR47" s="54">
        <f t="shared" si="49"/>
        <v>34.870000000000005</v>
      </c>
      <c r="CS47" s="96">
        <f t="shared" si="49"/>
        <v>36.57</v>
      </c>
      <c r="CT47" s="38">
        <f t="shared" si="21"/>
        <v>120951.98970241386</v>
      </c>
      <c r="CU47" s="150"/>
    </row>
    <row r="48" spans="1:99">
      <c r="A48" s="26" t="s">
        <v>66</v>
      </c>
      <c r="B48" s="42">
        <f t="shared" ref="B48:AG48" si="50">B21</f>
        <v>0</v>
      </c>
      <c r="C48" s="43">
        <f t="shared" si="50"/>
        <v>0</v>
      </c>
      <c r="D48" s="43">
        <f t="shared" si="50"/>
        <v>0</v>
      </c>
      <c r="E48" s="43">
        <f t="shared" si="50"/>
        <v>0</v>
      </c>
      <c r="F48" s="43">
        <f t="shared" si="50"/>
        <v>0</v>
      </c>
      <c r="G48" s="43">
        <f t="shared" si="50"/>
        <v>0</v>
      </c>
      <c r="H48" s="43">
        <f t="shared" si="50"/>
        <v>0</v>
      </c>
      <c r="I48" s="43">
        <f t="shared" si="50"/>
        <v>0</v>
      </c>
      <c r="J48" s="43">
        <f t="shared" si="50"/>
        <v>0</v>
      </c>
      <c r="K48" s="43">
        <f t="shared" si="50"/>
        <v>0</v>
      </c>
      <c r="L48" s="43">
        <f t="shared" si="50"/>
        <v>0</v>
      </c>
      <c r="M48" s="43">
        <f t="shared" si="50"/>
        <v>0</v>
      </c>
      <c r="N48" s="43">
        <f t="shared" si="50"/>
        <v>0</v>
      </c>
      <c r="O48" s="43">
        <f t="shared" si="50"/>
        <v>0</v>
      </c>
      <c r="P48" s="43">
        <f t="shared" si="50"/>
        <v>0</v>
      </c>
      <c r="Q48" s="43">
        <f t="shared" si="50"/>
        <v>0</v>
      </c>
      <c r="R48" s="43">
        <f t="shared" si="50"/>
        <v>0</v>
      </c>
      <c r="S48" s="43">
        <f t="shared" si="50"/>
        <v>0</v>
      </c>
      <c r="T48" s="43">
        <f t="shared" si="50"/>
        <v>0</v>
      </c>
      <c r="U48" s="43">
        <f t="shared" si="50"/>
        <v>0</v>
      </c>
      <c r="V48" s="43">
        <f t="shared" si="50"/>
        <v>0</v>
      </c>
      <c r="W48" s="43">
        <f t="shared" si="50"/>
        <v>0</v>
      </c>
      <c r="X48" s="43">
        <f t="shared" si="50"/>
        <v>0</v>
      </c>
      <c r="Y48" s="43">
        <f t="shared" si="50"/>
        <v>0.96</v>
      </c>
      <c r="Z48" s="43">
        <f t="shared" si="50"/>
        <v>16.02</v>
      </c>
      <c r="AA48" s="43">
        <f t="shared" si="50"/>
        <v>42.16</v>
      </c>
      <c r="AB48" s="43">
        <f t="shared" si="50"/>
        <v>86.100000000000009</v>
      </c>
      <c r="AC48" s="43">
        <f t="shared" si="50"/>
        <v>140.71</v>
      </c>
      <c r="AD48" s="43">
        <f t="shared" si="50"/>
        <v>219.71</v>
      </c>
      <c r="AE48" s="43">
        <f t="shared" si="50"/>
        <v>315.88</v>
      </c>
      <c r="AF48" s="43">
        <f t="shared" si="50"/>
        <v>417.6</v>
      </c>
      <c r="AG48" s="43">
        <f t="shared" si="50"/>
        <v>529.9799999999999</v>
      </c>
      <c r="AH48" s="43">
        <f t="shared" ref="AH48:BM48" si="51">AH21</f>
        <v>639.23</v>
      </c>
      <c r="AI48" s="43">
        <f t="shared" si="51"/>
        <v>780.53</v>
      </c>
      <c r="AJ48" s="43">
        <f t="shared" si="51"/>
        <v>908.98</v>
      </c>
      <c r="AK48" s="43">
        <f t="shared" si="51"/>
        <v>1021.96</v>
      </c>
      <c r="AL48" s="43">
        <f t="shared" si="51"/>
        <v>1114.93</v>
      </c>
      <c r="AM48" s="43">
        <f t="shared" si="51"/>
        <v>1201.6600000000001</v>
      </c>
      <c r="AN48" s="43">
        <f t="shared" si="51"/>
        <v>1294.1400000000001</v>
      </c>
      <c r="AO48" s="43">
        <f t="shared" si="51"/>
        <v>1357.3799999999999</v>
      </c>
      <c r="AP48" s="43">
        <f t="shared" si="51"/>
        <v>1395.76</v>
      </c>
      <c r="AQ48" s="43">
        <f t="shared" si="51"/>
        <v>1455.03</v>
      </c>
      <c r="AR48" s="43">
        <f t="shared" si="51"/>
        <v>1503.59</v>
      </c>
      <c r="AS48" s="43">
        <f t="shared" si="51"/>
        <v>1530.22</v>
      </c>
      <c r="AT48" s="43">
        <f t="shared" si="51"/>
        <v>1546.8799999999999</v>
      </c>
      <c r="AU48" s="43">
        <f t="shared" si="51"/>
        <v>1557.1100000000001</v>
      </c>
      <c r="AV48" s="43">
        <f t="shared" si="51"/>
        <v>1566.42</v>
      </c>
      <c r="AW48" s="43">
        <f t="shared" si="51"/>
        <v>1566.34</v>
      </c>
      <c r="AX48" s="43">
        <f t="shared" si="51"/>
        <v>1625.48</v>
      </c>
      <c r="AY48" s="43">
        <f t="shared" si="51"/>
        <v>1607.3200000000002</v>
      </c>
      <c r="AZ48" s="43">
        <f t="shared" si="51"/>
        <v>1613.4399999999998</v>
      </c>
      <c r="BA48" s="43">
        <f t="shared" si="51"/>
        <v>1617.28</v>
      </c>
      <c r="BB48" s="43">
        <f t="shared" si="51"/>
        <v>1545.54</v>
      </c>
      <c r="BC48" s="43">
        <f t="shared" si="51"/>
        <v>1543.82</v>
      </c>
      <c r="BD48" s="43">
        <f t="shared" si="51"/>
        <v>1540.8100000000002</v>
      </c>
      <c r="BE48" s="43">
        <f t="shared" si="51"/>
        <v>1534.06</v>
      </c>
      <c r="BF48" s="43">
        <f t="shared" si="51"/>
        <v>1508.2199999999998</v>
      </c>
      <c r="BG48" s="43">
        <f t="shared" si="51"/>
        <v>1516.54</v>
      </c>
      <c r="BH48" s="43">
        <f t="shared" si="51"/>
        <v>1489.5700000000002</v>
      </c>
      <c r="BI48" s="43">
        <f t="shared" si="51"/>
        <v>1448.54</v>
      </c>
      <c r="BJ48" s="43">
        <f t="shared" si="51"/>
        <v>1391.11</v>
      </c>
      <c r="BK48" s="43">
        <f t="shared" si="51"/>
        <v>1334.9299999999998</v>
      </c>
      <c r="BL48" s="43">
        <f t="shared" si="51"/>
        <v>1268.58</v>
      </c>
      <c r="BM48" s="43">
        <f t="shared" si="51"/>
        <v>1175.01</v>
      </c>
      <c r="BN48" s="43">
        <f t="shared" ref="BN48:CS48" si="52">BN21</f>
        <v>1061.3500000000001</v>
      </c>
      <c r="BO48" s="43">
        <f t="shared" si="52"/>
        <v>938.26</v>
      </c>
      <c r="BP48" s="43">
        <f t="shared" si="52"/>
        <v>827.75</v>
      </c>
      <c r="BQ48" s="43">
        <f t="shared" si="52"/>
        <v>695.70999999999992</v>
      </c>
      <c r="BR48" s="43">
        <f t="shared" si="52"/>
        <v>604.12</v>
      </c>
      <c r="BS48" s="43">
        <f t="shared" si="52"/>
        <v>485.92</v>
      </c>
      <c r="BT48" s="43">
        <f t="shared" si="52"/>
        <v>390.86</v>
      </c>
      <c r="BU48" s="43">
        <f t="shared" si="52"/>
        <v>289.22999999999996</v>
      </c>
      <c r="BV48" s="43">
        <f t="shared" si="52"/>
        <v>199.32999999999998</v>
      </c>
      <c r="BW48" s="43">
        <f t="shared" si="52"/>
        <v>123.36999999999999</v>
      </c>
      <c r="BX48" s="43">
        <f t="shared" si="52"/>
        <v>78.52</v>
      </c>
      <c r="BY48" s="43">
        <f t="shared" si="52"/>
        <v>34.49</v>
      </c>
      <c r="BZ48" s="43">
        <f t="shared" si="52"/>
        <v>13.43</v>
      </c>
      <c r="CA48" s="43">
        <f t="shared" si="52"/>
        <v>1.05</v>
      </c>
      <c r="CB48" s="43">
        <f t="shared" si="52"/>
        <v>0</v>
      </c>
      <c r="CC48" s="43">
        <f t="shared" si="52"/>
        <v>0</v>
      </c>
      <c r="CD48" s="43">
        <f t="shared" si="52"/>
        <v>0</v>
      </c>
      <c r="CE48" s="43">
        <f t="shared" si="52"/>
        <v>0</v>
      </c>
      <c r="CF48" s="43">
        <f t="shared" si="52"/>
        <v>0</v>
      </c>
      <c r="CG48" s="43">
        <f t="shared" si="52"/>
        <v>0</v>
      </c>
      <c r="CH48" s="43">
        <f t="shared" si="52"/>
        <v>0</v>
      </c>
      <c r="CI48" s="43">
        <f t="shared" si="52"/>
        <v>0</v>
      </c>
      <c r="CJ48" s="43">
        <f t="shared" si="52"/>
        <v>0</v>
      </c>
      <c r="CK48" s="43">
        <f t="shared" si="52"/>
        <v>0</v>
      </c>
      <c r="CL48" s="43">
        <f t="shared" si="52"/>
        <v>0</v>
      </c>
      <c r="CM48" s="43">
        <f t="shared" si="52"/>
        <v>0</v>
      </c>
      <c r="CN48" s="43">
        <f t="shared" si="52"/>
        <v>0</v>
      </c>
      <c r="CO48" s="43">
        <f t="shared" si="52"/>
        <v>0</v>
      </c>
      <c r="CP48" s="43">
        <f t="shared" si="52"/>
        <v>0</v>
      </c>
      <c r="CQ48" s="43">
        <f t="shared" si="52"/>
        <v>0</v>
      </c>
      <c r="CR48" s="43">
        <f t="shared" si="52"/>
        <v>0</v>
      </c>
      <c r="CS48" s="92">
        <f t="shared" si="52"/>
        <v>0</v>
      </c>
      <c r="CT48" s="30">
        <f t="shared" ref="CT48:CT51" si="53">SUM(B48:CS48)</f>
        <v>51712.920000000013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9.7466300682141007</v>
      </c>
      <c r="Y49" s="1">
        <v>11.446947801753833</v>
      </c>
      <c r="Z49" s="1">
        <v>31.237531257708106</v>
      </c>
      <c r="AA49" s="1">
        <v>72.175230711655075</v>
      </c>
      <c r="AB49" s="1">
        <v>144.95455490724754</v>
      </c>
      <c r="AC49" s="1">
        <v>236.61877078531271</v>
      </c>
      <c r="AD49" s="1">
        <v>432.58669697459408</v>
      </c>
      <c r="AE49" s="1">
        <v>605.86858940555067</v>
      </c>
      <c r="AF49" s="1">
        <v>738.72268714223742</v>
      </c>
      <c r="AG49" s="1">
        <v>914.92889365787482</v>
      </c>
      <c r="AH49" s="1">
        <v>1092.9047744554355</v>
      </c>
      <c r="AI49" s="1">
        <v>1236.1774490520622</v>
      </c>
      <c r="AJ49" s="1">
        <v>1292.5945489321348</v>
      </c>
      <c r="AK49" s="1">
        <v>1401.0711037904755</v>
      </c>
      <c r="AL49" s="1">
        <v>1533.5658080542821</v>
      </c>
      <c r="AM49" s="1">
        <v>1660.4764087232393</v>
      </c>
      <c r="AN49" s="1">
        <v>1779.8145560980172</v>
      </c>
      <c r="AO49" s="1">
        <v>1782.3139302527834</v>
      </c>
      <c r="AP49" s="1">
        <v>1889.3038685134939</v>
      </c>
      <c r="AQ49" s="1">
        <v>1924.9362100879468</v>
      </c>
      <c r="AR49" s="1">
        <v>2005.4550815571015</v>
      </c>
      <c r="AS49" s="1">
        <v>2113.7922661094149</v>
      </c>
      <c r="AT49" s="1">
        <v>2137.5595489640305</v>
      </c>
      <c r="AU49" s="1">
        <v>2129.2252046635649</v>
      </c>
      <c r="AV49" s="1">
        <v>2198.8917749700181</v>
      </c>
      <c r="AW49" s="1">
        <v>2217.6138527464254</v>
      </c>
      <c r="AX49" s="1">
        <v>2265.06479627204</v>
      </c>
      <c r="AY49" s="1">
        <v>2300.5763502479349</v>
      </c>
      <c r="AZ49" s="1">
        <v>2259.3413223711627</v>
      </c>
      <c r="BA49" s="1">
        <v>2198.9010663237536</v>
      </c>
      <c r="BB49" s="1">
        <v>2095.2188499927702</v>
      </c>
      <c r="BC49" s="1">
        <v>1993.1904946266511</v>
      </c>
      <c r="BD49" s="1">
        <v>1851.3393971515084</v>
      </c>
      <c r="BE49" s="1">
        <v>1809.6212188805061</v>
      </c>
      <c r="BF49" s="1">
        <v>1717.7204390857439</v>
      </c>
      <c r="BG49" s="1">
        <v>1663.7934220067023</v>
      </c>
      <c r="BH49" s="1">
        <v>1668.8943752073217</v>
      </c>
      <c r="BI49" s="1">
        <v>1612.8489294766566</v>
      </c>
      <c r="BJ49" s="1">
        <v>1522.4998057556709</v>
      </c>
      <c r="BK49" s="1">
        <v>1455.586483911849</v>
      </c>
      <c r="BL49" s="1">
        <v>1446.3113254969337</v>
      </c>
      <c r="BM49" s="1">
        <v>1236.2540805130516</v>
      </c>
      <c r="BN49" s="1">
        <v>1065.9368930263415</v>
      </c>
      <c r="BO49" s="1">
        <v>967.63694257087207</v>
      </c>
      <c r="BP49" s="1">
        <v>785.37729159401545</v>
      </c>
      <c r="BQ49" s="1">
        <v>602.37414094462076</v>
      </c>
      <c r="BR49" s="1">
        <v>378.71085195328777</v>
      </c>
      <c r="BS49" s="1">
        <v>249.77871498924054</v>
      </c>
      <c r="BT49" s="1">
        <v>139.91734462580058</v>
      </c>
      <c r="BU49" s="1">
        <v>80.586070757244556</v>
      </c>
      <c r="BV49" s="1">
        <v>28.866374786299339</v>
      </c>
      <c r="BW49" s="1">
        <v>13.819800163305576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3"/>
        <v>65004.149702413873</v>
      </c>
      <c r="CU49" s="152"/>
    </row>
    <row r="50" spans="1:104">
      <c r="A50" s="30" t="s">
        <v>20</v>
      </c>
      <c r="B50" s="45">
        <v>43.04</v>
      </c>
      <c r="C50" s="1">
        <v>30.3</v>
      </c>
      <c r="D50" s="1">
        <v>21.03</v>
      </c>
      <c r="E50" s="1">
        <v>6.33</v>
      </c>
      <c r="F50" s="1">
        <v>28.16</v>
      </c>
      <c r="G50" s="1">
        <v>15.68</v>
      </c>
      <c r="H50" s="1">
        <v>12.13</v>
      </c>
      <c r="I50" s="1">
        <v>4.2</v>
      </c>
      <c r="J50" s="1">
        <v>0.9</v>
      </c>
      <c r="K50" s="1">
        <v>2.41</v>
      </c>
      <c r="L50" s="1">
        <v>4.1900000000000004</v>
      </c>
      <c r="M50" s="1">
        <v>2.2799999999999998</v>
      </c>
      <c r="N50" s="1">
        <v>3.84</v>
      </c>
      <c r="O50" s="1">
        <v>15.75</v>
      </c>
      <c r="P50" s="1">
        <v>20.350000000000001</v>
      </c>
      <c r="Q50" s="1">
        <v>9.2799999999999994</v>
      </c>
      <c r="R50" s="1">
        <v>0.56000000000000005</v>
      </c>
      <c r="S50" s="1">
        <v>17.03</v>
      </c>
      <c r="T50" s="1">
        <v>36.85</v>
      </c>
      <c r="U50" s="1">
        <v>38.07</v>
      </c>
      <c r="V50" s="1">
        <v>31.84</v>
      </c>
      <c r="W50" s="1">
        <v>34.07</v>
      </c>
      <c r="X50" s="1">
        <v>43.6</v>
      </c>
      <c r="Y50" s="1">
        <v>53.71</v>
      </c>
      <c r="Z50" s="1">
        <v>62.5</v>
      </c>
      <c r="AA50" s="1">
        <v>67.78</v>
      </c>
      <c r="AB50" s="1">
        <v>64.709999999999994</v>
      </c>
      <c r="AC50" s="1">
        <v>53.43</v>
      </c>
      <c r="AD50" s="1">
        <v>36.479999999999997</v>
      </c>
      <c r="AE50" s="1">
        <v>27.37</v>
      </c>
      <c r="AF50" s="1">
        <v>23.25</v>
      </c>
      <c r="AG50" s="1">
        <v>24.57</v>
      </c>
      <c r="AH50" s="1">
        <v>34.75</v>
      </c>
      <c r="AI50" s="1">
        <v>47.3</v>
      </c>
      <c r="AJ50" s="1">
        <v>49.72</v>
      </c>
      <c r="AK50" s="1">
        <v>44.16</v>
      </c>
      <c r="AL50" s="1">
        <v>46.51</v>
      </c>
      <c r="AM50" s="1">
        <v>55.29</v>
      </c>
      <c r="AN50" s="1">
        <v>50.78</v>
      </c>
      <c r="AO50" s="1">
        <v>50.97</v>
      </c>
      <c r="AP50" s="1">
        <v>56.4</v>
      </c>
      <c r="AQ50" s="1">
        <v>35.729999999999997</v>
      </c>
      <c r="AR50" s="1">
        <v>29.97</v>
      </c>
      <c r="AS50" s="1">
        <v>30.34</v>
      </c>
      <c r="AT50" s="1">
        <v>32.93</v>
      </c>
      <c r="AU50" s="1">
        <v>33.1</v>
      </c>
      <c r="AV50" s="1">
        <v>29.5</v>
      </c>
      <c r="AW50" s="1">
        <v>27.61</v>
      </c>
      <c r="AX50" s="1">
        <v>15.33</v>
      </c>
      <c r="AY50" s="1">
        <v>2.34</v>
      </c>
      <c r="AZ50" s="1">
        <v>2.58</v>
      </c>
      <c r="BA50" s="1">
        <v>2.54</v>
      </c>
      <c r="BB50" s="1">
        <v>2.75</v>
      </c>
      <c r="BC50" s="1">
        <v>3.17</v>
      </c>
      <c r="BD50" s="1">
        <v>4.03</v>
      </c>
      <c r="BE50" s="1">
        <v>4.5199999999999996</v>
      </c>
      <c r="BF50" s="1">
        <v>4.28</v>
      </c>
      <c r="BG50" s="1">
        <v>6.59</v>
      </c>
      <c r="BH50" s="1">
        <v>12.42</v>
      </c>
      <c r="BI50" s="1">
        <v>62.63</v>
      </c>
      <c r="BJ50" s="1">
        <v>85</v>
      </c>
      <c r="BK50" s="1">
        <v>71.900000000000006</v>
      </c>
      <c r="BL50" s="1">
        <v>80.319999999999993</v>
      </c>
      <c r="BM50" s="1">
        <v>107.76</v>
      </c>
      <c r="BN50" s="1">
        <v>113.73</v>
      </c>
      <c r="BO50" s="1">
        <v>100.24</v>
      </c>
      <c r="BP50" s="1">
        <v>100.98</v>
      </c>
      <c r="BQ50" s="1">
        <v>98.9</v>
      </c>
      <c r="BR50" s="1">
        <v>90.71</v>
      </c>
      <c r="BS50" s="1">
        <v>84.25</v>
      </c>
      <c r="BT50" s="1">
        <v>74.47</v>
      </c>
      <c r="BU50" s="1">
        <v>79.81</v>
      </c>
      <c r="BV50" s="1">
        <v>83.62</v>
      </c>
      <c r="BW50" s="1">
        <v>68.040000000000006</v>
      </c>
      <c r="BX50" s="1">
        <v>64.14</v>
      </c>
      <c r="BY50" s="1">
        <v>83.94</v>
      </c>
      <c r="BZ50" s="1">
        <v>81.14</v>
      </c>
      <c r="CA50" s="1">
        <v>52</v>
      </c>
      <c r="CB50" s="1">
        <v>29.17</v>
      </c>
      <c r="CC50" s="1">
        <v>10.09</v>
      </c>
      <c r="CD50" s="1">
        <v>0.11</v>
      </c>
      <c r="CE50" s="1">
        <v>7.0000000000000007E-2</v>
      </c>
      <c r="CF50" s="1">
        <v>0.56999999999999995</v>
      </c>
      <c r="CG50" s="1">
        <v>0.19</v>
      </c>
      <c r="CH50" s="1">
        <v>0.05</v>
      </c>
      <c r="CI50" s="1">
        <v>0.02</v>
      </c>
      <c r="CJ50" s="1">
        <v>0.06</v>
      </c>
      <c r="CK50" s="1">
        <v>0.84</v>
      </c>
      <c r="CL50" s="1">
        <v>1.2</v>
      </c>
      <c r="CM50" s="1">
        <v>4.75</v>
      </c>
      <c r="CN50" s="1">
        <v>11.49</v>
      </c>
      <c r="CO50" s="1">
        <v>14.01</v>
      </c>
      <c r="CP50" s="1">
        <v>13.35</v>
      </c>
      <c r="CQ50" s="1">
        <v>10.01</v>
      </c>
      <c r="CR50" s="1">
        <v>24.26</v>
      </c>
      <c r="CS50" s="93">
        <v>26.56</v>
      </c>
      <c r="CT50" s="30">
        <f t="shared" si="53"/>
        <v>3281.68</v>
      </c>
      <c r="CU50" s="152"/>
    </row>
    <row r="51" spans="1:104">
      <c r="A51" s="56" t="s">
        <v>14</v>
      </c>
      <c r="B51" s="45">
        <f t="shared" ref="B51:AG51" si="54">B24</f>
        <v>9.9</v>
      </c>
      <c r="C51" s="1">
        <f t="shared" si="54"/>
        <v>9.86</v>
      </c>
      <c r="D51" s="1">
        <f t="shared" si="54"/>
        <v>10.69</v>
      </c>
      <c r="E51" s="1">
        <f t="shared" si="54"/>
        <v>10.65</v>
      </c>
      <c r="F51" s="1">
        <f t="shared" si="54"/>
        <v>10.46</v>
      </c>
      <c r="G51" s="1">
        <f t="shared" si="54"/>
        <v>10.24</v>
      </c>
      <c r="H51" s="1">
        <f t="shared" si="54"/>
        <v>9.68</v>
      </c>
      <c r="I51" s="1">
        <f t="shared" si="54"/>
        <v>9.92</v>
      </c>
      <c r="J51" s="1">
        <f t="shared" si="54"/>
        <v>9.34</v>
      </c>
      <c r="K51" s="1">
        <f t="shared" si="54"/>
        <v>10.1</v>
      </c>
      <c r="L51" s="1">
        <f t="shared" si="54"/>
        <v>10.24</v>
      </c>
      <c r="M51" s="1">
        <f t="shared" si="54"/>
        <v>9.85</v>
      </c>
      <c r="N51" s="1">
        <f t="shared" si="54"/>
        <v>9.7899999999999991</v>
      </c>
      <c r="O51" s="1">
        <f t="shared" si="54"/>
        <v>9.81</v>
      </c>
      <c r="P51" s="1">
        <f t="shared" si="54"/>
        <v>10.32</v>
      </c>
      <c r="Q51" s="1">
        <f t="shared" si="54"/>
        <v>10.15</v>
      </c>
      <c r="R51" s="1">
        <f t="shared" si="54"/>
        <v>10.34</v>
      </c>
      <c r="S51" s="1">
        <f t="shared" si="54"/>
        <v>10.24</v>
      </c>
      <c r="T51" s="1">
        <f t="shared" si="54"/>
        <v>9.5299999999999994</v>
      </c>
      <c r="U51" s="1">
        <f t="shared" si="54"/>
        <v>10.130000000000001</v>
      </c>
      <c r="V51" s="1">
        <f t="shared" si="54"/>
        <v>10.26</v>
      </c>
      <c r="W51" s="1">
        <f t="shared" si="54"/>
        <v>9.9700000000000006</v>
      </c>
      <c r="X51" s="1">
        <f t="shared" si="54"/>
        <v>10.16</v>
      </c>
      <c r="Y51" s="1">
        <f t="shared" si="54"/>
        <v>10.5</v>
      </c>
      <c r="Z51" s="1">
        <f t="shared" si="54"/>
        <v>9.57</v>
      </c>
      <c r="AA51" s="1">
        <f t="shared" si="54"/>
        <v>9.9499999999999993</v>
      </c>
      <c r="AB51" s="1">
        <f t="shared" si="54"/>
        <v>10.130000000000001</v>
      </c>
      <c r="AC51" s="1">
        <f t="shared" si="54"/>
        <v>10.15</v>
      </c>
      <c r="AD51" s="1">
        <f t="shared" si="54"/>
        <v>10.87</v>
      </c>
      <c r="AE51" s="1">
        <f t="shared" si="54"/>
        <v>10.11</v>
      </c>
      <c r="AF51" s="1">
        <f t="shared" si="54"/>
        <v>9.42</v>
      </c>
      <c r="AG51" s="1">
        <f t="shared" si="54"/>
        <v>10.41</v>
      </c>
      <c r="AH51" s="1">
        <f t="shared" ref="AH51:BM51" si="55">AH24</f>
        <v>10.64</v>
      </c>
      <c r="AI51" s="1">
        <f t="shared" si="55"/>
        <v>10.41</v>
      </c>
      <c r="AJ51" s="1">
        <f t="shared" si="55"/>
        <v>10.16</v>
      </c>
      <c r="AK51" s="1">
        <f t="shared" si="55"/>
        <v>10.14</v>
      </c>
      <c r="AL51" s="1">
        <f t="shared" si="55"/>
        <v>10.09</v>
      </c>
      <c r="AM51" s="1">
        <f t="shared" si="55"/>
        <v>10.37</v>
      </c>
      <c r="AN51" s="1">
        <f t="shared" si="55"/>
        <v>10.93</v>
      </c>
      <c r="AO51" s="1">
        <f t="shared" si="55"/>
        <v>10.17</v>
      </c>
      <c r="AP51" s="1">
        <f t="shared" si="55"/>
        <v>9.6</v>
      </c>
      <c r="AQ51" s="1">
        <f t="shared" si="55"/>
        <v>9.7200000000000006</v>
      </c>
      <c r="AR51" s="1">
        <f t="shared" si="55"/>
        <v>10.02</v>
      </c>
      <c r="AS51" s="1">
        <f t="shared" si="55"/>
        <v>9.89</v>
      </c>
      <c r="AT51" s="1">
        <f t="shared" si="55"/>
        <v>9.67</v>
      </c>
      <c r="AU51" s="1">
        <f t="shared" si="55"/>
        <v>10.4</v>
      </c>
      <c r="AV51" s="1">
        <f t="shared" si="55"/>
        <v>10.199999999999999</v>
      </c>
      <c r="AW51" s="1">
        <f t="shared" si="55"/>
        <v>9.18</v>
      </c>
      <c r="AX51" s="1">
        <f t="shared" si="55"/>
        <v>9.82</v>
      </c>
      <c r="AY51" s="1">
        <f t="shared" si="55"/>
        <v>10.35</v>
      </c>
      <c r="AZ51" s="1">
        <f t="shared" si="55"/>
        <v>10.8</v>
      </c>
      <c r="BA51" s="1">
        <f t="shared" si="55"/>
        <v>9.85</v>
      </c>
      <c r="BB51" s="1">
        <f t="shared" si="55"/>
        <v>9.6300000000000008</v>
      </c>
      <c r="BC51" s="1">
        <f t="shared" si="55"/>
        <v>9.7100000000000009</v>
      </c>
      <c r="BD51" s="1">
        <f t="shared" si="55"/>
        <v>10.37</v>
      </c>
      <c r="BE51" s="1">
        <f t="shared" si="55"/>
        <v>10.79</v>
      </c>
      <c r="BF51" s="1">
        <f t="shared" si="55"/>
        <v>10.26</v>
      </c>
      <c r="BG51" s="1">
        <f t="shared" si="55"/>
        <v>8.58</v>
      </c>
      <c r="BH51" s="1">
        <f t="shared" si="55"/>
        <v>11.23</v>
      </c>
      <c r="BI51" s="1">
        <f t="shared" si="55"/>
        <v>9.5399999999999991</v>
      </c>
      <c r="BJ51" s="1">
        <f t="shared" si="55"/>
        <v>9.77</v>
      </c>
      <c r="BK51" s="1">
        <f t="shared" si="55"/>
        <v>7.69</v>
      </c>
      <c r="BL51" s="1">
        <f t="shared" si="55"/>
        <v>9.3000000000000007</v>
      </c>
      <c r="BM51" s="1">
        <f t="shared" si="55"/>
        <v>9.34</v>
      </c>
      <c r="BN51" s="1">
        <f t="shared" ref="BN51:CS51" si="56">BN24</f>
        <v>8.2200000000000006</v>
      </c>
      <c r="BO51" s="1">
        <f t="shared" si="56"/>
        <v>6.93</v>
      </c>
      <c r="BP51" s="1">
        <f t="shared" si="56"/>
        <v>8.5</v>
      </c>
      <c r="BQ51" s="1">
        <f t="shared" si="56"/>
        <v>8.94</v>
      </c>
      <c r="BR51" s="1">
        <f t="shared" si="56"/>
        <v>9.98</v>
      </c>
      <c r="BS51" s="1">
        <f t="shared" si="56"/>
        <v>10.54</v>
      </c>
      <c r="BT51" s="1">
        <f t="shared" si="56"/>
        <v>9.6</v>
      </c>
      <c r="BU51" s="1">
        <f t="shared" si="56"/>
        <v>9.11</v>
      </c>
      <c r="BV51" s="1">
        <f t="shared" si="56"/>
        <v>8.7899999999999991</v>
      </c>
      <c r="BW51" s="1">
        <f t="shared" si="56"/>
        <v>9.1999999999999993</v>
      </c>
      <c r="BX51" s="1">
        <f t="shared" si="56"/>
        <v>8.59</v>
      </c>
      <c r="BY51" s="1">
        <f t="shared" si="56"/>
        <v>9.99</v>
      </c>
      <c r="BZ51" s="1">
        <f t="shared" si="56"/>
        <v>8.7200000000000006</v>
      </c>
      <c r="CA51" s="1">
        <f t="shared" si="56"/>
        <v>9.65</v>
      </c>
      <c r="CB51" s="1">
        <f t="shared" si="56"/>
        <v>10.029999999999999</v>
      </c>
      <c r="CC51" s="1">
        <f t="shared" si="56"/>
        <v>9.59</v>
      </c>
      <c r="CD51" s="1">
        <f t="shared" si="56"/>
        <v>10.68</v>
      </c>
      <c r="CE51" s="1">
        <f t="shared" si="56"/>
        <v>11.68</v>
      </c>
      <c r="CF51" s="1">
        <f t="shared" si="56"/>
        <v>11</v>
      </c>
      <c r="CG51" s="1">
        <f t="shared" si="56"/>
        <v>9.58</v>
      </c>
      <c r="CH51" s="1">
        <f t="shared" si="56"/>
        <v>8.68</v>
      </c>
      <c r="CI51" s="1">
        <f t="shared" si="56"/>
        <v>10.74</v>
      </c>
      <c r="CJ51" s="1">
        <f t="shared" si="56"/>
        <v>10.9</v>
      </c>
      <c r="CK51" s="1">
        <f t="shared" si="56"/>
        <v>9.75</v>
      </c>
      <c r="CL51" s="1">
        <f t="shared" si="56"/>
        <v>9.36</v>
      </c>
      <c r="CM51" s="1">
        <f t="shared" si="56"/>
        <v>10.39</v>
      </c>
      <c r="CN51" s="1">
        <f t="shared" si="56"/>
        <v>10.58</v>
      </c>
      <c r="CO51" s="1">
        <f t="shared" si="56"/>
        <v>10.16</v>
      </c>
      <c r="CP51" s="1">
        <f t="shared" si="56"/>
        <v>10.29</v>
      </c>
      <c r="CQ51" s="1">
        <f t="shared" si="56"/>
        <v>11.09</v>
      </c>
      <c r="CR51" s="1">
        <f t="shared" si="56"/>
        <v>10.61</v>
      </c>
      <c r="CS51" s="93">
        <f t="shared" si="56"/>
        <v>10.01</v>
      </c>
      <c r="CT51" s="30">
        <f t="shared" si="53"/>
        <v>953.24000000000012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2.2000000000000002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150</v>
      </c>
      <c r="AS52" s="99">
        <v>150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100</v>
      </c>
      <c r="BE52" s="99">
        <v>100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200</v>
      </c>
      <c r="BT52" s="99">
        <v>138.69999999999999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200</v>
      </c>
      <c r="CG52" s="99">
        <v>200</v>
      </c>
      <c r="CH52" s="99">
        <v>500</v>
      </c>
      <c r="CI52" s="99">
        <v>500</v>
      </c>
      <c r="CJ52" s="99">
        <v>300</v>
      </c>
      <c r="CK52" s="99">
        <v>300</v>
      </c>
      <c r="CL52" s="99">
        <v>278.11</v>
      </c>
      <c r="CM52" s="99">
        <v>294.98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3413.9900000000002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7">SUM(B30,B40,B42,B47,-B52)</f>
        <v>7096.3097243055545</v>
      </c>
      <c r="C53" s="103">
        <f t="shared" si="57"/>
        <v>7082.5297243055547</v>
      </c>
      <c r="D53" s="103">
        <f t="shared" si="57"/>
        <v>6954.4897243055557</v>
      </c>
      <c r="E53" s="103">
        <f t="shared" si="57"/>
        <v>6938.749724305555</v>
      </c>
      <c r="F53" s="103">
        <f t="shared" si="57"/>
        <v>6956.3897243055553</v>
      </c>
      <c r="G53" s="103">
        <f t="shared" si="57"/>
        <v>6944.6897243055555</v>
      </c>
      <c r="H53" s="103">
        <f t="shared" si="57"/>
        <v>6942.5797243055558</v>
      </c>
      <c r="I53" s="103">
        <f t="shared" si="57"/>
        <v>6935.8897243055553</v>
      </c>
      <c r="J53" s="103">
        <f t="shared" si="57"/>
        <v>6875.8597243055547</v>
      </c>
      <c r="K53" s="103">
        <f t="shared" si="57"/>
        <v>6688.8097243055554</v>
      </c>
      <c r="L53" s="103">
        <f t="shared" si="57"/>
        <v>6670.8097243055554</v>
      </c>
      <c r="M53" s="103">
        <f t="shared" si="57"/>
        <v>6669.5097243055552</v>
      </c>
      <c r="N53" s="103">
        <f t="shared" si="57"/>
        <v>6668.0597243055554</v>
      </c>
      <c r="O53" s="103">
        <f t="shared" si="57"/>
        <v>6677.0197243055554</v>
      </c>
      <c r="P53" s="103">
        <f t="shared" si="57"/>
        <v>6686.1297243055551</v>
      </c>
      <c r="Q53" s="103">
        <f t="shared" si="57"/>
        <v>6679.8897243055553</v>
      </c>
      <c r="R53" s="103">
        <f t="shared" si="57"/>
        <v>6670.3297243055549</v>
      </c>
      <c r="S53" s="103">
        <f t="shared" si="57"/>
        <v>6683.6997243055557</v>
      </c>
      <c r="T53" s="103">
        <f t="shared" si="57"/>
        <v>6738.8197243055547</v>
      </c>
      <c r="U53" s="103">
        <f t="shared" si="57"/>
        <v>6739.6397243055544</v>
      </c>
      <c r="V53" s="103">
        <f t="shared" si="57"/>
        <v>6733.6197243055558</v>
      </c>
      <c r="W53" s="103">
        <f t="shared" si="57"/>
        <v>6738.5597243055554</v>
      </c>
      <c r="X53" s="103">
        <f t="shared" si="57"/>
        <v>6832.6063543737691</v>
      </c>
      <c r="Y53" s="103">
        <f t="shared" si="57"/>
        <v>6937.5866721073089</v>
      </c>
      <c r="Z53" s="103">
        <f t="shared" si="57"/>
        <v>6889.0572555632634</v>
      </c>
      <c r="AA53" s="103">
        <f t="shared" si="57"/>
        <v>6884.8249550172104</v>
      </c>
      <c r="AB53" s="103">
        <f t="shared" si="57"/>
        <v>6847.904279212803</v>
      </c>
      <c r="AC53" s="103">
        <f t="shared" si="57"/>
        <v>6866.8084950908678</v>
      </c>
      <c r="AD53" s="103">
        <f t="shared" si="57"/>
        <v>6821.5164212801492</v>
      </c>
      <c r="AE53" s="103">
        <f t="shared" si="57"/>
        <v>6899.8683137111057</v>
      </c>
      <c r="AF53" s="103">
        <f t="shared" si="57"/>
        <v>7259.5224114477924</v>
      </c>
      <c r="AG53" s="103">
        <f t="shared" si="57"/>
        <v>7538.8986179634303</v>
      </c>
      <c r="AH53" s="103">
        <f t="shared" ref="AH53:BM53" si="58">SUM(AH30,AH40,AH42,AH47,-AH52)</f>
        <v>7233.6244987609907</v>
      </c>
      <c r="AI53" s="103">
        <f t="shared" si="58"/>
        <v>7382.2571733576169</v>
      </c>
      <c r="AJ53" s="103">
        <f t="shared" si="58"/>
        <v>7503.8742732376904</v>
      </c>
      <c r="AK53" s="103">
        <f t="shared" si="58"/>
        <v>7552.8008280960312</v>
      </c>
      <c r="AL53" s="103">
        <f t="shared" si="58"/>
        <v>7461.1455323598375</v>
      </c>
      <c r="AM53" s="103">
        <f t="shared" si="58"/>
        <v>7784.446133028795</v>
      </c>
      <c r="AN53" s="103">
        <f t="shared" si="58"/>
        <v>8014.2242804035723</v>
      </c>
      <c r="AO53" s="103">
        <f t="shared" si="58"/>
        <v>8082.2636545583391</v>
      </c>
      <c r="AP53" s="103">
        <f t="shared" si="58"/>
        <v>8244.123592819049</v>
      </c>
      <c r="AQ53" s="103">
        <f t="shared" si="58"/>
        <v>8320.3359343935008</v>
      </c>
      <c r="AR53" s="103">
        <f t="shared" si="58"/>
        <v>8299.5748058626559</v>
      </c>
      <c r="AS53" s="103">
        <f t="shared" si="58"/>
        <v>8432.7819904149692</v>
      </c>
      <c r="AT53" s="103">
        <f t="shared" si="58"/>
        <v>8608.2892732695855</v>
      </c>
      <c r="AU53" s="103">
        <f t="shared" si="58"/>
        <v>8611.60492896912</v>
      </c>
      <c r="AV53" s="103">
        <f t="shared" si="58"/>
        <v>8662.6414992755726</v>
      </c>
      <c r="AW53" s="103">
        <f t="shared" si="58"/>
        <v>8676.1035770519811</v>
      </c>
      <c r="AX53" s="103">
        <f t="shared" si="58"/>
        <v>8806.4445205775955</v>
      </c>
      <c r="AY53" s="103">
        <f t="shared" si="58"/>
        <v>8809.0460745534911</v>
      </c>
      <c r="AZ53" s="103">
        <f t="shared" si="58"/>
        <v>9090.9710466767174</v>
      </c>
      <c r="BA53" s="103">
        <f t="shared" si="58"/>
        <v>9077.6407906293098</v>
      </c>
      <c r="BB53" s="103">
        <f t="shared" si="58"/>
        <v>8906.3985742983259</v>
      </c>
      <c r="BC53" s="103">
        <f t="shared" si="58"/>
        <v>8802.0002189322076</v>
      </c>
      <c r="BD53" s="103">
        <f t="shared" si="58"/>
        <v>8445.3991214570633</v>
      </c>
      <c r="BE53" s="103">
        <f t="shared" si="58"/>
        <v>8424.3209431860614</v>
      </c>
      <c r="BF53" s="103">
        <f t="shared" si="58"/>
        <v>8537.8701633912988</v>
      </c>
      <c r="BG53" s="103">
        <f t="shared" si="58"/>
        <v>8682.0831463122577</v>
      </c>
      <c r="BH53" s="103">
        <f t="shared" si="58"/>
        <v>9109.9840995128761</v>
      </c>
      <c r="BI53" s="103">
        <f t="shared" si="58"/>
        <v>9376.5486537822126</v>
      </c>
      <c r="BJ53" s="103">
        <f t="shared" si="58"/>
        <v>8869.0495300612256</v>
      </c>
      <c r="BK53" s="103">
        <f t="shared" si="58"/>
        <v>8728.7762082174049</v>
      </c>
      <c r="BL53" s="103">
        <f t="shared" si="58"/>
        <v>8449.4210498024895</v>
      </c>
      <c r="BM53" s="103">
        <f t="shared" si="58"/>
        <v>8120.2138048186071</v>
      </c>
      <c r="BN53" s="103">
        <f t="shared" ref="BN53:CS53" si="59">SUM(BN30,BN40,BN42,BN47,-BN52)</f>
        <v>7841.4766173318967</v>
      </c>
      <c r="BO53" s="103">
        <f t="shared" si="59"/>
        <v>7605.0866668764274</v>
      </c>
      <c r="BP53" s="103">
        <f t="shared" si="59"/>
        <v>7447.4770158995707</v>
      </c>
      <c r="BQ53" s="103">
        <f t="shared" si="59"/>
        <v>7244.6838652501756</v>
      </c>
      <c r="BR53" s="103">
        <f t="shared" si="59"/>
        <v>7185.5805762588434</v>
      </c>
      <c r="BS53" s="103">
        <f t="shared" si="59"/>
        <v>6961.7484392947954</v>
      </c>
      <c r="BT53" s="103">
        <f t="shared" si="59"/>
        <v>6806.7870689313559</v>
      </c>
      <c r="BU53" s="103">
        <f t="shared" si="59"/>
        <v>6327.5657950627992</v>
      </c>
      <c r="BV53" s="103">
        <f t="shared" si="59"/>
        <v>6050.7160990918537</v>
      </c>
      <c r="BW53" s="103">
        <f t="shared" si="59"/>
        <v>5491.1595244688615</v>
      </c>
      <c r="BX53" s="103">
        <f t="shared" si="59"/>
        <v>5147.3597243055556</v>
      </c>
      <c r="BY53" s="103">
        <f t="shared" si="59"/>
        <v>5082.9497243055557</v>
      </c>
      <c r="BZ53" s="103">
        <f t="shared" si="59"/>
        <v>5118.8897243055553</v>
      </c>
      <c r="CA53" s="103">
        <f t="shared" si="59"/>
        <v>5143.3697243055549</v>
      </c>
      <c r="CB53" s="103">
        <f t="shared" si="59"/>
        <v>5432.8797243055551</v>
      </c>
      <c r="CC53" s="103">
        <f t="shared" si="59"/>
        <v>5674.5897243055551</v>
      </c>
      <c r="CD53" s="103">
        <f t="shared" si="59"/>
        <v>5774.6397243055553</v>
      </c>
      <c r="CE53" s="103">
        <f t="shared" si="59"/>
        <v>5718.0097243055552</v>
      </c>
      <c r="CF53" s="103">
        <f t="shared" si="59"/>
        <v>5589.8197243055547</v>
      </c>
      <c r="CG53" s="103">
        <f t="shared" si="59"/>
        <v>5551.0197243055554</v>
      </c>
      <c r="CH53" s="103">
        <f t="shared" si="59"/>
        <v>5434.459724305555</v>
      </c>
      <c r="CI53" s="103">
        <f t="shared" si="59"/>
        <v>5797.1497243055555</v>
      </c>
      <c r="CJ53" s="103">
        <f t="shared" si="59"/>
        <v>6097.3197243055547</v>
      </c>
      <c r="CK53" s="103">
        <f t="shared" si="59"/>
        <v>6130.3697243055549</v>
      </c>
      <c r="CL53" s="103">
        <f t="shared" si="59"/>
        <v>6289.1397243055553</v>
      </c>
      <c r="CM53" s="103">
        <f t="shared" si="59"/>
        <v>6277.0897243055551</v>
      </c>
      <c r="CN53" s="103">
        <f t="shared" si="59"/>
        <v>6430.0497243055552</v>
      </c>
      <c r="CO53" s="103">
        <f t="shared" si="59"/>
        <v>6427.3397243055551</v>
      </c>
      <c r="CP53" s="103">
        <f t="shared" si="59"/>
        <v>6428.3197243055556</v>
      </c>
      <c r="CQ53" s="103">
        <f t="shared" si="59"/>
        <v>6431.0597243055554</v>
      </c>
      <c r="CR53" s="103">
        <f t="shared" si="59"/>
        <v>6540.8397243055551</v>
      </c>
      <c r="CS53" s="104">
        <f t="shared" si="59"/>
        <v>6541.8197243055547</v>
      </c>
      <c r="CT53" s="105">
        <f>SUM(B53:CS53)</f>
        <v>686678.00323574746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60">B25-B53</f>
        <v>233.63700000000063</v>
      </c>
      <c r="C55" s="107">
        <f t="shared" si="60"/>
        <v>247.37700000000041</v>
      </c>
      <c r="D55" s="107">
        <f t="shared" si="60"/>
        <v>376.20699999999943</v>
      </c>
      <c r="E55" s="107">
        <f t="shared" si="60"/>
        <v>391.90700000000015</v>
      </c>
      <c r="F55" s="107">
        <f t="shared" si="60"/>
        <v>374.07700000000023</v>
      </c>
      <c r="G55" s="107">
        <f t="shared" si="60"/>
        <v>385.55699999999979</v>
      </c>
      <c r="H55" s="107">
        <f t="shared" si="60"/>
        <v>387.10699999999906</v>
      </c>
      <c r="I55" s="107">
        <f t="shared" si="60"/>
        <v>394.03699999999935</v>
      </c>
      <c r="J55" s="107">
        <f t="shared" si="60"/>
        <v>453.48700000000008</v>
      </c>
      <c r="K55" s="107">
        <f t="shared" si="60"/>
        <v>641.29699999999957</v>
      </c>
      <c r="L55" s="107">
        <f t="shared" si="60"/>
        <v>659.4369999999999</v>
      </c>
      <c r="M55" s="107">
        <f t="shared" si="60"/>
        <v>660.34699999999975</v>
      </c>
      <c r="N55" s="107">
        <f t="shared" si="60"/>
        <v>661.81700000000001</v>
      </c>
      <c r="O55" s="107">
        <f t="shared" si="60"/>
        <v>652.8769999999995</v>
      </c>
      <c r="P55" s="107">
        <f t="shared" si="60"/>
        <v>644.27700000000004</v>
      </c>
      <c r="Q55" s="107">
        <f t="shared" si="60"/>
        <v>650.34699999999975</v>
      </c>
      <c r="R55" s="107">
        <f t="shared" si="60"/>
        <v>660.06700000000001</v>
      </c>
      <c r="S55" s="107">
        <f t="shared" si="60"/>
        <v>646.59699999999975</v>
      </c>
      <c r="T55" s="107">
        <f t="shared" si="60"/>
        <v>590.48700000000099</v>
      </c>
      <c r="U55" s="107">
        <f t="shared" si="60"/>
        <v>590.26700000000073</v>
      </c>
      <c r="V55" s="107">
        <f t="shared" si="60"/>
        <v>596.49699999999939</v>
      </c>
      <c r="W55" s="107">
        <f t="shared" si="60"/>
        <v>591.26699999999983</v>
      </c>
      <c r="X55" s="107">
        <f t="shared" si="60"/>
        <v>3993.1003699317862</v>
      </c>
      <c r="Y55" s="107">
        <f t="shared" si="60"/>
        <v>3889.5800521982455</v>
      </c>
      <c r="Z55" s="107">
        <f t="shared" si="60"/>
        <v>3950.9794687422918</v>
      </c>
      <c r="AA55" s="107">
        <f t="shared" si="60"/>
        <v>3982.6317692883449</v>
      </c>
      <c r="AB55" s="107">
        <f t="shared" si="60"/>
        <v>4063.7524450927531</v>
      </c>
      <c r="AC55" s="107">
        <f t="shared" si="60"/>
        <v>4099.4782292146874</v>
      </c>
      <c r="AD55" s="107">
        <f t="shared" si="60"/>
        <v>4224.7403030254072</v>
      </c>
      <c r="AE55" s="107">
        <f t="shared" si="60"/>
        <v>4241.7984105944506</v>
      </c>
      <c r="AF55" s="107">
        <f t="shared" si="60"/>
        <v>3983.1743128577627</v>
      </c>
      <c r="AG55" s="107">
        <f t="shared" si="60"/>
        <v>3816.268106342126</v>
      </c>
      <c r="AH55" s="107">
        <f t="shared" ref="AH55:BM55" si="61">AH25-AH53</f>
        <v>4229.6222255445637</v>
      </c>
      <c r="AI55" s="107">
        <f t="shared" si="61"/>
        <v>4222.0595509479372</v>
      </c>
      <c r="AJ55" s="107">
        <f t="shared" si="61"/>
        <v>4228.6424510678644</v>
      </c>
      <c r="AK55" s="107">
        <f t="shared" si="61"/>
        <v>4292.6758962095246</v>
      </c>
      <c r="AL55" s="107">
        <f t="shared" si="61"/>
        <v>4477.691191945717</v>
      </c>
      <c r="AM55" s="107">
        <f t="shared" si="61"/>
        <v>4241.4005912767598</v>
      </c>
      <c r="AN55" s="107">
        <f t="shared" si="61"/>
        <v>4104.6624439019834</v>
      </c>
      <c r="AO55" s="107">
        <f t="shared" si="61"/>
        <v>4099.2030697472164</v>
      </c>
      <c r="AP55" s="107">
        <f t="shared" si="61"/>
        <v>3976.4731314865076</v>
      </c>
      <c r="AQ55" s="107">
        <f t="shared" si="61"/>
        <v>3959.8407899120539</v>
      </c>
      <c r="AR55" s="107">
        <f t="shared" si="61"/>
        <v>3996.1319184429012</v>
      </c>
      <c r="AS55" s="107">
        <f t="shared" si="61"/>
        <v>3889.424733890588</v>
      </c>
      <c r="AT55" s="107">
        <f t="shared" si="61"/>
        <v>3733.1174510359706</v>
      </c>
      <c r="AU55" s="107">
        <f t="shared" si="61"/>
        <v>3742.0917953364351</v>
      </c>
      <c r="AV55" s="107">
        <f t="shared" si="61"/>
        <v>3700.165225029983</v>
      </c>
      <c r="AW55" s="107">
        <f t="shared" si="61"/>
        <v>3685.603147253576</v>
      </c>
      <c r="AX55" s="107">
        <f t="shared" si="61"/>
        <v>3615.0422037279604</v>
      </c>
      <c r="AY55" s="107">
        <f t="shared" si="61"/>
        <v>3594.8106497520639</v>
      </c>
      <c r="AZ55" s="107">
        <f t="shared" si="61"/>
        <v>3319.3556776288387</v>
      </c>
      <c r="BA55" s="107">
        <f t="shared" si="61"/>
        <v>3335.3659336762466</v>
      </c>
      <c r="BB55" s="107">
        <f t="shared" si="61"/>
        <v>3434.6481500072296</v>
      </c>
      <c r="BC55" s="107">
        <f t="shared" si="61"/>
        <v>3537.4065053733466</v>
      </c>
      <c r="BD55" s="107">
        <f t="shared" si="61"/>
        <v>3891.8976028484922</v>
      </c>
      <c r="BE55" s="107">
        <f t="shared" si="61"/>
        <v>3906.8257811194944</v>
      </c>
      <c r="BF55" s="107">
        <f t="shared" si="61"/>
        <v>3767.1165609142572</v>
      </c>
      <c r="BG55" s="107">
        <f t="shared" si="61"/>
        <v>3629.6835779932971</v>
      </c>
      <c r="BH55" s="107">
        <f t="shared" si="61"/>
        <v>3177.462624792679</v>
      </c>
      <c r="BI55" s="107">
        <f t="shared" si="61"/>
        <v>2868.038070523342</v>
      </c>
      <c r="BJ55" s="107">
        <f t="shared" si="61"/>
        <v>3318.33719424433</v>
      </c>
      <c r="BK55" s="107">
        <f t="shared" si="61"/>
        <v>3401.2505160881501</v>
      </c>
      <c r="BL55" s="107">
        <f t="shared" si="61"/>
        <v>3619.3956745030646</v>
      </c>
      <c r="BM55" s="107">
        <f t="shared" si="61"/>
        <v>3860.1929194869472</v>
      </c>
      <c r="BN55" s="107">
        <f t="shared" ref="BN55:CS55" si="62">BN25-BN53</f>
        <v>4027.5201069736595</v>
      </c>
      <c r="BO55" s="107">
        <f t="shared" si="62"/>
        <v>4139.790057429128</v>
      </c>
      <c r="BP55" s="107">
        <f t="shared" si="62"/>
        <v>4188.9697084059844</v>
      </c>
      <c r="BQ55" s="107">
        <f t="shared" si="62"/>
        <v>4260.5428590553784</v>
      </c>
      <c r="BR55" s="107">
        <f t="shared" si="62"/>
        <v>4229.166148046711</v>
      </c>
      <c r="BS55" s="107">
        <f t="shared" si="62"/>
        <v>4335.4282850107593</v>
      </c>
      <c r="BT55" s="107">
        <f t="shared" si="62"/>
        <v>4395.6296553742004</v>
      </c>
      <c r="BU55" s="107">
        <f t="shared" si="62"/>
        <v>4772.800929242756</v>
      </c>
      <c r="BV55" s="107">
        <f t="shared" si="62"/>
        <v>4959.5006252137018</v>
      </c>
      <c r="BW55" s="107">
        <f t="shared" si="62"/>
        <v>5443.5771998366945</v>
      </c>
      <c r="BX55" s="107">
        <f t="shared" si="62"/>
        <v>5741.9869999999992</v>
      </c>
      <c r="BY55" s="107">
        <f t="shared" si="62"/>
        <v>5763.8369999999995</v>
      </c>
      <c r="BZ55" s="107">
        <f t="shared" si="62"/>
        <v>2209.0770000000002</v>
      </c>
      <c r="CA55" s="107">
        <f t="shared" si="62"/>
        <v>2173.2170000000006</v>
      </c>
      <c r="CB55" s="107">
        <f t="shared" si="62"/>
        <v>1883.1270000000004</v>
      </c>
      <c r="CC55" s="107">
        <f t="shared" si="62"/>
        <v>1640.9769999999999</v>
      </c>
      <c r="CD55" s="107">
        <f t="shared" si="62"/>
        <v>1542.8369999999995</v>
      </c>
      <c r="CE55" s="107">
        <f t="shared" si="62"/>
        <v>1601.3369999999995</v>
      </c>
      <c r="CF55" s="107">
        <f t="shared" si="62"/>
        <v>1729.7170000000015</v>
      </c>
      <c r="CG55" s="107">
        <f t="shared" si="62"/>
        <v>1767.9769999999999</v>
      </c>
      <c r="CH55" s="107">
        <f t="shared" si="62"/>
        <v>1882.0770000000002</v>
      </c>
      <c r="CI55" s="107">
        <f t="shared" si="62"/>
        <v>1519.607</v>
      </c>
      <c r="CJ55" s="107">
        <f t="shared" si="62"/>
        <v>1217.8370000000004</v>
      </c>
      <c r="CK55" s="107">
        <f t="shared" si="62"/>
        <v>1180.9970000000012</v>
      </c>
      <c r="CL55" s="107">
        <f t="shared" si="62"/>
        <v>1019.2870000000003</v>
      </c>
      <c r="CM55" s="107">
        <f t="shared" si="62"/>
        <v>1029.7069999999994</v>
      </c>
      <c r="CN55" s="107">
        <f t="shared" si="62"/>
        <v>874.35699999999997</v>
      </c>
      <c r="CO55" s="107">
        <f t="shared" si="62"/>
        <v>873.83700000000044</v>
      </c>
      <c r="CP55" s="107">
        <f t="shared" si="62"/>
        <v>870.27700000000004</v>
      </c>
      <c r="CQ55" s="107">
        <f t="shared" si="62"/>
        <v>865.61699999999928</v>
      </c>
      <c r="CR55" s="107">
        <f t="shared" si="62"/>
        <v>752.62700000000041</v>
      </c>
      <c r="CS55" s="108">
        <f t="shared" si="62"/>
        <v>748.32700000000023</v>
      </c>
      <c r="CT55" s="109">
        <f>SUM(B55:CS55)</f>
        <v>256231.6822975862</v>
      </c>
      <c r="CU55" s="150"/>
      <c r="CV55" s="255"/>
    </row>
    <row r="56" spans="1:104" ht="15.75" thickBot="1">
      <c r="A56" s="56" t="s">
        <v>62</v>
      </c>
      <c r="B56" s="35">
        <v>1490.7800000000002</v>
      </c>
      <c r="C56" s="36">
        <v>1434.94</v>
      </c>
      <c r="D56" s="36">
        <v>1296.7</v>
      </c>
      <c r="E56" s="36">
        <v>1325.06</v>
      </c>
      <c r="F56" s="36">
        <v>1191.98</v>
      </c>
      <c r="G56" s="36">
        <v>1265.33</v>
      </c>
      <c r="H56" s="36">
        <v>1249.77</v>
      </c>
      <c r="I56" s="36">
        <v>1347.39</v>
      </c>
      <c r="J56" s="36">
        <v>1508.8</v>
      </c>
      <c r="K56" s="36">
        <v>1600</v>
      </c>
      <c r="L56" s="36">
        <v>1650</v>
      </c>
      <c r="M56" s="36">
        <v>1650</v>
      </c>
      <c r="N56" s="36">
        <v>1600</v>
      </c>
      <c r="O56" s="36">
        <v>1550</v>
      </c>
      <c r="P56" s="36">
        <v>1500</v>
      </c>
      <c r="Q56" s="36">
        <v>1450</v>
      </c>
      <c r="R56" s="36">
        <v>1450</v>
      </c>
      <c r="S56" s="36">
        <v>1400</v>
      </c>
      <c r="T56" s="36">
        <v>1400</v>
      </c>
      <c r="U56" s="36">
        <v>1400</v>
      </c>
      <c r="V56" s="36">
        <v>1450</v>
      </c>
      <c r="W56" s="36">
        <v>1500</v>
      </c>
      <c r="X56" s="36">
        <v>1500</v>
      </c>
      <c r="Y56" s="36">
        <v>1450</v>
      </c>
      <c r="Z56" s="36">
        <v>1400</v>
      </c>
      <c r="AA56" s="36">
        <v>1450</v>
      </c>
      <c r="AB56" s="36">
        <v>1450</v>
      </c>
      <c r="AC56" s="36">
        <v>1400</v>
      </c>
      <c r="AD56" s="36">
        <v>1400</v>
      </c>
      <c r="AE56" s="36">
        <v>1200</v>
      </c>
      <c r="AF56" s="36">
        <v>900</v>
      </c>
      <c r="AG56" s="36">
        <v>700</v>
      </c>
      <c r="AH56" s="36">
        <v>1000</v>
      </c>
      <c r="AI56" s="36">
        <v>850</v>
      </c>
      <c r="AJ56" s="36">
        <v>400</v>
      </c>
      <c r="AK56" s="36">
        <v>250</v>
      </c>
      <c r="AL56" s="36">
        <v>450</v>
      </c>
      <c r="AM56" s="36">
        <v>150</v>
      </c>
      <c r="AN56" s="36">
        <v>250</v>
      </c>
      <c r="AO56" s="36">
        <v>150</v>
      </c>
      <c r="AP56" s="36">
        <v>387.62</v>
      </c>
      <c r="AQ56" s="36">
        <v>300</v>
      </c>
      <c r="AR56" s="36">
        <v>0</v>
      </c>
      <c r="AS56" s="36">
        <v>0</v>
      </c>
      <c r="AT56" s="36">
        <v>0</v>
      </c>
      <c r="AU56" s="36">
        <v>0</v>
      </c>
      <c r="AV56" s="36">
        <v>50</v>
      </c>
      <c r="AW56" s="36">
        <v>100</v>
      </c>
      <c r="AX56" s="36">
        <v>200</v>
      </c>
      <c r="AY56" s="36">
        <v>300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250</v>
      </c>
      <c r="BG56" s="36">
        <v>350</v>
      </c>
      <c r="BH56" s="36">
        <v>400</v>
      </c>
      <c r="BI56" s="36">
        <v>100</v>
      </c>
      <c r="BJ56" s="36">
        <v>500</v>
      </c>
      <c r="BK56" s="36">
        <v>600</v>
      </c>
      <c r="BL56" s="36">
        <v>700</v>
      </c>
      <c r="BM56" s="36">
        <v>900</v>
      </c>
      <c r="BN56" s="36">
        <v>650</v>
      </c>
      <c r="BO56" s="36">
        <v>800</v>
      </c>
      <c r="BP56" s="36">
        <v>900</v>
      </c>
      <c r="BQ56" s="36">
        <v>900</v>
      </c>
      <c r="BR56" s="36">
        <v>550</v>
      </c>
      <c r="BS56" s="36">
        <v>600</v>
      </c>
      <c r="BT56" s="36">
        <v>500</v>
      </c>
      <c r="BU56" s="36">
        <v>800</v>
      </c>
      <c r="BV56" s="36">
        <v>650</v>
      </c>
      <c r="BW56" s="36">
        <v>850</v>
      </c>
      <c r="BX56" s="36">
        <v>900</v>
      </c>
      <c r="BY56" s="36">
        <v>1150</v>
      </c>
      <c r="BZ56" s="36">
        <v>1500</v>
      </c>
      <c r="CA56" s="36">
        <v>1700</v>
      </c>
      <c r="CB56" s="36">
        <v>950</v>
      </c>
      <c r="CC56" s="36">
        <v>950</v>
      </c>
      <c r="CD56" s="36">
        <v>900</v>
      </c>
      <c r="CE56" s="36">
        <v>900</v>
      </c>
      <c r="CF56" s="36">
        <v>900</v>
      </c>
      <c r="CG56" s="36">
        <v>900</v>
      </c>
      <c r="CH56" s="36">
        <v>871.39</v>
      </c>
      <c r="CI56" s="36">
        <v>743.59</v>
      </c>
      <c r="CJ56" s="36">
        <v>608.66</v>
      </c>
      <c r="CK56" s="36">
        <v>554.73</v>
      </c>
      <c r="CL56" s="36">
        <v>518.37</v>
      </c>
      <c r="CM56" s="36">
        <v>514.29</v>
      </c>
      <c r="CN56" s="36">
        <v>654.96</v>
      </c>
      <c r="CO56" s="36">
        <v>646.93999999999994</v>
      </c>
      <c r="CP56" s="36">
        <v>656.69</v>
      </c>
      <c r="CQ56" s="36">
        <v>669.57</v>
      </c>
      <c r="CR56" s="36">
        <v>577.16</v>
      </c>
      <c r="CS56" s="37">
        <v>641.59</v>
      </c>
      <c r="CT56" s="30">
        <f>SUM(B56:CS56)</f>
        <v>78806.31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3">IF(C56&gt;C55,0,C55-C56)</f>
        <v>0</v>
      </c>
      <c r="D57" s="107">
        <f t="shared" si="63"/>
        <v>0</v>
      </c>
      <c r="E57" s="107">
        <f t="shared" si="63"/>
        <v>0</v>
      </c>
      <c r="F57" s="107">
        <f t="shared" si="63"/>
        <v>0</v>
      </c>
      <c r="G57" s="107">
        <f t="shared" si="63"/>
        <v>0</v>
      </c>
      <c r="H57" s="107">
        <f t="shared" si="63"/>
        <v>0</v>
      </c>
      <c r="I57" s="107">
        <f t="shared" si="63"/>
        <v>0</v>
      </c>
      <c r="J57" s="107">
        <f t="shared" si="63"/>
        <v>0</v>
      </c>
      <c r="K57" s="107">
        <f t="shared" si="63"/>
        <v>0</v>
      </c>
      <c r="L57" s="107">
        <f t="shared" si="63"/>
        <v>0</v>
      </c>
      <c r="M57" s="107">
        <f t="shared" si="63"/>
        <v>0</v>
      </c>
      <c r="N57" s="107">
        <f t="shared" si="63"/>
        <v>0</v>
      </c>
      <c r="O57" s="107">
        <f t="shared" si="63"/>
        <v>0</v>
      </c>
      <c r="P57" s="107">
        <f t="shared" si="63"/>
        <v>0</v>
      </c>
      <c r="Q57" s="107">
        <f t="shared" si="63"/>
        <v>0</v>
      </c>
      <c r="R57" s="107">
        <f t="shared" si="63"/>
        <v>0</v>
      </c>
      <c r="S57" s="107">
        <f t="shared" si="63"/>
        <v>0</v>
      </c>
      <c r="T57" s="107">
        <f t="shared" si="63"/>
        <v>0</v>
      </c>
      <c r="U57" s="107">
        <f t="shared" si="63"/>
        <v>0</v>
      </c>
      <c r="V57" s="107">
        <f t="shared" si="63"/>
        <v>0</v>
      </c>
      <c r="W57" s="107">
        <f t="shared" si="63"/>
        <v>0</v>
      </c>
      <c r="X57" s="107">
        <f t="shared" si="63"/>
        <v>2493.1003699317862</v>
      </c>
      <c r="Y57" s="107">
        <f t="shared" si="63"/>
        <v>2439.5800521982455</v>
      </c>
      <c r="Z57" s="107">
        <f t="shared" si="63"/>
        <v>2550.9794687422918</v>
      </c>
      <c r="AA57" s="107">
        <f t="shared" si="63"/>
        <v>2532.6317692883449</v>
      </c>
      <c r="AB57" s="107">
        <f t="shared" si="63"/>
        <v>2613.7524450927531</v>
      </c>
      <c r="AC57" s="107">
        <f t="shared" si="63"/>
        <v>2699.4782292146874</v>
      </c>
      <c r="AD57" s="107">
        <f t="shared" si="63"/>
        <v>2824.7403030254072</v>
      </c>
      <c r="AE57" s="107">
        <f t="shared" si="63"/>
        <v>3041.7984105944506</v>
      </c>
      <c r="AF57" s="107">
        <f t="shared" si="63"/>
        <v>3083.1743128577627</v>
      </c>
      <c r="AG57" s="107">
        <f t="shared" si="63"/>
        <v>3116.268106342126</v>
      </c>
      <c r="AH57" s="107">
        <f t="shared" si="63"/>
        <v>3229.6222255445637</v>
      </c>
      <c r="AI57" s="107">
        <f t="shared" si="63"/>
        <v>3372.0595509479372</v>
      </c>
      <c r="AJ57" s="107">
        <f t="shared" si="63"/>
        <v>3828.6424510678644</v>
      </c>
      <c r="AK57" s="107">
        <f t="shared" si="63"/>
        <v>4042.6758962095246</v>
      </c>
      <c r="AL57" s="107">
        <f t="shared" si="63"/>
        <v>4027.691191945717</v>
      </c>
      <c r="AM57" s="107">
        <f t="shared" si="63"/>
        <v>4091.4005912767598</v>
      </c>
      <c r="AN57" s="107">
        <f t="shared" si="63"/>
        <v>3854.6624439019834</v>
      </c>
      <c r="AO57" s="107">
        <f t="shared" si="63"/>
        <v>3949.2030697472164</v>
      </c>
      <c r="AP57" s="107">
        <f t="shared" si="63"/>
        <v>3588.8531314865077</v>
      </c>
      <c r="AQ57" s="107">
        <f t="shared" si="63"/>
        <v>3659.8407899120539</v>
      </c>
      <c r="AR57" s="107">
        <f t="shared" si="63"/>
        <v>3996.1319184429012</v>
      </c>
      <c r="AS57" s="107">
        <f t="shared" si="63"/>
        <v>3889.424733890588</v>
      </c>
      <c r="AT57" s="107">
        <f t="shared" si="63"/>
        <v>3733.1174510359706</v>
      </c>
      <c r="AU57" s="107">
        <f t="shared" si="63"/>
        <v>3742.0917953364351</v>
      </c>
      <c r="AV57" s="107">
        <f t="shared" si="63"/>
        <v>3650.165225029983</v>
      </c>
      <c r="AW57" s="107">
        <f t="shared" si="63"/>
        <v>3585.603147253576</v>
      </c>
      <c r="AX57" s="107">
        <f t="shared" si="63"/>
        <v>3415.0422037279604</v>
      </c>
      <c r="AY57" s="107">
        <f t="shared" si="63"/>
        <v>3294.8106497520639</v>
      </c>
      <c r="AZ57" s="107">
        <f t="shared" si="63"/>
        <v>3319.3556776288387</v>
      </c>
      <c r="BA57" s="107">
        <f t="shared" si="63"/>
        <v>3335.3659336762466</v>
      </c>
      <c r="BB57" s="107">
        <f t="shared" si="63"/>
        <v>3434.6481500072296</v>
      </c>
      <c r="BC57" s="107">
        <f t="shared" si="63"/>
        <v>3537.4065053733466</v>
      </c>
      <c r="BD57" s="107">
        <f t="shared" si="63"/>
        <v>3891.8976028484922</v>
      </c>
      <c r="BE57" s="107">
        <f t="shared" si="63"/>
        <v>3906.8257811194944</v>
      </c>
      <c r="BF57" s="107">
        <f t="shared" si="63"/>
        <v>3517.1165609142572</v>
      </c>
      <c r="BG57" s="107">
        <f t="shared" si="63"/>
        <v>3279.6835779932971</v>
      </c>
      <c r="BH57" s="107">
        <f t="shared" si="63"/>
        <v>2777.462624792679</v>
      </c>
      <c r="BI57" s="107">
        <f t="shared" si="63"/>
        <v>2768.038070523342</v>
      </c>
      <c r="BJ57" s="107">
        <f t="shared" si="63"/>
        <v>2818.33719424433</v>
      </c>
      <c r="BK57" s="107">
        <f t="shared" si="63"/>
        <v>2801.2505160881501</v>
      </c>
      <c r="BL57" s="107">
        <f t="shared" si="63"/>
        <v>2919.3956745030646</v>
      </c>
      <c r="BM57" s="107">
        <f t="shared" si="63"/>
        <v>2960.1929194869472</v>
      </c>
      <c r="BN57" s="107">
        <f t="shared" si="63"/>
        <v>3377.5201069736595</v>
      </c>
      <c r="BO57" s="107">
        <f t="shared" ref="BO57:CS57" si="64">IF(BO56&gt;BO55,0,BO55-BO56)</f>
        <v>3339.790057429128</v>
      </c>
      <c r="BP57" s="107">
        <f t="shared" si="64"/>
        <v>3288.9697084059844</v>
      </c>
      <c r="BQ57" s="107">
        <f t="shared" si="64"/>
        <v>3360.5428590553784</v>
      </c>
      <c r="BR57" s="107">
        <f t="shared" si="64"/>
        <v>3679.166148046711</v>
      </c>
      <c r="BS57" s="107">
        <f t="shared" si="64"/>
        <v>3735.4282850107593</v>
      </c>
      <c r="BT57" s="107">
        <f t="shared" si="64"/>
        <v>3895.6296553742004</v>
      </c>
      <c r="BU57" s="107">
        <f t="shared" si="64"/>
        <v>3972.800929242756</v>
      </c>
      <c r="BV57" s="107">
        <f t="shared" si="64"/>
        <v>4309.5006252137018</v>
      </c>
      <c r="BW57" s="107">
        <f t="shared" si="64"/>
        <v>4593.5771998366945</v>
      </c>
      <c r="BX57" s="107">
        <f t="shared" si="64"/>
        <v>4841.9869999999992</v>
      </c>
      <c r="BY57" s="107">
        <f t="shared" si="64"/>
        <v>4613.8369999999995</v>
      </c>
      <c r="BZ57" s="107">
        <f t="shared" si="64"/>
        <v>709.07700000000023</v>
      </c>
      <c r="CA57" s="107">
        <f t="shared" si="64"/>
        <v>473.21700000000055</v>
      </c>
      <c r="CB57" s="107">
        <f t="shared" si="64"/>
        <v>933.12700000000041</v>
      </c>
      <c r="CC57" s="107">
        <f t="shared" si="64"/>
        <v>690.97699999999986</v>
      </c>
      <c r="CD57" s="107">
        <f t="shared" si="64"/>
        <v>642.83699999999953</v>
      </c>
      <c r="CE57" s="107">
        <f t="shared" si="64"/>
        <v>701.33699999999953</v>
      </c>
      <c r="CF57" s="107">
        <f t="shared" si="64"/>
        <v>829.71700000000146</v>
      </c>
      <c r="CG57" s="107">
        <f t="shared" si="64"/>
        <v>867.97699999999986</v>
      </c>
      <c r="CH57" s="107">
        <f t="shared" si="64"/>
        <v>1010.6870000000002</v>
      </c>
      <c r="CI57" s="107">
        <f t="shared" si="64"/>
        <v>776.01699999999994</v>
      </c>
      <c r="CJ57" s="107">
        <f t="shared" si="64"/>
        <v>609.17700000000048</v>
      </c>
      <c r="CK57" s="107">
        <f t="shared" si="64"/>
        <v>626.26700000000119</v>
      </c>
      <c r="CL57" s="107">
        <f t="shared" si="64"/>
        <v>500.91700000000026</v>
      </c>
      <c r="CM57" s="107">
        <f t="shared" si="64"/>
        <v>515.41699999999946</v>
      </c>
      <c r="CN57" s="107">
        <f t="shared" si="64"/>
        <v>219.39699999999993</v>
      </c>
      <c r="CO57" s="107">
        <f t="shared" si="64"/>
        <v>226.8970000000005</v>
      </c>
      <c r="CP57" s="107">
        <f t="shared" si="64"/>
        <v>213.58699999999999</v>
      </c>
      <c r="CQ57" s="107">
        <f t="shared" si="64"/>
        <v>196.04699999999923</v>
      </c>
      <c r="CR57" s="107">
        <f t="shared" si="64"/>
        <v>175.46700000000044</v>
      </c>
      <c r="CS57" s="108">
        <f t="shared" si="64"/>
        <v>106.73700000000019</v>
      </c>
      <c r="CT57" s="109">
        <f>SUM(B57:CS57)</f>
        <v>197647.14829758613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3420.8629999999998</v>
      </c>
      <c r="C61" s="172">
        <f>SUM(C62:C68)</f>
        <v>3419.8629999999998</v>
      </c>
      <c r="D61" s="172">
        <f t="shared" ref="D61:BO61" si="65">SUM(D62:D68)</f>
        <v>3421.8629999999998</v>
      </c>
      <c r="E61" s="172">
        <f t="shared" si="65"/>
        <v>3420.8629999999998</v>
      </c>
      <c r="F61" s="172">
        <f t="shared" si="65"/>
        <v>3416.8629999999998</v>
      </c>
      <c r="G61" s="172">
        <f t="shared" si="65"/>
        <v>3417.8629999999998</v>
      </c>
      <c r="H61" s="172">
        <f t="shared" si="65"/>
        <v>3419.8629999999998</v>
      </c>
      <c r="I61" s="172">
        <f t="shared" si="65"/>
        <v>3420.8629999999998</v>
      </c>
      <c r="J61" s="172">
        <f t="shared" si="65"/>
        <v>3422.8629999999998</v>
      </c>
      <c r="K61" s="172">
        <f t="shared" si="65"/>
        <v>3419.8629999999998</v>
      </c>
      <c r="L61" s="172">
        <f t="shared" si="65"/>
        <v>3419.8629999999998</v>
      </c>
      <c r="M61" s="172">
        <f t="shared" si="65"/>
        <v>3420.8629999999998</v>
      </c>
      <c r="N61" s="172">
        <f t="shared" si="65"/>
        <v>3417.8629999999998</v>
      </c>
      <c r="O61" s="172">
        <f t="shared" si="65"/>
        <v>3414.8629999999998</v>
      </c>
      <c r="P61" s="172">
        <f t="shared" si="65"/>
        <v>3418.8629999999998</v>
      </c>
      <c r="Q61" s="172">
        <f t="shared" si="65"/>
        <v>3423.8629999999998</v>
      </c>
      <c r="R61" s="172">
        <f t="shared" si="65"/>
        <v>3422.8629999999998</v>
      </c>
      <c r="S61" s="172">
        <f t="shared" si="65"/>
        <v>3419.8629999999998</v>
      </c>
      <c r="T61" s="172">
        <f t="shared" si="65"/>
        <v>3420.8629999999998</v>
      </c>
      <c r="U61" s="172">
        <f t="shared" si="65"/>
        <v>3419.8629999999998</v>
      </c>
      <c r="V61" s="172">
        <f t="shared" si="65"/>
        <v>3419.8629999999998</v>
      </c>
      <c r="W61" s="172">
        <f t="shared" si="65"/>
        <v>3422.8629999999998</v>
      </c>
      <c r="X61" s="172">
        <f t="shared" si="65"/>
        <v>3421.8629999999998</v>
      </c>
      <c r="Y61" s="172">
        <f t="shared" si="65"/>
        <v>3422.8629999999998</v>
      </c>
      <c r="Z61" s="172">
        <f t="shared" si="65"/>
        <v>3421.8629999999998</v>
      </c>
      <c r="AA61" s="172">
        <f t="shared" si="65"/>
        <v>3420.8629999999998</v>
      </c>
      <c r="AB61" s="172">
        <f t="shared" si="65"/>
        <v>3420.8629999999998</v>
      </c>
      <c r="AC61" s="172">
        <f t="shared" si="65"/>
        <v>3423.8629999999998</v>
      </c>
      <c r="AD61" s="172">
        <f t="shared" si="65"/>
        <v>3426.8629999999998</v>
      </c>
      <c r="AE61" s="172">
        <f t="shared" si="65"/>
        <v>3421.8629999999998</v>
      </c>
      <c r="AF61" s="172">
        <f t="shared" si="65"/>
        <v>3419.8629999999998</v>
      </c>
      <c r="AG61" s="172">
        <f t="shared" si="65"/>
        <v>3414.8629999999998</v>
      </c>
      <c r="AH61" s="172">
        <f t="shared" si="65"/>
        <v>3416.8629999999998</v>
      </c>
      <c r="AI61" s="172">
        <f t="shared" si="65"/>
        <v>3423.8629999999998</v>
      </c>
      <c r="AJ61" s="172">
        <f t="shared" si="65"/>
        <v>3421.8629999999998</v>
      </c>
      <c r="AK61" s="172">
        <f t="shared" si="65"/>
        <v>3420.8629999999998</v>
      </c>
      <c r="AL61" s="172">
        <f t="shared" si="65"/>
        <v>3418.8629999999998</v>
      </c>
      <c r="AM61" s="172">
        <f t="shared" si="65"/>
        <v>3413.8629999999998</v>
      </c>
      <c r="AN61" s="172">
        <f t="shared" si="65"/>
        <v>3413.8629999999998</v>
      </c>
      <c r="AO61" s="172">
        <f t="shared" si="65"/>
        <v>3416.8629999999998</v>
      </c>
      <c r="AP61" s="172">
        <f t="shared" si="65"/>
        <v>3421.8629999999998</v>
      </c>
      <c r="AQ61" s="172">
        <f t="shared" si="65"/>
        <v>3423.8629999999998</v>
      </c>
      <c r="AR61" s="172">
        <f t="shared" si="65"/>
        <v>3421.8629999999998</v>
      </c>
      <c r="AS61" s="172">
        <f t="shared" si="65"/>
        <v>3419.8629999999998</v>
      </c>
      <c r="AT61" s="172">
        <f t="shared" si="65"/>
        <v>3418.8629999999998</v>
      </c>
      <c r="AU61" s="172">
        <f t="shared" si="65"/>
        <v>3418.8629999999998</v>
      </c>
      <c r="AV61" s="172">
        <f t="shared" si="65"/>
        <v>3414.8629999999998</v>
      </c>
      <c r="AW61" s="172">
        <f t="shared" si="65"/>
        <v>3414.8629999999998</v>
      </c>
      <c r="AX61" s="172">
        <f t="shared" si="65"/>
        <v>3416.8629999999998</v>
      </c>
      <c r="AY61" s="172">
        <f t="shared" si="65"/>
        <v>3413.8629999999998</v>
      </c>
      <c r="AZ61" s="172">
        <f t="shared" si="65"/>
        <v>3415.8629999999998</v>
      </c>
      <c r="BA61" s="172">
        <f t="shared" si="65"/>
        <v>3420.8629999999998</v>
      </c>
      <c r="BB61" s="172">
        <f t="shared" si="65"/>
        <v>3426.8629999999998</v>
      </c>
      <c r="BC61" s="172">
        <f t="shared" si="65"/>
        <v>3425.8629999999998</v>
      </c>
      <c r="BD61" s="172">
        <f t="shared" si="65"/>
        <v>3420.8629999999998</v>
      </c>
      <c r="BE61" s="172">
        <f t="shared" si="65"/>
        <v>3421.8629999999998</v>
      </c>
      <c r="BF61" s="172">
        <f t="shared" si="65"/>
        <v>3419.8629999999998</v>
      </c>
      <c r="BG61" s="172">
        <f t="shared" si="65"/>
        <v>3419.8629999999998</v>
      </c>
      <c r="BH61" s="172">
        <f t="shared" si="65"/>
        <v>3421.8629999999998</v>
      </c>
      <c r="BI61" s="172">
        <f t="shared" si="65"/>
        <v>3421.8629999999998</v>
      </c>
      <c r="BJ61" s="172">
        <f t="shared" si="65"/>
        <v>3421.8629999999998</v>
      </c>
      <c r="BK61" s="172">
        <f t="shared" si="65"/>
        <v>3419.8629999999998</v>
      </c>
      <c r="BL61" s="172">
        <f t="shared" si="65"/>
        <v>3422.8629999999998</v>
      </c>
      <c r="BM61" s="172">
        <f t="shared" si="65"/>
        <v>3426.8629999999998</v>
      </c>
      <c r="BN61" s="172">
        <f t="shared" si="65"/>
        <v>3420.8629999999998</v>
      </c>
      <c r="BO61" s="172">
        <f t="shared" si="65"/>
        <v>3419.8629999999998</v>
      </c>
      <c r="BP61" s="172">
        <f t="shared" ref="BP61:CS61" si="66">SUM(BP62:BP68)</f>
        <v>3419.8629999999998</v>
      </c>
      <c r="BQ61" s="172">
        <f t="shared" si="66"/>
        <v>3422.8629999999998</v>
      </c>
      <c r="BR61" s="172">
        <f t="shared" si="66"/>
        <v>3422.8629999999998</v>
      </c>
      <c r="BS61" s="172">
        <f t="shared" si="66"/>
        <v>3421.8629999999998</v>
      </c>
      <c r="BT61" s="172">
        <f t="shared" si="66"/>
        <v>3418.8629999999998</v>
      </c>
      <c r="BU61" s="172">
        <f t="shared" si="66"/>
        <v>3419.8629999999998</v>
      </c>
      <c r="BV61" s="172">
        <f t="shared" si="66"/>
        <v>3424.8629999999998</v>
      </c>
      <c r="BW61" s="172">
        <f t="shared" si="66"/>
        <v>3417.8629999999998</v>
      </c>
      <c r="BX61" s="172">
        <f t="shared" si="66"/>
        <v>3413.8629999999998</v>
      </c>
      <c r="BY61" s="172">
        <f t="shared" si="66"/>
        <v>3422.8629999999998</v>
      </c>
      <c r="BZ61" s="172">
        <f t="shared" si="66"/>
        <v>3423.8629999999998</v>
      </c>
      <c r="CA61" s="172">
        <f t="shared" si="66"/>
        <v>3417.8629999999998</v>
      </c>
      <c r="CB61" s="172">
        <f t="shared" si="66"/>
        <v>3417.8629999999998</v>
      </c>
      <c r="CC61" s="172">
        <f t="shared" si="66"/>
        <v>3423.8629999999998</v>
      </c>
      <c r="CD61" s="172">
        <f t="shared" si="66"/>
        <v>3421.8629999999998</v>
      </c>
      <c r="CE61" s="172">
        <f t="shared" si="66"/>
        <v>3307.2629999999999</v>
      </c>
      <c r="CF61" s="172">
        <f t="shared" si="66"/>
        <v>3275.2629999999999</v>
      </c>
      <c r="CG61" s="172">
        <f t="shared" si="66"/>
        <v>3176.2629999999999</v>
      </c>
      <c r="CH61" s="172">
        <f t="shared" si="66"/>
        <v>2948.2629999999999</v>
      </c>
      <c r="CI61" s="172">
        <f t="shared" si="66"/>
        <v>2949.2629999999999</v>
      </c>
      <c r="CJ61" s="172">
        <f t="shared" si="66"/>
        <v>2949.2629999999999</v>
      </c>
      <c r="CK61" s="172">
        <f t="shared" si="66"/>
        <v>2942.2629999999999</v>
      </c>
      <c r="CL61" s="172">
        <f t="shared" si="66"/>
        <v>2932.2629999999999</v>
      </c>
      <c r="CM61" s="172">
        <f t="shared" si="66"/>
        <v>2930.2629999999999</v>
      </c>
      <c r="CN61" s="172">
        <f t="shared" si="66"/>
        <v>2938.2629999999999</v>
      </c>
      <c r="CO61" s="172">
        <f t="shared" si="66"/>
        <v>2936.2629999999999</v>
      </c>
      <c r="CP61" s="172">
        <f t="shared" si="66"/>
        <v>2939.2629999999999</v>
      </c>
      <c r="CQ61" s="172">
        <f t="shared" si="66"/>
        <v>2947.2629999999999</v>
      </c>
      <c r="CR61" s="172">
        <f t="shared" si="66"/>
        <v>2950.2629999999999</v>
      </c>
      <c r="CS61" s="173">
        <f t="shared" si="66"/>
        <v>2952.2629999999999</v>
      </c>
      <c r="CT61" s="233">
        <f>SUM(B61:CS61)</f>
        <v>322124.84800000011</v>
      </c>
      <c r="CU61" s="150"/>
      <c r="CV61" s="151"/>
    </row>
    <row r="62" spans="1:104">
      <c r="A62" s="25" t="s">
        <v>4</v>
      </c>
      <c r="B62" s="31">
        <v>466</v>
      </c>
      <c r="C62" s="32">
        <v>466</v>
      </c>
      <c r="D62" s="32">
        <v>466</v>
      </c>
      <c r="E62" s="32">
        <v>466</v>
      </c>
      <c r="F62" s="32">
        <v>466</v>
      </c>
      <c r="G62" s="32">
        <v>466</v>
      </c>
      <c r="H62" s="32">
        <v>466</v>
      </c>
      <c r="I62" s="32">
        <v>466</v>
      </c>
      <c r="J62" s="32">
        <v>466</v>
      </c>
      <c r="K62" s="32">
        <v>466</v>
      </c>
      <c r="L62" s="32">
        <v>466</v>
      </c>
      <c r="M62" s="32">
        <v>466</v>
      </c>
      <c r="N62" s="32">
        <v>466</v>
      </c>
      <c r="O62" s="32">
        <v>466</v>
      </c>
      <c r="P62" s="32">
        <v>466</v>
      </c>
      <c r="Q62" s="32">
        <v>466</v>
      </c>
      <c r="R62" s="32">
        <v>466</v>
      </c>
      <c r="S62" s="32">
        <v>466</v>
      </c>
      <c r="T62" s="32">
        <v>466</v>
      </c>
      <c r="U62" s="32">
        <v>466</v>
      </c>
      <c r="V62" s="32">
        <v>466</v>
      </c>
      <c r="W62" s="32">
        <v>466</v>
      </c>
      <c r="X62" s="32">
        <v>466</v>
      </c>
      <c r="Y62" s="32">
        <v>466</v>
      </c>
      <c r="Z62" s="32">
        <v>466</v>
      </c>
      <c r="AA62" s="32">
        <v>466</v>
      </c>
      <c r="AB62" s="32">
        <v>466</v>
      </c>
      <c r="AC62" s="32">
        <v>466</v>
      </c>
      <c r="AD62" s="32">
        <v>466</v>
      </c>
      <c r="AE62" s="32">
        <v>466</v>
      </c>
      <c r="AF62" s="32">
        <v>466</v>
      </c>
      <c r="AG62" s="32">
        <v>466</v>
      </c>
      <c r="AH62" s="32">
        <v>466</v>
      </c>
      <c r="AI62" s="32">
        <v>466</v>
      </c>
      <c r="AJ62" s="32">
        <v>466</v>
      </c>
      <c r="AK62" s="32">
        <v>466</v>
      </c>
      <c r="AL62" s="32">
        <v>466</v>
      </c>
      <c r="AM62" s="32">
        <v>466</v>
      </c>
      <c r="AN62" s="32">
        <v>466</v>
      </c>
      <c r="AO62" s="32">
        <v>466</v>
      </c>
      <c r="AP62" s="32">
        <v>466</v>
      </c>
      <c r="AQ62" s="32">
        <v>466</v>
      </c>
      <c r="AR62" s="32">
        <v>466</v>
      </c>
      <c r="AS62" s="32">
        <v>466</v>
      </c>
      <c r="AT62" s="32">
        <v>466</v>
      </c>
      <c r="AU62" s="32">
        <v>466</v>
      </c>
      <c r="AV62" s="32">
        <v>466</v>
      </c>
      <c r="AW62" s="32">
        <v>466</v>
      </c>
      <c r="AX62" s="32">
        <v>466</v>
      </c>
      <c r="AY62" s="32">
        <v>466</v>
      </c>
      <c r="AZ62" s="32">
        <v>466</v>
      </c>
      <c r="BA62" s="32">
        <v>466</v>
      </c>
      <c r="BB62" s="32">
        <v>466</v>
      </c>
      <c r="BC62" s="32">
        <v>466</v>
      </c>
      <c r="BD62" s="32">
        <v>466</v>
      </c>
      <c r="BE62" s="32">
        <v>466</v>
      </c>
      <c r="BF62" s="32">
        <v>466</v>
      </c>
      <c r="BG62" s="32">
        <v>466</v>
      </c>
      <c r="BH62" s="32">
        <v>466</v>
      </c>
      <c r="BI62" s="32">
        <v>466</v>
      </c>
      <c r="BJ62" s="32">
        <v>466</v>
      </c>
      <c r="BK62" s="32">
        <v>466</v>
      </c>
      <c r="BL62" s="32">
        <v>466</v>
      </c>
      <c r="BM62" s="32">
        <v>466</v>
      </c>
      <c r="BN62" s="32">
        <v>466</v>
      </c>
      <c r="BO62" s="32">
        <v>466</v>
      </c>
      <c r="BP62" s="32">
        <v>466</v>
      </c>
      <c r="BQ62" s="32">
        <v>466</v>
      </c>
      <c r="BR62" s="32">
        <v>466</v>
      </c>
      <c r="BS62" s="32">
        <v>466</v>
      </c>
      <c r="BT62" s="32">
        <v>466</v>
      </c>
      <c r="BU62" s="32">
        <v>466</v>
      </c>
      <c r="BV62" s="32">
        <v>466</v>
      </c>
      <c r="BW62" s="32">
        <v>466</v>
      </c>
      <c r="BX62" s="32">
        <v>466</v>
      </c>
      <c r="BY62" s="32">
        <v>466</v>
      </c>
      <c r="BZ62" s="32">
        <v>466</v>
      </c>
      <c r="CA62" s="32">
        <v>466</v>
      </c>
      <c r="CB62" s="32">
        <v>466</v>
      </c>
      <c r="CC62" s="32">
        <v>466</v>
      </c>
      <c r="CD62" s="32">
        <v>466</v>
      </c>
      <c r="CE62" s="32">
        <v>466</v>
      </c>
      <c r="CF62" s="32">
        <v>466</v>
      </c>
      <c r="CG62" s="32">
        <v>466</v>
      </c>
      <c r="CH62" s="32">
        <v>466</v>
      </c>
      <c r="CI62" s="32">
        <v>466</v>
      </c>
      <c r="CJ62" s="32">
        <v>466</v>
      </c>
      <c r="CK62" s="32">
        <v>466</v>
      </c>
      <c r="CL62" s="32">
        <v>466</v>
      </c>
      <c r="CM62" s="32">
        <v>466</v>
      </c>
      <c r="CN62" s="32">
        <v>466</v>
      </c>
      <c r="CO62" s="32">
        <v>466</v>
      </c>
      <c r="CP62" s="32">
        <v>466</v>
      </c>
      <c r="CQ62" s="32">
        <v>466</v>
      </c>
      <c r="CR62" s="32">
        <v>466</v>
      </c>
      <c r="CS62" s="33">
        <v>466</v>
      </c>
      <c r="CT62" s="30">
        <f t="shared" ref="CT62:CT68" si="67">SUM(B62:CS62)</f>
        <v>44736</v>
      </c>
      <c r="CU62" s="152"/>
      <c r="CV62" s="245"/>
    </row>
    <row r="63" spans="1:104">
      <c r="A63" s="25" t="s">
        <v>5</v>
      </c>
      <c r="B63" s="31">
        <v>546</v>
      </c>
      <c r="C63" s="32">
        <v>546</v>
      </c>
      <c r="D63" s="32">
        <v>546</v>
      </c>
      <c r="E63" s="32">
        <v>546</v>
      </c>
      <c r="F63" s="32">
        <v>546</v>
      </c>
      <c r="G63" s="32">
        <v>546</v>
      </c>
      <c r="H63" s="32">
        <v>546</v>
      </c>
      <c r="I63" s="32">
        <v>546</v>
      </c>
      <c r="J63" s="32">
        <v>546</v>
      </c>
      <c r="K63" s="32">
        <v>546</v>
      </c>
      <c r="L63" s="32">
        <v>546</v>
      </c>
      <c r="M63" s="32">
        <v>546</v>
      </c>
      <c r="N63" s="32">
        <v>546</v>
      </c>
      <c r="O63" s="32">
        <v>546</v>
      </c>
      <c r="P63" s="32">
        <v>546</v>
      </c>
      <c r="Q63" s="32">
        <v>546</v>
      </c>
      <c r="R63" s="32">
        <v>546</v>
      </c>
      <c r="S63" s="32">
        <v>546</v>
      </c>
      <c r="T63" s="32">
        <v>546</v>
      </c>
      <c r="U63" s="32">
        <v>546</v>
      </c>
      <c r="V63" s="32">
        <v>546</v>
      </c>
      <c r="W63" s="32">
        <v>546</v>
      </c>
      <c r="X63" s="32">
        <v>546</v>
      </c>
      <c r="Y63" s="32">
        <v>546</v>
      </c>
      <c r="Z63" s="32">
        <v>546</v>
      </c>
      <c r="AA63" s="32">
        <v>546</v>
      </c>
      <c r="AB63" s="32">
        <v>546</v>
      </c>
      <c r="AC63" s="32">
        <v>546</v>
      </c>
      <c r="AD63" s="32">
        <v>546</v>
      </c>
      <c r="AE63" s="32">
        <v>546</v>
      </c>
      <c r="AF63" s="32">
        <v>546</v>
      </c>
      <c r="AG63" s="32">
        <v>546</v>
      </c>
      <c r="AH63" s="32">
        <v>546</v>
      </c>
      <c r="AI63" s="32">
        <v>546</v>
      </c>
      <c r="AJ63" s="32">
        <v>546</v>
      </c>
      <c r="AK63" s="32">
        <v>546</v>
      </c>
      <c r="AL63" s="32">
        <v>546</v>
      </c>
      <c r="AM63" s="32">
        <v>546</v>
      </c>
      <c r="AN63" s="32">
        <v>546</v>
      </c>
      <c r="AO63" s="32">
        <v>546</v>
      </c>
      <c r="AP63" s="32">
        <v>546</v>
      </c>
      <c r="AQ63" s="32">
        <v>546</v>
      </c>
      <c r="AR63" s="32">
        <v>546</v>
      </c>
      <c r="AS63" s="32">
        <v>546</v>
      </c>
      <c r="AT63" s="32">
        <v>546</v>
      </c>
      <c r="AU63" s="32">
        <v>546</v>
      </c>
      <c r="AV63" s="32">
        <v>546</v>
      </c>
      <c r="AW63" s="32">
        <v>546</v>
      </c>
      <c r="AX63" s="32">
        <v>546</v>
      </c>
      <c r="AY63" s="32">
        <v>546</v>
      </c>
      <c r="AZ63" s="32">
        <v>546</v>
      </c>
      <c r="BA63" s="32">
        <v>546</v>
      </c>
      <c r="BB63" s="32">
        <v>546</v>
      </c>
      <c r="BC63" s="32">
        <v>546</v>
      </c>
      <c r="BD63" s="32">
        <v>546</v>
      </c>
      <c r="BE63" s="32">
        <v>546</v>
      </c>
      <c r="BF63" s="32">
        <v>546</v>
      </c>
      <c r="BG63" s="32">
        <v>546</v>
      </c>
      <c r="BH63" s="32">
        <v>546</v>
      </c>
      <c r="BI63" s="32">
        <v>546</v>
      </c>
      <c r="BJ63" s="32">
        <v>546</v>
      </c>
      <c r="BK63" s="32">
        <v>546</v>
      </c>
      <c r="BL63" s="32">
        <v>546</v>
      </c>
      <c r="BM63" s="32">
        <v>546</v>
      </c>
      <c r="BN63" s="32">
        <v>546</v>
      </c>
      <c r="BO63" s="32">
        <v>546</v>
      </c>
      <c r="BP63" s="32">
        <v>546</v>
      </c>
      <c r="BQ63" s="32">
        <v>546</v>
      </c>
      <c r="BR63" s="32">
        <v>546</v>
      </c>
      <c r="BS63" s="32">
        <v>546</v>
      </c>
      <c r="BT63" s="32">
        <v>546</v>
      </c>
      <c r="BU63" s="32">
        <v>546</v>
      </c>
      <c r="BV63" s="32">
        <v>546</v>
      </c>
      <c r="BW63" s="32">
        <v>546</v>
      </c>
      <c r="BX63" s="32">
        <v>546</v>
      </c>
      <c r="BY63" s="32">
        <v>546</v>
      </c>
      <c r="BZ63" s="32">
        <v>546</v>
      </c>
      <c r="CA63" s="32">
        <v>546</v>
      </c>
      <c r="CB63" s="32">
        <v>546</v>
      </c>
      <c r="CC63" s="32">
        <v>546</v>
      </c>
      <c r="CD63" s="32">
        <v>546</v>
      </c>
      <c r="CE63" s="32">
        <v>546</v>
      </c>
      <c r="CF63" s="32">
        <v>546</v>
      </c>
      <c r="CG63" s="32">
        <v>546</v>
      </c>
      <c r="CH63" s="32">
        <v>546</v>
      </c>
      <c r="CI63" s="32">
        <v>546</v>
      </c>
      <c r="CJ63" s="32">
        <v>546</v>
      </c>
      <c r="CK63" s="32">
        <v>546</v>
      </c>
      <c r="CL63" s="32">
        <v>546</v>
      </c>
      <c r="CM63" s="32">
        <v>546</v>
      </c>
      <c r="CN63" s="32">
        <v>546</v>
      </c>
      <c r="CO63" s="32">
        <v>546</v>
      </c>
      <c r="CP63" s="32">
        <v>546</v>
      </c>
      <c r="CQ63" s="32">
        <v>546</v>
      </c>
      <c r="CR63" s="32">
        <v>546</v>
      </c>
      <c r="CS63" s="33">
        <v>546</v>
      </c>
      <c r="CT63" s="30">
        <f t="shared" si="67"/>
        <v>52416</v>
      </c>
      <c r="CU63" s="152"/>
      <c r="CV63" s="245"/>
    </row>
    <row r="64" spans="1:104">
      <c r="A64" s="25" t="s">
        <v>6</v>
      </c>
      <c r="B64" s="31">
        <v>782.06299999999999</v>
      </c>
      <c r="C64" s="32">
        <v>782.06299999999999</v>
      </c>
      <c r="D64" s="32">
        <v>782.06299999999999</v>
      </c>
      <c r="E64" s="32">
        <v>782.06299999999999</v>
      </c>
      <c r="F64" s="32">
        <v>782.06299999999999</v>
      </c>
      <c r="G64" s="32">
        <v>782.06299999999999</v>
      </c>
      <c r="H64" s="32">
        <v>782.06299999999999</v>
      </c>
      <c r="I64" s="32">
        <v>782.06299999999999</v>
      </c>
      <c r="J64" s="32">
        <v>782.06299999999999</v>
      </c>
      <c r="K64" s="32">
        <v>782.06299999999999</v>
      </c>
      <c r="L64" s="32">
        <v>782.06299999999999</v>
      </c>
      <c r="M64" s="32">
        <v>782.06299999999999</v>
      </c>
      <c r="N64" s="32">
        <v>782.06299999999999</v>
      </c>
      <c r="O64" s="32">
        <v>782.06299999999999</v>
      </c>
      <c r="P64" s="32">
        <v>782.06299999999999</v>
      </c>
      <c r="Q64" s="32">
        <v>782.06299999999999</v>
      </c>
      <c r="R64" s="32">
        <v>782.06299999999999</v>
      </c>
      <c r="S64" s="32">
        <v>782.06299999999999</v>
      </c>
      <c r="T64" s="32">
        <v>782.06299999999999</v>
      </c>
      <c r="U64" s="32">
        <v>782.06299999999999</v>
      </c>
      <c r="V64" s="32">
        <v>782.06299999999999</v>
      </c>
      <c r="W64" s="32">
        <v>782.06299999999999</v>
      </c>
      <c r="X64" s="32">
        <v>782.06299999999999</v>
      </c>
      <c r="Y64" s="32">
        <v>782.06299999999999</v>
      </c>
      <c r="Z64" s="32">
        <v>782.06299999999999</v>
      </c>
      <c r="AA64" s="32">
        <v>782.06299999999999</v>
      </c>
      <c r="AB64" s="32">
        <v>782.06299999999999</v>
      </c>
      <c r="AC64" s="32">
        <v>782.06299999999999</v>
      </c>
      <c r="AD64" s="32">
        <v>782.06299999999999</v>
      </c>
      <c r="AE64" s="32">
        <v>782.06299999999999</v>
      </c>
      <c r="AF64" s="32">
        <v>782.06299999999999</v>
      </c>
      <c r="AG64" s="32">
        <v>782.06299999999999</v>
      </c>
      <c r="AH64" s="32">
        <v>782.06299999999999</v>
      </c>
      <c r="AI64" s="32">
        <v>782.06299999999999</v>
      </c>
      <c r="AJ64" s="32">
        <v>782.06299999999999</v>
      </c>
      <c r="AK64" s="32">
        <v>782.06299999999999</v>
      </c>
      <c r="AL64" s="32">
        <v>782.06299999999999</v>
      </c>
      <c r="AM64" s="32">
        <v>782.06299999999999</v>
      </c>
      <c r="AN64" s="32">
        <v>782.06299999999999</v>
      </c>
      <c r="AO64" s="32">
        <v>782.06299999999999</v>
      </c>
      <c r="AP64" s="32">
        <v>782.06299999999999</v>
      </c>
      <c r="AQ64" s="32">
        <v>782.06299999999999</v>
      </c>
      <c r="AR64" s="32">
        <v>782.06299999999999</v>
      </c>
      <c r="AS64" s="32">
        <v>782.06299999999999</v>
      </c>
      <c r="AT64" s="32">
        <v>782.06299999999999</v>
      </c>
      <c r="AU64" s="32">
        <v>782.06299999999999</v>
      </c>
      <c r="AV64" s="32">
        <v>782.06299999999999</v>
      </c>
      <c r="AW64" s="32">
        <v>782.06299999999999</v>
      </c>
      <c r="AX64" s="32">
        <v>782.06299999999999</v>
      </c>
      <c r="AY64" s="32">
        <v>782.06299999999999</v>
      </c>
      <c r="AZ64" s="32">
        <v>782.06299999999999</v>
      </c>
      <c r="BA64" s="32">
        <v>782.06299999999999</v>
      </c>
      <c r="BB64" s="32">
        <v>782.06299999999999</v>
      </c>
      <c r="BC64" s="32">
        <v>782.06299999999999</v>
      </c>
      <c r="BD64" s="32">
        <v>782.06299999999999</v>
      </c>
      <c r="BE64" s="32">
        <v>782.06299999999999</v>
      </c>
      <c r="BF64" s="32">
        <v>782.06299999999999</v>
      </c>
      <c r="BG64" s="32">
        <v>782.06299999999999</v>
      </c>
      <c r="BH64" s="32">
        <v>782.06299999999999</v>
      </c>
      <c r="BI64" s="32">
        <v>782.06299999999999</v>
      </c>
      <c r="BJ64" s="32">
        <v>782.06299999999999</v>
      </c>
      <c r="BK64" s="32">
        <v>782.06299999999999</v>
      </c>
      <c r="BL64" s="32">
        <v>782.06299999999999</v>
      </c>
      <c r="BM64" s="32">
        <v>782.06299999999999</v>
      </c>
      <c r="BN64" s="32">
        <v>782.06299999999999</v>
      </c>
      <c r="BO64" s="32">
        <v>782.06299999999999</v>
      </c>
      <c r="BP64" s="32">
        <v>782.06299999999999</v>
      </c>
      <c r="BQ64" s="32">
        <v>782.06299999999999</v>
      </c>
      <c r="BR64" s="32">
        <v>782.06299999999999</v>
      </c>
      <c r="BS64" s="32">
        <v>782.06299999999999</v>
      </c>
      <c r="BT64" s="32">
        <v>782.06299999999999</v>
      </c>
      <c r="BU64" s="32">
        <v>782.06299999999999</v>
      </c>
      <c r="BV64" s="32">
        <v>782.06299999999999</v>
      </c>
      <c r="BW64" s="32">
        <v>782.06299999999999</v>
      </c>
      <c r="BX64" s="32">
        <v>782.06299999999999</v>
      </c>
      <c r="BY64" s="32">
        <v>782.06299999999999</v>
      </c>
      <c r="BZ64" s="32">
        <v>782.06299999999999</v>
      </c>
      <c r="CA64" s="32">
        <v>782.06299999999999</v>
      </c>
      <c r="CB64" s="32">
        <v>782.06299999999999</v>
      </c>
      <c r="CC64" s="32">
        <v>782.06299999999999</v>
      </c>
      <c r="CD64" s="32">
        <v>782.06299999999999</v>
      </c>
      <c r="CE64" s="32">
        <v>782.06299999999999</v>
      </c>
      <c r="CF64" s="32">
        <v>782.06299999999999</v>
      </c>
      <c r="CG64" s="32">
        <v>782.06299999999999</v>
      </c>
      <c r="CH64" s="32">
        <v>782.06299999999999</v>
      </c>
      <c r="CI64" s="32">
        <v>782.06299999999999</v>
      </c>
      <c r="CJ64" s="32">
        <v>782.06299999999999</v>
      </c>
      <c r="CK64" s="32">
        <v>782.06299999999999</v>
      </c>
      <c r="CL64" s="32">
        <v>782.06299999999999</v>
      </c>
      <c r="CM64" s="32">
        <v>782.06299999999999</v>
      </c>
      <c r="CN64" s="32">
        <v>782.06299999999999</v>
      </c>
      <c r="CO64" s="32">
        <v>782.06299999999999</v>
      </c>
      <c r="CP64" s="32">
        <v>782.06299999999999</v>
      </c>
      <c r="CQ64" s="32">
        <v>782.06299999999999</v>
      </c>
      <c r="CR64" s="32">
        <v>782.06299999999999</v>
      </c>
      <c r="CS64" s="33">
        <v>782.06299999999999</v>
      </c>
      <c r="CT64" s="30">
        <f t="shared" si="67"/>
        <v>75078.047999999981</v>
      </c>
      <c r="CU64" s="152"/>
      <c r="CV64" s="245"/>
    </row>
    <row r="65" spans="1:104">
      <c r="A65" s="25" t="s">
        <v>7</v>
      </c>
      <c r="B65" s="31">
        <v>381</v>
      </c>
      <c r="C65" s="32">
        <v>381</v>
      </c>
      <c r="D65" s="32">
        <v>381</v>
      </c>
      <c r="E65" s="32">
        <v>381</v>
      </c>
      <c r="F65" s="32">
        <v>381</v>
      </c>
      <c r="G65" s="32">
        <v>381</v>
      </c>
      <c r="H65" s="32">
        <v>381</v>
      </c>
      <c r="I65" s="32">
        <v>381</v>
      </c>
      <c r="J65" s="32">
        <v>381</v>
      </c>
      <c r="K65" s="32">
        <v>381</v>
      </c>
      <c r="L65" s="32">
        <v>381</v>
      </c>
      <c r="M65" s="32">
        <v>381</v>
      </c>
      <c r="N65" s="32">
        <v>381</v>
      </c>
      <c r="O65" s="32">
        <v>381</v>
      </c>
      <c r="P65" s="32">
        <v>381</v>
      </c>
      <c r="Q65" s="32">
        <v>381</v>
      </c>
      <c r="R65" s="32">
        <v>381</v>
      </c>
      <c r="S65" s="32">
        <v>381</v>
      </c>
      <c r="T65" s="32">
        <v>381</v>
      </c>
      <c r="U65" s="32">
        <v>381</v>
      </c>
      <c r="V65" s="32">
        <v>381</v>
      </c>
      <c r="W65" s="32">
        <v>381</v>
      </c>
      <c r="X65" s="32">
        <v>381</v>
      </c>
      <c r="Y65" s="32">
        <v>381</v>
      </c>
      <c r="Z65" s="32">
        <v>381</v>
      </c>
      <c r="AA65" s="32">
        <v>381</v>
      </c>
      <c r="AB65" s="32">
        <v>381</v>
      </c>
      <c r="AC65" s="32">
        <v>381</v>
      </c>
      <c r="AD65" s="32">
        <v>381</v>
      </c>
      <c r="AE65" s="32">
        <v>381</v>
      </c>
      <c r="AF65" s="32">
        <v>381</v>
      </c>
      <c r="AG65" s="32">
        <v>381</v>
      </c>
      <c r="AH65" s="32">
        <v>381</v>
      </c>
      <c r="AI65" s="32">
        <v>381</v>
      </c>
      <c r="AJ65" s="32">
        <v>381</v>
      </c>
      <c r="AK65" s="32">
        <v>381</v>
      </c>
      <c r="AL65" s="32">
        <v>381</v>
      </c>
      <c r="AM65" s="32">
        <v>381</v>
      </c>
      <c r="AN65" s="32">
        <v>381</v>
      </c>
      <c r="AO65" s="32">
        <v>381</v>
      </c>
      <c r="AP65" s="32">
        <v>381</v>
      </c>
      <c r="AQ65" s="32">
        <v>381</v>
      </c>
      <c r="AR65" s="32">
        <v>381</v>
      </c>
      <c r="AS65" s="32">
        <v>381</v>
      </c>
      <c r="AT65" s="32">
        <v>381</v>
      </c>
      <c r="AU65" s="32">
        <v>381</v>
      </c>
      <c r="AV65" s="32">
        <v>381</v>
      </c>
      <c r="AW65" s="32">
        <v>381</v>
      </c>
      <c r="AX65" s="32">
        <v>381</v>
      </c>
      <c r="AY65" s="32">
        <v>381</v>
      </c>
      <c r="AZ65" s="32">
        <v>381</v>
      </c>
      <c r="BA65" s="32">
        <v>381</v>
      </c>
      <c r="BB65" s="32">
        <v>381</v>
      </c>
      <c r="BC65" s="32">
        <v>381</v>
      </c>
      <c r="BD65" s="32">
        <v>381</v>
      </c>
      <c r="BE65" s="32">
        <v>381</v>
      </c>
      <c r="BF65" s="32">
        <v>381</v>
      </c>
      <c r="BG65" s="32">
        <v>381</v>
      </c>
      <c r="BH65" s="32">
        <v>381</v>
      </c>
      <c r="BI65" s="32">
        <v>381</v>
      </c>
      <c r="BJ65" s="32">
        <v>381</v>
      </c>
      <c r="BK65" s="32">
        <v>381</v>
      </c>
      <c r="BL65" s="32">
        <v>381</v>
      </c>
      <c r="BM65" s="32">
        <v>381</v>
      </c>
      <c r="BN65" s="32">
        <v>381</v>
      </c>
      <c r="BO65" s="32">
        <v>381</v>
      </c>
      <c r="BP65" s="32">
        <v>381</v>
      </c>
      <c r="BQ65" s="32">
        <v>381</v>
      </c>
      <c r="BR65" s="32">
        <v>381</v>
      </c>
      <c r="BS65" s="32">
        <v>381</v>
      </c>
      <c r="BT65" s="32">
        <v>381</v>
      </c>
      <c r="BU65" s="32">
        <v>381</v>
      </c>
      <c r="BV65" s="32">
        <v>381</v>
      </c>
      <c r="BW65" s="32">
        <v>381</v>
      </c>
      <c r="BX65" s="32">
        <v>381</v>
      </c>
      <c r="BY65" s="32">
        <v>381</v>
      </c>
      <c r="BZ65" s="32">
        <v>381</v>
      </c>
      <c r="CA65" s="32">
        <v>381</v>
      </c>
      <c r="CB65" s="32">
        <v>381</v>
      </c>
      <c r="CC65" s="32">
        <v>381</v>
      </c>
      <c r="CD65" s="32">
        <v>381</v>
      </c>
      <c r="CE65" s="32">
        <v>381</v>
      </c>
      <c r="CF65" s="32">
        <v>381</v>
      </c>
      <c r="CG65" s="32">
        <v>381</v>
      </c>
      <c r="CH65" s="32">
        <v>381</v>
      </c>
      <c r="CI65" s="32">
        <v>381</v>
      </c>
      <c r="CJ65" s="32">
        <v>381</v>
      </c>
      <c r="CK65" s="32">
        <v>381</v>
      </c>
      <c r="CL65" s="32">
        <v>381</v>
      </c>
      <c r="CM65" s="32">
        <v>381</v>
      </c>
      <c r="CN65" s="32">
        <v>381</v>
      </c>
      <c r="CO65" s="32">
        <v>381</v>
      </c>
      <c r="CP65" s="32">
        <v>381</v>
      </c>
      <c r="CQ65" s="32">
        <v>381</v>
      </c>
      <c r="CR65" s="32">
        <v>381</v>
      </c>
      <c r="CS65" s="33">
        <v>381</v>
      </c>
      <c r="CT65" s="30">
        <f t="shared" si="67"/>
        <v>36576</v>
      </c>
      <c r="CU65" s="152"/>
      <c r="CV65" s="245"/>
    </row>
    <row r="66" spans="1:104">
      <c r="A66" s="25" t="s">
        <v>8</v>
      </c>
      <c r="B66" s="31">
        <v>467.6</v>
      </c>
      <c r="C66" s="32">
        <v>467.6</v>
      </c>
      <c r="D66" s="32">
        <v>467.6</v>
      </c>
      <c r="E66" s="32">
        <v>467.6</v>
      </c>
      <c r="F66" s="32">
        <v>467.6</v>
      </c>
      <c r="G66" s="32">
        <v>467.6</v>
      </c>
      <c r="H66" s="32">
        <v>467.6</v>
      </c>
      <c r="I66" s="32">
        <v>467.6</v>
      </c>
      <c r="J66" s="32">
        <v>467.6</v>
      </c>
      <c r="K66" s="32">
        <v>467.6</v>
      </c>
      <c r="L66" s="32">
        <v>467.6</v>
      </c>
      <c r="M66" s="32">
        <v>467.6</v>
      </c>
      <c r="N66" s="32">
        <v>467.6</v>
      </c>
      <c r="O66" s="32">
        <v>467.6</v>
      </c>
      <c r="P66" s="32">
        <v>467.6</v>
      </c>
      <c r="Q66" s="32">
        <v>467.6</v>
      </c>
      <c r="R66" s="32">
        <v>467.6</v>
      </c>
      <c r="S66" s="32">
        <v>467.6</v>
      </c>
      <c r="T66" s="32">
        <v>467.6</v>
      </c>
      <c r="U66" s="32">
        <v>467.6</v>
      </c>
      <c r="V66" s="32">
        <v>467.6</v>
      </c>
      <c r="W66" s="32">
        <v>467.6</v>
      </c>
      <c r="X66" s="32">
        <v>467.6</v>
      </c>
      <c r="Y66" s="32">
        <v>467.6</v>
      </c>
      <c r="Z66" s="32">
        <v>467.6</v>
      </c>
      <c r="AA66" s="32">
        <v>467.6</v>
      </c>
      <c r="AB66" s="32">
        <v>467.6</v>
      </c>
      <c r="AC66" s="32">
        <v>467.6</v>
      </c>
      <c r="AD66" s="32">
        <v>467.6</v>
      </c>
      <c r="AE66" s="32">
        <v>467.6</v>
      </c>
      <c r="AF66" s="32">
        <v>467.6</v>
      </c>
      <c r="AG66" s="32">
        <v>467.6</v>
      </c>
      <c r="AH66" s="32">
        <v>467.6</v>
      </c>
      <c r="AI66" s="32">
        <v>467.6</v>
      </c>
      <c r="AJ66" s="32">
        <v>467.6</v>
      </c>
      <c r="AK66" s="32">
        <v>467.6</v>
      </c>
      <c r="AL66" s="32">
        <v>467.6</v>
      </c>
      <c r="AM66" s="32">
        <v>467.6</v>
      </c>
      <c r="AN66" s="32">
        <v>467.6</v>
      </c>
      <c r="AO66" s="32">
        <v>467.6</v>
      </c>
      <c r="AP66" s="32">
        <v>467.6</v>
      </c>
      <c r="AQ66" s="32">
        <v>467.6</v>
      </c>
      <c r="AR66" s="32">
        <v>467.6</v>
      </c>
      <c r="AS66" s="32">
        <v>467.6</v>
      </c>
      <c r="AT66" s="32">
        <v>467.6</v>
      </c>
      <c r="AU66" s="32">
        <v>467.6</v>
      </c>
      <c r="AV66" s="32">
        <v>467.6</v>
      </c>
      <c r="AW66" s="32">
        <v>467.6</v>
      </c>
      <c r="AX66" s="32">
        <v>467.6</v>
      </c>
      <c r="AY66" s="32">
        <v>467.6</v>
      </c>
      <c r="AZ66" s="32">
        <v>467.6</v>
      </c>
      <c r="BA66" s="32">
        <v>467.6</v>
      </c>
      <c r="BB66" s="32">
        <v>467.6</v>
      </c>
      <c r="BC66" s="32">
        <v>467.6</v>
      </c>
      <c r="BD66" s="32">
        <v>467.6</v>
      </c>
      <c r="BE66" s="32">
        <v>467.6</v>
      </c>
      <c r="BF66" s="32">
        <v>467.6</v>
      </c>
      <c r="BG66" s="32">
        <v>467.6</v>
      </c>
      <c r="BH66" s="32">
        <v>467.6</v>
      </c>
      <c r="BI66" s="32">
        <v>467.6</v>
      </c>
      <c r="BJ66" s="32">
        <v>467.6</v>
      </c>
      <c r="BK66" s="32">
        <v>467.6</v>
      </c>
      <c r="BL66" s="32">
        <v>467.6</v>
      </c>
      <c r="BM66" s="32">
        <v>467.6</v>
      </c>
      <c r="BN66" s="32">
        <v>467.6</v>
      </c>
      <c r="BO66" s="32">
        <v>467.6</v>
      </c>
      <c r="BP66" s="32">
        <v>467.6</v>
      </c>
      <c r="BQ66" s="32">
        <v>467.6</v>
      </c>
      <c r="BR66" s="32">
        <v>467.6</v>
      </c>
      <c r="BS66" s="32">
        <v>467.6</v>
      </c>
      <c r="BT66" s="32">
        <v>467.6</v>
      </c>
      <c r="BU66" s="32">
        <v>467.6</v>
      </c>
      <c r="BV66" s="32">
        <v>467.6</v>
      </c>
      <c r="BW66" s="32">
        <v>467.6</v>
      </c>
      <c r="BX66" s="32">
        <v>467.6</v>
      </c>
      <c r="BY66" s="32">
        <v>467.6</v>
      </c>
      <c r="BZ66" s="32">
        <v>467.6</v>
      </c>
      <c r="CA66" s="32">
        <v>467.6</v>
      </c>
      <c r="CB66" s="32">
        <v>467.6</v>
      </c>
      <c r="CC66" s="32">
        <v>467.6</v>
      </c>
      <c r="CD66" s="32">
        <v>467.6</v>
      </c>
      <c r="CE66" s="32">
        <v>353</v>
      </c>
      <c r="CF66" s="32">
        <v>320</v>
      </c>
      <c r="CG66" s="32">
        <v>223</v>
      </c>
      <c r="CH66" s="32">
        <v>0</v>
      </c>
      <c r="CI66" s="32">
        <v>0</v>
      </c>
      <c r="CJ66" s="32">
        <v>0</v>
      </c>
      <c r="CK66" s="32">
        <v>0</v>
      </c>
      <c r="CL66" s="32">
        <v>0</v>
      </c>
      <c r="CM66" s="32">
        <v>0</v>
      </c>
      <c r="CN66" s="32">
        <v>0</v>
      </c>
      <c r="CO66" s="32">
        <v>0</v>
      </c>
      <c r="CP66" s="32">
        <v>0</v>
      </c>
      <c r="CQ66" s="32">
        <v>0</v>
      </c>
      <c r="CR66" s="32">
        <v>0</v>
      </c>
      <c r="CS66" s="33">
        <v>0</v>
      </c>
      <c r="CT66" s="30">
        <f t="shared" si="67"/>
        <v>38771.599999999948</v>
      </c>
      <c r="CU66" s="152"/>
      <c r="CV66" s="245"/>
    </row>
    <row r="67" spans="1:104">
      <c r="A67" s="25" t="s">
        <v>9</v>
      </c>
      <c r="B67" s="31">
        <v>743</v>
      </c>
      <c r="C67" s="32">
        <v>742</v>
      </c>
      <c r="D67" s="32">
        <v>744</v>
      </c>
      <c r="E67" s="32">
        <v>743</v>
      </c>
      <c r="F67" s="32">
        <v>739</v>
      </c>
      <c r="G67" s="32">
        <v>740</v>
      </c>
      <c r="H67" s="32">
        <v>742</v>
      </c>
      <c r="I67" s="32">
        <v>743</v>
      </c>
      <c r="J67" s="32">
        <v>745</v>
      </c>
      <c r="K67" s="32">
        <v>742</v>
      </c>
      <c r="L67" s="32">
        <v>742</v>
      </c>
      <c r="M67" s="32">
        <v>743</v>
      </c>
      <c r="N67" s="32">
        <v>740</v>
      </c>
      <c r="O67" s="32">
        <v>737</v>
      </c>
      <c r="P67" s="32">
        <v>741</v>
      </c>
      <c r="Q67" s="32">
        <v>746</v>
      </c>
      <c r="R67" s="32">
        <v>745</v>
      </c>
      <c r="S67" s="32">
        <v>742</v>
      </c>
      <c r="T67" s="32">
        <v>743</v>
      </c>
      <c r="U67" s="32">
        <v>742</v>
      </c>
      <c r="V67" s="32">
        <v>742</v>
      </c>
      <c r="W67" s="32">
        <v>745</v>
      </c>
      <c r="X67" s="32">
        <v>744</v>
      </c>
      <c r="Y67" s="32">
        <v>745</v>
      </c>
      <c r="Z67" s="32">
        <v>744</v>
      </c>
      <c r="AA67" s="32">
        <v>743</v>
      </c>
      <c r="AB67" s="32">
        <v>743</v>
      </c>
      <c r="AC67" s="32">
        <v>746</v>
      </c>
      <c r="AD67" s="32">
        <v>749</v>
      </c>
      <c r="AE67" s="32">
        <v>744</v>
      </c>
      <c r="AF67" s="32">
        <v>742</v>
      </c>
      <c r="AG67" s="32">
        <v>737</v>
      </c>
      <c r="AH67" s="32">
        <v>739</v>
      </c>
      <c r="AI67" s="32">
        <v>746</v>
      </c>
      <c r="AJ67" s="32">
        <v>744</v>
      </c>
      <c r="AK67" s="32">
        <v>743</v>
      </c>
      <c r="AL67" s="32">
        <v>741</v>
      </c>
      <c r="AM67" s="32">
        <v>736</v>
      </c>
      <c r="AN67" s="32">
        <v>736</v>
      </c>
      <c r="AO67" s="32">
        <v>739</v>
      </c>
      <c r="AP67" s="32">
        <v>744</v>
      </c>
      <c r="AQ67" s="32">
        <v>746</v>
      </c>
      <c r="AR67" s="32">
        <v>744</v>
      </c>
      <c r="AS67" s="32">
        <v>742</v>
      </c>
      <c r="AT67" s="32">
        <v>741</v>
      </c>
      <c r="AU67" s="32">
        <v>741</v>
      </c>
      <c r="AV67" s="32">
        <v>737</v>
      </c>
      <c r="AW67" s="32">
        <v>737</v>
      </c>
      <c r="AX67" s="32">
        <v>739</v>
      </c>
      <c r="AY67" s="32">
        <v>736</v>
      </c>
      <c r="AZ67" s="32">
        <v>738</v>
      </c>
      <c r="BA67" s="32">
        <v>743</v>
      </c>
      <c r="BB67" s="32">
        <v>749</v>
      </c>
      <c r="BC67" s="32">
        <v>748</v>
      </c>
      <c r="BD67" s="32">
        <v>743</v>
      </c>
      <c r="BE67" s="32">
        <v>744</v>
      </c>
      <c r="BF67" s="32">
        <v>742</v>
      </c>
      <c r="BG67" s="32">
        <v>742</v>
      </c>
      <c r="BH67" s="32">
        <v>744</v>
      </c>
      <c r="BI67" s="32">
        <v>744</v>
      </c>
      <c r="BJ67" s="32">
        <v>744</v>
      </c>
      <c r="BK67" s="32">
        <v>742</v>
      </c>
      <c r="BL67" s="32">
        <v>745</v>
      </c>
      <c r="BM67" s="32">
        <v>749</v>
      </c>
      <c r="BN67" s="32">
        <v>743</v>
      </c>
      <c r="BO67" s="32">
        <v>742</v>
      </c>
      <c r="BP67" s="32">
        <v>742</v>
      </c>
      <c r="BQ67" s="32">
        <v>745</v>
      </c>
      <c r="BR67" s="32">
        <v>745</v>
      </c>
      <c r="BS67" s="32">
        <v>744</v>
      </c>
      <c r="BT67" s="32">
        <v>741</v>
      </c>
      <c r="BU67" s="32">
        <v>742</v>
      </c>
      <c r="BV67" s="32">
        <v>747</v>
      </c>
      <c r="BW67" s="32">
        <v>740</v>
      </c>
      <c r="BX67" s="32">
        <v>736</v>
      </c>
      <c r="BY67" s="32">
        <v>745</v>
      </c>
      <c r="BZ67" s="32">
        <v>746</v>
      </c>
      <c r="CA67" s="32">
        <v>740</v>
      </c>
      <c r="CB67" s="32">
        <v>740</v>
      </c>
      <c r="CC67" s="32">
        <v>746</v>
      </c>
      <c r="CD67" s="32">
        <v>744</v>
      </c>
      <c r="CE67" s="32">
        <v>744</v>
      </c>
      <c r="CF67" s="32">
        <v>745</v>
      </c>
      <c r="CG67" s="32">
        <v>743</v>
      </c>
      <c r="CH67" s="32">
        <v>738</v>
      </c>
      <c r="CI67" s="32">
        <v>739</v>
      </c>
      <c r="CJ67" s="32">
        <v>739</v>
      </c>
      <c r="CK67" s="32">
        <v>732</v>
      </c>
      <c r="CL67" s="32">
        <v>722</v>
      </c>
      <c r="CM67" s="32">
        <v>720</v>
      </c>
      <c r="CN67" s="32">
        <v>728</v>
      </c>
      <c r="CO67" s="32">
        <v>726</v>
      </c>
      <c r="CP67" s="32">
        <v>729</v>
      </c>
      <c r="CQ67" s="32">
        <v>737</v>
      </c>
      <c r="CR67" s="32">
        <v>740</v>
      </c>
      <c r="CS67" s="33">
        <v>742</v>
      </c>
      <c r="CT67" s="30">
        <f t="shared" si="67"/>
        <v>71168</v>
      </c>
      <c r="CU67" s="152"/>
      <c r="CV67" s="245"/>
    </row>
    <row r="68" spans="1:104" ht="15.75" thickBot="1">
      <c r="A68" s="171" t="s">
        <v>10</v>
      </c>
      <c r="B68" s="116">
        <v>35.200000000000003</v>
      </c>
      <c r="C68" s="117">
        <v>35.200000000000003</v>
      </c>
      <c r="D68" s="117">
        <v>35.200000000000003</v>
      </c>
      <c r="E68" s="117">
        <v>35.200000000000003</v>
      </c>
      <c r="F68" s="117">
        <v>35.200000000000003</v>
      </c>
      <c r="G68" s="117">
        <v>35.200000000000003</v>
      </c>
      <c r="H68" s="117">
        <v>35.200000000000003</v>
      </c>
      <c r="I68" s="117">
        <v>35.200000000000003</v>
      </c>
      <c r="J68" s="117">
        <v>35.200000000000003</v>
      </c>
      <c r="K68" s="117">
        <v>35.200000000000003</v>
      </c>
      <c r="L68" s="117">
        <v>35.200000000000003</v>
      </c>
      <c r="M68" s="117">
        <v>35.200000000000003</v>
      </c>
      <c r="N68" s="117">
        <v>35.200000000000003</v>
      </c>
      <c r="O68" s="117">
        <v>35.200000000000003</v>
      </c>
      <c r="P68" s="117">
        <v>35.200000000000003</v>
      </c>
      <c r="Q68" s="117">
        <v>35.200000000000003</v>
      </c>
      <c r="R68" s="117">
        <v>35.200000000000003</v>
      </c>
      <c r="S68" s="117">
        <v>35.200000000000003</v>
      </c>
      <c r="T68" s="117">
        <v>35.200000000000003</v>
      </c>
      <c r="U68" s="117">
        <v>35.200000000000003</v>
      </c>
      <c r="V68" s="117">
        <v>35.200000000000003</v>
      </c>
      <c r="W68" s="117">
        <v>35.200000000000003</v>
      </c>
      <c r="X68" s="117">
        <v>35.200000000000003</v>
      </c>
      <c r="Y68" s="117">
        <v>35.200000000000003</v>
      </c>
      <c r="Z68" s="117">
        <v>35.200000000000003</v>
      </c>
      <c r="AA68" s="117">
        <v>35.200000000000003</v>
      </c>
      <c r="AB68" s="117">
        <v>35.200000000000003</v>
      </c>
      <c r="AC68" s="117">
        <v>35.200000000000003</v>
      </c>
      <c r="AD68" s="117">
        <v>35.200000000000003</v>
      </c>
      <c r="AE68" s="117">
        <v>35.200000000000003</v>
      </c>
      <c r="AF68" s="117">
        <v>35.200000000000003</v>
      </c>
      <c r="AG68" s="117">
        <v>35.200000000000003</v>
      </c>
      <c r="AH68" s="117">
        <v>35.200000000000003</v>
      </c>
      <c r="AI68" s="117">
        <v>35.200000000000003</v>
      </c>
      <c r="AJ68" s="117">
        <v>35.200000000000003</v>
      </c>
      <c r="AK68" s="117">
        <v>35.200000000000003</v>
      </c>
      <c r="AL68" s="117">
        <v>35.200000000000003</v>
      </c>
      <c r="AM68" s="117">
        <v>35.200000000000003</v>
      </c>
      <c r="AN68" s="117">
        <v>35.200000000000003</v>
      </c>
      <c r="AO68" s="117">
        <v>35.200000000000003</v>
      </c>
      <c r="AP68" s="117">
        <v>35.200000000000003</v>
      </c>
      <c r="AQ68" s="117">
        <v>35.200000000000003</v>
      </c>
      <c r="AR68" s="117">
        <v>35.200000000000003</v>
      </c>
      <c r="AS68" s="117">
        <v>35.200000000000003</v>
      </c>
      <c r="AT68" s="117">
        <v>35.200000000000003</v>
      </c>
      <c r="AU68" s="117">
        <v>35.200000000000003</v>
      </c>
      <c r="AV68" s="117">
        <v>35.200000000000003</v>
      </c>
      <c r="AW68" s="117">
        <v>35.200000000000003</v>
      </c>
      <c r="AX68" s="117">
        <v>35.200000000000003</v>
      </c>
      <c r="AY68" s="117">
        <v>35.200000000000003</v>
      </c>
      <c r="AZ68" s="117">
        <v>35.200000000000003</v>
      </c>
      <c r="BA68" s="117">
        <v>35.200000000000003</v>
      </c>
      <c r="BB68" s="117">
        <v>35.200000000000003</v>
      </c>
      <c r="BC68" s="117">
        <v>35.200000000000003</v>
      </c>
      <c r="BD68" s="117">
        <v>35.200000000000003</v>
      </c>
      <c r="BE68" s="117">
        <v>35.200000000000003</v>
      </c>
      <c r="BF68" s="117">
        <v>35.200000000000003</v>
      </c>
      <c r="BG68" s="117">
        <v>35.200000000000003</v>
      </c>
      <c r="BH68" s="117">
        <v>35.200000000000003</v>
      </c>
      <c r="BI68" s="117">
        <v>35.200000000000003</v>
      </c>
      <c r="BJ68" s="117">
        <v>35.200000000000003</v>
      </c>
      <c r="BK68" s="117">
        <v>35.200000000000003</v>
      </c>
      <c r="BL68" s="117">
        <v>35.200000000000003</v>
      </c>
      <c r="BM68" s="117">
        <v>35.200000000000003</v>
      </c>
      <c r="BN68" s="117">
        <v>35.200000000000003</v>
      </c>
      <c r="BO68" s="117">
        <v>35.200000000000003</v>
      </c>
      <c r="BP68" s="117">
        <v>35.200000000000003</v>
      </c>
      <c r="BQ68" s="117">
        <v>35.200000000000003</v>
      </c>
      <c r="BR68" s="117">
        <v>35.200000000000003</v>
      </c>
      <c r="BS68" s="117">
        <v>35.200000000000003</v>
      </c>
      <c r="BT68" s="117">
        <v>35.200000000000003</v>
      </c>
      <c r="BU68" s="117">
        <v>35.200000000000003</v>
      </c>
      <c r="BV68" s="117">
        <v>35.200000000000003</v>
      </c>
      <c r="BW68" s="117">
        <v>35.200000000000003</v>
      </c>
      <c r="BX68" s="117">
        <v>35.200000000000003</v>
      </c>
      <c r="BY68" s="117">
        <v>35.200000000000003</v>
      </c>
      <c r="BZ68" s="117">
        <v>35.200000000000003</v>
      </c>
      <c r="CA68" s="117">
        <v>35.200000000000003</v>
      </c>
      <c r="CB68" s="117">
        <v>35.200000000000003</v>
      </c>
      <c r="CC68" s="117">
        <v>35.200000000000003</v>
      </c>
      <c r="CD68" s="117">
        <v>35.200000000000003</v>
      </c>
      <c r="CE68" s="117">
        <v>35.200000000000003</v>
      </c>
      <c r="CF68" s="117">
        <v>35.200000000000003</v>
      </c>
      <c r="CG68" s="117">
        <v>35.200000000000003</v>
      </c>
      <c r="CH68" s="117">
        <v>35.200000000000003</v>
      </c>
      <c r="CI68" s="117">
        <v>35.200000000000003</v>
      </c>
      <c r="CJ68" s="117">
        <v>35.200000000000003</v>
      </c>
      <c r="CK68" s="117">
        <v>35.200000000000003</v>
      </c>
      <c r="CL68" s="117">
        <v>35.200000000000003</v>
      </c>
      <c r="CM68" s="117">
        <v>35.200000000000003</v>
      </c>
      <c r="CN68" s="117">
        <v>35.200000000000003</v>
      </c>
      <c r="CO68" s="117">
        <v>35.200000000000003</v>
      </c>
      <c r="CP68" s="117">
        <v>35.200000000000003</v>
      </c>
      <c r="CQ68" s="117">
        <v>35.200000000000003</v>
      </c>
      <c r="CR68" s="117">
        <v>35.200000000000003</v>
      </c>
      <c r="CS68" s="118">
        <v>35.200000000000003</v>
      </c>
      <c r="CT68" s="115">
        <f t="shared" si="67"/>
        <v>3379.1999999999948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145</v>
      </c>
      <c r="AM73" s="121">
        <v>145</v>
      </c>
      <c r="AN73" s="121">
        <v>145</v>
      </c>
      <c r="AO73" s="121">
        <v>145</v>
      </c>
      <c r="AP73" s="121">
        <v>145</v>
      </c>
      <c r="AQ73" s="121">
        <v>145</v>
      </c>
      <c r="AR73" s="121">
        <v>145</v>
      </c>
      <c r="AS73" s="121">
        <v>145</v>
      </c>
      <c r="AT73" s="121">
        <v>145</v>
      </c>
      <c r="AU73" s="121">
        <v>145</v>
      </c>
      <c r="AV73" s="121">
        <v>145</v>
      </c>
      <c r="AW73" s="121">
        <v>145</v>
      </c>
      <c r="AX73" s="121">
        <v>145</v>
      </c>
      <c r="AY73" s="121">
        <v>145</v>
      </c>
      <c r="AZ73" s="121">
        <v>145</v>
      </c>
      <c r="BA73" s="121">
        <v>145</v>
      </c>
      <c r="BB73" s="121">
        <v>145</v>
      </c>
      <c r="BC73" s="121">
        <v>145</v>
      </c>
      <c r="BD73" s="121">
        <v>145</v>
      </c>
      <c r="BE73" s="121">
        <v>145</v>
      </c>
      <c r="BF73" s="121">
        <v>145</v>
      </c>
      <c r="BG73" s="121">
        <v>145</v>
      </c>
      <c r="BH73" s="121">
        <v>145</v>
      </c>
      <c r="BI73" s="121">
        <v>145</v>
      </c>
      <c r="BJ73" s="121">
        <v>145</v>
      </c>
      <c r="BK73" s="121">
        <v>145</v>
      </c>
      <c r="BL73" s="121">
        <v>145</v>
      </c>
      <c r="BM73" s="121">
        <v>145</v>
      </c>
      <c r="BN73" s="121">
        <v>145</v>
      </c>
      <c r="BO73" s="121">
        <v>145</v>
      </c>
      <c r="BP73" s="121">
        <v>145</v>
      </c>
      <c r="BQ73" s="121">
        <v>145</v>
      </c>
      <c r="BR73" s="121">
        <v>145</v>
      </c>
      <c r="BS73" s="121">
        <v>145</v>
      </c>
      <c r="BT73" s="121">
        <v>145</v>
      </c>
      <c r="BU73" s="121">
        <v>145</v>
      </c>
      <c r="BV73" s="121">
        <v>145</v>
      </c>
      <c r="BW73" s="121">
        <v>145</v>
      </c>
      <c r="BX73" s="121">
        <v>145</v>
      </c>
      <c r="BY73" s="121">
        <v>145</v>
      </c>
      <c r="BZ73" s="121">
        <v>145</v>
      </c>
      <c r="CA73" s="121">
        <v>115</v>
      </c>
      <c r="CB73" s="121">
        <v>85</v>
      </c>
      <c r="CC73" s="121">
        <v>55</v>
      </c>
      <c r="CD73" s="121">
        <v>25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8">SUM(B73:CS73)</f>
        <v>6525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161</v>
      </c>
      <c r="AK74" s="1">
        <v>161</v>
      </c>
      <c r="AL74" s="1">
        <v>161</v>
      </c>
      <c r="AM74" s="1">
        <v>161</v>
      </c>
      <c r="AN74" s="1">
        <v>161</v>
      </c>
      <c r="AO74" s="1">
        <v>161</v>
      </c>
      <c r="AP74" s="1">
        <v>161</v>
      </c>
      <c r="AQ74" s="1">
        <v>161</v>
      </c>
      <c r="AR74" s="1">
        <v>161</v>
      </c>
      <c r="AS74" s="1">
        <v>161</v>
      </c>
      <c r="AT74" s="1">
        <v>161</v>
      </c>
      <c r="AU74" s="1">
        <v>161</v>
      </c>
      <c r="AV74" s="1">
        <v>161</v>
      </c>
      <c r="AW74" s="1">
        <v>161</v>
      </c>
      <c r="AX74" s="1">
        <v>161</v>
      </c>
      <c r="AY74" s="1">
        <v>161</v>
      </c>
      <c r="AZ74" s="1">
        <v>161</v>
      </c>
      <c r="BA74" s="1">
        <v>161</v>
      </c>
      <c r="BB74" s="1">
        <v>161</v>
      </c>
      <c r="BC74" s="1">
        <v>161</v>
      </c>
      <c r="BD74" s="1">
        <v>161</v>
      </c>
      <c r="BE74" s="1">
        <v>161</v>
      </c>
      <c r="BF74" s="1">
        <v>161</v>
      </c>
      <c r="BG74" s="1">
        <v>161</v>
      </c>
      <c r="BH74" s="1">
        <v>161</v>
      </c>
      <c r="BI74" s="1">
        <v>161</v>
      </c>
      <c r="BJ74" s="1">
        <v>161</v>
      </c>
      <c r="BK74" s="1">
        <v>161</v>
      </c>
      <c r="BL74" s="1">
        <v>161</v>
      </c>
      <c r="BM74" s="1">
        <v>161</v>
      </c>
      <c r="BN74" s="1">
        <v>161</v>
      </c>
      <c r="BO74" s="1">
        <v>161</v>
      </c>
      <c r="BP74" s="1">
        <v>161</v>
      </c>
      <c r="BQ74" s="1">
        <v>161</v>
      </c>
      <c r="BR74" s="1">
        <v>161</v>
      </c>
      <c r="BS74" s="1">
        <v>161</v>
      </c>
      <c r="BT74" s="1">
        <v>161</v>
      </c>
      <c r="BU74" s="1">
        <v>161</v>
      </c>
      <c r="BV74" s="1">
        <v>161</v>
      </c>
      <c r="BW74" s="1">
        <v>161</v>
      </c>
      <c r="BX74" s="1">
        <v>161</v>
      </c>
      <c r="BY74" s="1">
        <v>101</v>
      </c>
      <c r="BZ74" s="1">
        <v>41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8"/>
        <v>6923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70</v>
      </c>
      <c r="AI75" s="1">
        <v>70</v>
      </c>
      <c r="AJ75" s="1">
        <v>70</v>
      </c>
      <c r="AK75" s="1">
        <v>70</v>
      </c>
      <c r="AL75" s="1">
        <v>70</v>
      </c>
      <c r="AM75" s="1">
        <v>70</v>
      </c>
      <c r="AN75" s="1">
        <v>70</v>
      </c>
      <c r="AO75" s="1">
        <v>70</v>
      </c>
      <c r="AP75" s="1">
        <v>70</v>
      </c>
      <c r="AQ75" s="1">
        <v>70</v>
      </c>
      <c r="AR75" s="1">
        <v>70</v>
      </c>
      <c r="AS75" s="1">
        <v>70</v>
      </c>
      <c r="AT75" s="1">
        <v>70</v>
      </c>
      <c r="AU75" s="1">
        <v>70</v>
      </c>
      <c r="AV75" s="1">
        <v>70</v>
      </c>
      <c r="AW75" s="1">
        <v>70</v>
      </c>
      <c r="AX75" s="1">
        <v>70</v>
      </c>
      <c r="AY75" s="1">
        <v>70</v>
      </c>
      <c r="AZ75" s="1">
        <v>70</v>
      </c>
      <c r="BA75" s="1">
        <v>70</v>
      </c>
      <c r="BB75" s="1">
        <v>70</v>
      </c>
      <c r="BC75" s="1">
        <v>70</v>
      </c>
      <c r="BD75" s="1">
        <v>70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41</v>
      </c>
      <c r="BS75" s="1">
        <v>41</v>
      </c>
      <c r="BT75" s="1">
        <v>41</v>
      </c>
      <c r="BU75" s="1">
        <v>41</v>
      </c>
      <c r="BV75" s="1">
        <v>41</v>
      </c>
      <c r="BW75" s="1">
        <v>41</v>
      </c>
      <c r="BX75" s="1">
        <v>41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8"/>
        <v>1897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42</v>
      </c>
      <c r="AC76" s="1">
        <v>42</v>
      </c>
      <c r="AD76" s="1">
        <v>42</v>
      </c>
      <c r="AE76" s="1">
        <v>42</v>
      </c>
      <c r="AF76" s="1">
        <v>42</v>
      </c>
      <c r="AG76" s="1">
        <v>42</v>
      </c>
      <c r="AH76" s="1">
        <v>42</v>
      </c>
      <c r="AI76" s="1">
        <v>42</v>
      </c>
      <c r="AJ76" s="1">
        <v>42</v>
      </c>
      <c r="AK76" s="1">
        <v>42</v>
      </c>
      <c r="AL76" s="1">
        <v>42</v>
      </c>
      <c r="AM76" s="1">
        <v>42</v>
      </c>
      <c r="AN76" s="1">
        <v>42</v>
      </c>
      <c r="AO76" s="1">
        <v>42</v>
      </c>
      <c r="AP76" s="1">
        <v>42</v>
      </c>
      <c r="AQ76" s="1">
        <v>42</v>
      </c>
      <c r="AR76" s="1">
        <v>42</v>
      </c>
      <c r="AS76" s="1">
        <v>42</v>
      </c>
      <c r="AT76" s="1">
        <v>42</v>
      </c>
      <c r="AU76" s="1">
        <v>42</v>
      </c>
      <c r="AV76" s="1">
        <v>42</v>
      </c>
      <c r="AW76" s="1">
        <v>42</v>
      </c>
      <c r="AX76" s="1">
        <v>42</v>
      </c>
      <c r="AY76" s="1">
        <v>42</v>
      </c>
      <c r="AZ76" s="1">
        <v>42</v>
      </c>
      <c r="BA76" s="1">
        <v>42</v>
      </c>
      <c r="BB76" s="1">
        <v>42</v>
      </c>
      <c r="BC76" s="1">
        <v>42</v>
      </c>
      <c r="BD76" s="1">
        <v>42</v>
      </c>
      <c r="BE76" s="1">
        <v>42</v>
      </c>
      <c r="BF76" s="1">
        <v>42</v>
      </c>
      <c r="BG76" s="1">
        <v>42</v>
      </c>
      <c r="BH76" s="1">
        <v>42</v>
      </c>
      <c r="BI76" s="1">
        <v>42</v>
      </c>
      <c r="BJ76" s="1">
        <v>42</v>
      </c>
      <c r="BK76" s="1">
        <v>42</v>
      </c>
      <c r="BL76" s="1">
        <v>42</v>
      </c>
      <c r="BM76" s="1">
        <v>42</v>
      </c>
      <c r="BN76" s="1">
        <v>42</v>
      </c>
      <c r="BO76" s="1">
        <v>42</v>
      </c>
      <c r="BP76" s="1">
        <v>42</v>
      </c>
      <c r="BQ76" s="1">
        <v>42</v>
      </c>
      <c r="BR76" s="1">
        <v>42</v>
      </c>
      <c r="BS76" s="1">
        <v>42</v>
      </c>
      <c r="BT76" s="1">
        <v>42</v>
      </c>
      <c r="BU76" s="1">
        <v>42</v>
      </c>
      <c r="BV76" s="1">
        <v>42</v>
      </c>
      <c r="BW76" s="1">
        <v>42</v>
      </c>
      <c r="BX76" s="1">
        <v>42</v>
      </c>
      <c r="BY76" s="1">
        <v>42</v>
      </c>
      <c r="BZ76" s="1">
        <v>42</v>
      </c>
      <c r="CA76" s="1">
        <v>42</v>
      </c>
      <c r="CB76" s="1">
        <v>42</v>
      </c>
      <c r="CC76" s="1">
        <v>42</v>
      </c>
      <c r="CD76" s="1">
        <v>42</v>
      </c>
      <c r="CE76" s="1">
        <v>42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8"/>
        <v>2352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120</v>
      </c>
      <c r="AK77" s="1">
        <v>139</v>
      </c>
      <c r="AL77" s="1">
        <v>139</v>
      </c>
      <c r="AM77" s="1">
        <v>139</v>
      </c>
      <c r="AN77" s="1">
        <v>139</v>
      </c>
      <c r="AO77" s="1">
        <v>139</v>
      </c>
      <c r="AP77" s="1">
        <v>139</v>
      </c>
      <c r="AQ77" s="1">
        <v>139</v>
      </c>
      <c r="AR77" s="1">
        <v>139</v>
      </c>
      <c r="AS77" s="1">
        <v>139</v>
      </c>
      <c r="AT77" s="1">
        <v>139</v>
      </c>
      <c r="AU77" s="1">
        <v>139</v>
      </c>
      <c r="AV77" s="1">
        <v>139</v>
      </c>
      <c r="AW77" s="1">
        <v>139</v>
      </c>
      <c r="AX77" s="1">
        <v>139</v>
      </c>
      <c r="AY77" s="1">
        <v>139</v>
      </c>
      <c r="AZ77" s="1">
        <v>139</v>
      </c>
      <c r="BA77" s="1">
        <v>139</v>
      </c>
      <c r="BB77" s="1">
        <v>139</v>
      </c>
      <c r="BC77" s="1">
        <v>139</v>
      </c>
      <c r="BD77" s="1">
        <v>139</v>
      </c>
      <c r="BE77" s="1">
        <v>139</v>
      </c>
      <c r="BF77" s="1">
        <v>139</v>
      </c>
      <c r="BG77" s="1">
        <v>139</v>
      </c>
      <c r="BH77" s="1">
        <v>139</v>
      </c>
      <c r="BI77" s="1">
        <v>139</v>
      </c>
      <c r="BJ77" s="1">
        <v>139</v>
      </c>
      <c r="BK77" s="1">
        <v>139</v>
      </c>
      <c r="BL77" s="1">
        <v>139</v>
      </c>
      <c r="BM77" s="1">
        <v>139</v>
      </c>
      <c r="BN77" s="1">
        <v>139</v>
      </c>
      <c r="BO77" s="1">
        <v>139</v>
      </c>
      <c r="BP77" s="1">
        <v>139</v>
      </c>
      <c r="BQ77" s="1">
        <v>139</v>
      </c>
      <c r="BR77" s="1">
        <v>139</v>
      </c>
      <c r="BS77" s="1">
        <v>139</v>
      </c>
      <c r="BT77" s="1">
        <v>139</v>
      </c>
      <c r="BU77" s="1">
        <v>139</v>
      </c>
      <c r="BV77" s="1">
        <v>139</v>
      </c>
      <c r="BW77" s="1">
        <v>139</v>
      </c>
      <c r="BX77" s="1">
        <v>139</v>
      </c>
      <c r="BY77" s="1">
        <v>139</v>
      </c>
      <c r="BZ77" s="1">
        <v>139</v>
      </c>
      <c r="CA77" s="1">
        <v>139</v>
      </c>
      <c r="CB77" s="1">
        <v>139</v>
      </c>
      <c r="CC77" s="1">
        <v>139</v>
      </c>
      <c r="CD77" s="1">
        <v>139</v>
      </c>
      <c r="CE77" s="1">
        <v>139</v>
      </c>
      <c r="CF77" s="1">
        <v>109</v>
      </c>
      <c r="CG77" s="1">
        <v>79</v>
      </c>
      <c r="CH77" s="1">
        <v>49</v>
      </c>
      <c r="CI77" s="1">
        <v>19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8"/>
        <v>7089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8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8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9">SUM(C85:C87)</f>
        <v>0.2</v>
      </c>
      <c r="D84" s="211">
        <f t="shared" si="69"/>
        <v>0.2</v>
      </c>
      <c r="E84" s="211">
        <f t="shared" si="69"/>
        <v>0.2</v>
      </c>
      <c r="F84" s="211">
        <f t="shared" si="69"/>
        <v>0.2</v>
      </c>
      <c r="G84" s="211">
        <f t="shared" si="69"/>
        <v>0.2</v>
      </c>
      <c r="H84" s="211">
        <f t="shared" si="69"/>
        <v>0.2</v>
      </c>
      <c r="I84" s="211">
        <f t="shared" si="69"/>
        <v>0.2</v>
      </c>
      <c r="J84" s="211">
        <f t="shared" si="69"/>
        <v>0.2</v>
      </c>
      <c r="K84" s="211">
        <f t="shared" si="69"/>
        <v>0.2</v>
      </c>
      <c r="L84" s="211">
        <f t="shared" si="69"/>
        <v>0.2</v>
      </c>
      <c r="M84" s="211">
        <f t="shared" si="69"/>
        <v>0.2</v>
      </c>
      <c r="N84" s="211">
        <f t="shared" si="69"/>
        <v>0.2</v>
      </c>
      <c r="O84" s="211">
        <f t="shared" si="69"/>
        <v>0.2</v>
      </c>
      <c r="P84" s="211">
        <f t="shared" si="69"/>
        <v>0.2</v>
      </c>
      <c r="Q84" s="211">
        <f t="shared" si="69"/>
        <v>0.2</v>
      </c>
      <c r="R84" s="211">
        <f t="shared" si="69"/>
        <v>0.2</v>
      </c>
      <c r="S84" s="211">
        <f t="shared" si="69"/>
        <v>0.2</v>
      </c>
      <c r="T84" s="211">
        <f t="shared" si="69"/>
        <v>0.2</v>
      </c>
      <c r="U84" s="211">
        <f t="shared" si="69"/>
        <v>0.2</v>
      </c>
      <c r="V84" s="211">
        <f t="shared" si="69"/>
        <v>0.2</v>
      </c>
      <c r="W84" s="211">
        <f t="shared" si="69"/>
        <v>0.2</v>
      </c>
      <c r="X84" s="211">
        <f t="shared" si="69"/>
        <v>0.2</v>
      </c>
      <c r="Y84" s="211">
        <f t="shared" si="69"/>
        <v>0.2</v>
      </c>
      <c r="Z84" s="211">
        <f t="shared" si="69"/>
        <v>178.40000000000003</v>
      </c>
      <c r="AA84" s="211">
        <f t="shared" si="69"/>
        <v>152.10000000000002</v>
      </c>
      <c r="AB84" s="211">
        <f t="shared" si="69"/>
        <v>195.60000000000002</v>
      </c>
      <c r="AC84" s="211">
        <f t="shared" si="69"/>
        <v>208.9</v>
      </c>
      <c r="AD84" s="211">
        <f t="shared" si="69"/>
        <v>219.20000000000002</v>
      </c>
      <c r="AE84" s="211">
        <f t="shared" si="69"/>
        <v>222.70000000000002</v>
      </c>
      <c r="AF84" s="211">
        <f t="shared" si="69"/>
        <v>223.00000000000003</v>
      </c>
      <c r="AG84" s="211">
        <f t="shared" si="69"/>
        <v>223.4</v>
      </c>
      <c r="AH84" s="211">
        <f t="shared" si="69"/>
        <v>223.10000000000002</v>
      </c>
      <c r="AI84" s="211">
        <f t="shared" si="69"/>
        <v>223.60000000000002</v>
      </c>
      <c r="AJ84" s="211">
        <f t="shared" si="69"/>
        <v>223.10000000000002</v>
      </c>
      <c r="AK84" s="211">
        <f t="shared" si="69"/>
        <v>223.4</v>
      </c>
      <c r="AL84" s="211">
        <f t="shared" si="69"/>
        <v>222.3</v>
      </c>
      <c r="AM84" s="211">
        <f t="shared" si="69"/>
        <v>222.20000000000002</v>
      </c>
      <c r="AN84" s="211">
        <f t="shared" si="69"/>
        <v>222.10000000000002</v>
      </c>
      <c r="AO84" s="211">
        <f t="shared" si="69"/>
        <v>221.70000000000002</v>
      </c>
      <c r="AP84" s="211">
        <f t="shared" si="69"/>
        <v>216.1</v>
      </c>
      <c r="AQ84" s="211">
        <f t="shared" si="69"/>
        <v>215.79999999999998</v>
      </c>
      <c r="AR84" s="211">
        <f t="shared" si="69"/>
        <v>216.29999999999998</v>
      </c>
      <c r="AS84" s="211">
        <f t="shared" si="69"/>
        <v>216.1</v>
      </c>
      <c r="AT84" s="211">
        <f t="shared" si="69"/>
        <v>215.09999999999997</v>
      </c>
      <c r="AU84" s="211">
        <f t="shared" si="69"/>
        <v>205.70999999999998</v>
      </c>
      <c r="AV84" s="211">
        <f t="shared" si="69"/>
        <v>213.79999999999998</v>
      </c>
      <c r="AW84" s="211">
        <f t="shared" si="69"/>
        <v>210.74999999999997</v>
      </c>
      <c r="AX84" s="211">
        <f t="shared" si="69"/>
        <v>184.29999999999998</v>
      </c>
      <c r="AY84" s="211">
        <f t="shared" si="69"/>
        <v>173.01999999999998</v>
      </c>
      <c r="AZ84" s="211">
        <f t="shared" si="69"/>
        <v>168.7</v>
      </c>
      <c r="BA84" s="211">
        <f t="shared" si="69"/>
        <v>169</v>
      </c>
      <c r="BB84" s="211">
        <f t="shared" si="69"/>
        <v>215.99999999999997</v>
      </c>
      <c r="BC84" s="211">
        <f t="shared" si="69"/>
        <v>215.7</v>
      </c>
      <c r="BD84" s="211">
        <f t="shared" si="69"/>
        <v>215.75</v>
      </c>
      <c r="BE84" s="211">
        <f t="shared" si="69"/>
        <v>215.39999999999998</v>
      </c>
      <c r="BF84" s="211">
        <f t="shared" si="69"/>
        <v>181.39999999999998</v>
      </c>
      <c r="BG84" s="211">
        <f t="shared" si="69"/>
        <v>109.1</v>
      </c>
      <c r="BH84" s="211">
        <f t="shared" si="69"/>
        <v>175.8</v>
      </c>
      <c r="BI84" s="211">
        <f t="shared" si="69"/>
        <v>154.20000000000002</v>
      </c>
      <c r="BJ84" s="211">
        <f t="shared" si="69"/>
        <v>44.1</v>
      </c>
      <c r="BK84" s="211">
        <f t="shared" si="69"/>
        <v>7.4</v>
      </c>
      <c r="BL84" s="211">
        <f t="shared" si="69"/>
        <v>7.4</v>
      </c>
      <c r="BM84" s="211">
        <f t="shared" si="69"/>
        <v>7.4</v>
      </c>
      <c r="BN84" s="211">
        <f t="shared" si="69"/>
        <v>49.669999999999995</v>
      </c>
      <c r="BO84" s="211">
        <f t="shared" ref="BO84:CS84" si="70">SUM(BO85:BO87)</f>
        <v>54.449999999999996</v>
      </c>
      <c r="BP84" s="211">
        <f t="shared" si="70"/>
        <v>65.5</v>
      </c>
      <c r="BQ84" s="211">
        <f t="shared" si="70"/>
        <v>134.70000000000002</v>
      </c>
      <c r="BR84" s="211">
        <f t="shared" si="70"/>
        <v>146.60000000000002</v>
      </c>
      <c r="BS84" s="211">
        <f t="shared" si="70"/>
        <v>146.60000000000002</v>
      </c>
      <c r="BT84" s="211">
        <f t="shared" si="70"/>
        <v>154.20000000000002</v>
      </c>
      <c r="BU84" s="211">
        <f t="shared" si="70"/>
        <v>178.9</v>
      </c>
      <c r="BV84" s="211">
        <f t="shared" si="70"/>
        <v>210.7</v>
      </c>
      <c r="BW84" s="211">
        <f t="shared" si="70"/>
        <v>210.1</v>
      </c>
      <c r="BX84" s="211">
        <f t="shared" si="70"/>
        <v>209.2</v>
      </c>
      <c r="BY84" s="211">
        <f t="shared" si="70"/>
        <v>182.32999999999998</v>
      </c>
      <c r="BZ84" s="211">
        <f t="shared" si="70"/>
        <v>0.2</v>
      </c>
      <c r="CA84" s="211">
        <f t="shared" si="70"/>
        <v>0.2</v>
      </c>
      <c r="CB84" s="211">
        <f t="shared" si="70"/>
        <v>18.899999999999999</v>
      </c>
      <c r="CC84" s="211">
        <f t="shared" si="70"/>
        <v>0.2</v>
      </c>
      <c r="CD84" s="211">
        <f t="shared" si="70"/>
        <v>139.4</v>
      </c>
      <c r="CE84" s="211">
        <f t="shared" si="70"/>
        <v>139.4</v>
      </c>
      <c r="CF84" s="211">
        <f t="shared" si="70"/>
        <v>0.2</v>
      </c>
      <c r="CG84" s="211">
        <f t="shared" si="70"/>
        <v>0.2</v>
      </c>
      <c r="CH84" s="211">
        <f t="shared" si="70"/>
        <v>0.2</v>
      </c>
      <c r="CI84" s="211">
        <f t="shared" si="70"/>
        <v>0.2</v>
      </c>
      <c r="CJ84" s="211">
        <f t="shared" si="70"/>
        <v>0.2</v>
      </c>
      <c r="CK84" s="211">
        <f t="shared" si="70"/>
        <v>0.2</v>
      </c>
      <c r="CL84" s="211">
        <f t="shared" si="70"/>
        <v>0.2</v>
      </c>
      <c r="CM84" s="211">
        <f t="shared" si="70"/>
        <v>0.2</v>
      </c>
      <c r="CN84" s="211">
        <f t="shared" si="70"/>
        <v>0.2</v>
      </c>
      <c r="CO84" s="211">
        <f t="shared" si="70"/>
        <v>0.2</v>
      </c>
      <c r="CP84" s="211">
        <f t="shared" si="70"/>
        <v>0.2</v>
      </c>
      <c r="CQ84" s="211">
        <f t="shared" si="70"/>
        <v>0.2</v>
      </c>
      <c r="CR84" s="211">
        <f t="shared" si="70"/>
        <v>0.2</v>
      </c>
      <c r="CS84" s="212">
        <f t="shared" si="70"/>
        <v>0.2</v>
      </c>
      <c r="CT84" s="208">
        <f>SUM(B84:CS84)</f>
        <v>9407.9800000000141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57.900000000000006</v>
      </c>
      <c r="AA85" s="1">
        <v>12.9</v>
      </c>
      <c r="AB85" s="1">
        <v>125.4</v>
      </c>
      <c r="AC85" s="1">
        <v>160.5</v>
      </c>
      <c r="AD85" s="1">
        <v>170.8</v>
      </c>
      <c r="AE85" s="1">
        <v>174.3</v>
      </c>
      <c r="AF85" s="1">
        <v>174.60000000000002</v>
      </c>
      <c r="AG85" s="1">
        <v>175</v>
      </c>
      <c r="AH85" s="1">
        <v>174.70000000000002</v>
      </c>
      <c r="AI85" s="1">
        <v>169.20000000000002</v>
      </c>
      <c r="AJ85" s="1">
        <v>168.70000000000002</v>
      </c>
      <c r="AK85" s="1">
        <v>169</v>
      </c>
      <c r="AL85" s="1">
        <v>167.9</v>
      </c>
      <c r="AM85" s="1">
        <v>167.8</v>
      </c>
      <c r="AN85" s="1">
        <v>167.70000000000002</v>
      </c>
      <c r="AO85" s="1">
        <v>167.3</v>
      </c>
      <c r="AP85" s="1">
        <v>167.7</v>
      </c>
      <c r="AQ85" s="1">
        <v>167.39999999999998</v>
      </c>
      <c r="AR85" s="1">
        <v>167.89999999999998</v>
      </c>
      <c r="AS85" s="1">
        <v>165.2</v>
      </c>
      <c r="AT85" s="1">
        <v>156.99999999999997</v>
      </c>
      <c r="AU85" s="1">
        <v>149.6</v>
      </c>
      <c r="AV85" s="1">
        <v>155.69999999999999</v>
      </c>
      <c r="AW85" s="1">
        <v>152.64999999999998</v>
      </c>
      <c r="AX85" s="1">
        <v>160.29999999999998</v>
      </c>
      <c r="AY85" s="1">
        <v>149.01999999999998</v>
      </c>
      <c r="AZ85" s="1">
        <v>144.69999999999999</v>
      </c>
      <c r="BA85" s="1">
        <v>145</v>
      </c>
      <c r="BB85" s="1">
        <v>161.59999999999997</v>
      </c>
      <c r="BC85" s="1">
        <v>161.29999999999998</v>
      </c>
      <c r="BD85" s="1">
        <v>160.54999999999998</v>
      </c>
      <c r="BE85" s="1">
        <v>157.29999999999998</v>
      </c>
      <c r="BF85" s="1">
        <v>85.3</v>
      </c>
      <c r="BG85" s="1">
        <v>60.7</v>
      </c>
      <c r="BH85" s="1">
        <v>36.6</v>
      </c>
      <c r="BI85" s="1">
        <v>15</v>
      </c>
      <c r="BJ85" s="1">
        <v>7.4</v>
      </c>
      <c r="BK85" s="1">
        <v>7.4</v>
      </c>
      <c r="BL85" s="1">
        <v>7.4</v>
      </c>
      <c r="BM85" s="1">
        <v>7.4</v>
      </c>
      <c r="BN85" s="1">
        <v>4.4000000000000004</v>
      </c>
      <c r="BO85" s="1">
        <v>4.4000000000000004</v>
      </c>
      <c r="BP85" s="1">
        <v>4.4000000000000004</v>
      </c>
      <c r="BQ85" s="1">
        <v>4.4000000000000004</v>
      </c>
      <c r="BR85" s="1">
        <v>7.4</v>
      </c>
      <c r="BS85" s="1">
        <v>7.4</v>
      </c>
      <c r="BT85" s="1">
        <v>15</v>
      </c>
      <c r="BU85" s="1">
        <v>39.699999999999996</v>
      </c>
      <c r="BV85" s="1">
        <v>162.29999999999998</v>
      </c>
      <c r="BW85" s="1">
        <v>161.69999999999999</v>
      </c>
      <c r="BX85" s="1">
        <v>160.79999999999998</v>
      </c>
      <c r="BY85" s="1">
        <v>95.13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5829.6499999999942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120.50000000000001</v>
      </c>
      <c r="AA86" s="1">
        <v>139.20000000000002</v>
      </c>
      <c r="AB86" s="1">
        <v>70.2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48.4</v>
      </c>
      <c r="AT86" s="1">
        <v>52.1</v>
      </c>
      <c r="AU86" s="1">
        <v>50.11</v>
      </c>
      <c r="AV86" s="1">
        <v>52.1</v>
      </c>
      <c r="AW86" s="1">
        <v>52.1</v>
      </c>
      <c r="AX86" s="1">
        <v>18</v>
      </c>
      <c r="AY86" s="1">
        <v>18</v>
      </c>
      <c r="AZ86" s="1">
        <v>18</v>
      </c>
      <c r="BA86" s="1">
        <v>18</v>
      </c>
      <c r="BB86" s="1">
        <v>48.4</v>
      </c>
      <c r="BC86" s="1">
        <v>48.4</v>
      </c>
      <c r="BD86" s="1">
        <v>49.2</v>
      </c>
      <c r="BE86" s="1">
        <v>52.1</v>
      </c>
      <c r="BF86" s="1">
        <v>90.1</v>
      </c>
      <c r="BG86" s="1">
        <v>42.4</v>
      </c>
      <c r="BH86" s="1">
        <v>139.20000000000002</v>
      </c>
      <c r="BI86" s="1">
        <v>139.20000000000002</v>
      </c>
      <c r="BJ86" s="1">
        <v>36.700000000000003</v>
      </c>
      <c r="BK86" s="1">
        <v>0</v>
      </c>
      <c r="BL86" s="1">
        <v>0</v>
      </c>
      <c r="BM86" s="1">
        <v>0</v>
      </c>
      <c r="BN86" s="1">
        <v>45.269999999999996</v>
      </c>
      <c r="BO86" s="1">
        <v>50.05</v>
      </c>
      <c r="BP86" s="1">
        <v>61.099999999999994</v>
      </c>
      <c r="BQ86" s="1">
        <v>130.30000000000001</v>
      </c>
      <c r="BR86" s="1">
        <v>139.20000000000002</v>
      </c>
      <c r="BS86" s="1">
        <v>139.20000000000002</v>
      </c>
      <c r="BT86" s="1">
        <v>139.20000000000002</v>
      </c>
      <c r="BU86" s="1">
        <v>139.20000000000002</v>
      </c>
      <c r="BV86" s="1">
        <v>48.4</v>
      </c>
      <c r="BW86" s="1">
        <v>48.4</v>
      </c>
      <c r="BX86" s="1">
        <v>48.4</v>
      </c>
      <c r="BY86" s="1">
        <v>87.199999999999989</v>
      </c>
      <c r="BZ86" s="1">
        <v>0</v>
      </c>
      <c r="CA86" s="1">
        <v>0</v>
      </c>
      <c r="CB86" s="1">
        <v>18.7</v>
      </c>
      <c r="CC86" s="1">
        <v>0</v>
      </c>
      <c r="CD86" s="1">
        <v>139.20000000000002</v>
      </c>
      <c r="CE86" s="1">
        <v>139.20000000000002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1">SUM(B86:CS86)</f>
        <v>3449.829999999999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2.5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1"/>
        <v>128.5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8.0000000000000004E-4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8.0000000000000004E-4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0.1196</v>
      </c>
      <c r="Y88" s="128">
        <f>SUM(Y89:Y89)</f>
        <v>1.3571494399999999</v>
      </c>
      <c r="Z88" s="128">
        <f>SUM(Z89:Z89)</f>
        <v>4.5770896000000008</v>
      </c>
      <c r="AA88" s="128">
        <f>SUM(AA89:AA89)</f>
        <v>9.1559065999999998</v>
      </c>
      <c r="AB88" s="128">
        <f>SUM(AB89:AB89)</f>
        <v>14.757573899999997</v>
      </c>
      <c r="AC88" s="128">
        <f>SUM(AC89:AC89)</f>
        <v>21.584309099999999</v>
      </c>
      <c r="AD88" s="128">
        <f>SUM(AD89:AD89)</f>
        <v>30.939011300000001</v>
      </c>
      <c r="AE88" s="128">
        <f>SUM(AE89:AE89)</f>
        <v>42.997406799999993</v>
      </c>
      <c r="AF88" s="128">
        <f>SUM(AF89:AF89)</f>
        <v>54.946675799999994</v>
      </c>
      <c r="AG88" s="128">
        <f>SUM(AG89:AG89)</f>
        <v>67.700800399999991</v>
      </c>
      <c r="AH88" s="128">
        <f>SUM(AH89:AH89)</f>
        <v>81.091259100000016</v>
      </c>
      <c r="AI88" s="128">
        <f>SUM(AI89:AI89)</f>
        <v>93.9484712</v>
      </c>
      <c r="AJ88" s="128">
        <f>SUM(AJ89:AJ89)</f>
        <v>104.64975489999999</v>
      </c>
      <c r="AK88" s="128">
        <f>SUM(AK89:AK89)</f>
        <v>114.71036120000002</v>
      </c>
      <c r="AL88" s="128">
        <f>SUM(AL89:AL89)</f>
        <v>121.98547780000001</v>
      </c>
      <c r="AM88" s="128">
        <f>SUM(AM89:AM89)</f>
        <v>127.358811</v>
      </c>
      <c r="AN88" s="128">
        <f>SUM(AN89:AN89)</f>
        <v>139.53392200000002</v>
      </c>
      <c r="AO88" s="128">
        <f>SUM(AO89:AO89)</f>
        <v>142.15651100000002</v>
      </c>
      <c r="AP88" s="128">
        <f>SUM(AP89:AP89)</f>
        <v>154.984925</v>
      </c>
      <c r="AQ88" s="128">
        <f>SUM(AQ89:AQ89)</f>
        <v>157.207322</v>
      </c>
      <c r="AR88" s="128">
        <f>SUM(AR89:AR89)</f>
        <v>172.345619</v>
      </c>
      <c r="AS88" s="128">
        <f>SUM(AS89:AS89)</f>
        <v>177.74991199999999</v>
      </c>
      <c r="AT88" s="128">
        <f>SUM(AT89:AT89)</f>
        <v>184.86636799999999</v>
      </c>
      <c r="AU88" s="128">
        <f>SUM(AU89:AU89)</f>
        <v>191.16580200000001</v>
      </c>
      <c r="AV88" s="128">
        <f>SUM(AV89:AV89)</f>
        <v>191.14221500000002</v>
      </c>
      <c r="AW88" s="128">
        <f>SUM(AW89:AW89)</f>
        <v>193.322664</v>
      </c>
      <c r="AX88" s="128">
        <f>SUM(AX89:AX89)</f>
        <v>194.94367799999998</v>
      </c>
      <c r="AY88" s="128">
        <f>SUM(AY89:AY89)</f>
        <v>191.40945200000002</v>
      </c>
      <c r="AZ88" s="128">
        <f>SUM(AZ89:AZ89)</f>
        <v>190.039537</v>
      </c>
      <c r="BA88" s="128">
        <f>SUM(BA89:BA89)</f>
        <v>187.80187900000004</v>
      </c>
      <c r="BB88" s="128">
        <f>SUM(BB89:BB89)</f>
        <v>177.55586299999999</v>
      </c>
      <c r="BC88" s="128">
        <f>SUM(BC89:BC89)</f>
        <v>158.91292399999998</v>
      </c>
      <c r="BD88" s="128">
        <f>SUM(BD89:BD89)</f>
        <v>158.28765899999999</v>
      </c>
      <c r="BE88" s="128">
        <f>SUM(BE89:BE89)</f>
        <v>154.62694700000003</v>
      </c>
      <c r="BF88" s="128">
        <f>SUM(BF89:BF89)</f>
        <v>148.61406499999998</v>
      </c>
      <c r="BG88" s="128">
        <f>SUM(BG89:BG89)</f>
        <v>142.90824900000001</v>
      </c>
      <c r="BH88" s="128">
        <f>SUM(BH89:BH89)</f>
        <v>139.34224399999999</v>
      </c>
      <c r="BI88" s="128">
        <f>SUM(BI89:BI89)</f>
        <v>120.622401</v>
      </c>
      <c r="BJ88" s="128">
        <f>SUM(BJ89:BJ89)</f>
        <v>103.536514</v>
      </c>
      <c r="BK88" s="128">
        <f>SUM(BK89:BK89)</f>
        <v>103.47659399999999</v>
      </c>
      <c r="BL88" s="128">
        <f>SUM(BL89:BL89)</f>
        <v>90.318669</v>
      </c>
      <c r="BM88" s="128">
        <f>SUM(BM89:BM89)</f>
        <v>70.108556000000007</v>
      </c>
      <c r="BN88" s="128">
        <f>SUM(BN89:BN89)</f>
        <v>58.378979999999999</v>
      </c>
      <c r="BO88" s="128">
        <f>SUM(BO89:BO89)</f>
        <v>53.468239999999994</v>
      </c>
      <c r="BP88" s="128">
        <f>SUM(BP89:BP89)</f>
        <v>39.674263599999989</v>
      </c>
      <c r="BQ88" s="128">
        <f>SUM(BQ89:BQ89)</f>
        <v>33.598953199999997</v>
      </c>
      <c r="BR88" s="128">
        <f>SUM(BR89:BR89)</f>
        <v>25.105631199999998</v>
      </c>
      <c r="BS88" s="128">
        <f>SUM(BS89:BS89)</f>
        <v>16.998779679999998</v>
      </c>
      <c r="BT88" s="128">
        <f>SUM(BT89:BT89)</f>
        <v>9.0713499999999989</v>
      </c>
      <c r="BU88" s="128">
        <f>SUM(BU89:BU89)</f>
        <v>4.2800500000000001</v>
      </c>
      <c r="BV88" s="128">
        <f>SUM(BV89:BV89)</f>
        <v>2.4725999999999999</v>
      </c>
      <c r="BW88" s="128">
        <f>SUM(BW89:BW89)</f>
        <v>1.3994800000000001</v>
      </c>
      <c r="BX88" s="128">
        <f>SUM(BX89:BX89)</f>
        <v>0.37203999999999998</v>
      </c>
      <c r="BY88" s="128">
        <f>SUM(BY89:BY89)</f>
        <v>3.2799999999999996E-2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8.0000000000000004E-4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5173.715716820001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8.0000000000000004E-4</v>
      </c>
      <c r="D89" s="203">
        <v>0</v>
      </c>
      <c r="E89" s="203">
        <v>0</v>
      </c>
      <c r="F89" s="203">
        <v>0</v>
      </c>
      <c r="G89" s="203">
        <v>0</v>
      </c>
      <c r="H89" s="203">
        <v>8.0000000000000004E-4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0.1196</v>
      </c>
      <c r="Y89" s="203">
        <v>1.3571494399999999</v>
      </c>
      <c r="Z89" s="203">
        <v>4.5770896000000008</v>
      </c>
      <c r="AA89" s="203">
        <v>9.1559065999999998</v>
      </c>
      <c r="AB89" s="203">
        <v>14.757573899999997</v>
      </c>
      <c r="AC89" s="203">
        <v>21.584309099999999</v>
      </c>
      <c r="AD89" s="203">
        <v>30.939011300000001</v>
      </c>
      <c r="AE89" s="203">
        <v>42.997406799999993</v>
      </c>
      <c r="AF89" s="203">
        <v>54.946675799999994</v>
      </c>
      <c r="AG89" s="203">
        <v>67.700800399999991</v>
      </c>
      <c r="AH89" s="203">
        <v>81.091259100000016</v>
      </c>
      <c r="AI89" s="203">
        <v>93.9484712</v>
      </c>
      <c r="AJ89" s="203">
        <v>104.64975489999999</v>
      </c>
      <c r="AK89" s="203">
        <v>114.71036120000002</v>
      </c>
      <c r="AL89" s="203">
        <v>121.98547780000001</v>
      </c>
      <c r="AM89" s="203">
        <v>127.358811</v>
      </c>
      <c r="AN89" s="203">
        <v>139.53392200000002</v>
      </c>
      <c r="AO89" s="203">
        <v>142.15651100000002</v>
      </c>
      <c r="AP89" s="203">
        <v>154.984925</v>
      </c>
      <c r="AQ89" s="203">
        <v>157.207322</v>
      </c>
      <c r="AR89" s="203">
        <v>172.345619</v>
      </c>
      <c r="AS89" s="203">
        <v>177.74991199999999</v>
      </c>
      <c r="AT89" s="203">
        <v>184.86636799999999</v>
      </c>
      <c r="AU89" s="203">
        <v>191.16580200000001</v>
      </c>
      <c r="AV89" s="203">
        <v>191.14221500000002</v>
      </c>
      <c r="AW89" s="203">
        <v>193.322664</v>
      </c>
      <c r="AX89" s="203">
        <v>194.94367799999998</v>
      </c>
      <c r="AY89" s="203">
        <v>191.40945200000002</v>
      </c>
      <c r="AZ89" s="203">
        <v>190.039537</v>
      </c>
      <c r="BA89" s="203">
        <v>187.80187900000004</v>
      </c>
      <c r="BB89" s="203">
        <v>177.55586299999999</v>
      </c>
      <c r="BC89" s="203">
        <v>158.91292399999998</v>
      </c>
      <c r="BD89" s="203">
        <v>158.28765899999999</v>
      </c>
      <c r="BE89" s="203">
        <v>154.62694700000003</v>
      </c>
      <c r="BF89" s="203">
        <v>148.61406499999998</v>
      </c>
      <c r="BG89" s="203">
        <v>142.90824900000001</v>
      </c>
      <c r="BH89" s="203">
        <v>139.34224399999999</v>
      </c>
      <c r="BI89" s="203">
        <v>120.622401</v>
      </c>
      <c r="BJ89" s="203">
        <v>103.536514</v>
      </c>
      <c r="BK89" s="203">
        <v>103.47659399999999</v>
      </c>
      <c r="BL89" s="203">
        <v>90.318669</v>
      </c>
      <c r="BM89" s="203">
        <v>70.108556000000007</v>
      </c>
      <c r="BN89" s="203">
        <v>58.378979999999999</v>
      </c>
      <c r="BO89" s="203">
        <v>53.468239999999994</v>
      </c>
      <c r="BP89" s="203">
        <v>39.674263599999989</v>
      </c>
      <c r="BQ89" s="203">
        <v>33.598953199999997</v>
      </c>
      <c r="BR89" s="203">
        <v>25.105631199999998</v>
      </c>
      <c r="BS89" s="203">
        <v>16.998779679999998</v>
      </c>
      <c r="BT89" s="203">
        <v>9.0713499999999989</v>
      </c>
      <c r="BU89" s="203">
        <v>4.2800500000000001</v>
      </c>
      <c r="BV89" s="203">
        <v>2.4725999999999999</v>
      </c>
      <c r="BW89" s="203">
        <v>1.3994800000000001</v>
      </c>
      <c r="BX89" s="203">
        <v>0.37203999999999998</v>
      </c>
      <c r="BY89" s="203">
        <v>3.2799999999999996E-2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8.0000000000000004E-4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2">SUM(B89:CS89)</f>
        <v>5173.715716820001</v>
      </c>
      <c r="CU89" s="152"/>
      <c r="CY89" s="137"/>
      <c r="CZ89" s="137"/>
    </row>
    <row r="90" spans="1:104">
      <c r="A90" s="206" t="s">
        <v>33</v>
      </c>
      <c r="B90" s="216">
        <f t="shared" ref="B90:AG90" si="73">SUM(B84,B88)</f>
        <v>0.2</v>
      </c>
      <c r="C90" s="129">
        <f t="shared" si="73"/>
        <v>0.20080000000000001</v>
      </c>
      <c r="D90" s="129">
        <f t="shared" si="73"/>
        <v>0.2</v>
      </c>
      <c r="E90" s="129">
        <f t="shared" si="73"/>
        <v>0.2</v>
      </c>
      <c r="F90" s="129">
        <f t="shared" si="73"/>
        <v>0.2</v>
      </c>
      <c r="G90" s="129">
        <f t="shared" si="73"/>
        <v>0.2</v>
      </c>
      <c r="H90" s="129">
        <f t="shared" si="73"/>
        <v>0.20080000000000001</v>
      </c>
      <c r="I90" s="129">
        <f t="shared" si="73"/>
        <v>0.2</v>
      </c>
      <c r="J90" s="129">
        <f t="shared" si="73"/>
        <v>0.2</v>
      </c>
      <c r="K90" s="129">
        <f t="shared" si="73"/>
        <v>0.2</v>
      </c>
      <c r="L90" s="129">
        <f t="shared" si="73"/>
        <v>0.2</v>
      </c>
      <c r="M90" s="129">
        <f t="shared" si="73"/>
        <v>0.2</v>
      </c>
      <c r="N90" s="129">
        <f t="shared" si="73"/>
        <v>0.2</v>
      </c>
      <c r="O90" s="129">
        <f t="shared" si="73"/>
        <v>0.2</v>
      </c>
      <c r="P90" s="129">
        <f t="shared" si="73"/>
        <v>0.2</v>
      </c>
      <c r="Q90" s="129">
        <f t="shared" si="73"/>
        <v>0.2</v>
      </c>
      <c r="R90" s="129">
        <f t="shared" si="73"/>
        <v>0.2</v>
      </c>
      <c r="S90" s="129">
        <f t="shared" si="73"/>
        <v>0.2</v>
      </c>
      <c r="T90" s="129">
        <f t="shared" si="73"/>
        <v>0.2</v>
      </c>
      <c r="U90" s="129">
        <f t="shared" si="73"/>
        <v>0.2</v>
      </c>
      <c r="V90" s="129">
        <f t="shared" si="73"/>
        <v>0.2</v>
      </c>
      <c r="W90" s="129">
        <f t="shared" si="73"/>
        <v>0.2</v>
      </c>
      <c r="X90" s="129">
        <f t="shared" si="73"/>
        <v>0.3196</v>
      </c>
      <c r="Y90" s="129">
        <f t="shared" si="73"/>
        <v>1.5571494399999999</v>
      </c>
      <c r="Z90" s="129">
        <f t="shared" si="73"/>
        <v>182.97708960000003</v>
      </c>
      <c r="AA90" s="129">
        <f t="shared" si="73"/>
        <v>161.25590660000003</v>
      </c>
      <c r="AB90" s="129">
        <f t="shared" si="73"/>
        <v>210.35757390000003</v>
      </c>
      <c r="AC90" s="129">
        <f t="shared" si="73"/>
        <v>230.48430910000002</v>
      </c>
      <c r="AD90" s="129">
        <f t="shared" si="73"/>
        <v>250.13901130000002</v>
      </c>
      <c r="AE90" s="129">
        <f t="shared" si="73"/>
        <v>265.69740680000001</v>
      </c>
      <c r="AF90" s="129">
        <f t="shared" si="73"/>
        <v>277.94667580000004</v>
      </c>
      <c r="AG90" s="129">
        <f t="shared" si="73"/>
        <v>291.10080040000003</v>
      </c>
      <c r="AH90" s="129">
        <f t="shared" ref="AH90:BM90" si="74">SUM(AH84,AH88)</f>
        <v>304.19125910000002</v>
      </c>
      <c r="AI90" s="129">
        <f t="shared" si="74"/>
        <v>317.54847119999999</v>
      </c>
      <c r="AJ90" s="129">
        <f t="shared" si="74"/>
        <v>327.74975490000003</v>
      </c>
      <c r="AK90" s="129">
        <f t="shared" si="74"/>
        <v>338.11036120000006</v>
      </c>
      <c r="AL90" s="129">
        <f t="shared" si="74"/>
        <v>344.28547780000002</v>
      </c>
      <c r="AM90" s="129">
        <f t="shared" si="74"/>
        <v>349.55881099999999</v>
      </c>
      <c r="AN90" s="129">
        <f t="shared" si="74"/>
        <v>361.63392200000004</v>
      </c>
      <c r="AO90" s="129">
        <f t="shared" si="74"/>
        <v>363.85651100000007</v>
      </c>
      <c r="AP90" s="129">
        <f t="shared" si="74"/>
        <v>371.084925</v>
      </c>
      <c r="AQ90" s="129">
        <f t="shared" si="74"/>
        <v>373.00732199999999</v>
      </c>
      <c r="AR90" s="129">
        <f t="shared" si="74"/>
        <v>388.64561900000001</v>
      </c>
      <c r="AS90" s="129">
        <f t="shared" si="74"/>
        <v>393.84991200000002</v>
      </c>
      <c r="AT90" s="129">
        <f t="shared" si="74"/>
        <v>399.96636799999999</v>
      </c>
      <c r="AU90" s="129">
        <f t="shared" si="74"/>
        <v>396.87580200000002</v>
      </c>
      <c r="AV90" s="129">
        <f t="shared" si="74"/>
        <v>404.94221500000003</v>
      </c>
      <c r="AW90" s="129">
        <f t="shared" si="74"/>
        <v>404.07266399999997</v>
      </c>
      <c r="AX90" s="129">
        <f t="shared" si="74"/>
        <v>379.24367799999993</v>
      </c>
      <c r="AY90" s="129">
        <f t="shared" si="74"/>
        <v>364.42945199999997</v>
      </c>
      <c r="AZ90" s="129">
        <f t="shared" si="74"/>
        <v>358.73953699999998</v>
      </c>
      <c r="BA90" s="129">
        <f t="shared" si="74"/>
        <v>356.80187900000004</v>
      </c>
      <c r="BB90" s="129">
        <f t="shared" si="74"/>
        <v>393.55586299999993</v>
      </c>
      <c r="BC90" s="129">
        <f t="shared" si="74"/>
        <v>374.61292399999996</v>
      </c>
      <c r="BD90" s="129">
        <f t="shared" si="74"/>
        <v>374.03765899999996</v>
      </c>
      <c r="BE90" s="129">
        <f t="shared" si="74"/>
        <v>370.02694700000001</v>
      </c>
      <c r="BF90" s="129">
        <f t="shared" si="74"/>
        <v>330.01406499999996</v>
      </c>
      <c r="BG90" s="129">
        <f t="shared" si="74"/>
        <v>252.00824900000001</v>
      </c>
      <c r="BH90" s="129">
        <f t="shared" si="74"/>
        <v>315.14224400000001</v>
      </c>
      <c r="BI90" s="129">
        <f t="shared" si="74"/>
        <v>274.82240100000001</v>
      </c>
      <c r="BJ90" s="129">
        <f t="shared" si="74"/>
        <v>147.63651400000001</v>
      </c>
      <c r="BK90" s="129">
        <f t="shared" si="74"/>
        <v>110.876594</v>
      </c>
      <c r="BL90" s="129">
        <f t="shared" si="74"/>
        <v>97.718669000000006</v>
      </c>
      <c r="BM90" s="129">
        <f t="shared" si="74"/>
        <v>77.508556000000013</v>
      </c>
      <c r="BN90" s="129">
        <f t="shared" ref="BN90:CS90" si="75">SUM(BN84,BN88)</f>
        <v>108.04898</v>
      </c>
      <c r="BO90" s="129">
        <f t="shared" si="75"/>
        <v>107.91824</v>
      </c>
      <c r="BP90" s="129">
        <f t="shared" si="75"/>
        <v>105.17426359999999</v>
      </c>
      <c r="BQ90" s="129">
        <f t="shared" si="75"/>
        <v>168.29895320000003</v>
      </c>
      <c r="BR90" s="129">
        <f t="shared" si="75"/>
        <v>171.70563120000003</v>
      </c>
      <c r="BS90" s="129">
        <f t="shared" si="75"/>
        <v>163.59877968000001</v>
      </c>
      <c r="BT90" s="129">
        <f t="shared" si="75"/>
        <v>163.27135000000001</v>
      </c>
      <c r="BU90" s="129">
        <f t="shared" si="75"/>
        <v>183.18004999999999</v>
      </c>
      <c r="BV90" s="129">
        <f t="shared" si="75"/>
        <v>213.17259999999999</v>
      </c>
      <c r="BW90" s="129">
        <f t="shared" si="75"/>
        <v>211.49948000000001</v>
      </c>
      <c r="BX90" s="129">
        <f t="shared" si="75"/>
        <v>209.57203999999999</v>
      </c>
      <c r="BY90" s="129">
        <f t="shared" si="75"/>
        <v>182.36279999999999</v>
      </c>
      <c r="BZ90" s="129">
        <f t="shared" si="75"/>
        <v>0.2</v>
      </c>
      <c r="CA90" s="129">
        <f t="shared" si="75"/>
        <v>0.2</v>
      </c>
      <c r="CB90" s="129">
        <f t="shared" si="75"/>
        <v>18.899999999999999</v>
      </c>
      <c r="CC90" s="129">
        <f t="shared" si="75"/>
        <v>0.2</v>
      </c>
      <c r="CD90" s="129">
        <f t="shared" si="75"/>
        <v>139.4</v>
      </c>
      <c r="CE90" s="129">
        <f t="shared" si="75"/>
        <v>139.4</v>
      </c>
      <c r="CF90" s="129">
        <f t="shared" si="75"/>
        <v>0.2</v>
      </c>
      <c r="CG90" s="129">
        <f t="shared" si="75"/>
        <v>0.2</v>
      </c>
      <c r="CH90" s="129">
        <f t="shared" si="75"/>
        <v>0.2</v>
      </c>
      <c r="CI90" s="129">
        <f t="shared" si="75"/>
        <v>0.2</v>
      </c>
      <c r="CJ90" s="129">
        <f t="shared" si="75"/>
        <v>0.2</v>
      </c>
      <c r="CK90" s="129">
        <f t="shared" si="75"/>
        <v>0.20080000000000001</v>
      </c>
      <c r="CL90" s="129">
        <f t="shared" si="75"/>
        <v>0.2</v>
      </c>
      <c r="CM90" s="129">
        <f t="shared" si="75"/>
        <v>0.2</v>
      </c>
      <c r="CN90" s="129">
        <f t="shared" si="75"/>
        <v>0.2</v>
      </c>
      <c r="CO90" s="129">
        <f t="shared" si="75"/>
        <v>0.2</v>
      </c>
      <c r="CP90" s="129">
        <f t="shared" si="75"/>
        <v>0.2</v>
      </c>
      <c r="CQ90" s="129">
        <f t="shared" si="75"/>
        <v>0.2</v>
      </c>
      <c r="CR90" s="129">
        <f t="shared" si="75"/>
        <v>0.2</v>
      </c>
      <c r="CS90" s="217">
        <f t="shared" si="75"/>
        <v>0.2</v>
      </c>
      <c r="CT90" s="208">
        <f t="shared" si="72"/>
        <v>14581.695716820012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6">SUM(B92:B94)</f>
        <v>8.83</v>
      </c>
      <c r="C91" s="220">
        <f t="shared" si="76"/>
        <v>8.83</v>
      </c>
      <c r="D91" s="220">
        <f t="shared" si="76"/>
        <v>8.83</v>
      </c>
      <c r="E91" s="220">
        <f t="shared" si="76"/>
        <v>8.83</v>
      </c>
      <c r="F91" s="220">
        <f t="shared" si="76"/>
        <v>8.83</v>
      </c>
      <c r="G91" s="220">
        <f t="shared" si="76"/>
        <v>8.83</v>
      </c>
      <c r="H91" s="220">
        <f t="shared" si="76"/>
        <v>8.83</v>
      </c>
      <c r="I91" s="220">
        <f t="shared" si="76"/>
        <v>8.83</v>
      </c>
      <c r="J91" s="220">
        <f t="shared" si="76"/>
        <v>8.83</v>
      </c>
      <c r="K91" s="220">
        <f t="shared" si="76"/>
        <v>8.83</v>
      </c>
      <c r="L91" s="220">
        <f t="shared" si="76"/>
        <v>8.83</v>
      </c>
      <c r="M91" s="220">
        <f t="shared" si="76"/>
        <v>8.83</v>
      </c>
      <c r="N91" s="220">
        <f t="shared" si="76"/>
        <v>8.83</v>
      </c>
      <c r="O91" s="220">
        <f t="shared" si="76"/>
        <v>8.83</v>
      </c>
      <c r="P91" s="220">
        <f t="shared" si="76"/>
        <v>8.83</v>
      </c>
      <c r="Q91" s="220">
        <f t="shared" si="76"/>
        <v>8.83</v>
      </c>
      <c r="R91" s="220">
        <f t="shared" si="76"/>
        <v>8.83</v>
      </c>
      <c r="S91" s="220">
        <f t="shared" si="76"/>
        <v>8.83</v>
      </c>
      <c r="T91" s="220">
        <f t="shared" si="76"/>
        <v>8.83</v>
      </c>
      <c r="U91" s="220">
        <f t="shared" si="76"/>
        <v>8.83</v>
      </c>
      <c r="V91" s="220">
        <f t="shared" si="76"/>
        <v>8.83</v>
      </c>
      <c r="W91" s="220">
        <f t="shared" si="76"/>
        <v>8.83</v>
      </c>
      <c r="X91" s="220">
        <f t="shared" si="76"/>
        <v>8.83</v>
      </c>
      <c r="Y91" s="220">
        <f t="shared" si="76"/>
        <v>8.83</v>
      </c>
      <c r="Z91" s="220">
        <f t="shared" si="76"/>
        <v>8.83</v>
      </c>
      <c r="AA91" s="220">
        <f t="shared" si="76"/>
        <v>8.83</v>
      </c>
      <c r="AB91" s="220">
        <f t="shared" si="76"/>
        <v>8.83</v>
      </c>
      <c r="AC91" s="220">
        <f t="shared" si="76"/>
        <v>8.83</v>
      </c>
      <c r="AD91" s="220">
        <f t="shared" si="76"/>
        <v>8.83</v>
      </c>
      <c r="AE91" s="220">
        <f t="shared" si="76"/>
        <v>8.83</v>
      </c>
      <c r="AF91" s="220">
        <f t="shared" si="76"/>
        <v>8.83</v>
      </c>
      <c r="AG91" s="220">
        <f t="shared" si="76"/>
        <v>8.83</v>
      </c>
      <c r="AH91" s="220">
        <f t="shared" ref="AH91:BM91" si="77">SUM(AH92:AH94)</f>
        <v>8.83</v>
      </c>
      <c r="AI91" s="220">
        <f t="shared" si="77"/>
        <v>8.83</v>
      </c>
      <c r="AJ91" s="220">
        <f t="shared" si="77"/>
        <v>8.83</v>
      </c>
      <c r="AK91" s="220">
        <f t="shared" si="77"/>
        <v>8.83</v>
      </c>
      <c r="AL91" s="220">
        <f t="shared" si="77"/>
        <v>8.83</v>
      </c>
      <c r="AM91" s="220">
        <f t="shared" si="77"/>
        <v>8.83</v>
      </c>
      <c r="AN91" s="220">
        <f t="shared" si="77"/>
        <v>8.83</v>
      </c>
      <c r="AO91" s="220">
        <f t="shared" si="77"/>
        <v>8.83</v>
      </c>
      <c r="AP91" s="220">
        <f t="shared" si="77"/>
        <v>8.83</v>
      </c>
      <c r="AQ91" s="220">
        <f t="shared" si="77"/>
        <v>8.83</v>
      </c>
      <c r="AR91" s="220">
        <f t="shared" si="77"/>
        <v>8.83</v>
      </c>
      <c r="AS91" s="220">
        <f t="shared" si="77"/>
        <v>8.83</v>
      </c>
      <c r="AT91" s="220">
        <f t="shared" si="77"/>
        <v>8.83</v>
      </c>
      <c r="AU91" s="220">
        <f t="shared" si="77"/>
        <v>8.83</v>
      </c>
      <c r="AV91" s="220">
        <f t="shared" si="77"/>
        <v>8.83</v>
      </c>
      <c r="AW91" s="220">
        <f t="shared" si="77"/>
        <v>8.83</v>
      </c>
      <c r="AX91" s="220">
        <f t="shared" si="77"/>
        <v>8.83</v>
      </c>
      <c r="AY91" s="220">
        <f t="shared" si="77"/>
        <v>8.83</v>
      </c>
      <c r="AZ91" s="220">
        <f t="shared" si="77"/>
        <v>8.83</v>
      </c>
      <c r="BA91" s="220">
        <f t="shared" si="77"/>
        <v>8.83</v>
      </c>
      <c r="BB91" s="220">
        <f t="shared" si="77"/>
        <v>8.83</v>
      </c>
      <c r="BC91" s="220">
        <f t="shared" si="77"/>
        <v>8.83</v>
      </c>
      <c r="BD91" s="220">
        <f t="shared" si="77"/>
        <v>8.83</v>
      </c>
      <c r="BE91" s="220">
        <f t="shared" si="77"/>
        <v>8.83</v>
      </c>
      <c r="BF91" s="220">
        <f t="shared" si="77"/>
        <v>8.83</v>
      </c>
      <c r="BG91" s="220">
        <f t="shared" si="77"/>
        <v>8.83</v>
      </c>
      <c r="BH91" s="220">
        <f t="shared" si="77"/>
        <v>8.83</v>
      </c>
      <c r="BI91" s="220">
        <f t="shared" si="77"/>
        <v>8.83</v>
      </c>
      <c r="BJ91" s="220">
        <f t="shared" si="77"/>
        <v>8.83</v>
      </c>
      <c r="BK91" s="220">
        <f t="shared" si="77"/>
        <v>8.83</v>
      </c>
      <c r="BL91" s="220">
        <f t="shared" si="77"/>
        <v>8.83</v>
      </c>
      <c r="BM91" s="220">
        <f t="shared" si="77"/>
        <v>8.83</v>
      </c>
      <c r="BN91" s="220">
        <f t="shared" ref="BN91:CS91" si="78">SUM(BN92:BN94)</f>
        <v>8.83</v>
      </c>
      <c r="BO91" s="220">
        <f t="shared" si="78"/>
        <v>8.83</v>
      </c>
      <c r="BP91" s="220">
        <f t="shared" si="78"/>
        <v>8.83</v>
      </c>
      <c r="BQ91" s="220">
        <f t="shared" si="78"/>
        <v>8.83</v>
      </c>
      <c r="BR91" s="220">
        <f t="shared" si="78"/>
        <v>8.83</v>
      </c>
      <c r="BS91" s="220">
        <f t="shared" si="78"/>
        <v>8.83</v>
      </c>
      <c r="BT91" s="220">
        <f t="shared" si="78"/>
        <v>8.83</v>
      </c>
      <c r="BU91" s="220">
        <f t="shared" si="78"/>
        <v>8.83</v>
      </c>
      <c r="BV91" s="220">
        <f t="shared" si="78"/>
        <v>8.83</v>
      </c>
      <c r="BW91" s="220">
        <f t="shared" si="78"/>
        <v>8.83</v>
      </c>
      <c r="BX91" s="220">
        <f t="shared" si="78"/>
        <v>8.83</v>
      </c>
      <c r="BY91" s="220">
        <f t="shared" si="78"/>
        <v>8.83</v>
      </c>
      <c r="BZ91" s="220">
        <f t="shared" si="78"/>
        <v>8.83</v>
      </c>
      <c r="CA91" s="220">
        <f t="shared" si="78"/>
        <v>8.83</v>
      </c>
      <c r="CB91" s="220">
        <f t="shared" si="78"/>
        <v>8.83</v>
      </c>
      <c r="CC91" s="220">
        <f t="shared" si="78"/>
        <v>8.83</v>
      </c>
      <c r="CD91" s="220">
        <f t="shared" si="78"/>
        <v>8.83</v>
      </c>
      <c r="CE91" s="220">
        <f t="shared" si="78"/>
        <v>8.83</v>
      </c>
      <c r="CF91" s="220">
        <f t="shared" si="78"/>
        <v>8.83</v>
      </c>
      <c r="CG91" s="220">
        <f t="shared" si="78"/>
        <v>8.83</v>
      </c>
      <c r="CH91" s="220">
        <f t="shared" si="78"/>
        <v>8.83</v>
      </c>
      <c r="CI91" s="220">
        <f t="shared" si="78"/>
        <v>8.83</v>
      </c>
      <c r="CJ91" s="220">
        <f t="shared" si="78"/>
        <v>8.83</v>
      </c>
      <c r="CK91" s="220">
        <f t="shared" si="78"/>
        <v>8.83</v>
      </c>
      <c r="CL91" s="220">
        <f t="shared" si="78"/>
        <v>8.83</v>
      </c>
      <c r="CM91" s="220">
        <f t="shared" si="78"/>
        <v>8.83</v>
      </c>
      <c r="CN91" s="220">
        <f t="shared" si="78"/>
        <v>8.83</v>
      </c>
      <c r="CO91" s="220">
        <f t="shared" si="78"/>
        <v>8.83</v>
      </c>
      <c r="CP91" s="220">
        <f t="shared" si="78"/>
        <v>8.83</v>
      </c>
      <c r="CQ91" s="220">
        <f t="shared" si="78"/>
        <v>8.83</v>
      </c>
      <c r="CR91" s="220">
        <f t="shared" si="78"/>
        <v>8.83</v>
      </c>
      <c r="CS91" s="221">
        <f t="shared" si="78"/>
        <v>8.83</v>
      </c>
      <c r="CT91" s="208">
        <f t="shared" si="72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9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80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9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1">B90+B91</f>
        <v>9.0299999999999994</v>
      </c>
      <c r="C95" s="168">
        <f t="shared" si="81"/>
        <v>9.0307999999999993</v>
      </c>
      <c r="D95" s="168">
        <f t="shared" si="81"/>
        <v>9.0299999999999994</v>
      </c>
      <c r="E95" s="168">
        <f t="shared" si="81"/>
        <v>9.0299999999999994</v>
      </c>
      <c r="F95" s="168">
        <f t="shared" si="81"/>
        <v>9.0299999999999994</v>
      </c>
      <c r="G95" s="168">
        <f t="shared" si="81"/>
        <v>9.0299999999999994</v>
      </c>
      <c r="H95" s="168">
        <f t="shared" si="81"/>
        <v>9.0307999999999993</v>
      </c>
      <c r="I95" s="168">
        <f t="shared" si="81"/>
        <v>9.0299999999999994</v>
      </c>
      <c r="J95" s="168">
        <f t="shared" si="81"/>
        <v>9.0299999999999994</v>
      </c>
      <c r="K95" s="168">
        <f t="shared" si="81"/>
        <v>9.0299999999999994</v>
      </c>
      <c r="L95" s="168">
        <f t="shared" si="81"/>
        <v>9.0299999999999994</v>
      </c>
      <c r="M95" s="168">
        <f t="shared" si="81"/>
        <v>9.0299999999999994</v>
      </c>
      <c r="N95" s="168">
        <f t="shared" si="81"/>
        <v>9.0299999999999994</v>
      </c>
      <c r="O95" s="168">
        <f t="shared" si="81"/>
        <v>9.0299999999999994</v>
      </c>
      <c r="P95" s="168">
        <f t="shared" si="81"/>
        <v>9.0299999999999994</v>
      </c>
      <c r="Q95" s="168">
        <f t="shared" si="81"/>
        <v>9.0299999999999994</v>
      </c>
      <c r="R95" s="168">
        <f t="shared" si="81"/>
        <v>9.0299999999999994</v>
      </c>
      <c r="S95" s="168">
        <f t="shared" si="81"/>
        <v>9.0299999999999994</v>
      </c>
      <c r="T95" s="168">
        <f t="shared" si="81"/>
        <v>9.0299999999999994</v>
      </c>
      <c r="U95" s="168">
        <f t="shared" si="81"/>
        <v>9.0299999999999994</v>
      </c>
      <c r="V95" s="168">
        <f t="shared" si="81"/>
        <v>9.0299999999999994</v>
      </c>
      <c r="W95" s="168">
        <f t="shared" si="81"/>
        <v>9.0299999999999994</v>
      </c>
      <c r="X95" s="168">
        <f t="shared" si="81"/>
        <v>9.1495999999999995</v>
      </c>
      <c r="Y95" s="168">
        <f t="shared" si="81"/>
        <v>10.38714944</v>
      </c>
      <c r="Z95" s="168">
        <f t="shared" si="81"/>
        <v>191.80708960000004</v>
      </c>
      <c r="AA95" s="168">
        <f t="shared" si="81"/>
        <v>170.08590660000004</v>
      </c>
      <c r="AB95" s="168">
        <f t="shared" si="81"/>
        <v>219.18757390000005</v>
      </c>
      <c r="AC95" s="168">
        <f t="shared" si="81"/>
        <v>239.31430910000003</v>
      </c>
      <c r="AD95" s="168">
        <f t="shared" si="81"/>
        <v>258.96901130000003</v>
      </c>
      <c r="AE95" s="168">
        <f t="shared" si="81"/>
        <v>274.52740679999999</v>
      </c>
      <c r="AF95" s="168">
        <f t="shared" si="81"/>
        <v>286.77667580000002</v>
      </c>
      <c r="AG95" s="168">
        <f t="shared" si="81"/>
        <v>299.93080040000001</v>
      </c>
      <c r="AH95" s="168">
        <f t="shared" ref="AH95:BM95" si="82">AH90+AH91</f>
        <v>313.02125910000001</v>
      </c>
      <c r="AI95" s="168">
        <f t="shared" si="82"/>
        <v>326.37847119999998</v>
      </c>
      <c r="AJ95" s="168">
        <f t="shared" si="82"/>
        <v>336.57975490000001</v>
      </c>
      <c r="AK95" s="168">
        <f t="shared" si="82"/>
        <v>346.94036120000004</v>
      </c>
      <c r="AL95" s="168">
        <f t="shared" si="82"/>
        <v>353.11547780000001</v>
      </c>
      <c r="AM95" s="168">
        <f t="shared" si="82"/>
        <v>358.38881099999998</v>
      </c>
      <c r="AN95" s="168">
        <f t="shared" si="82"/>
        <v>370.46392200000003</v>
      </c>
      <c r="AO95" s="168">
        <f t="shared" si="82"/>
        <v>372.68651100000005</v>
      </c>
      <c r="AP95" s="168">
        <f t="shared" si="82"/>
        <v>379.91492499999998</v>
      </c>
      <c r="AQ95" s="168">
        <f t="shared" si="82"/>
        <v>381.83732199999997</v>
      </c>
      <c r="AR95" s="168">
        <f t="shared" si="82"/>
        <v>397.47561899999999</v>
      </c>
      <c r="AS95" s="168">
        <f t="shared" si="82"/>
        <v>402.679912</v>
      </c>
      <c r="AT95" s="168">
        <f t="shared" si="82"/>
        <v>408.79636799999997</v>
      </c>
      <c r="AU95" s="168">
        <f t="shared" si="82"/>
        <v>405.70580200000001</v>
      </c>
      <c r="AV95" s="168">
        <f t="shared" si="82"/>
        <v>413.77221500000002</v>
      </c>
      <c r="AW95" s="168">
        <f t="shared" si="82"/>
        <v>412.90266399999996</v>
      </c>
      <c r="AX95" s="168">
        <f t="shared" si="82"/>
        <v>388.07367799999992</v>
      </c>
      <c r="AY95" s="168">
        <f t="shared" si="82"/>
        <v>373.25945199999995</v>
      </c>
      <c r="AZ95" s="168">
        <f t="shared" si="82"/>
        <v>367.56953699999997</v>
      </c>
      <c r="BA95" s="168">
        <f t="shared" si="82"/>
        <v>365.63187900000003</v>
      </c>
      <c r="BB95" s="168">
        <f t="shared" si="82"/>
        <v>402.38586299999992</v>
      </c>
      <c r="BC95" s="168">
        <f t="shared" si="82"/>
        <v>383.44292399999995</v>
      </c>
      <c r="BD95" s="168">
        <f t="shared" si="82"/>
        <v>382.86765899999995</v>
      </c>
      <c r="BE95" s="168">
        <f t="shared" si="82"/>
        <v>378.85694699999999</v>
      </c>
      <c r="BF95" s="168">
        <f t="shared" si="82"/>
        <v>338.84406499999994</v>
      </c>
      <c r="BG95" s="168">
        <f t="shared" si="82"/>
        <v>260.83824900000002</v>
      </c>
      <c r="BH95" s="168">
        <f t="shared" si="82"/>
        <v>323.97224399999999</v>
      </c>
      <c r="BI95" s="168">
        <f t="shared" si="82"/>
        <v>283.652401</v>
      </c>
      <c r="BJ95" s="168">
        <f t="shared" si="82"/>
        <v>156.46651400000002</v>
      </c>
      <c r="BK95" s="168">
        <f t="shared" si="82"/>
        <v>119.706594</v>
      </c>
      <c r="BL95" s="168">
        <f t="shared" si="82"/>
        <v>106.548669</v>
      </c>
      <c r="BM95" s="168">
        <f t="shared" si="82"/>
        <v>86.338556000000011</v>
      </c>
      <c r="BN95" s="168">
        <f t="shared" ref="BN95:CS95" si="83">BN90+BN91</f>
        <v>116.87898</v>
      </c>
      <c r="BO95" s="168">
        <f t="shared" si="83"/>
        <v>116.74824</v>
      </c>
      <c r="BP95" s="168">
        <f t="shared" si="83"/>
        <v>114.00426359999999</v>
      </c>
      <c r="BQ95" s="168">
        <f t="shared" si="83"/>
        <v>177.12895320000004</v>
      </c>
      <c r="BR95" s="168">
        <f t="shared" si="83"/>
        <v>180.53563120000004</v>
      </c>
      <c r="BS95" s="168">
        <f t="shared" si="83"/>
        <v>172.42877968000002</v>
      </c>
      <c r="BT95" s="168">
        <f t="shared" si="83"/>
        <v>172.10135000000002</v>
      </c>
      <c r="BU95" s="168">
        <f t="shared" si="83"/>
        <v>192.01005000000001</v>
      </c>
      <c r="BV95" s="168">
        <f t="shared" si="83"/>
        <v>222.0026</v>
      </c>
      <c r="BW95" s="168">
        <f t="shared" si="83"/>
        <v>220.32948000000002</v>
      </c>
      <c r="BX95" s="168">
        <f t="shared" si="83"/>
        <v>218.40204</v>
      </c>
      <c r="BY95" s="168">
        <f t="shared" si="83"/>
        <v>191.19280000000001</v>
      </c>
      <c r="BZ95" s="168">
        <f t="shared" si="83"/>
        <v>9.0299999999999994</v>
      </c>
      <c r="CA95" s="168">
        <f t="shared" si="83"/>
        <v>9.0299999999999994</v>
      </c>
      <c r="CB95" s="168">
        <f t="shared" si="83"/>
        <v>27.729999999999997</v>
      </c>
      <c r="CC95" s="168">
        <f t="shared" si="83"/>
        <v>9.0299999999999994</v>
      </c>
      <c r="CD95" s="168">
        <f t="shared" si="83"/>
        <v>148.23000000000002</v>
      </c>
      <c r="CE95" s="168">
        <f t="shared" si="83"/>
        <v>148.23000000000002</v>
      </c>
      <c r="CF95" s="168">
        <f t="shared" si="83"/>
        <v>9.0299999999999994</v>
      </c>
      <c r="CG95" s="168">
        <f t="shared" si="83"/>
        <v>9.0299999999999994</v>
      </c>
      <c r="CH95" s="168">
        <f t="shared" si="83"/>
        <v>9.0299999999999994</v>
      </c>
      <c r="CI95" s="168">
        <f t="shared" si="83"/>
        <v>9.0299999999999994</v>
      </c>
      <c r="CJ95" s="168">
        <f t="shared" si="83"/>
        <v>9.0299999999999994</v>
      </c>
      <c r="CK95" s="168">
        <f t="shared" si="83"/>
        <v>9.0307999999999993</v>
      </c>
      <c r="CL95" s="168">
        <f t="shared" si="83"/>
        <v>9.0299999999999994</v>
      </c>
      <c r="CM95" s="168">
        <f t="shared" si="83"/>
        <v>9.0299999999999994</v>
      </c>
      <c r="CN95" s="168">
        <f t="shared" si="83"/>
        <v>9.0299999999999994</v>
      </c>
      <c r="CO95" s="168">
        <f t="shared" si="83"/>
        <v>9.0299999999999994</v>
      </c>
      <c r="CP95" s="168">
        <f t="shared" si="83"/>
        <v>9.0299999999999994</v>
      </c>
      <c r="CQ95" s="168">
        <f t="shared" si="83"/>
        <v>9.0299999999999994</v>
      </c>
      <c r="CR95" s="168">
        <f t="shared" si="83"/>
        <v>9.0299999999999994</v>
      </c>
      <c r="CS95" s="219">
        <f t="shared" si="83"/>
        <v>9.0299999999999994</v>
      </c>
      <c r="CT95" s="133">
        <f t="shared" si="79"/>
        <v>15429.375716820012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9.1495999999999995</v>
      </c>
      <c r="Y98" s="131">
        <f>IF(Y57&lt;0,0,MIN(Y57,Y95))</f>
        <v>10.38714944</v>
      </c>
      <c r="Z98" s="131">
        <f>IF(Z57&lt;0,0,MIN(Z57,Z95))</f>
        <v>191.80708960000004</v>
      </c>
      <c r="AA98" s="131">
        <f>IF(AA57&lt;0,0,MIN(AA57,AA95))</f>
        <v>170.08590660000004</v>
      </c>
      <c r="AB98" s="131">
        <f>IF(AB57&lt;0,0,MIN(AB57,AB95))</f>
        <v>219.18757390000005</v>
      </c>
      <c r="AC98" s="131">
        <f>IF(AC57&lt;0,0,MIN(AC57,AC95))</f>
        <v>239.31430910000003</v>
      </c>
      <c r="AD98" s="131">
        <f>IF(AD57&lt;0,0,MIN(AD57,AD95))</f>
        <v>258.96901130000003</v>
      </c>
      <c r="AE98" s="131">
        <f>IF(AE57&lt;0,0,MIN(AE57,AE95))</f>
        <v>274.52740679999999</v>
      </c>
      <c r="AF98" s="131">
        <f>IF(AF57&lt;0,0,MIN(AF57,AF95))</f>
        <v>286.77667580000002</v>
      </c>
      <c r="AG98" s="131">
        <f>IF(AG57&lt;0,0,MIN(AG57,AG95))</f>
        <v>299.93080040000001</v>
      </c>
      <c r="AH98" s="131">
        <f>IF(AH57&lt;0,0,MIN(AH57,AH95))</f>
        <v>313.02125910000001</v>
      </c>
      <c r="AI98" s="131">
        <f>IF(AI57&lt;0,0,MIN(AI57,AI95))</f>
        <v>326.37847119999998</v>
      </c>
      <c r="AJ98" s="131">
        <f>IF(AJ57&lt;0,0,MIN(AJ57,AJ95))</f>
        <v>336.57975490000001</v>
      </c>
      <c r="AK98" s="131">
        <f>IF(AK57&lt;0,0,MIN(AK57,AK95))</f>
        <v>346.94036120000004</v>
      </c>
      <c r="AL98" s="131">
        <f>IF(AL57&lt;0,0,MIN(AL57,AL95))</f>
        <v>353.11547780000001</v>
      </c>
      <c r="AM98" s="131">
        <f>IF(AM57&lt;0,0,MIN(AM57,AM95))</f>
        <v>358.38881099999998</v>
      </c>
      <c r="AN98" s="131">
        <f>IF(AN57&lt;0,0,MIN(AN57,AN95))</f>
        <v>370.46392200000003</v>
      </c>
      <c r="AO98" s="131">
        <f>IF(AO57&lt;0,0,MIN(AO57,AO95))</f>
        <v>372.68651100000005</v>
      </c>
      <c r="AP98" s="131">
        <f>IF(AP57&lt;0,0,MIN(AP57,AP95))</f>
        <v>379.91492499999998</v>
      </c>
      <c r="AQ98" s="131">
        <f>IF(AQ57&lt;0,0,MIN(AQ57,AQ95))</f>
        <v>381.83732199999997</v>
      </c>
      <c r="AR98" s="131">
        <f>IF(AR57&lt;0,0,MIN(AR57,AR95))</f>
        <v>397.47561899999999</v>
      </c>
      <c r="AS98" s="131">
        <f>IF(AS57&lt;0,0,MIN(AS57,AS95))</f>
        <v>402.679912</v>
      </c>
      <c r="AT98" s="131">
        <f>IF(AT57&lt;0,0,MIN(AT57,AT95))</f>
        <v>408.79636799999997</v>
      </c>
      <c r="AU98" s="131">
        <f>IF(AU57&lt;0,0,MIN(AU57,AU95))</f>
        <v>405.70580200000001</v>
      </c>
      <c r="AV98" s="131">
        <f>IF(AV57&lt;0,0,MIN(AV57,AV95))</f>
        <v>413.77221500000002</v>
      </c>
      <c r="AW98" s="131">
        <f>IF(AW57&lt;0,0,MIN(AW57,AW95))</f>
        <v>412.90266399999996</v>
      </c>
      <c r="AX98" s="131">
        <f>IF(AX57&lt;0,0,MIN(AX57,AX95))</f>
        <v>388.07367799999992</v>
      </c>
      <c r="AY98" s="131">
        <f>IF(AY57&lt;0,0,MIN(AY57,AY95))</f>
        <v>373.25945199999995</v>
      </c>
      <c r="AZ98" s="131">
        <f>IF(AZ57&lt;0,0,MIN(AZ57,AZ95))</f>
        <v>367.56953699999997</v>
      </c>
      <c r="BA98" s="131">
        <f>IF(BA57&lt;0,0,MIN(BA57,BA95))</f>
        <v>365.63187900000003</v>
      </c>
      <c r="BB98" s="131">
        <f>IF(BB57&lt;0,0,MIN(BB57,BB95))</f>
        <v>402.38586299999992</v>
      </c>
      <c r="BC98" s="131">
        <f>IF(BC57&lt;0,0,MIN(BC57,BC95))</f>
        <v>383.44292399999995</v>
      </c>
      <c r="BD98" s="131">
        <f>IF(BD57&lt;0,0,MIN(BD57,BD95))</f>
        <v>382.86765899999995</v>
      </c>
      <c r="BE98" s="131">
        <f>IF(BE57&lt;0,0,MIN(BE57,BE95))</f>
        <v>378.85694699999999</v>
      </c>
      <c r="BF98" s="131">
        <f>IF(BF57&lt;0,0,MIN(BF57,BF95))</f>
        <v>338.84406499999994</v>
      </c>
      <c r="BG98" s="131">
        <f>IF(BG57&lt;0,0,MIN(BG57,BG95))</f>
        <v>260.83824900000002</v>
      </c>
      <c r="BH98" s="131">
        <f>IF(BH57&lt;0,0,MIN(BH57,BH95))</f>
        <v>323.97224399999999</v>
      </c>
      <c r="BI98" s="131">
        <f>IF(BI57&lt;0,0,MIN(BI57,BI95))</f>
        <v>283.652401</v>
      </c>
      <c r="BJ98" s="131">
        <f>IF(BJ57&lt;0,0,MIN(BJ57,BJ95))</f>
        <v>156.46651400000002</v>
      </c>
      <c r="BK98" s="131">
        <f>IF(BK57&lt;0,0,MIN(BK57,BK95))</f>
        <v>119.706594</v>
      </c>
      <c r="BL98" s="131">
        <f>IF(BL57&lt;0,0,MIN(BL57,BL95))</f>
        <v>106.548669</v>
      </c>
      <c r="BM98" s="131">
        <f>IF(BM57&lt;0,0,MIN(BM57,BM95))</f>
        <v>86.338556000000011</v>
      </c>
      <c r="BN98" s="131">
        <f>IF(BN57&lt;0,0,MIN(BN57,BN95))</f>
        <v>116.87898</v>
      </c>
      <c r="BO98" s="131">
        <f>IF(BO57&lt;0,0,MIN(BO57,BO95))</f>
        <v>116.74824</v>
      </c>
      <c r="BP98" s="131">
        <f>IF(BP57&lt;0,0,MIN(BP57,BP95))</f>
        <v>114.00426359999999</v>
      </c>
      <c r="BQ98" s="131">
        <f>IF(BQ57&lt;0,0,MIN(BQ57,BQ95))</f>
        <v>177.12895320000004</v>
      </c>
      <c r="BR98" s="131">
        <f>IF(BR57&lt;0,0,MIN(BR57,BR95))</f>
        <v>180.53563120000004</v>
      </c>
      <c r="BS98" s="131">
        <f>IF(BS57&lt;0,0,MIN(BS57,BS95))</f>
        <v>172.42877968000002</v>
      </c>
      <c r="BT98" s="131">
        <f>IF(BT57&lt;0,0,MIN(BT57,BT95))</f>
        <v>172.10135000000002</v>
      </c>
      <c r="BU98" s="131">
        <f>IF(BU57&lt;0,0,MIN(BU57,BU95))</f>
        <v>192.01005000000001</v>
      </c>
      <c r="BV98" s="131">
        <f>IF(BV57&lt;0,0,MIN(BV57,BV95))</f>
        <v>222.0026</v>
      </c>
      <c r="BW98" s="131">
        <f>IF(BW57&lt;0,0,MIN(BW57,BW95))</f>
        <v>220.32948000000002</v>
      </c>
      <c r="BX98" s="131">
        <f>IF(BX57&lt;0,0,MIN(BX57,BX95))</f>
        <v>218.40204</v>
      </c>
      <c r="BY98" s="131">
        <f>IF(BY57&lt;0,0,MIN(BY57,BY95))</f>
        <v>191.19280000000001</v>
      </c>
      <c r="BZ98" s="131">
        <f>IF(BZ57&lt;0,0,MIN(BZ57,BZ95))</f>
        <v>9.0299999999999994</v>
      </c>
      <c r="CA98" s="131">
        <f>IF(CA57&lt;0,0,MIN(CA57,CA95))</f>
        <v>9.0299999999999994</v>
      </c>
      <c r="CB98" s="131">
        <f>IF(CB57&lt;0,0,MIN(CB57,CB95))</f>
        <v>27.729999999999997</v>
      </c>
      <c r="CC98" s="131">
        <f>IF(CC57&lt;0,0,MIN(CC57,CC95))</f>
        <v>9.0299999999999994</v>
      </c>
      <c r="CD98" s="131">
        <f>IF(CD57&lt;0,0,MIN(CD57,CD95))</f>
        <v>148.23000000000002</v>
      </c>
      <c r="CE98" s="131">
        <f>IF(CE57&lt;0,0,MIN(CE57,CE95))</f>
        <v>148.23000000000002</v>
      </c>
      <c r="CF98" s="131">
        <f>IF(CF57&lt;0,0,MIN(CF57,CF95))</f>
        <v>9.0299999999999994</v>
      </c>
      <c r="CG98" s="131">
        <f>IF(CG57&lt;0,0,MIN(CG57,CG95))</f>
        <v>9.0299999999999994</v>
      </c>
      <c r="CH98" s="131">
        <f>IF(CH57&lt;0,0,MIN(CH57,CH95))</f>
        <v>9.0299999999999994</v>
      </c>
      <c r="CI98" s="131">
        <f>IF(CI57&lt;0,0,MIN(CI57,CI95))</f>
        <v>9.0299999999999994</v>
      </c>
      <c r="CJ98" s="131">
        <f>IF(CJ57&lt;0,0,MIN(CJ57,CJ95))</f>
        <v>9.0299999999999994</v>
      </c>
      <c r="CK98" s="131">
        <f>IF(CK57&lt;0,0,MIN(CK57,CK95))</f>
        <v>9.0307999999999993</v>
      </c>
      <c r="CL98" s="131">
        <f>IF(CL57&lt;0,0,MIN(CL57,CL95))</f>
        <v>9.0299999999999994</v>
      </c>
      <c r="CM98" s="131">
        <f>IF(CM57&lt;0,0,MIN(CM57,CM95))</f>
        <v>9.0299999999999994</v>
      </c>
      <c r="CN98" s="131">
        <f>IF(CN57&lt;0,0,MIN(CN57,CN95))</f>
        <v>9.0299999999999994</v>
      </c>
      <c r="CO98" s="131">
        <f>IF(CO57&lt;0,0,MIN(CO57,CO95))</f>
        <v>9.0299999999999994</v>
      </c>
      <c r="CP98" s="131">
        <f>IF(CP57&lt;0,0,MIN(CP57,CP95))</f>
        <v>9.0299999999999994</v>
      </c>
      <c r="CQ98" s="131">
        <f>IF(CQ57&lt;0,0,MIN(CQ57,CQ95))</f>
        <v>9.0299999999999994</v>
      </c>
      <c r="CR98" s="131">
        <f>IF(CR57&lt;0,0,MIN(CR57,CR95))</f>
        <v>9.0299999999999994</v>
      </c>
      <c r="CS98" s="131">
        <f>IF(CS57&lt;0,0,MIN(CS57,CS95))</f>
        <v>9.0299999999999994</v>
      </c>
      <c r="CT98" s="133">
        <f>SUM(B98:CS98)</f>
        <v>15230.714116820012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4">B17-B44</f>
        <v>0</v>
      </c>
      <c r="C101" s="8">
        <f t="shared" si="84"/>
        <v>0</v>
      </c>
      <c r="D101" s="8">
        <f t="shared" si="84"/>
        <v>0</v>
      </c>
      <c r="E101" s="8">
        <f t="shared" si="84"/>
        <v>0</v>
      </c>
      <c r="F101" s="8">
        <f t="shared" si="84"/>
        <v>0</v>
      </c>
      <c r="G101" s="8">
        <f t="shared" si="84"/>
        <v>0</v>
      </c>
      <c r="H101" s="8">
        <f t="shared" si="84"/>
        <v>0</v>
      </c>
      <c r="I101" s="8">
        <f t="shared" si="84"/>
        <v>0</v>
      </c>
      <c r="J101" s="8">
        <f t="shared" si="84"/>
        <v>0</v>
      </c>
      <c r="K101" s="8">
        <f t="shared" si="84"/>
        <v>0</v>
      </c>
      <c r="L101" s="8">
        <f t="shared" si="84"/>
        <v>0</v>
      </c>
      <c r="M101" s="8">
        <f t="shared" si="84"/>
        <v>0</v>
      </c>
      <c r="N101" s="8">
        <f t="shared" si="84"/>
        <v>0</v>
      </c>
      <c r="O101" s="8">
        <f t="shared" si="84"/>
        <v>0</v>
      </c>
      <c r="P101" s="8">
        <f t="shared" si="84"/>
        <v>0</v>
      </c>
      <c r="Q101" s="8">
        <f t="shared" si="84"/>
        <v>0</v>
      </c>
      <c r="R101" s="8">
        <f t="shared" si="84"/>
        <v>0</v>
      </c>
      <c r="S101" s="8">
        <f t="shared" si="84"/>
        <v>0</v>
      </c>
      <c r="T101" s="8">
        <f t="shared" si="84"/>
        <v>0</v>
      </c>
      <c r="U101" s="8">
        <f t="shared" si="84"/>
        <v>0</v>
      </c>
      <c r="V101" s="8">
        <f t="shared" si="84"/>
        <v>0</v>
      </c>
      <c r="W101" s="8">
        <f t="shared" si="84"/>
        <v>0</v>
      </c>
      <c r="X101" s="8">
        <f t="shared" si="84"/>
        <v>0</v>
      </c>
      <c r="Y101" s="8">
        <f t="shared" si="84"/>
        <v>0</v>
      </c>
      <c r="Z101" s="8">
        <f t="shared" si="84"/>
        <v>0</v>
      </c>
      <c r="AA101" s="8">
        <f t="shared" si="84"/>
        <v>0</v>
      </c>
      <c r="AB101" s="8">
        <f t="shared" si="84"/>
        <v>0</v>
      </c>
      <c r="AC101" s="8">
        <f t="shared" si="84"/>
        <v>0</v>
      </c>
      <c r="AD101" s="8">
        <f t="shared" si="84"/>
        <v>0</v>
      </c>
      <c r="AE101" s="8">
        <f t="shared" si="84"/>
        <v>0</v>
      </c>
      <c r="AF101" s="8">
        <f t="shared" si="84"/>
        <v>0</v>
      </c>
      <c r="AG101" s="8">
        <f t="shared" si="84"/>
        <v>0</v>
      </c>
      <c r="AH101" s="8">
        <f t="shared" ref="AH101:BM101" si="85">AH17-AH44</f>
        <v>0</v>
      </c>
      <c r="AI101" s="8">
        <f t="shared" si="85"/>
        <v>0</v>
      </c>
      <c r="AJ101" s="8">
        <f t="shared" si="85"/>
        <v>0</v>
      </c>
      <c r="AK101" s="8">
        <f t="shared" si="85"/>
        <v>0</v>
      </c>
      <c r="AL101" s="8">
        <f t="shared" si="85"/>
        <v>0</v>
      </c>
      <c r="AM101" s="8">
        <f t="shared" si="85"/>
        <v>0</v>
      </c>
      <c r="AN101" s="8">
        <f t="shared" si="85"/>
        <v>0</v>
      </c>
      <c r="AO101" s="8">
        <f t="shared" si="85"/>
        <v>0</v>
      </c>
      <c r="AP101" s="8">
        <f t="shared" si="85"/>
        <v>0</v>
      </c>
      <c r="AQ101" s="8">
        <f t="shared" si="85"/>
        <v>0</v>
      </c>
      <c r="AR101" s="8">
        <f t="shared" si="85"/>
        <v>0</v>
      </c>
      <c r="AS101" s="8">
        <f t="shared" si="85"/>
        <v>0</v>
      </c>
      <c r="AT101" s="8">
        <f t="shared" si="85"/>
        <v>0</v>
      </c>
      <c r="AU101" s="8">
        <f t="shared" si="85"/>
        <v>0</v>
      </c>
      <c r="AV101" s="8">
        <f t="shared" si="85"/>
        <v>0</v>
      </c>
      <c r="AW101" s="8">
        <f t="shared" si="85"/>
        <v>0</v>
      </c>
      <c r="AX101" s="8">
        <f t="shared" si="85"/>
        <v>0</v>
      </c>
      <c r="AY101" s="8">
        <f t="shared" si="85"/>
        <v>0</v>
      </c>
      <c r="AZ101" s="8">
        <f t="shared" si="85"/>
        <v>0</v>
      </c>
      <c r="BA101" s="8">
        <f t="shared" si="85"/>
        <v>0</v>
      </c>
      <c r="BB101" s="8">
        <f t="shared" si="85"/>
        <v>0</v>
      </c>
      <c r="BC101" s="8">
        <f t="shared" si="85"/>
        <v>0</v>
      </c>
      <c r="BD101" s="8">
        <f t="shared" si="85"/>
        <v>0</v>
      </c>
      <c r="BE101" s="8">
        <f t="shared" si="85"/>
        <v>0</v>
      </c>
      <c r="BF101" s="8">
        <f t="shared" si="85"/>
        <v>0</v>
      </c>
      <c r="BG101" s="8">
        <f t="shared" si="85"/>
        <v>0</v>
      </c>
      <c r="BH101" s="8">
        <f t="shared" si="85"/>
        <v>0</v>
      </c>
      <c r="BI101" s="8">
        <f t="shared" si="85"/>
        <v>0</v>
      </c>
      <c r="BJ101" s="8">
        <f t="shared" si="85"/>
        <v>0</v>
      </c>
      <c r="BK101" s="8">
        <f t="shared" si="85"/>
        <v>0</v>
      </c>
      <c r="BL101" s="8">
        <f t="shared" si="85"/>
        <v>0</v>
      </c>
      <c r="BM101" s="8">
        <f t="shared" si="85"/>
        <v>0</v>
      </c>
      <c r="BN101" s="8">
        <f t="shared" ref="BN101:CS101" si="86">BN17-BN44</f>
        <v>0</v>
      </c>
      <c r="BO101" s="8">
        <f t="shared" si="86"/>
        <v>0</v>
      </c>
      <c r="BP101" s="8">
        <f t="shared" si="86"/>
        <v>0</v>
      </c>
      <c r="BQ101" s="8">
        <f t="shared" si="86"/>
        <v>0</v>
      </c>
      <c r="BR101" s="8">
        <f t="shared" si="86"/>
        <v>0</v>
      </c>
      <c r="BS101" s="8">
        <f t="shared" si="86"/>
        <v>0</v>
      </c>
      <c r="BT101" s="8">
        <f t="shared" si="86"/>
        <v>0</v>
      </c>
      <c r="BU101" s="8">
        <f t="shared" si="86"/>
        <v>0</v>
      </c>
      <c r="BV101" s="8">
        <f t="shared" si="86"/>
        <v>0</v>
      </c>
      <c r="BW101" s="8">
        <f t="shared" si="86"/>
        <v>0</v>
      </c>
      <c r="BX101" s="8">
        <f t="shared" si="86"/>
        <v>0</v>
      </c>
      <c r="BY101" s="8">
        <f t="shared" si="86"/>
        <v>0</v>
      </c>
      <c r="BZ101" s="8">
        <f t="shared" si="86"/>
        <v>0</v>
      </c>
      <c r="CA101" s="8">
        <f t="shared" si="86"/>
        <v>0</v>
      </c>
      <c r="CB101" s="8">
        <f t="shared" si="86"/>
        <v>0</v>
      </c>
      <c r="CC101" s="8">
        <f t="shared" si="86"/>
        <v>0</v>
      </c>
      <c r="CD101" s="8">
        <f t="shared" si="86"/>
        <v>0</v>
      </c>
      <c r="CE101" s="8">
        <f t="shared" si="86"/>
        <v>0</v>
      </c>
      <c r="CF101" s="8">
        <f t="shared" si="86"/>
        <v>0</v>
      </c>
      <c r="CG101" s="8">
        <f t="shared" si="86"/>
        <v>0</v>
      </c>
      <c r="CH101" s="8">
        <f t="shared" si="86"/>
        <v>0</v>
      </c>
      <c r="CI101" s="8">
        <f t="shared" si="86"/>
        <v>0</v>
      </c>
      <c r="CJ101" s="8">
        <f t="shared" si="86"/>
        <v>0</v>
      </c>
      <c r="CK101" s="8">
        <f t="shared" si="86"/>
        <v>0</v>
      </c>
      <c r="CL101" s="8">
        <f t="shared" si="86"/>
        <v>0</v>
      </c>
      <c r="CM101" s="8">
        <f t="shared" si="86"/>
        <v>0</v>
      </c>
      <c r="CN101" s="8">
        <f t="shared" si="86"/>
        <v>0</v>
      </c>
      <c r="CO101" s="8">
        <f t="shared" si="86"/>
        <v>0</v>
      </c>
      <c r="CP101" s="8">
        <f t="shared" si="86"/>
        <v>0</v>
      </c>
      <c r="CQ101" s="8">
        <f t="shared" si="86"/>
        <v>0</v>
      </c>
      <c r="CR101" s="8">
        <f t="shared" si="86"/>
        <v>0</v>
      </c>
      <c r="CS101" s="8">
        <f t="shared" si="86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7">B18-B45</f>
        <v>0</v>
      </c>
      <c r="C102" s="8">
        <f t="shared" si="87"/>
        <v>0</v>
      </c>
      <c r="D102" s="8">
        <f t="shared" si="87"/>
        <v>0</v>
      </c>
      <c r="E102" s="8">
        <f t="shared" si="87"/>
        <v>0</v>
      </c>
      <c r="F102" s="8">
        <f t="shared" si="87"/>
        <v>0</v>
      </c>
      <c r="G102" s="8">
        <f t="shared" si="87"/>
        <v>0</v>
      </c>
      <c r="H102" s="8">
        <f t="shared" si="87"/>
        <v>0</v>
      </c>
      <c r="I102" s="8">
        <f t="shared" si="87"/>
        <v>0</v>
      </c>
      <c r="J102" s="8">
        <f t="shared" si="87"/>
        <v>0</v>
      </c>
      <c r="K102" s="8">
        <f t="shared" si="87"/>
        <v>0</v>
      </c>
      <c r="L102" s="8">
        <f t="shared" si="87"/>
        <v>0</v>
      </c>
      <c r="M102" s="8">
        <f t="shared" si="87"/>
        <v>0</v>
      </c>
      <c r="N102" s="8">
        <f t="shared" si="87"/>
        <v>0</v>
      </c>
      <c r="O102" s="8">
        <f t="shared" si="87"/>
        <v>0</v>
      </c>
      <c r="P102" s="8">
        <f t="shared" si="87"/>
        <v>0</v>
      </c>
      <c r="Q102" s="8">
        <f t="shared" si="87"/>
        <v>0</v>
      </c>
      <c r="R102" s="8">
        <f t="shared" si="87"/>
        <v>0</v>
      </c>
      <c r="S102" s="8">
        <f t="shared" si="87"/>
        <v>0</v>
      </c>
      <c r="T102" s="8">
        <f t="shared" si="87"/>
        <v>0</v>
      </c>
      <c r="U102" s="8">
        <f t="shared" si="87"/>
        <v>0</v>
      </c>
      <c r="V102" s="8">
        <f t="shared" si="87"/>
        <v>0</v>
      </c>
      <c r="W102" s="8">
        <f t="shared" si="87"/>
        <v>0</v>
      </c>
      <c r="X102" s="8">
        <f t="shared" si="87"/>
        <v>0</v>
      </c>
      <c r="Y102" s="8">
        <f t="shared" si="87"/>
        <v>0</v>
      </c>
      <c r="Z102" s="8">
        <f t="shared" si="87"/>
        <v>0</v>
      </c>
      <c r="AA102" s="8">
        <f t="shared" si="87"/>
        <v>0</v>
      </c>
      <c r="AB102" s="8">
        <f t="shared" si="87"/>
        <v>0</v>
      </c>
      <c r="AC102" s="8">
        <f t="shared" si="87"/>
        <v>0</v>
      </c>
      <c r="AD102" s="8">
        <f t="shared" si="87"/>
        <v>0</v>
      </c>
      <c r="AE102" s="8">
        <f t="shared" si="87"/>
        <v>0</v>
      </c>
      <c r="AF102" s="8">
        <f t="shared" si="87"/>
        <v>0</v>
      </c>
      <c r="AG102" s="8">
        <f t="shared" si="87"/>
        <v>0</v>
      </c>
      <c r="AH102" s="8">
        <f t="shared" ref="AH102:BM102" si="88">AH18-AH45</f>
        <v>0</v>
      </c>
      <c r="AI102" s="8">
        <f t="shared" si="88"/>
        <v>0</v>
      </c>
      <c r="AJ102" s="8">
        <f t="shared" si="88"/>
        <v>105.60000000000002</v>
      </c>
      <c r="AK102" s="8">
        <f t="shared" si="88"/>
        <v>211.2</v>
      </c>
      <c r="AL102" s="8">
        <f t="shared" si="88"/>
        <v>105.60000000000002</v>
      </c>
      <c r="AM102" s="8">
        <f t="shared" si="88"/>
        <v>0</v>
      </c>
      <c r="AN102" s="8">
        <f t="shared" si="88"/>
        <v>0</v>
      </c>
      <c r="AO102" s="8">
        <f t="shared" si="88"/>
        <v>0</v>
      </c>
      <c r="AP102" s="8">
        <f t="shared" si="88"/>
        <v>0</v>
      </c>
      <c r="AQ102" s="8">
        <f t="shared" si="88"/>
        <v>0</v>
      </c>
      <c r="AR102" s="8">
        <f t="shared" si="88"/>
        <v>0</v>
      </c>
      <c r="AS102" s="8">
        <f t="shared" si="88"/>
        <v>0</v>
      </c>
      <c r="AT102" s="8">
        <f t="shared" si="88"/>
        <v>0</v>
      </c>
      <c r="AU102" s="8">
        <f t="shared" si="88"/>
        <v>0</v>
      </c>
      <c r="AV102" s="8">
        <f t="shared" si="88"/>
        <v>0</v>
      </c>
      <c r="AW102" s="8">
        <f t="shared" si="88"/>
        <v>0</v>
      </c>
      <c r="AX102" s="8">
        <f t="shared" si="88"/>
        <v>0</v>
      </c>
      <c r="AY102" s="8">
        <f t="shared" si="88"/>
        <v>0</v>
      </c>
      <c r="AZ102" s="8">
        <f t="shared" si="88"/>
        <v>0</v>
      </c>
      <c r="BA102" s="8">
        <f t="shared" si="88"/>
        <v>0</v>
      </c>
      <c r="BB102" s="8">
        <f t="shared" si="88"/>
        <v>0</v>
      </c>
      <c r="BC102" s="8">
        <f t="shared" si="88"/>
        <v>0</v>
      </c>
      <c r="BD102" s="8">
        <f t="shared" si="88"/>
        <v>0</v>
      </c>
      <c r="BE102" s="8">
        <f t="shared" si="88"/>
        <v>0</v>
      </c>
      <c r="BF102" s="8">
        <f t="shared" si="88"/>
        <v>0</v>
      </c>
      <c r="BG102" s="8">
        <f t="shared" si="88"/>
        <v>0</v>
      </c>
      <c r="BH102" s="8">
        <f t="shared" si="88"/>
        <v>0</v>
      </c>
      <c r="BI102" s="8">
        <f t="shared" si="88"/>
        <v>0</v>
      </c>
      <c r="BJ102" s="8">
        <f t="shared" si="88"/>
        <v>0</v>
      </c>
      <c r="BK102" s="8">
        <f t="shared" si="88"/>
        <v>0</v>
      </c>
      <c r="BL102" s="8">
        <f t="shared" si="88"/>
        <v>0</v>
      </c>
      <c r="BM102" s="8">
        <f t="shared" si="88"/>
        <v>0</v>
      </c>
      <c r="BN102" s="8">
        <f t="shared" ref="BN102:CS102" si="89">BN18-BN45</f>
        <v>0</v>
      </c>
      <c r="BO102" s="8">
        <f t="shared" si="89"/>
        <v>0</v>
      </c>
      <c r="BP102" s="8">
        <f t="shared" si="89"/>
        <v>0</v>
      </c>
      <c r="BQ102" s="8">
        <f t="shared" si="89"/>
        <v>0</v>
      </c>
      <c r="BR102" s="8">
        <f t="shared" si="89"/>
        <v>0</v>
      </c>
      <c r="BS102" s="8">
        <f t="shared" si="89"/>
        <v>0</v>
      </c>
      <c r="BT102" s="8">
        <f t="shared" si="89"/>
        <v>0</v>
      </c>
      <c r="BU102" s="8">
        <f t="shared" si="89"/>
        <v>0</v>
      </c>
      <c r="BV102" s="8">
        <f t="shared" si="89"/>
        <v>0</v>
      </c>
      <c r="BW102" s="8">
        <f t="shared" si="89"/>
        <v>0</v>
      </c>
      <c r="BX102" s="8">
        <f t="shared" si="89"/>
        <v>0</v>
      </c>
      <c r="BY102" s="8">
        <f t="shared" si="89"/>
        <v>0</v>
      </c>
      <c r="BZ102" s="8">
        <f t="shared" si="89"/>
        <v>0</v>
      </c>
      <c r="CA102" s="8">
        <f t="shared" si="89"/>
        <v>0</v>
      </c>
      <c r="CB102" s="8">
        <f t="shared" si="89"/>
        <v>0</v>
      </c>
      <c r="CC102" s="8">
        <f t="shared" si="89"/>
        <v>0</v>
      </c>
      <c r="CD102" s="8">
        <f t="shared" si="89"/>
        <v>0</v>
      </c>
      <c r="CE102" s="8">
        <f t="shared" si="89"/>
        <v>0</v>
      </c>
      <c r="CF102" s="8">
        <f t="shared" si="89"/>
        <v>0</v>
      </c>
      <c r="CG102" s="8">
        <f t="shared" si="89"/>
        <v>0</v>
      </c>
      <c r="CH102" s="8">
        <f t="shared" si="89"/>
        <v>0</v>
      </c>
      <c r="CI102" s="8">
        <f t="shared" si="89"/>
        <v>0</v>
      </c>
      <c r="CJ102" s="8">
        <f t="shared" si="89"/>
        <v>0</v>
      </c>
      <c r="CK102" s="8">
        <f t="shared" si="89"/>
        <v>0</v>
      </c>
      <c r="CL102" s="8">
        <f t="shared" si="89"/>
        <v>0</v>
      </c>
      <c r="CM102" s="8">
        <f t="shared" si="89"/>
        <v>0</v>
      </c>
      <c r="CN102" s="8">
        <f t="shared" si="89"/>
        <v>0</v>
      </c>
      <c r="CO102" s="8">
        <f t="shared" si="89"/>
        <v>0</v>
      </c>
      <c r="CP102" s="8">
        <f t="shared" si="89"/>
        <v>0</v>
      </c>
      <c r="CQ102" s="8">
        <f t="shared" si="89"/>
        <v>0</v>
      </c>
      <c r="CR102" s="8">
        <f t="shared" si="89"/>
        <v>0</v>
      </c>
      <c r="CS102" s="8">
        <f t="shared" si="89"/>
        <v>0</v>
      </c>
      <c r="CT102" s="6">
        <f t="shared" ref="CT102" si="90">SUMPRODUCT(B102:CS102,$B$100:$CS$100)/1000</f>
        <v>0.10560000000000001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5">
    <tabColor rgb="FFFFFF99"/>
  </sheetPr>
  <dimension ref="A1:CZ124"/>
  <sheetViews>
    <sheetView showGridLines="0" topLeftCell="A88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3757.0467243055555</v>
      </c>
      <c r="C3" s="18">
        <f t="shared" si="0"/>
        <v>3757.0467243055555</v>
      </c>
      <c r="D3" s="18">
        <f t="shared" si="0"/>
        <v>3757.0467243055555</v>
      </c>
      <c r="E3" s="18">
        <f t="shared" si="0"/>
        <v>3757.0467243055555</v>
      </c>
      <c r="F3" s="18">
        <f t="shared" si="0"/>
        <v>3757.0467243055555</v>
      </c>
      <c r="G3" s="18">
        <f t="shared" si="0"/>
        <v>3757.0467243055555</v>
      </c>
      <c r="H3" s="18">
        <f t="shared" ref="H3:BS3" si="1">H4+H12</f>
        <v>3757.0467243055555</v>
      </c>
      <c r="I3" s="18">
        <f t="shared" si="1"/>
        <v>3757.0467243055555</v>
      </c>
      <c r="J3" s="18">
        <f t="shared" si="1"/>
        <v>3757.0467243055555</v>
      </c>
      <c r="K3" s="18">
        <f t="shared" si="1"/>
        <v>3757.0467243055555</v>
      </c>
      <c r="L3" s="18">
        <f t="shared" si="1"/>
        <v>3757.0467243055555</v>
      </c>
      <c r="M3" s="18">
        <f t="shared" si="1"/>
        <v>3757.0467243055555</v>
      </c>
      <c r="N3" s="18">
        <f t="shared" si="1"/>
        <v>3757.0467243055555</v>
      </c>
      <c r="O3" s="18">
        <f t="shared" si="1"/>
        <v>3757.0467243055555</v>
      </c>
      <c r="P3" s="18">
        <f t="shared" si="1"/>
        <v>3757.0467243055555</v>
      </c>
      <c r="Q3" s="18">
        <f t="shared" si="1"/>
        <v>3757.0467243055555</v>
      </c>
      <c r="R3" s="18">
        <f t="shared" si="1"/>
        <v>3757.0467243055555</v>
      </c>
      <c r="S3" s="18">
        <f t="shared" si="1"/>
        <v>3757.0467243055555</v>
      </c>
      <c r="T3" s="18">
        <f t="shared" si="1"/>
        <v>3757.0467243055555</v>
      </c>
      <c r="U3" s="18">
        <f t="shared" si="1"/>
        <v>3757.0467243055555</v>
      </c>
      <c r="V3" s="18">
        <f t="shared" si="1"/>
        <v>3757.0467243055555</v>
      </c>
      <c r="W3" s="18">
        <f t="shared" si="1"/>
        <v>3757.0467243055555</v>
      </c>
      <c r="X3" s="18">
        <f t="shared" si="1"/>
        <v>3757.0467243055555</v>
      </c>
      <c r="Y3" s="18">
        <f t="shared" si="1"/>
        <v>3757.0467243055555</v>
      </c>
      <c r="Z3" s="18">
        <f t="shared" si="1"/>
        <v>3757.0467243055555</v>
      </c>
      <c r="AA3" s="18">
        <f t="shared" si="1"/>
        <v>3757.0467243055555</v>
      </c>
      <c r="AB3" s="18">
        <f t="shared" si="1"/>
        <v>3757.0467243055555</v>
      </c>
      <c r="AC3" s="18">
        <f t="shared" si="1"/>
        <v>3757.0467243055555</v>
      </c>
      <c r="AD3" s="18">
        <f t="shared" si="1"/>
        <v>3757.0467243055555</v>
      </c>
      <c r="AE3" s="18">
        <f t="shared" si="1"/>
        <v>3757.0467243055555</v>
      </c>
      <c r="AF3" s="18">
        <f t="shared" si="1"/>
        <v>3757.0467243055555</v>
      </c>
      <c r="AG3" s="18">
        <f t="shared" si="1"/>
        <v>3757.0467243055555</v>
      </c>
      <c r="AH3" s="18">
        <f t="shared" si="1"/>
        <v>3757.0467243055555</v>
      </c>
      <c r="AI3" s="18">
        <f t="shared" si="1"/>
        <v>3757.0467243055555</v>
      </c>
      <c r="AJ3" s="18">
        <f t="shared" si="1"/>
        <v>3757.0467243055555</v>
      </c>
      <c r="AK3" s="18">
        <f t="shared" si="1"/>
        <v>3757.0467243055555</v>
      </c>
      <c r="AL3" s="18">
        <f t="shared" si="1"/>
        <v>3757.0467243055555</v>
      </c>
      <c r="AM3" s="18">
        <f t="shared" si="1"/>
        <v>3757.0467243055555</v>
      </c>
      <c r="AN3" s="18">
        <f t="shared" si="1"/>
        <v>3757.0467243055555</v>
      </c>
      <c r="AO3" s="18">
        <f t="shared" si="1"/>
        <v>3757.0467243055555</v>
      </c>
      <c r="AP3" s="18">
        <f t="shared" si="1"/>
        <v>3757.0467243055555</v>
      </c>
      <c r="AQ3" s="18">
        <f t="shared" si="1"/>
        <v>3757.0467243055555</v>
      </c>
      <c r="AR3" s="18">
        <f t="shared" si="1"/>
        <v>3757.0467243055555</v>
      </c>
      <c r="AS3" s="18">
        <f t="shared" si="1"/>
        <v>3757.0467243055555</v>
      </c>
      <c r="AT3" s="18">
        <f t="shared" si="1"/>
        <v>3757.0467243055555</v>
      </c>
      <c r="AU3" s="18">
        <f t="shared" si="1"/>
        <v>3757.0467243055555</v>
      </c>
      <c r="AV3" s="18">
        <f t="shared" si="1"/>
        <v>3757.0467243055555</v>
      </c>
      <c r="AW3" s="18">
        <f t="shared" si="1"/>
        <v>3757.0467243055555</v>
      </c>
      <c r="AX3" s="18">
        <f t="shared" si="1"/>
        <v>3757.0467243055555</v>
      </c>
      <c r="AY3" s="18">
        <f t="shared" si="1"/>
        <v>3757.0467243055555</v>
      </c>
      <c r="AZ3" s="18">
        <f t="shared" si="1"/>
        <v>3757.0467243055555</v>
      </c>
      <c r="BA3" s="18">
        <f t="shared" si="1"/>
        <v>3757.0467243055555</v>
      </c>
      <c r="BB3" s="18">
        <f t="shared" si="1"/>
        <v>3757.0467243055555</v>
      </c>
      <c r="BC3" s="18">
        <f t="shared" si="1"/>
        <v>3757.0467243055555</v>
      </c>
      <c r="BD3" s="18">
        <f t="shared" si="1"/>
        <v>3757.0467243055555</v>
      </c>
      <c r="BE3" s="18">
        <f t="shared" si="1"/>
        <v>3757.0467243055555</v>
      </c>
      <c r="BF3" s="18">
        <f t="shared" si="1"/>
        <v>3757.0467243055555</v>
      </c>
      <c r="BG3" s="18">
        <f t="shared" si="1"/>
        <v>3757.0467243055555</v>
      </c>
      <c r="BH3" s="18">
        <f t="shared" si="1"/>
        <v>3757.0467243055555</v>
      </c>
      <c r="BI3" s="18">
        <f t="shared" si="1"/>
        <v>3757.0467243055555</v>
      </c>
      <c r="BJ3" s="18">
        <f t="shared" si="1"/>
        <v>3757.0467243055555</v>
      </c>
      <c r="BK3" s="18">
        <f t="shared" si="1"/>
        <v>3757.0467243055555</v>
      </c>
      <c r="BL3" s="18">
        <f t="shared" si="1"/>
        <v>3757.0467243055555</v>
      </c>
      <c r="BM3" s="18">
        <f t="shared" si="1"/>
        <v>3757.0467243055555</v>
      </c>
      <c r="BN3" s="18">
        <f t="shared" si="1"/>
        <v>3757.0467243055555</v>
      </c>
      <c r="BO3" s="18">
        <f t="shared" si="1"/>
        <v>3757.0467243055555</v>
      </c>
      <c r="BP3" s="18">
        <f t="shared" si="1"/>
        <v>3757.0467243055555</v>
      </c>
      <c r="BQ3" s="18">
        <f t="shared" si="1"/>
        <v>3757.0467243055555</v>
      </c>
      <c r="BR3" s="18">
        <f t="shared" si="1"/>
        <v>3757.0467243055555</v>
      </c>
      <c r="BS3" s="18">
        <f t="shared" si="1"/>
        <v>3757.0467243055555</v>
      </c>
      <c r="BT3" s="18">
        <f t="shared" ref="BT3:CS3" si="2">BT4+BT12</f>
        <v>3757.0467243055555</v>
      </c>
      <c r="BU3" s="18">
        <f t="shared" si="2"/>
        <v>3757.0467243055555</v>
      </c>
      <c r="BV3" s="18">
        <f t="shared" si="2"/>
        <v>3757.0467243055555</v>
      </c>
      <c r="BW3" s="18">
        <f t="shared" si="2"/>
        <v>3757.0467243055555</v>
      </c>
      <c r="BX3" s="18">
        <f t="shared" si="2"/>
        <v>3757.0467243055555</v>
      </c>
      <c r="BY3" s="18">
        <f t="shared" si="2"/>
        <v>3757.0467243055555</v>
      </c>
      <c r="BZ3" s="18">
        <f t="shared" si="2"/>
        <v>3757.0467243055555</v>
      </c>
      <c r="CA3" s="18">
        <f t="shared" si="2"/>
        <v>3757.0467243055555</v>
      </c>
      <c r="CB3" s="18">
        <f t="shared" si="2"/>
        <v>3757.0467243055555</v>
      </c>
      <c r="CC3" s="18">
        <f t="shared" si="2"/>
        <v>3757.0467243055555</v>
      </c>
      <c r="CD3" s="18">
        <f t="shared" si="2"/>
        <v>3757.0467243055555</v>
      </c>
      <c r="CE3" s="18">
        <f t="shared" si="2"/>
        <v>3757.0467243055555</v>
      </c>
      <c r="CF3" s="18">
        <f t="shared" si="2"/>
        <v>3757.0467243055555</v>
      </c>
      <c r="CG3" s="18">
        <f t="shared" si="2"/>
        <v>3757.0467243055555</v>
      </c>
      <c r="CH3" s="18">
        <f t="shared" si="2"/>
        <v>3757.0467243055555</v>
      </c>
      <c r="CI3" s="18">
        <f t="shared" si="2"/>
        <v>3757.0467243055555</v>
      </c>
      <c r="CJ3" s="18">
        <f t="shared" si="2"/>
        <v>3757.0467243055555</v>
      </c>
      <c r="CK3" s="18">
        <f t="shared" si="2"/>
        <v>3757.0467243055555</v>
      </c>
      <c r="CL3" s="18">
        <f t="shared" si="2"/>
        <v>3757.0467243055555</v>
      </c>
      <c r="CM3" s="18">
        <f t="shared" si="2"/>
        <v>3757.0467243055555</v>
      </c>
      <c r="CN3" s="18">
        <f t="shared" si="2"/>
        <v>3757.0467243055555</v>
      </c>
      <c r="CO3" s="18">
        <f t="shared" si="2"/>
        <v>3757.0467243055555</v>
      </c>
      <c r="CP3" s="18">
        <f t="shared" si="2"/>
        <v>3757.0467243055555</v>
      </c>
      <c r="CQ3" s="18">
        <f t="shared" si="2"/>
        <v>3757.0467243055555</v>
      </c>
      <c r="CR3" s="18">
        <f t="shared" si="2"/>
        <v>3757.0467243055555</v>
      </c>
      <c r="CS3" s="19">
        <f t="shared" si="2"/>
        <v>3757.0467243055555</v>
      </c>
      <c r="CT3" s="73">
        <f t="shared" ref="CT3:CT19" si="3">SUM(B3:CS3)</f>
        <v>360676.48553333286</v>
      </c>
      <c r="CU3" s="150"/>
      <c r="CW3" s="140"/>
    </row>
    <row r="4" spans="1:104">
      <c r="A4" s="21" t="s">
        <v>3</v>
      </c>
      <c r="B4" s="22">
        <f>SUM(B5:B11)</f>
        <v>3681</v>
      </c>
      <c r="C4" s="23">
        <f t="shared" ref="C4:BN4" si="4">SUM(C5:C11)</f>
        <v>3681</v>
      </c>
      <c r="D4" s="23">
        <f t="shared" si="4"/>
        <v>3681</v>
      </c>
      <c r="E4" s="23">
        <f t="shared" si="4"/>
        <v>3681</v>
      </c>
      <c r="F4" s="23">
        <f t="shared" si="4"/>
        <v>3681</v>
      </c>
      <c r="G4" s="23">
        <f t="shared" si="4"/>
        <v>3681</v>
      </c>
      <c r="H4" s="23">
        <f t="shared" si="4"/>
        <v>3681</v>
      </c>
      <c r="I4" s="23">
        <f t="shared" si="4"/>
        <v>3681</v>
      </c>
      <c r="J4" s="23">
        <f t="shared" si="4"/>
        <v>3681</v>
      </c>
      <c r="K4" s="23">
        <f t="shared" si="4"/>
        <v>3681</v>
      </c>
      <c r="L4" s="23">
        <f t="shared" si="4"/>
        <v>3681</v>
      </c>
      <c r="M4" s="23">
        <f t="shared" si="4"/>
        <v>3681</v>
      </c>
      <c r="N4" s="23">
        <f t="shared" si="4"/>
        <v>3681</v>
      </c>
      <c r="O4" s="23">
        <f t="shared" si="4"/>
        <v>3681</v>
      </c>
      <c r="P4" s="23">
        <f t="shared" si="4"/>
        <v>3681</v>
      </c>
      <c r="Q4" s="23">
        <f t="shared" si="4"/>
        <v>3681</v>
      </c>
      <c r="R4" s="23">
        <f t="shared" si="4"/>
        <v>3681</v>
      </c>
      <c r="S4" s="23">
        <f t="shared" si="4"/>
        <v>3681</v>
      </c>
      <c r="T4" s="23">
        <f t="shared" si="4"/>
        <v>3681</v>
      </c>
      <c r="U4" s="23">
        <f t="shared" si="4"/>
        <v>3681</v>
      </c>
      <c r="V4" s="23">
        <f t="shared" si="4"/>
        <v>3681</v>
      </c>
      <c r="W4" s="23">
        <f t="shared" si="4"/>
        <v>3681</v>
      </c>
      <c r="X4" s="23">
        <f t="shared" si="4"/>
        <v>3681</v>
      </c>
      <c r="Y4" s="23">
        <f t="shared" si="4"/>
        <v>3681</v>
      </c>
      <c r="Z4" s="23">
        <f t="shared" si="4"/>
        <v>3681</v>
      </c>
      <c r="AA4" s="23">
        <f t="shared" si="4"/>
        <v>3681</v>
      </c>
      <c r="AB4" s="23">
        <f t="shared" si="4"/>
        <v>3681</v>
      </c>
      <c r="AC4" s="23">
        <f t="shared" si="4"/>
        <v>3681</v>
      </c>
      <c r="AD4" s="23">
        <f t="shared" si="4"/>
        <v>3681</v>
      </c>
      <c r="AE4" s="23">
        <f t="shared" si="4"/>
        <v>3681</v>
      </c>
      <c r="AF4" s="23">
        <f t="shared" si="4"/>
        <v>3681</v>
      </c>
      <c r="AG4" s="23">
        <f t="shared" si="4"/>
        <v>3681</v>
      </c>
      <c r="AH4" s="23">
        <f t="shared" si="4"/>
        <v>3681</v>
      </c>
      <c r="AI4" s="23">
        <f t="shared" si="4"/>
        <v>3681</v>
      </c>
      <c r="AJ4" s="23">
        <f t="shared" si="4"/>
        <v>3681</v>
      </c>
      <c r="AK4" s="23">
        <f t="shared" si="4"/>
        <v>3681</v>
      </c>
      <c r="AL4" s="23">
        <f t="shared" si="4"/>
        <v>3681</v>
      </c>
      <c r="AM4" s="23">
        <f t="shared" si="4"/>
        <v>3681</v>
      </c>
      <c r="AN4" s="23">
        <f t="shared" si="4"/>
        <v>3681</v>
      </c>
      <c r="AO4" s="23">
        <f t="shared" si="4"/>
        <v>3681</v>
      </c>
      <c r="AP4" s="23">
        <f t="shared" si="4"/>
        <v>3681</v>
      </c>
      <c r="AQ4" s="23">
        <f t="shared" si="4"/>
        <v>3681</v>
      </c>
      <c r="AR4" s="23">
        <f t="shared" si="4"/>
        <v>3681</v>
      </c>
      <c r="AS4" s="23">
        <f t="shared" si="4"/>
        <v>3681</v>
      </c>
      <c r="AT4" s="23">
        <f t="shared" si="4"/>
        <v>3681</v>
      </c>
      <c r="AU4" s="23">
        <f t="shared" si="4"/>
        <v>3681</v>
      </c>
      <c r="AV4" s="23">
        <f t="shared" si="4"/>
        <v>3681</v>
      </c>
      <c r="AW4" s="23">
        <f t="shared" si="4"/>
        <v>3681</v>
      </c>
      <c r="AX4" s="23">
        <f t="shared" si="4"/>
        <v>3681</v>
      </c>
      <c r="AY4" s="23">
        <f t="shared" si="4"/>
        <v>3681</v>
      </c>
      <c r="AZ4" s="23">
        <f t="shared" si="4"/>
        <v>3681</v>
      </c>
      <c r="BA4" s="23">
        <f t="shared" si="4"/>
        <v>3681</v>
      </c>
      <c r="BB4" s="23">
        <f t="shared" si="4"/>
        <v>3681</v>
      </c>
      <c r="BC4" s="23">
        <f t="shared" si="4"/>
        <v>3681</v>
      </c>
      <c r="BD4" s="23">
        <f t="shared" si="4"/>
        <v>3681</v>
      </c>
      <c r="BE4" s="23">
        <f t="shared" si="4"/>
        <v>3681</v>
      </c>
      <c r="BF4" s="23">
        <f t="shared" si="4"/>
        <v>3681</v>
      </c>
      <c r="BG4" s="23">
        <f t="shared" si="4"/>
        <v>3681</v>
      </c>
      <c r="BH4" s="23">
        <f t="shared" si="4"/>
        <v>3681</v>
      </c>
      <c r="BI4" s="23">
        <f t="shared" si="4"/>
        <v>3681</v>
      </c>
      <c r="BJ4" s="23">
        <f t="shared" si="4"/>
        <v>3681</v>
      </c>
      <c r="BK4" s="23">
        <f t="shared" si="4"/>
        <v>3681</v>
      </c>
      <c r="BL4" s="23">
        <f t="shared" si="4"/>
        <v>3681</v>
      </c>
      <c r="BM4" s="23">
        <f t="shared" si="4"/>
        <v>3681</v>
      </c>
      <c r="BN4" s="23">
        <f t="shared" si="4"/>
        <v>3681</v>
      </c>
      <c r="BO4" s="23">
        <f t="shared" ref="BO4:CS4" si="5">SUM(BO5:BO11)</f>
        <v>3681</v>
      </c>
      <c r="BP4" s="23">
        <f t="shared" si="5"/>
        <v>3681</v>
      </c>
      <c r="BQ4" s="23">
        <f t="shared" si="5"/>
        <v>3681</v>
      </c>
      <c r="BR4" s="23">
        <f t="shared" si="5"/>
        <v>3681</v>
      </c>
      <c r="BS4" s="23">
        <f t="shared" si="5"/>
        <v>3681</v>
      </c>
      <c r="BT4" s="23">
        <f t="shared" si="5"/>
        <v>3681</v>
      </c>
      <c r="BU4" s="23">
        <f t="shared" si="5"/>
        <v>3681</v>
      </c>
      <c r="BV4" s="23">
        <f t="shared" si="5"/>
        <v>3681</v>
      </c>
      <c r="BW4" s="23">
        <f t="shared" si="5"/>
        <v>3681</v>
      </c>
      <c r="BX4" s="23">
        <f t="shared" si="5"/>
        <v>3681</v>
      </c>
      <c r="BY4" s="23">
        <f t="shared" si="5"/>
        <v>3681</v>
      </c>
      <c r="BZ4" s="23">
        <f t="shared" si="5"/>
        <v>3681</v>
      </c>
      <c r="CA4" s="23">
        <f t="shared" si="5"/>
        <v>3681</v>
      </c>
      <c r="CB4" s="23">
        <f t="shared" si="5"/>
        <v>3681</v>
      </c>
      <c r="CC4" s="23">
        <f t="shared" si="5"/>
        <v>3681</v>
      </c>
      <c r="CD4" s="23">
        <f t="shared" si="5"/>
        <v>3681</v>
      </c>
      <c r="CE4" s="23">
        <f t="shared" si="5"/>
        <v>3681</v>
      </c>
      <c r="CF4" s="23">
        <f t="shared" si="5"/>
        <v>3681</v>
      </c>
      <c r="CG4" s="23">
        <f t="shared" si="5"/>
        <v>3681</v>
      </c>
      <c r="CH4" s="23">
        <f t="shared" si="5"/>
        <v>3681</v>
      </c>
      <c r="CI4" s="23">
        <f t="shared" si="5"/>
        <v>3681</v>
      </c>
      <c r="CJ4" s="23">
        <f t="shared" si="5"/>
        <v>3681</v>
      </c>
      <c r="CK4" s="23">
        <f t="shared" si="5"/>
        <v>3681</v>
      </c>
      <c r="CL4" s="23">
        <f t="shared" si="5"/>
        <v>3681</v>
      </c>
      <c r="CM4" s="23">
        <f t="shared" si="5"/>
        <v>3681</v>
      </c>
      <c r="CN4" s="23">
        <f t="shared" si="5"/>
        <v>3681</v>
      </c>
      <c r="CO4" s="23">
        <f t="shared" si="5"/>
        <v>3681</v>
      </c>
      <c r="CP4" s="23">
        <f t="shared" si="5"/>
        <v>3681</v>
      </c>
      <c r="CQ4" s="23">
        <f t="shared" si="5"/>
        <v>3681</v>
      </c>
      <c r="CR4" s="23">
        <f t="shared" si="5"/>
        <v>3681</v>
      </c>
      <c r="CS4" s="24">
        <f t="shared" si="5"/>
        <v>3681</v>
      </c>
      <c r="CT4" s="30">
        <f t="shared" si="3"/>
        <v>353376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4">
      <c r="A9" s="30" t="s">
        <v>8</v>
      </c>
      <c r="B9" s="31">
        <v>456</v>
      </c>
      <c r="C9" s="32">
        <v>456</v>
      </c>
      <c r="D9" s="32">
        <v>456</v>
      </c>
      <c r="E9" s="32">
        <v>456</v>
      </c>
      <c r="F9" s="32">
        <v>456</v>
      </c>
      <c r="G9" s="32">
        <v>456</v>
      </c>
      <c r="H9" s="32">
        <v>456</v>
      </c>
      <c r="I9" s="32">
        <v>456</v>
      </c>
      <c r="J9" s="32">
        <v>456</v>
      </c>
      <c r="K9" s="32">
        <v>456</v>
      </c>
      <c r="L9" s="32">
        <v>456</v>
      </c>
      <c r="M9" s="32">
        <v>456</v>
      </c>
      <c r="N9" s="32">
        <v>456</v>
      </c>
      <c r="O9" s="32">
        <v>456</v>
      </c>
      <c r="P9" s="32">
        <v>456</v>
      </c>
      <c r="Q9" s="32">
        <v>456</v>
      </c>
      <c r="R9" s="32">
        <v>456</v>
      </c>
      <c r="S9" s="32">
        <v>456</v>
      </c>
      <c r="T9" s="32">
        <v>456</v>
      </c>
      <c r="U9" s="32">
        <v>456</v>
      </c>
      <c r="V9" s="32">
        <v>456</v>
      </c>
      <c r="W9" s="32">
        <v>456</v>
      </c>
      <c r="X9" s="32">
        <v>456</v>
      </c>
      <c r="Y9" s="32">
        <v>456</v>
      </c>
      <c r="Z9" s="32">
        <v>456</v>
      </c>
      <c r="AA9" s="32">
        <v>456</v>
      </c>
      <c r="AB9" s="32">
        <v>456</v>
      </c>
      <c r="AC9" s="32">
        <v>456</v>
      </c>
      <c r="AD9" s="32">
        <v>456</v>
      </c>
      <c r="AE9" s="32">
        <v>456</v>
      </c>
      <c r="AF9" s="32">
        <v>456</v>
      </c>
      <c r="AG9" s="32">
        <v>456</v>
      </c>
      <c r="AH9" s="32">
        <v>456</v>
      </c>
      <c r="AI9" s="32">
        <v>456</v>
      </c>
      <c r="AJ9" s="32">
        <v>456</v>
      </c>
      <c r="AK9" s="32">
        <v>456</v>
      </c>
      <c r="AL9" s="32">
        <v>456</v>
      </c>
      <c r="AM9" s="32">
        <v>456</v>
      </c>
      <c r="AN9" s="32">
        <v>456</v>
      </c>
      <c r="AO9" s="32">
        <v>456</v>
      </c>
      <c r="AP9" s="32">
        <v>456</v>
      </c>
      <c r="AQ9" s="32">
        <v>456</v>
      </c>
      <c r="AR9" s="32">
        <v>456</v>
      </c>
      <c r="AS9" s="32">
        <v>456</v>
      </c>
      <c r="AT9" s="32">
        <v>456</v>
      </c>
      <c r="AU9" s="32">
        <v>456</v>
      </c>
      <c r="AV9" s="32">
        <v>456</v>
      </c>
      <c r="AW9" s="32">
        <v>456</v>
      </c>
      <c r="AX9" s="32">
        <v>456</v>
      </c>
      <c r="AY9" s="32">
        <v>456</v>
      </c>
      <c r="AZ9" s="32">
        <v>456</v>
      </c>
      <c r="BA9" s="32">
        <v>456</v>
      </c>
      <c r="BB9" s="32">
        <v>456</v>
      </c>
      <c r="BC9" s="32">
        <v>456</v>
      </c>
      <c r="BD9" s="32">
        <v>456</v>
      </c>
      <c r="BE9" s="32">
        <v>456</v>
      </c>
      <c r="BF9" s="32">
        <v>456</v>
      </c>
      <c r="BG9" s="32">
        <v>456</v>
      </c>
      <c r="BH9" s="32">
        <v>456</v>
      </c>
      <c r="BI9" s="32">
        <v>456</v>
      </c>
      <c r="BJ9" s="32">
        <v>456</v>
      </c>
      <c r="BK9" s="32">
        <v>456</v>
      </c>
      <c r="BL9" s="32">
        <v>456</v>
      </c>
      <c r="BM9" s="32">
        <v>456</v>
      </c>
      <c r="BN9" s="32">
        <v>456</v>
      </c>
      <c r="BO9" s="32">
        <v>456</v>
      </c>
      <c r="BP9" s="32">
        <v>456</v>
      </c>
      <c r="BQ9" s="32">
        <v>456</v>
      </c>
      <c r="BR9" s="32">
        <v>456</v>
      </c>
      <c r="BS9" s="32">
        <v>456</v>
      </c>
      <c r="BT9" s="32">
        <v>456</v>
      </c>
      <c r="BU9" s="32">
        <v>456</v>
      </c>
      <c r="BV9" s="32">
        <v>456</v>
      </c>
      <c r="BW9" s="32">
        <v>456</v>
      </c>
      <c r="BX9" s="32">
        <v>456</v>
      </c>
      <c r="BY9" s="32">
        <v>456</v>
      </c>
      <c r="BZ9" s="32">
        <v>456</v>
      </c>
      <c r="CA9" s="32">
        <v>456</v>
      </c>
      <c r="CB9" s="32">
        <v>456</v>
      </c>
      <c r="CC9" s="32">
        <v>456</v>
      </c>
      <c r="CD9" s="32">
        <v>456</v>
      </c>
      <c r="CE9" s="32">
        <v>456</v>
      </c>
      <c r="CF9" s="32">
        <v>456</v>
      </c>
      <c r="CG9" s="32">
        <v>456</v>
      </c>
      <c r="CH9" s="32">
        <v>456</v>
      </c>
      <c r="CI9" s="32">
        <v>456</v>
      </c>
      <c r="CJ9" s="32">
        <v>456</v>
      </c>
      <c r="CK9" s="32">
        <v>456</v>
      </c>
      <c r="CL9" s="32">
        <v>456</v>
      </c>
      <c r="CM9" s="32">
        <v>456</v>
      </c>
      <c r="CN9" s="32">
        <v>456</v>
      </c>
      <c r="CO9" s="32">
        <v>456</v>
      </c>
      <c r="CP9" s="32">
        <v>456</v>
      </c>
      <c r="CQ9" s="32">
        <v>456</v>
      </c>
      <c r="CR9" s="32">
        <v>456</v>
      </c>
      <c r="CS9" s="33">
        <v>456</v>
      </c>
      <c r="CT9" s="30">
        <f t="shared" si="3"/>
        <v>43776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1980.02</v>
      </c>
      <c r="C13" s="40">
        <f t="shared" si="6"/>
        <v>1980.08</v>
      </c>
      <c r="D13" s="40">
        <f t="shared" si="6"/>
        <v>1980.08</v>
      </c>
      <c r="E13" s="40">
        <f t="shared" si="6"/>
        <v>1980.08</v>
      </c>
      <c r="F13" s="40">
        <f t="shared" si="6"/>
        <v>1980.02</v>
      </c>
      <c r="G13" s="40">
        <f t="shared" si="6"/>
        <v>1980.02</v>
      </c>
      <c r="H13" s="40">
        <f t="shared" si="6"/>
        <v>1959.88</v>
      </c>
      <c r="I13" s="40">
        <f t="shared" si="6"/>
        <v>1959.88</v>
      </c>
      <c r="J13" s="40">
        <f t="shared" si="6"/>
        <v>1959.94</v>
      </c>
      <c r="K13" s="40">
        <f t="shared" si="6"/>
        <v>1960.19</v>
      </c>
      <c r="L13" s="40">
        <f t="shared" si="6"/>
        <v>1960.25</v>
      </c>
      <c r="M13" s="40">
        <f t="shared" si="6"/>
        <v>1960.25</v>
      </c>
      <c r="N13" s="40">
        <f t="shared" si="6"/>
        <v>1960.32</v>
      </c>
      <c r="O13" s="40">
        <f t="shared" si="6"/>
        <v>1960.32</v>
      </c>
      <c r="P13" s="40">
        <f t="shared" si="6"/>
        <v>1960.32</v>
      </c>
      <c r="Q13" s="40">
        <f t="shared" si="6"/>
        <v>1960.39</v>
      </c>
      <c r="R13" s="40">
        <f t="shared" si="6"/>
        <v>1960.39</v>
      </c>
      <c r="S13" s="40">
        <f t="shared" si="6"/>
        <v>1960.39</v>
      </c>
      <c r="T13" s="40">
        <f t="shared" si="6"/>
        <v>1960.12</v>
      </c>
      <c r="U13" s="40">
        <f t="shared" si="6"/>
        <v>1960.12</v>
      </c>
      <c r="V13" s="40">
        <f t="shared" si="6"/>
        <v>1960.05</v>
      </c>
      <c r="W13" s="40">
        <f t="shared" si="6"/>
        <v>1960.05</v>
      </c>
      <c r="X13" s="40">
        <f t="shared" si="6"/>
        <v>1960.12</v>
      </c>
      <c r="Y13" s="40">
        <f t="shared" si="6"/>
        <v>1960.27</v>
      </c>
      <c r="Z13" s="40">
        <f t="shared" si="6"/>
        <v>1960.2</v>
      </c>
      <c r="AA13" s="40">
        <f t="shared" si="6"/>
        <v>1960.2</v>
      </c>
      <c r="AB13" s="40">
        <f t="shared" si="6"/>
        <v>1960.2</v>
      </c>
      <c r="AC13" s="40">
        <f t="shared" si="6"/>
        <v>1960.2</v>
      </c>
      <c r="AD13" s="40">
        <f t="shared" si="6"/>
        <v>1960.03</v>
      </c>
      <c r="AE13" s="40">
        <f t="shared" si="6"/>
        <v>1960.03</v>
      </c>
      <c r="AF13" s="40">
        <f t="shared" si="6"/>
        <v>1960.1</v>
      </c>
      <c r="AG13" s="40">
        <f t="shared" si="6"/>
        <v>1960.1</v>
      </c>
      <c r="AH13" s="40">
        <f t="shared" ref="AH13:BM13" si="7">SUM(AH14:AH14)</f>
        <v>1959.88</v>
      </c>
      <c r="AI13" s="40">
        <f t="shared" si="7"/>
        <v>1959.88</v>
      </c>
      <c r="AJ13" s="40">
        <f t="shared" si="7"/>
        <v>1959.88</v>
      </c>
      <c r="AK13" s="40">
        <f t="shared" si="7"/>
        <v>1959.88</v>
      </c>
      <c r="AL13" s="40">
        <f t="shared" si="7"/>
        <v>1979.19</v>
      </c>
      <c r="AM13" s="40">
        <f t="shared" si="7"/>
        <v>1979.08</v>
      </c>
      <c r="AN13" s="40">
        <f t="shared" si="7"/>
        <v>1980.14</v>
      </c>
      <c r="AO13" s="40">
        <f t="shared" si="7"/>
        <v>1980.24</v>
      </c>
      <c r="AP13" s="40">
        <f t="shared" si="7"/>
        <v>1995.2</v>
      </c>
      <c r="AQ13" s="40">
        <f t="shared" si="7"/>
        <v>1995.39</v>
      </c>
      <c r="AR13" s="40">
        <f t="shared" si="7"/>
        <v>1995.39</v>
      </c>
      <c r="AS13" s="40">
        <f t="shared" si="7"/>
        <v>1995.39</v>
      </c>
      <c r="AT13" s="40">
        <f t="shared" si="7"/>
        <v>1995.33</v>
      </c>
      <c r="AU13" s="40">
        <f t="shared" si="7"/>
        <v>1995.33</v>
      </c>
      <c r="AV13" s="40">
        <f t="shared" si="7"/>
        <v>1995.25</v>
      </c>
      <c r="AW13" s="40">
        <f t="shared" si="7"/>
        <v>1995.25</v>
      </c>
      <c r="AX13" s="40">
        <f t="shared" si="7"/>
        <v>1995.25</v>
      </c>
      <c r="AY13" s="40">
        <f t="shared" si="7"/>
        <v>1995.25</v>
      </c>
      <c r="AZ13" s="40">
        <f t="shared" si="7"/>
        <v>1994.97</v>
      </c>
      <c r="BA13" s="40">
        <f t="shared" si="7"/>
        <v>1994.76</v>
      </c>
      <c r="BB13" s="40">
        <f t="shared" si="7"/>
        <v>1993.75</v>
      </c>
      <c r="BC13" s="40">
        <f t="shared" si="7"/>
        <v>1993.75</v>
      </c>
      <c r="BD13" s="40">
        <f t="shared" si="7"/>
        <v>1994.02</v>
      </c>
      <c r="BE13" s="40">
        <f t="shared" si="7"/>
        <v>1994.02</v>
      </c>
      <c r="BF13" s="40">
        <f t="shared" si="7"/>
        <v>1994.23</v>
      </c>
      <c r="BG13" s="40">
        <f t="shared" si="7"/>
        <v>1994.23</v>
      </c>
      <c r="BH13" s="40">
        <f t="shared" si="7"/>
        <v>1994.23</v>
      </c>
      <c r="BI13" s="40">
        <f t="shared" si="7"/>
        <v>1994.1</v>
      </c>
      <c r="BJ13" s="40">
        <f t="shared" si="7"/>
        <v>1994.1</v>
      </c>
      <c r="BK13" s="40">
        <f t="shared" si="7"/>
        <v>1994.1</v>
      </c>
      <c r="BL13" s="40">
        <f t="shared" si="7"/>
        <v>2000.35</v>
      </c>
      <c r="BM13" s="40">
        <f t="shared" si="7"/>
        <v>2000.35</v>
      </c>
      <c r="BN13" s="40">
        <f t="shared" ref="BN13:CS13" si="8">SUM(BN14:BN14)</f>
        <v>2000.35</v>
      </c>
      <c r="BO13" s="40">
        <f t="shared" si="8"/>
        <v>2000.35</v>
      </c>
      <c r="BP13" s="40">
        <f t="shared" si="8"/>
        <v>2000.19</v>
      </c>
      <c r="BQ13" s="40">
        <f t="shared" si="8"/>
        <v>2000.19</v>
      </c>
      <c r="BR13" s="40">
        <f t="shared" si="8"/>
        <v>2000.19</v>
      </c>
      <c r="BS13" s="40">
        <f t="shared" si="8"/>
        <v>2000.19</v>
      </c>
      <c r="BT13" s="40">
        <f t="shared" si="8"/>
        <v>2000.03</v>
      </c>
      <c r="BU13" s="40">
        <f t="shared" si="8"/>
        <v>2000.03</v>
      </c>
      <c r="BV13" s="40">
        <f t="shared" si="8"/>
        <v>2000.03</v>
      </c>
      <c r="BW13" s="40">
        <f t="shared" si="8"/>
        <v>1995.39</v>
      </c>
      <c r="BX13" s="40">
        <f t="shared" si="8"/>
        <v>2000.03</v>
      </c>
      <c r="BY13" s="40">
        <f t="shared" si="8"/>
        <v>2000.03</v>
      </c>
      <c r="BZ13" s="40">
        <f t="shared" si="8"/>
        <v>2000.07</v>
      </c>
      <c r="CA13" s="40">
        <f t="shared" si="8"/>
        <v>2000.07</v>
      </c>
      <c r="CB13" s="40">
        <f t="shared" si="8"/>
        <v>1999.97</v>
      </c>
      <c r="CC13" s="40">
        <f t="shared" si="8"/>
        <v>1999.97</v>
      </c>
      <c r="CD13" s="40">
        <f t="shared" si="8"/>
        <v>1999.88</v>
      </c>
      <c r="CE13" s="40">
        <f t="shared" si="8"/>
        <v>1999.88</v>
      </c>
      <c r="CF13" s="40">
        <f t="shared" si="8"/>
        <v>1999.88</v>
      </c>
      <c r="CG13" s="40">
        <f t="shared" si="8"/>
        <v>1999.88</v>
      </c>
      <c r="CH13" s="40">
        <f t="shared" si="8"/>
        <v>1999.95</v>
      </c>
      <c r="CI13" s="40">
        <f t="shared" si="8"/>
        <v>1999.95</v>
      </c>
      <c r="CJ13" s="40">
        <f t="shared" si="8"/>
        <v>2000</v>
      </c>
      <c r="CK13" s="40">
        <f t="shared" si="8"/>
        <v>2000</v>
      </c>
      <c r="CL13" s="40">
        <f t="shared" si="8"/>
        <v>2000.17</v>
      </c>
      <c r="CM13" s="40">
        <f t="shared" si="8"/>
        <v>2000.17</v>
      </c>
      <c r="CN13" s="40">
        <f t="shared" si="8"/>
        <v>2000.17</v>
      </c>
      <c r="CO13" s="40">
        <f t="shared" si="8"/>
        <v>2000.03</v>
      </c>
      <c r="CP13" s="40">
        <f t="shared" si="8"/>
        <v>2000.13</v>
      </c>
      <c r="CQ13" s="40">
        <f t="shared" si="8"/>
        <v>2000.13</v>
      </c>
      <c r="CR13" s="40">
        <f t="shared" si="8"/>
        <v>2000.13</v>
      </c>
      <c r="CS13" s="41">
        <f t="shared" si="8"/>
        <v>2000.13</v>
      </c>
      <c r="CT13" s="146">
        <f t="shared" si="3"/>
        <v>190484.33000000016</v>
      </c>
      <c r="CU13" s="150"/>
      <c r="CW13" s="140"/>
    </row>
    <row r="14" spans="1:104">
      <c r="A14" s="30" t="s">
        <v>13</v>
      </c>
      <c r="B14" s="42">
        <v>1980.02</v>
      </c>
      <c r="C14" s="43">
        <v>1980.08</v>
      </c>
      <c r="D14" s="43">
        <v>1980.08</v>
      </c>
      <c r="E14" s="43">
        <v>1980.08</v>
      </c>
      <c r="F14" s="43">
        <v>1980.02</v>
      </c>
      <c r="G14" s="43">
        <v>1980.02</v>
      </c>
      <c r="H14" s="43">
        <v>1959.88</v>
      </c>
      <c r="I14" s="43">
        <v>1959.88</v>
      </c>
      <c r="J14" s="43">
        <v>1959.94</v>
      </c>
      <c r="K14" s="43">
        <v>1960.19</v>
      </c>
      <c r="L14" s="43">
        <v>1960.25</v>
      </c>
      <c r="M14" s="43">
        <v>1960.25</v>
      </c>
      <c r="N14" s="43">
        <v>1960.32</v>
      </c>
      <c r="O14" s="43">
        <v>1960.32</v>
      </c>
      <c r="P14" s="43">
        <v>1960.32</v>
      </c>
      <c r="Q14" s="43">
        <v>1960.39</v>
      </c>
      <c r="R14" s="43">
        <v>1960.39</v>
      </c>
      <c r="S14" s="43">
        <v>1960.39</v>
      </c>
      <c r="T14" s="43">
        <v>1960.12</v>
      </c>
      <c r="U14" s="43">
        <v>1960.12</v>
      </c>
      <c r="V14" s="43">
        <v>1960.05</v>
      </c>
      <c r="W14" s="43">
        <v>1960.05</v>
      </c>
      <c r="X14" s="43">
        <v>1960.12</v>
      </c>
      <c r="Y14" s="43">
        <v>1960.27</v>
      </c>
      <c r="Z14" s="43">
        <v>1960.2</v>
      </c>
      <c r="AA14" s="43">
        <v>1960.2</v>
      </c>
      <c r="AB14" s="43">
        <v>1960.2</v>
      </c>
      <c r="AC14" s="43">
        <v>1960.2</v>
      </c>
      <c r="AD14" s="43">
        <v>1960.03</v>
      </c>
      <c r="AE14" s="43">
        <v>1960.03</v>
      </c>
      <c r="AF14" s="43">
        <v>1960.1</v>
      </c>
      <c r="AG14" s="43">
        <v>1960.1</v>
      </c>
      <c r="AH14" s="43">
        <v>1959.88</v>
      </c>
      <c r="AI14" s="43">
        <v>1959.88</v>
      </c>
      <c r="AJ14" s="43">
        <v>1959.88</v>
      </c>
      <c r="AK14" s="43">
        <v>1959.88</v>
      </c>
      <c r="AL14" s="43">
        <v>1979.19</v>
      </c>
      <c r="AM14" s="43">
        <v>1979.08</v>
      </c>
      <c r="AN14" s="43">
        <v>1980.14</v>
      </c>
      <c r="AO14" s="43">
        <v>1980.24</v>
      </c>
      <c r="AP14" s="43">
        <v>1995.2</v>
      </c>
      <c r="AQ14" s="43">
        <v>1995.39</v>
      </c>
      <c r="AR14" s="43">
        <v>1995.39</v>
      </c>
      <c r="AS14" s="43">
        <v>1995.39</v>
      </c>
      <c r="AT14" s="43">
        <v>1995.33</v>
      </c>
      <c r="AU14" s="43">
        <v>1995.33</v>
      </c>
      <c r="AV14" s="43">
        <v>1995.25</v>
      </c>
      <c r="AW14" s="43">
        <v>1995.25</v>
      </c>
      <c r="AX14" s="43">
        <v>1995.25</v>
      </c>
      <c r="AY14" s="43">
        <v>1995.25</v>
      </c>
      <c r="AZ14" s="43">
        <v>1994.97</v>
      </c>
      <c r="BA14" s="43">
        <v>1994.76</v>
      </c>
      <c r="BB14" s="43">
        <v>1993.75</v>
      </c>
      <c r="BC14" s="43">
        <v>1993.75</v>
      </c>
      <c r="BD14" s="43">
        <v>1994.02</v>
      </c>
      <c r="BE14" s="43">
        <v>1994.02</v>
      </c>
      <c r="BF14" s="43">
        <v>1994.23</v>
      </c>
      <c r="BG14" s="43">
        <v>1994.23</v>
      </c>
      <c r="BH14" s="43">
        <v>1994.23</v>
      </c>
      <c r="BI14" s="43">
        <v>1994.1</v>
      </c>
      <c r="BJ14" s="43">
        <v>1994.1</v>
      </c>
      <c r="BK14" s="43">
        <v>1994.1</v>
      </c>
      <c r="BL14" s="43">
        <v>2000.35</v>
      </c>
      <c r="BM14" s="43">
        <v>2000.35</v>
      </c>
      <c r="BN14" s="43">
        <v>2000.35</v>
      </c>
      <c r="BO14" s="43">
        <v>2000.35</v>
      </c>
      <c r="BP14" s="43">
        <v>2000.19</v>
      </c>
      <c r="BQ14" s="43">
        <v>2000.19</v>
      </c>
      <c r="BR14" s="43">
        <v>2000.19</v>
      </c>
      <c r="BS14" s="43">
        <v>2000.19</v>
      </c>
      <c r="BT14" s="43">
        <v>2000.03</v>
      </c>
      <c r="BU14" s="43">
        <v>2000.03</v>
      </c>
      <c r="BV14" s="43">
        <v>2000.03</v>
      </c>
      <c r="BW14" s="43">
        <v>1995.39</v>
      </c>
      <c r="BX14" s="43">
        <v>2000.03</v>
      </c>
      <c r="BY14" s="43">
        <v>2000.03</v>
      </c>
      <c r="BZ14" s="43">
        <v>2000.07</v>
      </c>
      <c r="CA14" s="43">
        <v>2000.07</v>
      </c>
      <c r="CB14" s="43">
        <v>1999.97</v>
      </c>
      <c r="CC14" s="43">
        <v>1999.97</v>
      </c>
      <c r="CD14" s="43">
        <v>1999.88</v>
      </c>
      <c r="CE14" s="43">
        <v>1999.88</v>
      </c>
      <c r="CF14" s="43">
        <v>1999.88</v>
      </c>
      <c r="CG14" s="43">
        <v>1999.88</v>
      </c>
      <c r="CH14" s="43">
        <v>1999.95</v>
      </c>
      <c r="CI14" s="43">
        <v>1999.95</v>
      </c>
      <c r="CJ14" s="43">
        <v>2000</v>
      </c>
      <c r="CK14" s="43">
        <v>2000</v>
      </c>
      <c r="CL14" s="43">
        <v>2000.17</v>
      </c>
      <c r="CM14" s="43">
        <v>2000.17</v>
      </c>
      <c r="CN14" s="43">
        <v>2000.17</v>
      </c>
      <c r="CO14" s="43">
        <v>2000.03</v>
      </c>
      <c r="CP14" s="43">
        <v>2000.13</v>
      </c>
      <c r="CQ14" s="43">
        <v>2000.13</v>
      </c>
      <c r="CR14" s="43">
        <v>2000.13</v>
      </c>
      <c r="CS14" s="44">
        <v>2000.13</v>
      </c>
      <c r="CT14" s="30">
        <f t="shared" si="3"/>
        <v>190484.33000000016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138.03</v>
      </c>
      <c r="C20" s="54">
        <f t="shared" si="11"/>
        <v>137.69</v>
      </c>
      <c r="D20" s="54">
        <f t="shared" si="11"/>
        <v>137.59</v>
      </c>
      <c r="E20" s="54">
        <f t="shared" si="11"/>
        <v>138.07999999999998</v>
      </c>
      <c r="F20" s="54">
        <f t="shared" si="11"/>
        <v>138.38</v>
      </c>
      <c r="G20" s="54">
        <f t="shared" si="11"/>
        <v>136.99</v>
      </c>
      <c r="H20" s="54">
        <f t="shared" si="11"/>
        <v>136.78</v>
      </c>
      <c r="I20" s="54">
        <f t="shared" si="11"/>
        <v>137.19999999999999</v>
      </c>
      <c r="J20" s="54">
        <f t="shared" si="11"/>
        <v>137.99</v>
      </c>
      <c r="K20" s="54">
        <f t="shared" si="11"/>
        <v>137.31</v>
      </c>
      <c r="L20" s="54">
        <f t="shared" si="11"/>
        <v>137.53</v>
      </c>
      <c r="M20" s="54">
        <f t="shared" si="11"/>
        <v>137.31</v>
      </c>
      <c r="N20" s="54">
        <f t="shared" si="11"/>
        <v>138.54</v>
      </c>
      <c r="O20" s="54">
        <f t="shared" si="11"/>
        <v>138.13</v>
      </c>
      <c r="P20" s="54">
        <f t="shared" si="11"/>
        <v>137.5</v>
      </c>
      <c r="Q20" s="54">
        <f t="shared" si="11"/>
        <v>137.94</v>
      </c>
      <c r="R20" s="54">
        <f t="shared" si="11"/>
        <v>138.04999999999998</v>
      </c>
      <c r="S20" s="54">
        <f t="shared" si="11"/>
        <v>137.09</v>
      </c>
      <c r="T20" s="54">
        <f t="shared" si="11"/>
        <v>137.28</v>
      </c>
      <c r="U20" s="54">
        <f t="shared" si="11"/>
        <v>138.44</v>
      </c>
      <c r="V20" s="54">
        <f t="shared" si="11"/>
        <v>137.81</v>
      </c>
      <c r="W20" s="54">
        <f t="shared" si="11"/>
        <v>138.01999999999998</v>
      </c>
      <c r="X20" s="54">
        <f t="shared" si="11"/>
        <v>3633.64</v>
      </c>
      <c r="Y20" s="54">
        <f t="shared" si="11"/>
        <v>3634.45</v>
      </c>
      <c r="Z20" s="54">
        <f t="shared" si="11"/>
        <v>3649.1099999999997</v>
      </c>
      <c r="AA20" s="54">
        <f t="shared" si="11"/>
        <v>3674.89</v>
      </c>
      <c r="AB20" s="54">
        <f t="shared" si="11"/>
        <v>3719.85</v>
      </c>
      <c r="AC20" s="54">
        <f t="shared" si="11"/>
        <v>3774.8599999999997</v>
      </c>
      <c r="AD20" s="54">
        <f t="shared" si="11"/>
        <v>3853.93</v>
      </c>
      <c r="AE20" s="54">
        <f t="shared" si="11"/>
        <v>3951.43</v>
      </c>
      <c r="AF20" s="54">
        <f t="shared" si="11"/>
        <v>4053.7999999999997</v>
      </c>
      <c r="AG20" s="54">
        <f t="shared" si="11"/>
        <v>4166.4000000000005</v>
      </c>
      <c r="AH20" s="54">
        <f t="shared" ref="AH20:BM20" si="12">SUM(AH21:AH24)</f>
        <v>4284.05</v>
      </c>
      <c r="AI20" s="54">
        <f t="shared" si="12"/>
        <v>4424.3</v>
      </c>
      <c r="AJ20" s="54">
        <f t="shared" si="12"/>
        <v>4554.01</v>
      </c>
      <c r="AK20" s="54">
        <f t="shared" si="12"/>
        <v>4667.2900000000009</v>
      </c>
      <c r="AL20" s="54">
        <f t="shared" si="12"/>
        <v>4791.5400000000009</v>
      </c>
      <c r="AM20" s="54">
        <f t="shared" si="12"/>
        <v>4876.2800000000007</v>
      </c>
      <c r="AN20" s="54">
        <f t="shared" si="12"/>
        <v>4961.4400000000005</v>
      </c>
      <c r="AO20" s="54">
        <f t="shared" si="12"/>
        <v>5025.33</v>
      </c>
      <c r="AP20" s="54">
        <f t="shared" si="12"/>
        <v>5088.58</v>
      </c>
      <c r="AQ20" s="54">
        <f t="shared" si="12"/>
        <v>5138.87</v>
      </c>
      <c r="AR20" s="54">
        <f t="shared" si="12"/>
        <v>5174.46</v>
      </c>
      <c r="AS20" s="54">
        <f t="shared" si="12"/>
        <v>5202.8599999999997</v>
      </c>
      <c r="AT20" s="54">
        <f t="shared" si="12"/>
        <v>5225.66</v>
      </c>
      <c r="AU20" s="54">
        <f t="shared" si="12"/>
        <v>5255.78</v>
      </c>
      <c r="AV20" s="54">
        <f t="shared" si="12"/>
        <v>5263.22</v>
      </c>
      <c r="AW20" s="54">
        <f t="shared" si="12"/>
        <v>5249.130000000001</v>
      </c>
      <c r="AX20" s="54">
        <f t="shared" si="12"/>
        <v>5256.3300000000008</v>
      </c>
      <c r="AY20" s="54">
        <f t="shared" si="12"/>
        <v>5262.62</v>
      </c>
      <c r="AZ20" s="54">
        <f t="shared" si="12"/>
        <v>5261.7000000000007</v>
      </c>
      <c r="BA20" s="54">
        <f t="shared" si="12"/>
        <v>5252.21</v>
      </c>
      <c r="BB20" s="54">
        <f t="shared" si="12"/>
        <v>5252.26</v>
      </c>
      <c r="BC20" s="54">
        <f t="shared" si="12"/>
        <v>5244.18</v>
      </c>
      <c r="BD20" s="54">
        <f t="shared" si="12"/>
        <v>5244.5300000000007</v>
      </c>
      <c r="BE20" s="54">
        <f t="shared" si="12"/>
        <v>5223.1099999999997</v>
      </c>
      <c r="BF20" s="54">
        <f t="shared" si="12"/>
        <v>5210.4799999999996</v>
      </c>
      <c r="BG20" s="54">
        <f t="shared" si="12"/>
        <v>5187.93</v>
      </c>
      <c r="BH20" s="54">
        <f t="shared" si="12"/>
        <v>5148.0000000000009</v>
      </c>
      <c r="BI20" s="54">
        <f t="shared" si="12"/>
        <v>5059.8099999999995</v>
      </c>
      <c r="BJ20" s="54">
        <f t="shared" si="12"/>
        <v>4929.1500000000005</v>
      </c>
      <c r="BK20" s="54">
        <f t="shared" si="12"/>
        <v>4864.4100000000008</v>
      </c>
      <c r="BL20" s="54">
        <f t="shared" si="12"/>
        <v>4815.3900000000003</v>
      </c>
      <c r="BM20" s="54">
        <f t="shared" si="12"/>
        <v>4638.1500000000005</v>
      </c>
      <c r="BN20" s="54">
        <f t="shared" ref="BN20:CS20" si="13">SUM(BN21:BN24)</f>
        <v>4574.41</v>
      </c>
      <c r="BO20" s="54">
        <f t="shared" si="13"/>
        <v>4458.2900000000009</v>
      </c>
      <c r="BP20" s="54">
        <f t="shared" si="13"/>
        <v>4355.72</v>
      </c>
      <c r="BQ20" s="54">
        <f t="shared" si="13"/>
        <v>4255.0000000000009</v>
      </c>
      <c r="BR20" s="54">
        <f t="shared" si="13"/>
        <v>4149.96</v>
      </c>
      <c r="BS20" s="54">
        <f t="shared" si="13"/>
        <v>4035.83</v>
      </c>
      <c r="BT20" s="54">
        <f t="shared" si="13"/>
        <v>3961.7</v>
      </c>
      <c r="BU20" s="54">
        <f t="shared" si="13"/>
        <v>3868.2799999999997</v>
      </c>
      <c r="BV20" s="54">
        <f t="shared" si="13"/>
        <v>3793.18</v>
      </c>
      <c r="BW20" s="54">
        <f t="shared" si="13"/>
        <v>3737.5499999999997</v>
      </c>
      <c r="BX20" s="54">
        <f t="shared" si="13"/>
        <v>3695.3199999999997</v>
      </c>
      <c r="BY20" s="54">
        <f t="shared" si="13"/>
        <v>3654.37</v>
      </c>
      <c r="BZ20" s="54">
        <f t="shared" si="13"/>
        <v>695.93</v>
      </c>
      <c r="CA20" s="54">
        <f t="shared" si="13"/>
        <v>689.62999999999988</v>
      </c>
      <c r="CB20" s="54">
        <f t="shared" si="13"/>
        <v>138.69</v>
      </c>
      <c r="CC20" s="54">
        <f t="shared" si="13"/>
        <v>138.20999999999998</v>
      </c>
      <c r="CD20" s="54">
        <f t="shared" si="13"/>
        <v>137.54</v>
      </c>
      <c r="CE20" s="54">
        <f t="shared" si="13"/>
        <v>138.62</v>
      </c>
      <c r="CF20" s="54">
        <f t="shared" si="13"/>
        <v>138.9</v>
      </c>
      <c r="CG20" s="54">
        <f t="shared" si="13"/>
        <v>138.35</v>
      </c>
      <c r="CH20" s="54">
        <f t="shared" si="13"/>
        <v>137.57999999999998</v>
      </c>
      <c r="CI20" s="54">
        <f t="shared" si="13"/>
        <v>138.41</v>
      </c>
      <c r="CJ20" s="54">
        <f t="shared" si="13"/>
        <v>139.74</v>
      </c>
      <c r="CK20" s="54">
        <f t="shared" si="13"/>
        <v>140.32999999999998</v>
      </c>
      <c r="CL20" s="54">
        <f t="shared" si="13"/>
        <v>139.01999999999998</v>
      </c>
      <c r="CM20" s="54">
        <f t="shared" si="13"/>
        <v>138.66999999999999</v>
      </c>
      <c r="CN20" s="54">
        <f t="shared" si="13"/>
        <v>139.16</v>
      </c>
      <c r="CO20" s="54">
        <f t="shared" si="13"/>
        <v>138.13999999999999</v>
      </c>
      <c r="CP20" s="54">
        <f t="shared" si="13"/>
        <v>137.35</v>
      </c>
      <c r="CQ20" s="54">
        <f t="shared" si="13"/>
        <v>139</v>
      </c>
      <c r="CR20" s="54">
        <f t="shared" si="13"/>
        <v>139.38</v>
      </c>
      <c r="CS20" s="55">
        <f t="shared" si="13"/>
        <v>139.41999999999999</v>
      </c>
      <c r="CT20" s="38">
        <f>SUM(B20:CS20)</f>
        <v>254596.78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0.96</v>
      </c>
      <c r="Z21" s="43">
        <v>16.02</v>
      </c>
      <c r="AA21" s="43">
        <v>42.17</v>
      </c>
      <c r="AB21" s="43">
        <v>86.21</v>
      </c>
      <c r="AC21" s="43">
        <v>140.87</v>
      </c>
      <c r="AD21" s="43">
        <v>219.96</v>
      </c>
      <c r="AE21" s="43">
        <v>316.79999999999995</v>
      </c>
      <c r="AF21" s="43">
        <v>419.13</v>
      </c>
      <c r="AG21" s="43">
        <v>532.01</v>
      </c>
      <c r="AH21" s="43">
        <v>650.85</v>
      </c>
      <c r="AI21" s="43">
        <v>792.41</v>
      </c>
      <c r="AJ21" s="43">
        <v>920.75</v>
      </c>
      <c r="AK21" s="43">
        <v>1033.01</v>
      </c>
      <c r="AL21" s="43">
        <v>1159.02</v>
      </c>
      <c r="AM21" s="43">
        <v>1243.02</v>
      </c>
      <c r="AN21" s="43">
        <v>1328.35</v>
      </c>
      <c r="AO21" s="43">
        <v>1393.7299999999998</v>
      </c>
      <c r="AP21" s="43">
        <v>1454.82</v>
      </c>
      <c r="AQ21" s="43">
        <v>1506.71</v>
      </c>
      <c r="AR21" s="43">
        <v>1540.9099999999999</v>
      </c>
      <c r="AS21" s="43">
        <v>1569.9099999999999</v>
      </c>
      <c r="AT21" s="43">
        <v>1593.98</v>
      </c>
      <c r="AU21" s="43">
        <v>1622.31</v>
      </c>
      <c r="AV21" s="43">
        <v>1629.65</v>
      </c>
      <c r="AW21" s="43">
        <v>1616.02</v>
      </c>
      <c r="AX21" s="43">
        <v>1624.1799999999998</v>
      </c>
      <c r="AY21" s="43">
        <v>1628.75</v>
      </c>
      <c r="AZ21" s="43">
        <v>1628.42</v>
      </c>
      <c r="BA21" s="43">
        <v>1622.1200000000001</v>
      </c>
      <c r="BB21" s="43">
        <v>1620.47</v>
      </c>
      <c r="BC21" s="43">
        <v>1612.62</v>
      </c>
      <c r="BD21" s="43">
        <v>1611.64</v>
      </c>
      <c r="BE21" s="43">
        <v>1591.9499999999998</v>
      </c>
      <c r="BF21" s="43">
        <v>1579.48</v>
      </c>
      <c r="BG21" s="43">
        <v>1557.41</v>
      </c>
      <c r="BH21" s="43">
        <v>1515.44</v>
      </c>
      <c r="BI21" s="43">
        <v>1427.65</v>
      </c>
      <c r="BJ21" s="43">
        <v>1298.77</v>
      </c>
      <c r="BK21" s="43">
        <v>1232.3</v>
      </c>
      <c r="BL21" s="43">
        <v>1184.8399999999999</v>
      </c>
      <c r="BM21" s="43">
        <v>1006.92</v>
      </c>
      <c r="BN21" s="43">
        <v>941.78</v>
      </c>
      <c r="BO21" s="43">
        <v>824.6</v>
      </c>
      <c r="BP21" s="43">
        <v>721.67</v>
      </c>
      <c r="BQ21" s="43">
        <v>621.17999999999995</v>
      </c>
      <c r="BR21" s="43">
        <v>516.5</v>
      </c>
      <c r="BS21" s="43">
        <v>401.57</v>
      </c>
      <c r="BT21" s="43">
        <v>328.15999999999997</v>
      </c>
      <c r="BU21" s="43">
        <v>234.58</v>
      </c>
      <c r="BV21" s="43">
        <v>159.97999999999999</v>
      </c>
      <c r="BW21" s="43">
        <v>102.96000000000001</v>
      </c>
      <c r="BX21" s="43">
        <v>61.74</v>
      </c>
      <c r="BY21" s="43">
        <v>20.94</v>
      </c>
      <c r="BZ21" s="43">
        <v>7.01</v>
      </c>
      <c r="CA21" s="43">
        <v>1.05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51516.260000000009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550.04999999999995</v>
      </c>
      <c r="CA22" s="1">
        <v>550.04999999999995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189865.74000000011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9.93</v>
      </c>
      <c r="C24" s="36">
        <v>9.59</v>
      </c>
      <c r="D24" s="36">
        <v>9.49</v>
      </c>
      <c r="E24" s="36">
        <v>9.98</v>
      </c>
      <c r="F24" s="36">
        <v>10.28</v>
      </c>
      <c r="G24" s="36">
        <v>8.89</v>
      </c>
      <c r="H24" s="36">
        <v>8.68</v>
      </c>
      <c r="I24" s="36">
        <v>9.1</v>
      </c>
      <c r="J24" s="36">
        <v>9.89</v>
      </c>
      <c r="K24" s="36">
        <v>9.2100000000000009</v>
      </c>
      <c r="L24" s="36">
        <v>9.43</v>
      </c>
      <c r="M24" s="36">
        <v>9.2100000000000009</v>
      </c>
      <c r="N24" s="36">
        <v>10.44</v>
      </c>
      <c r="O24" s="36">
        <v>10.029999999999999</v>
      </c>
      <c r="P24" s="36">
        <v>9.4</v>
      </c>
      <c r="Q24" s="36">
        <v>9.84</v>
      </c>
      <c r="R24" s="36">
        <v>9.9499999999999993</v>
      </c>
      <c r="S24" s="36">
        <v>8.99</v>
      </c>
      <c r="T24" s="36">
        <v>9.18</v>
      </c>
      <c r="U24" s="36">
        <v>10.34</v>
      </c>
      <c r="V24" s="36">
        <v>9.7100000000000009</v>
      </c>
      <c r="W24" s="36">
        <v>9.92</v>
      </c>
      <c r="X24" s="36">
        <v>9.8800000000000008</v>
      </c>
      <c r="Y24" s="36">
        <v>9.73</v>
      </c>
      <c r="Z24" s="36">
        <v>9.33</v>
      </c>
      <c r="AA24" s="36">
        <v>8.9600000000000009</v>
      </c>
      <c r="AB24" s="36">
        <v>9.8800000000000008</v>
      </c>
      <c r="AC24" s="36">
        <v>10.23</v>
      </c>
      <c r="AD24" s="36">
        <v>10.210000000000001</v>
      </c>
      <c r="AE24" s="36">
        <v>10.87</v>
      </c>
      <c r="AF24" s="36">
        <v>10.91</v>
      </c>
      <c r="AG24" s="36">
        <v>10.63</v>
      </c>
      <c r="AH24" s="36">
        <v>9.44</v>
      </c>
      <c r="AI24" s="36">
        <v>8.1300000000000008</v>
      </c>
      <c r="AJ24" s="36">
        <v>9.5</v>
      </c>
      <c r="AK24" s="36">
        <v>10.52</v>
      </c>
      <c r="AL24" s="36">
        <v>8.76</v>
      </c>
      <c r="AM24" s="36">
        <v>9.5</v>
      </c>
      <c r="AN24" s="36">
        <v>9.33</v>
      </c>
      <c r="AO24" s="36">
        <v>7.84</v>
      </c>
      <c r="AP24" s="36">
        <v>10</v>
      </c>
      <c r="AQ24" s="36">
        <v>8.4</v>
      </c>
      <c r="AR24" s="36">
        <v>9.7899999999999991</v>
      </c>
      <c r="AS24" s="36">
        <v>9.19</v>
      </c>
      <c r="AT24" s="36">
        <v>7.92</v>
      </c>
      <c r="AU24" s="36">
        <v>9.7100000000000009</v>
      </c>
      <c r="AV24" s="36">
        <v>9.81</v>
      </c>
      <c r="AW24" s="36">
        <v>9.35</v>
      </c>
      <c r="AX24" s="36">
        <v>8.39</v>
      </c>
      <c r="AY24" s="36">
        <v>10.11</v>
      </c>
      <c r="AZ24" s="36">
        <v>9.52</v>
      </c>
      <c r="BA24" s="36">
        <v>6.33</v>
      </c>
      <c r="BB24" s="36">
        <v>8.0299999999999994</v>
      </c>
      <c r="BC24" s="36">
        <v>7.8</v>
      </c>
      <c r="BD24" s="36">
        <v>9.1300000000000008</v>
      </c>
      <c r="BE24" s="36">
        <v>7.4</v>
      </c>
      <c r="BF24" s="36">
        <v>7.24</v>
      </c>
      <c r="BG24" s="36">
        <v>6.76</v>
      </c>
      <c r="BH24" s="36">
        <v>8.8000000000000007</v>
      </c>
      <c r="BI24" s="36">
        <v>8.4</v>
      </c>
      <c r="BJ24" s="36">
        <v>6.62</v>
      </c>
      <c r="BK24" s="36">
        <v>8.35</v>
      </c>
      <c r="BL24" s="36">
        <v>6.79</v>
      </c>
      <c r="BM24" s="36">
        <v>7.47</v>
      </c>
      <c r="BN24" s="36">
        <v>8.8699999999999992</v>
      </c>
      <c r="BO24" s="36">
        <v>9.93</v>
      </c>
      <c r="BP24" s="36">
        <v>10.29</v>
      </c>
      <c r="BQ24" s="36">
        <v>10.06</v>
      </c>
      <c r="BR24" s="36">
        <v>9.6999999999999993</v>
      </c>
      <c r="BS24" s="36">
        <v>10.5</v>
      </c>
      <c r="BT24" s="36">
        <v>9.7799999999999994</v>
      </c>
      <c r="BU24" s="36">
        <v>9.94</v>
      </c>
      <c r="BV24" s="36">
        <v>9.44</v>
      </c>
      <c r="BW24" s="36">
        <v>10.83</v>
      </c>
      <c r="BX24" s="36">
        <v>9.82</v>
      </c>
      <c r="BY24" s="36">
        <v>9.67</v>
      </c>
      <c r="BZ24" s="36">
        <v>10.77</v>
      </c>
      <c r="CA24" s="36">
        <v>10.43</v>
      </c>
      <c r="CB24" s="36">
        <v>10.59</v>
      </c>
      <c r="CC24" s="36">
        <v>10.11</v>
      </c>
      <c r="CD24" s="36">
        <v>9.44</v>
      </c>
      <c r="CE24" s="36">
        <v>10.52</v>
      </c>
      <c r="CF24" s="36">
        <v>10.8</v>
      </c>
      <c r="CG24" s="36">
        <v>10.25</v>
      </c>
      <c r="CH24" s="36">
        <v>9.48</v>
      </c>
      <c r="CI24" s="36">
        <v>10.31</v>
      </c>
      <c r="CJ24" s="36">
        <v>11.64</v>
      </c>
      <c r="CK24" s="36">
        <v>12.23</v>
      </c>
      <c r="CL24" s="36">
        <v>10.92</v>
      </c>
      <c r="CM24" s="36">
        <v>10.57</v>
      </c>
      <c r="CN24" s="36">
        <v>11.06</v>
      </c>
      <c r="CO24" s="36">
        <v>10.039999999999999</v>
      </c>
      <c r="CP24" s="36">
        <v>9.25</v>
      </c>
      <c r="CQ24" s="36">
        <v>10.9</v>
      </c>
      <c r="CR24" s="36">
        <v>11.28</v>
      </c>
      <c r="CS24" s="37">
        <v>11.32</v>
      </c>
      <c r="CT24" s="30">
        <f t="shared" si="14"/>
        <v>917.17999999999984</v>
      </c>
      <c r="CU24" s="152"/>
      <c r="CW24" s="140"/>
    </row>
    <row r="25" spans="1:104" ht="15.75" thickBot="1">
      <c r="A25" s="58" t="s">
        <v>21</v>
      </c>
      <c r="B25" s="59">
        <f>SUM(B3,B13,B15,B20)</f>
        <v>7280.0467243055555</v>
      </c>
      <c r="C25" s="60">
        <f t="shared" ref="C25:BN25" si="15">SUM(C3,C13,C15,C20)</f>
        <v>7279.7667243055548</v>
      </c>
      <c r="D25" s="60">
        <f t="shared" si="15"/>
        <v>7279.6667243055554</v>
      </c>
      <c r="E25" s="60">
        <f t="shared" si="15"/>
        <v>7280.1567243055551</v>
      </c>
      <c r="F25" s="60">
        <f t="shared" si="15"/>
        <v>7280.3967243055558</v>
      </c>
      <c r="G25" s="60">
        <f t="shared" si="15"/>
        <v>7279.0067243055555</v>
      </c>
      <c r="H25" s="60">
        <f t="shared" si="15"/>
        <v>7258.6567243055551</v>
      </c>
      <c r="I25" s="60">
        <f t="shared" si="15"/>
        <v>7259.0767243055552</v>
      </c>
      <c r="J25" s="60">
        <f t="shared" si="15"/>
        <v>7259.9267243055556</v>
      </c>
      <c r="K25" s="60">
        <f t="shared" si="15"/>
        <v>7259.4967243055562</v>
      </c>
      <c r="L25" s="60">
        <f t="shared" si="15"/>
        <v>7259.776724305555</v>
      </c>
      <c r="M25" s="60">
        <f t="shared" si="15"/>
        <v>7259.5567243055557</v>
      </c>
      <c r="N25" s="60">
        <f t="shared" si="15"/>
        <v>7260.856724305555</v>
      </c>
      <c r="O25" s="60">
        <f t="shared" si="15"/>
        <v>7260.4467243055551</v>
      </c>
      <c r="P25" s="60">
        <f t="shared" si="15"/>
        <v>7259.816724305555</v>
      </c>
      <c r="Q25" s="60">
        <f t="shared" si="15"/>
        <v>7260.3267243055552</v>
      </c>
      <c r="R25" s="60">
        <f t="shared" si="15"/>
        <v>7260.4367243055558</v>
      </c>
      <c r="S25" s="60">
        <f t="shared" si="15"/>
        <v>7259.4767243055558</v>
      </c>
      <c r="T25" s="60">
        <f t="shared" si="15"/>
        <v>7259.3967243055549</v>
      </c>
      <c r="U25" s="60">
        <f t="shared" si="15"/>
        <v>7260.5567243055548</v>
      </c>
      <c r="V25" s="60">
        <f t="shared" si="15"/>
        <v>7259.8567243055559</v>
      </c>
      <c r="W25" s="60">
        <f t="shared" si="15"/>
        <v>7260.0667243055559</v>
      </c>
      <c r="X25" s="60">
        <f t="shared" si="15"/>
        <v>10755.756724305555</v>
      </c>
      <c r="Y25" s="60">
        <f t="shared" si="15"/>
        <v>10756.716724305556</v>
      </c>
      <c r="Z25" s="60">
        <f t="shared" si="15"/>
        <v>10771.306724305556</v>
      </c>
      <c r="AA25" s="60">
        <f t="shared" si="15"/>
        <v>10797.086724305555</v>
      </c>
      <c r="AB25" s="60">
        <f t="shared" si="15"/>
        <v>10842.046724305555</v>
      </c>
      <c r="AC25" s="60">
        <f t="shared" si="15"/>
        <v>10897.056724305556</v>
      </c>
      <c r="AD25" s="60">
        <f t="shared" si="15"/>
        <v>10975.956724305555</v>
      </c>
      <c r="AE25" s="60">
        <f t="shared" si="15"/>
        <v>11073.456724305555</v>
      </c>
      <c r="AF25" s="60">
        <f t="shared" si="15"/>
        <v>11175.896724305556</v>
      </c>
      <c r="AG25" s="60">
        <f t="shared" si="15"/>
        <v>11288.496724305556</v>
      </c>
      <c r="AH25" s="60">
        <f t="shared" si="15"/>
        <v>11405.926724305555</v>
      </c>
      <c r="AI25" s="60">
        <f t="shared" si="15"/>
        <v>11546.176724305555</v>
      </c>
      <c r="AJ25" s="60">
        <f t="shared" si="15"/>
        <v>11675.886724305556</v>
      </c>
      <c r="AK25" s="60">
        <f t="shared" si="15"/>
        <v>11789.166724305556</v>
      </c>
      <c r="AL25" s="60">
        <f t="shared" si="15"/>
        <v>11932.726724305558</v>
      </c>
      <c r="AM25" s="60">
        <f t="shared" si="15"/>
        <v>12017.356724305555</v>
      </c>
      <c r="AN25" s="60">
        <f t="shared" si="15"/>
        <v>12103.576724305556</v>
      </c>
      <c r="AO25" s="60">
        <f t="shared" si="15"/>
        <v>12167.566724305554</v>
      </c>
      <c r="AP25" s="60">
        <f t="shared" si="15"/>
        <v>12245.776724305555</v>
      </c>
      <c r="AQ25" s="60">
        <f t="shared" si="15"/>
        <v>12296.256724305556</v>
      </c>
      <c r="AR25" s="60">
        <f t="shared" si="15"/>
        <v>12331.846724305557</v>
      </c>
      <c r="AS25" s="60">
        <f t="shared" si="15"/>
        <v>12360.246724305554</v>
      </c>
      <c r="AT25" s="60">
        <f t="shared" si="15"/>
        <v>12382.986724305556</v>
      </c>
      <c r="AU25" s="60">
        <f t="shared" si="15"/>
        <v>12413.106724305555</v>
      </c>
      <c r="AV25" s="60">
        <f t="shared" si="15"/>
        <v>12420.466724305556</v>
      </c>
      <c r="AW25" s="60">
        <f t="shared" si="15"/>
        <v>12406.376724305555</v>
      </c>
      <c r="AX25" s="60">
        <f t="shared" si="15"/>
        <v>12413.576724305556</v>
      </c>
      <c r="AY25" s="60">
        <f t="shared" si="15"/>
        <v>12419.866724305555</v>
      </c>
      <c r="AZ25" s="60">
        <f t="shared" si="15"/>
        <v>12418.666724305556</v>
      </c>
      <c r="BA25" s="60">
        <f t="shared" si="15"/>
        <v>12408.966724305556</v>
      </c>
      <c r="BB25" s="60">
        <f t="shared" si="15"/>
        <v>12408.006724305556</v>
      </c>
      <c r="BC25" s="60">
        <f t="shared" si="15"/>
        <v>12399.926724305555</v>
      </c>
      <c r="BD25" s="60">
        <f t="shared" si="15"/>
        <v>12400.546724305557</v>
      </c>
      <c r="BE25" s="60">
        <f t="shared" si="15"/>
        <v>12379.126724305555</v>
      </c>
      <c r="BF25" s="60">
        <f t="shared" si="15"/>
        <v>12366.706724305554</v>
      </c>
      <c r="BG25" s="60">
        <f t="shared" si="15"/>
        <v>12344.156724305554</v>
      </c>
      <c r="BH25" s="60">
        <f t="shared" si="15"/>
        <v>12304.226724305556</v>
      </c>
      <c r="BI25" s="60">
        <f t="shared" si="15"/>
        <v>12215.906724305554</v>
      </c>
      <c r="BJ25" s="60">
        <f t="shared" si="15"/>
        <v>12085.246724305556</v>
      </c>
      <c r="BK25" s="60">
        <f t="shared" si="15"/>
        <v>12020.506724305556</v>
      </c>
      <c r="BL25" s="60">
        <f t="shared" si="15"/>
        <v>11977.736724305556</v>
      </c>
      <c r="BM25" s="60">
        <f t="shared" si="15"/>
        <v>11800.496724305556</v>
      </c>
      <c r="BN25" s="60">
        <f t="shared" si="15"/>
        <v>11736.756724305556</v>
      </c>
      <c r="BO25" s="60">
        <f t="shared" ref="BO25:CS25" si="16">SUM(BO3,BO13,BO15,BO20)</f>
        <v>11620.636724305557</v>
      </c>
      <c r="BP25" s="60">
        <f t="shared" si="16"/>
        <v>11517.906724305556</v>
      </c>
      <c r="BQ25" s="60">
        <f t="shared" si="16"/>
        <v>11417.186724305557</v>
      </c>
      <c r="BR25" s="60">
        <f t="shared" si="16"/>
        <v>11312.146724305556</v>
      </c>
      <c r="BS25" s="60">
        <f t="shared" si="16"/>
        <v>11198.016724305555</v>
      </c>
      <c r="BT25" s="60">
        <f t="shared" si="16"/>
        <v>11123.726724305554</v>
      </c>
      <c r="BU25" s="60">
        <f t="shared" si="16"/>
        <v>11030.306724305556</v>
      </c>
      <c r="BV25" s="60">
        <f t="shared" si="16"/>
        <v>10955.206724305555</v>
      </c>
      <c r="BW25" s="60">
        <f t="shared" si="16"/>
        <v>10894.936724305555</v>
      </c>
      <c r="BX25" s="60">
        <f t="shared" si="16"/>
        <v>10857.346724305555</v>
      </c>
      <c r="BY25" s="60">
        <f t="shared" si="16"/>
        <v>10816.396724305556</v>
      </c>
      <c r="BZ25" s="60">
        <f t="shared" si="16"/>
        <v>7857.9967243055553</v>
      </c>
      <c r="CA25" s="60">
        <f t="shared" si="16"/>
        <v>7851.6967243055551</v>
      </c>
      <c r="CB25" s="60">
        <f t="shared" si="16"/>
        <v>7300.6567243055551</v>
      </c>
      <c r="CC25" s="60">
        <f t="shared" si="16"/>
        <v>7300.1767243055556</v>
      </c>
      <c r="CD25" s="60">
        <f t="shared" si="16"/>
        <v>7299.4167243055554</v>
      </c>
      <c r="CE25" s="60">
        <f t="shared" si="16"/>
        <v>7300.4967243055553</v>
      </c>
      <c r="CF25" s="60">
        <f t="shared" si="16"/>
        <v>7300.776724305555</v>
      </c>
      <c r="CG25" s="60">
        <f t="shared" si="16"/>
        <v>7300.2267243055558</v>
      </c>
      <c r="CH25" s="60">
        <f t="shared" si="16"/>
        <v>7299.526724305555</v>
      </c>
      <c r="CI25" s="60">
        <f t="shared" si="16"/>
        <v>7300.356724305555</v>
      </c>
      <c r="CJ25" s="60">
        <f t="shared" si="16"/>
        <v>7301.7367243055551</v>
      </c>
      <c r="CK25" s="60">
        <f t="shared" si="16"/>
        <v>7302.3267243055552</v>
      </c>
      <c r="CL25" s="60">
        <f t="shared" si="16"/>
        <v>7301.1867243055549</v>
      </c>
      <c r="CM25" s="60">
        <f t="shared" si="16"/>
        <v>7300.8367243055554</v>
      </c>
      <c r="CN25" s="60">
        <f t="shared" si="16"/>
        <v>7301.3267243055552</v>
      </c>
      <c r="CO25" s="60">
        <f t="shared" si="16"/>
        <v>7300.1667243055554</v>
      </c>
      <c r="CP25" s="60">
        <f t="shared" si="16"/>
        <v>7299.4767243055558</v>
      </c>
      <c r="CQ25" s="60">
        <f t="shared" si="16"/>
        <v>7301.1267243055554</v>
      </c>
      <c r="CR25" s="60">
        <f t="shared" si="16"/>
        <v>7301.5067243055555</v>
      </c>
      <c r="CS25" s="61">
        <f t="shared" si="16"/>
        <v>7301.5467243055555</v>
      </c>
      <c r="CT25" s="109">
        <f t="shared" si="14"/>
        <v>940632.79553333332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3051.1467243055558</v>
      </c>
      <c r="C30" s="71">
        <f t="shared" si="17"/>
        <v>3054.1467243055558</v>
      </c>
      <c r="D30" s="71">
        <f t="shared" si="17"/>
        <v>3056.1467243055558</v>
      </c>
      <c r="E30" s="71">
        <f t="shared" si="17"/>
        <v>3051.1467243055558</v>
      </c>
      <c r="F30" s="71">
        <f t="shared" si="17"/>
        <v>3051.1467243055558</v>
      </c>
      <c r="G30" s="71">
        <f t="shared" si="17"/>
        <v>3059.1467243055558</v>
      </c>
      <c r="H30" s="71">
        <f t="shared" ref="H30:BS30" si="18">H31+H39</f>
        <v>3060.1467243055558</v>
      </c>
      <c r="I30" s="71">
        <f t="shared" si="18"/>
        <v>3058.1467243055558</v>
      </c>
      <c r="J30" s="71">
        <f t="shared" si="18"/>
        <v>3054.1467243055558</v>
      </c>
      <c r="K30" s="71">
        <f t="shared" si="18"/>
        <v>3052.1467243055558</v>
      </c>
      <c r="L30" s="71">
        <f t="shared" si="18"/>
        <v>3051.1467243055558</v>
      </c>
      <c r="M30" s="71">
        <f t="shared" si="18"/>
        <v>3051.1467243055558</v>
      </c>
      <c r="N30" s="71">
        <f t="shared" si="18"/>
        <v>3055.1467243055558</v>
      </c>
      <c r="O30" s="71">
        <f t="shared" si="18"/>
        <v>3054.1467243055558</v>
      </c>
      <c r="P30" s="71">
        <f t="shared" si="18"/>
        <v>3053.1467243055558</v>
      </c>
      <c r="Q30" s="71">
        <f t="shared" si="18"/>
        <v>3054.1467243055558</v>
      </c>
      <c r="R30" s="71">
        <f t="shared" si="18"/>
        <v>3056.1467243055558</v>
      </c>
      <c r="S30" s="71">
        <f t="shared" si="18"/>
        <v>3053.1467243055558</v>
      </c>
      <c r="T30" s="71">
        <f t="shared" si="18"/>
        <v>3054.1467243055558</v>
      </c>
      <c r="U30" s="71">
        <f t="shared" si="18"/>
        <v>3053.1467243055558</v>
      </c>
      <c r="V30" s="71">
        <f t="shared" si="18"/>
        <v>3048.1467243055558</v>
      </c>
      <c r="W30" s="71">
        <f t="shared" si="18"/>
        <v>3051.1467243055558</v>
      </c>
      <c r="X30" s="71">
        <f t="shared" si="18"/>
        <v>3056.1467243055558</v>
      </c>
      <c r="Y30" s="71">
        <f t="shared" si="18"/>
        <v>3053.1467243055558</v>
      </c>
      <c r="Z30" s="71">
        <f t="shared" si="18"/>
        <v>3053.1467243055558</v>
      </c>
      <c r="AA30" s="71">
        <f t="shared" si="18"/>
        <v>3056.1467243055558</v>
      </c>
      <c r="AB30" s="71">
        <f t="shared" si="18"/>
        <v>3056.1467243055558</v>
      </c>
      <c r="AC30" s="71">
        <f t="shared" si="18"/>
        <v>3051.1467243055558</v>
      </c>
      <c r="AD30" s="71">
        <f t="shared" si="18"/>
        <v>3051.1467243055558</v>
      </c>
      <c r="AE30" s="71">
        <f t="shared" si="18"/>
        <v>3056.1467243055558</v>
      </c>
      <c r="AF30" s="71">
        <f t="shared" si="18"/>
        <v>3055.1467243055558</v>
      </c>
      <c r="AG30" s="71">
        <f t="shared" si="18"/>
        <v>3050.1467243055558</v>
      </c>
      <c r="AH30" s="71">
        <f t="shared" si="18"/>
        <v>2961.1467243055558</v>
      </c>
      <c r="AI30" s="71">
        <f t="shared" si="18"/>
        <v>2871.1467243055558</v>
      </c>
      <c r="AJ30" s="71">
        <f t="shared" si="18"/>
        <v>2779.1467243055558</v>
      </c>
      <c r="AK30" s="71">
        <f t="shared" si="18"/>
        <v>2713.1467243055558</v>
      </c>
      <c r="AL30" s="71">
        <f t="shared" si="18"/>
        <v>2689.1467243055558</v>
      </c>
      <c r="AM30" s="71">
        <f t="shared" si="18"/>
        <v>2689.1467243055558</v>
      </c>
      <c r="AN30" s="71">
        <f t="shared" si="18"/>
        <v>2685.1467243055558</v>
      </c>
      <c r="AO30" s="71">
        <f t="shared" si="18"/>
        <v>2681.1467243055558</v>
      </c>
      <c r="AP30" s="71">
        <f t="shared" si="18"/>
        <v>2683.1467243055558</v>
      </c>
      <c r="AQ30" s="71">
        <f t="shared" si="18"/>
        <v>2683.1467243055558</v>
      </c>
      <c r="AR30" s="71">
        <f t="shared" si="18"/>
        <v>2686.1467243055558</v>
      </c>
      <c r="AS30" s="71">
        <f t="shared" si="18"/>
        <v>2692.1467243055558</v>
      </c>
      <c r="AT30" s="71">
        <f t="shared" si="18"/>
        <v>2687.1467243055558</v>
      </c>
      <c r="AU30" s="71">
        <f t="shared" si="18"/>
        <v>2687.1467243055558</v>
      </c>
      <c r="AV30" s="71">
        <f t="shared" si="18"/>
        <v>2687.1467243055558</v>
      </c>
      <c r="AW30" s="71">
        <f t="shared" si="18"/>
        <v>2751.1467243055558</v>
      </c>
      <c r="AX30" s="71">
        <f t="shared" si="18"/>
        <v>2805.1467243055558</v>
      </c>
      <c r="AY30" s="71">
        <f t="shared" si="18"/>
        <v>2841.1467243055558</v>
      </c>
      <c r="AZ30" s="71">
        <f t="shared" si="18"/>
        <v>2846.1467243055558</v>
      </c>
      <c r="BA30" s="71">
        <f t="shared" si="18"/>
        <v>2878.1467243055558</v>
      </c>
      <c r="BB30" s="71">
        <f t="shared" si="18"/>
        <v>2905.1467243055558</v>
      </c>
      <c r="BC30" s="71">
        <f t="shared" si="18"/>
        <v>2935.1467243055558</v>
      </c>
      <c r="BD30" s="71">
        <f t="shared" si="18"/>
        <v>3026.1467243055558</v>
      </c>
      <c r="BE30" s="71">
        <f t="shared" si="18"/>
        <v>3054.1467243055558</v>
      </c>
      <c r="BF30" s="71">
        <f t="shared" si="18"/>
        <v>3054.1467243055558</v>
      </c>
      <c r="BG30" s="71">
        <f t="shared" si="18"/>
        <v>3056.1467243055558</v>
      </c>
      <c r="BH30" s="71">
        <f t="shared" si="18"/>
        <v>3056.1467243055558</v>
      </c>
      <c r="BI30" s="71">
        <f t="shared" si="18"/>
        <v>3054.1467243055558</v>
      </c>
      <c r="BJ30" s="71">
        <f t="shared" si="18"/>
        <v>3052.1467243055558</v>
      </c>
      <c r="BK30" s="71">
        <f t="shared" si="18"/>
        <v>3053.1467243055558</v>
      </c>
      <c r="BL30" s="71">
        <f t="shared" si="18"/>
        <v>3053.1467243055558</v>
      </c>
      <c r="BM30" s="71">
        <f t="shared" si="18"/>
        <v>3050.1467243055558</v>
      </c>
      <c r="BN30" s="71">
        <f t="shared" si="18"/>
        <v>3054.1467243055558</v>
      </c>
      <c r="BO30" s="71">
        <f t="shared" si="18"/>
        <v>3052.1467243055558</v>
      </c>
      <c r="BP30" s="71">
        <f t="shared" si="18"/>
        <v>3057.1467243055558</v>
      </c>
      <c r="BQ30" s="71">
        <f t="shared" si="18"/>
        <v>3057.1467243055558</v>
      </c>
      <c r="BR30" s="71">
        <f t="shared" si="18"/>
        <v>3051.1467243055558</v>
      </c>
      <c r="BS30" s="71">
        <f t="shared" si="18"/>
        <v>3048.1467243055558</v>
      </c>
      <c r="BT30" s="71">
        <f t="shared" ref="BT30:CS30" si="19">BT31+BT39</f>
        <v>3055.1467243055558</v>
      </c>
      <c r="BU30" s="71">
        <f t="shared" si="19"/>
        <v>3058.1467243055558</v>
      </c>
      <c r="BV30" s="71">
        <f t="shared" si="19"/>
        <v>3052.1467243055558</v>
      </c>
      <c r="BW30" s="71">
        <f t="shared" si="19"/>
        <v>3053.1467243055558</v>
      </c>
      <c r="BX30" s="71">
        <f t="shared" si="19"/>
        <v>3054.1467243055558</v>
      </c>
      <c r="BY30" s="71">
        <f t="shared" si="19"/>
        <v>3053.1467243055558</v>
      </c>
      <c r="BZ30" s="71">
        <f t="shared" si="19"/>
        <v>3049.1467243055558</v>
      </c>
      <c r="CA30" s="71">
        <f t="shared" si="19"/>
        <v>3050.1467243055558</v>
      </c>
      <c r="CB30" s="71">
        <f t="shared" si="19"/>
        <v>3053.1467243055558</v>
      </c>
      <c r="CC30" s="71">
        <f t="shared" si="19"/>
        <v>3052.1467243055558</v>
      </c>
      <c r="CD30" s="71">
        <f t="shared" si="19"/>
        <v>3048.1467243055558</v>
      </c>
      <c r="CE30" s="71">
        <f t="shared" si="19"/>
        <v>3051.1467243055558</v>
      </c>
      <c r="CF30" s="71">
        <f t="shared" si="19"/>
        <v>3052.1467243055558</v>
      </c>
      <c r="CG30" s="71">
        <f t="shared" si="19"/>
        <v>3049.1467243055558</v>
      </c>
      <c r="CH30" s="71">
        <f t="shared" si="19"/>
        <v>3053.1467243055558</v>
      </c>
      <c r="CI30" s="71">
        <f t="shared" si="19"/>
        <v>3054.1467243055558</v>
      </c>
      <c r="CJ30" s="71">
        <f t="shared" si="19"/>
        <v>3048.1467243055558</v>
      </c>
      <c r="CK30" s="71">
        <f t="shared" si="19"/>
        <v>3049.1467243055558</v>
      </c>
      <c r="CL30" s="71">
        <f t="shared" si="19"/>
        <v>3049.1467243055558</v>
      </c>
      <c r="CM30" s="71">
        <f t="shared" si="19"/>
        <v>3046.1467243055558</v>
      </c>
      <c r="CN30" s="71">
        <f t="shared" si="19"/>
        <v>3049.1467243055558</v>
      </c>
      <c r="CO30" s="71">
        <f t="shared" si="19"/>
        <v>3056.1467243055558</v>
      </c>
      <c r="CP30" s="71">
        <f t="shared" si="19"/>
        <v>3057.1467243055558</v>
      </c>
      <c r="CQ30" s="71">
        <f t="shared" si="19"/>
        <v>3054.1467243055558</v>
      </c>
      <c r="CR30" s="71">
        <f t="shared" si="19"/>
        <v>3054.1467243055558</v>
      </c>
      <c r="CS30" s="72">
        <f t="shared" si="19"/>
        <v>3055.1467243055558</v>
      </c>
      <c r="CT30" s="73">
        <f t="shared" ref="CT30:CT47" si="20">SUM(B30:CS30)</f>
        <v>286744.0855333333</v>
      </c>
      <c r="CU30" s="150"/>
    </row>
    <row r="31" spans="1:104">
      <c r="A31" s="74" t="s">
        <v>3</v>
      </c>
      <c r="B31" s="75">
        <f>SUM(B32:B38)</f>
        <v>2975.1000000000004</v>
      </c>
      <c r="C31" s="76">
        <f t="shared" ref="C31:BN31" si="21">SUM(C32:C38)</f>
        <v>2978.1000000000004</v>
      </c>
      <c r="D31" s="76">
        <f t="shared" si="21"/>
        <v>2980.1000000000004</v>
      </c>
      <c r="E31" s="76">
        <f t="shared" si="21"/>
        <v>2975.1000000000004</v>
      </c>
      <c r="F31" s="76">
        <f t="shared" si="21"/>
        <v>2975.1000000000004</v>
      </c>
      <c r="G31" s="76">
        <f t="shared" si="21"/>
        <v>2983.1000000000004</v>
      </c>
      <c r="H31" s="76">
        <f t="shared" si="21"/>
        <v>2984.1000000000004</v>
      </c>
      <c r="I31" s="76">
        <f t="shared" si="21"/>
        <v>2982.1000000000004</v>
      </c>
      <c r="J31" s="76">
        <f t="shared" si="21"/>
        <v>2978.1000000000004</v>
      </c>
      <c r="K31" s="76">
        <f t="shared" si="21"/>
        <v>2976.1000000000004</v>
      </c>
      <c r="L31" s="76">
        <f t="shared" si="21"/>
        <v>2975.1000000000004</v>
      </c>
      <c r="M31" s="76">
        <f t="shared" si="21"/>
        <v>2975.1000000000004</v>
      </c>
      <c r="N31" s="76">
        <f t="shared" si="21"/>
        <v>2979.1000000000004</v>
      </c>
      <c r="O31" s="76">
        <f t="shared" si="21"/>
        <v>2978.1000000000004</v>
      </c>
      <c r="P31" s="76">
        <f t="shared" si="21"/>
        <v>2977.1000000000004</v>
      </c>
      <c r="Q31" s="76">
        <f t="shared" si="21"/>
        <v>2978.1000000000004</v>
      </c>
      <c r="R31" s="76">
        <f t="shared" si="21"/>
        <v>2980.1000000000004</v>
      </c>
      <c r="S31" s="76">
        <f t="shared" si="21"/>
        <v>2977.1000000000004</v>
      </c>
      <c r="T31" s="76">
        <f t="shared" si="21"/>
        <v>2978.1000000000004</v>
      </c>
      <c r="U31" s="76">
        <f t="shared" si="21"/>
        <v>2977.1000000000004</v>
      </c>
      <c r="V31" s="76">
        <f t="shared" si="21"/>
        <v>2972.1000000000004</v>
      </c>
      <c r="W31" s="76">
        <f t="shared" si="21"/>
        <v>2975.1000000000004</v>
      </c>
      <c r="X31" s="76">
        <f t="shared" si="21"/>
        <v>2980.1000000000004</v>
      </c>
      <c r="Y31" s="76">
        <f t="shared" si="21"/>
        <v>2977.1000000000004</v>
      </c>
      <c r="Z31" s="76">
        <f t="shared" si="21"/>
        <v>2977.1000000000004</v>
      </c>
      <c r="AA31" s="76">
        <f t="shared" si="21"/>
        <v>2980.1000000000004</v>
      </c>
      <c r="AB31" s="76">
        <f t="shared" si="21"/>
        <v>2980.1000000000004</v>
      </c>
      <c r="AC31" s="76">
        <f t="shared" si="21"/>
        <v>2975.1000000000004</v>
      </c>
      <c r="AD31" s="76">
        <f t="shared" si="21"/>
        <v>2975.1000000000004</v>
      </c>
      <c r="AE31" s="76">
        <f t="shared" si="21"/>
        <v>2980.1000000000004</v>
      </c>
      <c r="AF31" s="76">
        <f t="shared" si="21"/>
        <v>2979.1000000000004</v>
      </c>
      <c r="AG31" s="76">
        <f t="shared" si="21"/>
        <v>2974.1000000000004</v>
      </c>
      <c r="AH31" s="76">
        <f t="shared" si="21"/>
        <v>2885.1000000000004</v>
      </c>
      <c r="AI31" s="76">
        <f t="shared" si="21"/>
        <v>2795.1000000000004</v>
      </c>
      <c r="AJ31" s="76">
        <f t="shared" si="21"/>
        <v>2703.1000000000004</v>
      </c>
      <c r="AK31" s="76">
        <f t="shared" si="21"/>
        <v>2637.1000000000004</v>
      </c>
      <c r="AL31" s="76">
        <f t="shared" si="21"/>
        <v>2613.1000000000004</v>
      </c>
      <c r="AM31" s="76">
        <f t="shared" si="21"/>
        <v>2613.1000000000004</v>
      </c>
      <c r="AN31" s="76">
        <f t="shared" si="21"/>
        <v>2609.1000000000004</v>
      </c>
      <c r="AO31" s="76">
        <f t="shared" si="21"/>
        <v>2605.1000000000004</v>
      </c>
      <c r="AP31" s="76">
        <f t="shared" si="21"/>
        <v>2607.1000000000004</v>
      </c>
      <c r="AQ31" s="76">
        <f t="shared" si="21"/>
        <v>2607.1000000000004</v>
      </c>
      <c r="AR31" s="76">
        <f t="shared" si="21"/>
        <v>2610.1000000000004</v>
      </c>
      <c r="AS31" s="76">
        <f t="shared" si="21"/>
        <v>2616.1000000000004</v>
      </c>
      <c r="AT31" s="76">
        <f t="shared" si="21"/>
        <v>2611.1000000000004</v>
      </c>
      <c r="AU31" s="76">
        <f t="shared" si="21"/>
        <v>2611.1000000000004</v>
      </c>
      <c r="AV31" s="76">
        <f t="shared" si="21"/>
        <v>2611.1000000000004</v>
      </c>
      <c r="AW31" s="76">
        <f t="shared" si="21"/>
        <v>2675.1000000000004</v>
      </c>
      <c r="AX31" s="76">
        <f t="shared" si="21"/>
        <v>2729.1000000000004</v>
      </c>
      <c r="AY31" s="76">
        <f t="shared" si="21"/>
        <v>2765.1000000000004</v>
      </c>
      <c r="AZ31" s="76">
        <f t="shared" si="21"/>
        <v>2770.1000000000004</v>
      </c>
      <c r="BA31" s="76">
        <f t="shared" si="21"/>
        <v>2802.1000000000004</v>
      </c>
      <c r="BB31" s="76">
        <f t="shared" si="21"/>
        <v>2829.1000000000004</v>
      </c>
      <c r="BC31" s="76">
        <f t="shared" si="21"/>
        <v>2859.1000000000004</v>
      </c>
      <c r="BD31" s="76">
        <f t="shared" si="21"/>
        <v>2950.1000000000004</v>
      </c>
      <c r="BE31" s="76">
        <f t="shared" si="21"/>
        <v>2978.1000000000004</v>
      </c>
      <c r="BF31" s="76">
        <f t="shared" si="21"/>
        <v>2978.1000000000004</v>
      </c>
      <c r="BG31" s="76">
        <f t="shared" si="21"/>
        <v>2980.1000000000004</v>
      </c>
      <c r="BH31" s="76">
        <f t="shared" si="21"/>
        <v>2980.1000000000004</v>
      </c>
      <c r="BI31" s="76">
        <f t="shared" si="21"/>
        <v>2978.1000000000004</v>
      </c>
      <c r="BJ31" s="76">
        <f t="shared" si="21"/>
        <v>2976.1000000000004</v>
      </c>
      <c r="BK31" s="76">
        <f t="shared" si="21"/>
        <v>2977.1000000000004</v>
      </c>
      <c r="BL31" s="76">
        <f t="shared" si="21"/>
        <v>2977.1000000000004</v>
      </c>
      <c r="BM31" s="76">
        <f t="shared" si="21"/>
        <v>2974.1000000000004</v>
      </c>
      <c r="BN31" s="76">
        <f t="shared" si="21"/>
        <v>2978.1000000000004</v>
      </c>
      <c r="BO31" s="76">
        <f t="shared" ref="BO31:CS31" si="22">SUM(BO32:BO38)</f>
        <v>2976.1000000000004</v>
      </c>
      <c r="BP31" s="76">
        <f t="shared" si="22"/>
        <v>2981.1000000000004</v>
      </c>
      <c r="BQ31" s="76">
        <f t="shared" si="22"/>
        <v>2981.1000000000004</v>
      </c>
      <c r="BR31" s="76">
        <f t="shared" si="22"/>
        <v>2975.1000000000004</v>
      </c>
      <c r="BS31" s="76">
        <f t="shared" si="22"/>
        <v>2972.1000000000004</v>
      </c>
      <c r="BT31" s="76">
        <f t="shared" si="22"/>
        <v>2979.1000000000004</v>
      </c>
      <c r="BU31" s="76">
        <f t="shared" si="22"/>
        <v>2982.1000000000004</v>
      </c>
      <c r="BV31" s="76">
        <f t="shared" si="22"/>
        <v>2976.1000000000004</v>
      </c>
      <c r="BW31" s="76">
        <f t="shared" si="22"/>
        <v>2977.1000000000004</v>
      </c>
      <c r="BX31" s="76">
        <f t="shared" si="22"/>
        <v>2978.1000000000004</v>
      </c>
      <c r="BY31" s="76">
        <f t="shared" si="22"/>
        <v>2977.1000000000004</v>
      </c>
      <c r="BZ31" s="76">
        <f t="shared" si="22"/>
        <v>2973.1000000000004</v>
      </c>
      <c r="CA31" s="76">
        <f t="shared" si="22"/>
        <v>2974.1000000000004</v>
      </c>
      <c r="CB31" s="76">
        <f t="shared" si="22"/>
        <v>2977.1000000000004</v>
      </c>
      <c r="CC31" s="76">
        <f t="shared" si="22"/>
        <v>2976.1000000000004</v>
      </c>
      <c r="CD31" s="76">
        <f t="shared" si="22"/>
        <v>2972.1000000000004</v>
      </c>
      <c r="CE31" s="76">
        <f t="shared" si="22"/>
        <v>2975.1000000000004</v>
      </c>
      <c r="CF31" s="76">
        <f t="shared" si="22"/>
        <v>2976.1000000000004</v>
      </c>
      <c r="CG31" s="76">
        <f t="shared" si="22"/>
        <v>2973.1000000000004</v>
      </c>
      <c r="CH31" s="76">
        <f t="shared" si="22"/>
        <v>2977.1000000000004</v>
      </c>
      <c r="CI31" s="76">
        <f t="shared" si="22"/>
        <v>2978.1000000000004</v>
      </c>
      <c r="CJ31" s="76">
        <f t="shared" si="22"/>
        <v>2972.1000000000004</v>
      </c>
      <c r="CK31" s="76">
        <f t="shared" si="22"/>
        <v>2973.1000000000004</v>
      </c>
      <c r="CL31" s="76">
        <f t="shared" si="22"/>
        <v>2973.1000000000004</v>
      </c>
      <c r="CM31" s="76">
        <f t="shared" si="22"/>
        <v>2970.1000000000004</v>
      </c>
      <c r="CN31" s="76">
        <f t="shared" si="22"/>
        <v>2973.1000000000004</v>
      </c>
      <c r="CO31" s="76">
        <f t="shared" si="22"/>
        <v>2980.1000000000004</v>
      </c>
      <c r="CP31" s="76">
        <f t="shared" si="22"/>
        <v>2981.1000000000004</v>
      </c>
      <c r="CQ31" s="76">
        <f t="shared" si="22"/>
        <v>2978.1000000000004</v>
      </c>
      <c r="CR31" s="76">
        <f t="shared" si="22"/>
        <v>2978.1000000000004</v>
      </c>
      <c r="CS31" s="77">
        <f t="shared" si="22"/>
        <v>2979.1000000000004</v>
      </c>
      <c r="CT31" s="30">
        <f t="shared" si="20"/>
        <v>279443.60000000027</v>
      </c>
      <c r="CU31" s="152"/>
    </row>
    <row r="32" spans="1:104">
      <c r="A32" s="78" t="s">
        <v>4</v>
      </c>
      <c r="B32" s="79">
        <f>B62-B73</f>
        <v>456</v>
      </c>
      <c r="C32" s="80">
        <f t="shared" ref="C32:BN32" si="23">C62-C73</f>
        <v>456</v>
      </c>
      <c r="D32" s="80">
        <f t="shared" si="23"/>
        <v>456</v>
      </c>
      <c r="E32" s="80">
        <f t="shared" si="23"/>
        <v>456</v>
      </c>
      <c r="F32" s="80">
        <f t="shared" si="23"/>
        <v>456</v>
      </c>
      <c r="G32" s="80">
        <f t="shared" si="23"/>
        <v>456</v>
      </c>
      <c r="H32" s="80">
        <f t="shared" si="23"/>
        <v>456</v>
      </c>
      <c r="I32" s="80">
        <f t="shared" si="23"/>
        <v>456</v>
      </c>
      <c r="J32" s="80">
        <f t="shared" si="23"/>
        <v>456</v>
      </c>
      <c r="K32" s="80">
        <f t="shared" si="23"/>
        <v>456</v>
      </c>
      <c r="L32" s="80">
        <f t="shared" si="23"/>
        <v>456</v>
      </c>
      <c r="M32" s="80">
        <f t="shared" si="23"/>
        <v>456</v>
      </c>
      <c r="N32" s="80">
        <f t="shared" si="23"/>
        <v>456</v>
      </c>
      <c r="O32" s="80">
        <f t="shared" si="23"/>
        <v>456</v>
      </c>
      <c r="P32" s="80">
        <f t="shared" si="23"/>
        <v>456</v>
      </c>
      <c r="Q32" s="80">
        <f t="shared" si="23"/>
        <v>456</v>
      </c>
      <c r="R32" s="80">
        <f t="shared" si="23"/>
        <v>456</v>
      </c>
      <c r="S32" s="80">
        <f t="shared" si="23"/>
        <v>456</v>
      </c>
      <c r="T32" s="80">
        <f t="shared" si="23"/>
        <v>456</v>
      </c>
      <c r="U32" s="80">
        <f t="shared" si="23"/>
        <v>456</v>
      </c>
      <c r="V32" s="80">
        <f t="shared" si="23"/>
        <v>456</v>
      </c>
      <c r="W32" s="80">
        <f t="shared" si="23"/>
        <v>456</v>
      </c>
      <c r="X32" s="80">
        <f t="shared" si="23"/>
        <v>456</v>
      </c>
      <c r="Y32" s="80">
        <f t="shared" si="23"/>
        <v>456</v>
      </c>
      <c r="Z32" s="80">
        <f t="shared" si="23"/>
        <v>456</v>
      </c>
      <c r="AA32" s="80">
        <f t="shared" si="23"/>
        <v>456</v>
      </c>
      <c r="AB32" s="80">
        <f t="shared" si="23"/>
        <v>456</v>
      </c>
      <c r="AC32" s="80">
        <f t="shared" si="23"/>
        <v>456</v>
      </c>
      <c r="AD32" s="80">
        <f t="shared" si="23"/>
        <v>456</v>
      </c>
      <c r="AE32" s="80">
        <f t="shared" si="23"/>
        <v>456</v>
      </c>
      <c r="AF32" s="80">
        <f t="shared" si="23"/>
        <v>456</v>
      </c>
      <c r="AG32" s="80">
        <f t="shared" si="23"/>
        <v>456</v>
      </c>
      <c r="AH32" s="80">
        <f t="shared" si="23"/>
        <v>426</v>
      </c>
      <c r="AI32" s="80">
        <f t="shared" si="23"/>
        <v>396</v>
      </c>
      <c r="AJ32" s="80">
        <f t="shared" si="23"/>
        <v>366</v>
      </c>
      <c r="AK32" s="80">
        <f t="shared" si="23"/>
        <v>336</v>
      </c>
      <c r="AL32" s="80">
        <f t="shared" si="23"/>
        <v>308</v>
      </c>
      <c r="AM32" s="80">
        <f t="shared" si="23"/>
        <v>308</v>
      </c>
      <c r="AN32" s="80">
        <f t="shared" si="23"/>
        <v>308</v>
      </c>
      <c r="AO32" s="80">
        <f t="shared" si="23"/>
        <v>308</v>
      </c>
      <c r="AP32" s="80">
        <f t="shared" si="23"/>
        <v>308</v>
      </c>
      <c r="AQ32" s="80">
        <f t="shared" si="23"/>
        <v>308</v>
      </c>
      <c r="AR32" s="80">
        <f t="shared" si="23"/>
        <v>308</v>
      </c>
      <c r="AS32" s="80">
        <f t="shared" si="23"/>
        <v>308</v>
      </c>
      <c r="AT32" s="80">
        <f t="shared" si="23"/>
        <v>308</v>
      </c>
      <c r="AU32" s="80">
        <f t="shared" si="23"/>
        <v>308</v>
      </c>
      <c r="AV32" s="80">
        <f t="shared" si="23"/>
        <v>308</v>
      </c>
      <c r="AW32" s="80">
        <f t="shared" si="23"/>
        <v>308</v>
      </c>
      <c r="AX32" s="80">
        <f t="shared" si="23"/>
        <v>308</v>
      </c>
      <c r="AY32" s="80">
        <f t="shared" si="23"/>
        <v>308</v>
      </c>
      <c r="AZ32" s="80">
        <f t="shared" si="23"/>
        <v>308</v>
      </c>
      <c r="BA32" s="80">
        <f t="shared" si="23"/>
        <v>338</v>
      </c>
      <c r="BB32" s="80">
        <f t="shared" si="23"/>
        <v>368</v>
      </c>
      <c r="BC32" s="80">
        <f t="shared" si="23"/>
        <v>398</v>
      </c>
      <c r="BD32" s="80">
        <f t="shared" si="23"/>
        <v>428</v>
      </c>
      <c r="BE32" s="80">
        <f t="shared" si="23"/>
        <v>456</v>
      </c>
      <c r="BF32" s="80">
        <f t="shared" si="23"/>
        <v>456</v>
      </c>
      <c r="BG32" s="80">
        <f t="shared" si="23"/>
        <v>456</v>
      </c>
      <c r="BH32" s="80">
        <f t="shared" si="23"/>
        <v>456</v>
      </c>
      <c r="BI32" s="80">
        <f t="shared" si="23"/>
        <v>456</v>
      </c>
      <c r="BJ32" s="80">
        <f t="shared" si="23"/>
        <v>456</v>
      </c>
      <c r="BK32" s="80">
        <f t="shared" si="23"/>
        <v>456</v>
      </c>
      <c r="BL32" s="80">
        <f t="shared" si="23"/>
        <v>456</v>
      </c>
      <c r="BM32" s="80">
        <f t="shared" si="23"/>
        <v>456</v>
      </c>
      <c r="BN32" s="80">
        <f t="shared" si="23"/>
        <v>456</v>
      </c>
      <c r="BO32" s="80">
        <f t="shared" ref="BO32:CS32" si="24">BO62-BO73</f>
        <v>456</v>
      </c>
      <c r="BP32" s="80">
        <f t="shared" si="24"/>
        <v>456</v>
      </c>
      <c r="BQ32" s="80">
        <f t="shared" si="24"/>
        <v>456</v>
      </c>
      <c r="BR32" s="80">
        <f t="shared" si="24"/>
        <v>456</v>
      </c>
      <c r="BS32" s="80">
        <f t="shared" si="24"/>
        <v>456</v>
      </c>
      <c r="BT32" s="80">
        <f t="shared" si="24"/>
        <v>456</v>
      </c>
      <c r="BU32" s="80">
        <f t="shared" si="24"/>
        <v>456</v>
      </c>
      <c r="BV32" s="80">
        <f t="shared" si="24"/>
        <v>456</v>
      </c>
      <c r="BW32" s="80">
        <f t="shared" si="24"/>
        <v>456</v>
      </c>
      <c r="BX32" s="80">
        <f t="shared" si="24"/>
        <v>456</v>
      </c>
      <c r="BY32" s="80">
        <f t="shared" si="24"/>
        <v>456</v>
      </c>
      <c r="BZ32" s="80">
        <f t="shared" si="24"/>
        <v>456</v>
      </c>
      <c r="CA32" s="80">
        <f t="shared" si="24"/>
        <v>456</v>
      </c>
      <c r="CB32" s="80">
        <f t="shared" si="24"/>
        <v>456</v>
      </c>
      <c r="CC32" s="80">
        <f t="shared" si="24"/>
        <v>456</v>
      </c>
      <c r="CD32" s="80">
        <f t="shared" si="24"/>
        <v>456</v>
      </c>
      <c r="CE32" s="80">
        <f t="shared" si="24"/>
        <v>456</v>
      </c>
      <c r="CF32" s="80">
        <f t="shared" si="24"/>
        <v>456</v>
      </c>
      <c r="CG32" s="80">
        <f t="shared" si="24"/>
        <v>456</v>
      </c>
      <c r="CH32" s="80">
        <f t="shared" si="24"/>
        <v>456</v>
      </c>
      <c r="CI32" s="80">
        <f t="shared" si="24"/>
        <v>456</v>
      </c>
      <c r="CJ32" s="80">
        <f t="shared" si="24"/>
        <v>456</v>
      </c>
      <c r="CK32" s="80">
        <f t="shared" si="24"/>
        <v>456</v>
      </c>
      <c r="CL32" s="80">
        <f t="shared" si="24"/>
        <v>456</v>
      </c>
      <c r="CM32" s="80">
        <f t="shared" si="24"/>
        <v>456</v>
      </c>
      <c r="CN32" s="80">
        <f t="shared" si="24"/>
        <v>456</v>
      </c>
      <c r="CO32" s="80">
        <f t="shared" si="24"/>
        <v>456</v>
      </c>
      <c r="CP32" s="80">
        <f t="shared" si="24"/>
        <v>456</v>
      </c>
      <c r="CQ32" s="80">
        <f t="shared" si="24"/>
        <v>456</v>
      </c>
      <c r="CR32" s="80">
        <f t="shared" si="24"/>
        <v>456</v>
      </c>
      <c r="CS32" s="81">
        <f t="shared" si="24"/>
        <v>456</v>
      </c>
      <c r="CT32" s="30">
        <f t="shared" si="20"/>
        <v>40964</v>
      </c>
      <c r="CU32" s="152"/>
    </row>
    <row r="33" spans="1:99">
      <c r="A33" s="25" t="s">
        <v>5</v>
      </c>
      <c r="B33" s="82">
        <f t="shared" ref="B33:Q38" si="25">B63-B74</f>
        <v>545</v>
      </c>
      <c r="C33" s="3">
        <f t="shared" si="25"/>
        <v>545</v>
      </c>
      <c r="D33" s="3">
        <f t="shared" si="25"/>
        <v>545</v>
      </c>
      <c r="E33" s="3">
        <f t="shared" si="25"/>
        <v>545</v>
      </c>
      <c r="F33" s="3">
        <f t="shared" si="25"/>
        <v>545</v>
      </c>
      <c r="G33" s="3">
        <f t="shared" si="25"/>
        <v>545</v>
      </c>
      <c r="H33" s="3">
        <f t="shared" si="25"/>
        <v>545</v>
      </c>
      <c r="I33" s="3">
        <f t="shared" si="25"/>
        <v>545</v>
      </c>
      <c r="J33" s="3">
        <f t="shared" si="25"/>
        <v>545</v>
      </c>
      <c r="K33" s="3">
        <f t="shared" si="25"/>
        <v>545</v>
      </c>
      <c r="L33" s="3">
        <f t="shared" si="25"/>
        <v>545</v>
      </c>
      <c r="M33" s="3">
        <f t="shared" si="25"/>
        <v>545</v>
      </c>
      <c r="N33" s="3">
        <f t="shared" si="25"/>
        <v>545</v>
      </c>
      <c r="O33" s="3">
        <f t="shared" si="25"/>
        <v>545</v>
      </c>
      <c r="P33" s="3">
        <f t="shared" si="25"/>
        <v>545</v>
      </c>
      <c r="Q33" s="3">
        <f t="shared" si="25"/>
        <v>545</v>
      </c>
      <c r="R33" s="3">
        <f t="shared" ref="R33:CC33" si="26">R63-R74</f>
        <v>545</v>
      </c>
      <c r="S33" s="3">
        <f t="shared" si="26"/>
        <v>545</v>
      </c>
      <c r="T33" s="3">
        <f t="shared" si="26"/>
        <v>545</v>
      </c>
      <c r="U33" s="3">
        <f t="shared" si="26"/>
        <v>545</v>
      </c>
      <c r="V33" s="3">
        <f t="shared" si="26"/>
        <v>545</v>
      </c>
      <c r="W33" s="3">
        <f t="shared" si="26"/>
        <v>545</v>
      </c>
      <c r="X33" s="3">
        <f t="shared" si="26"/>
        <v>545</v>
      </c>
      <c r="Y33" s="3">
        <f t="shared" si="26"/>
        <v>545</v>
      </c>
      <c r="Z33" s="3">
        <f t="shared" si="26"/>
        <v>545</v>
      </c>
      <c r="AA33" s="3">
        <f t="shared" si="26"/>
        <v>545</v>
      </c>
      <c r="AB33" s="3">
        <f t="shared" si="26"/>
        <v>545</v>
      </c>
      <c r="AC33" s="3">
        <f t="shared" si="26"/>
        <v>545</v>
      </c>
      <c r="AD33" s="3">
        <f t="shared" si="26"/>
        <v>545</v>
      </c>
      <c r="AE33" s="3">
        <f t="shared" si="26"/>
        <v>545</v>
      </c>
      <c r="AF33" s="3">
        <f t="shared" si="26"/>
        <v>545</v>
      </c>
      <c r="AG33" s="3">
        <f t="shared" si="26"/>
        <v>545</v>
      </c>
      <c r="AH33" s="3">
        <f t="shared" si="26"/>
        <v>545</v>
      </c>
      <c r="AI33" s="3">
        <f t="shared" si="26"/>
        <v>485</v>
      </c>
      <c r="AJ33" s="3">
        <f t="shared" si="26"/>
        <v>425</v>
      </c>
      <c r="AK33" s="3">
        <f t="shared" si="26"/>
        <v>385</v>
      </c>
      <c r="AL33" s="3">
        <f t="shared" si="26"/>
        <v>385</v>
      </c>
      <c r="AM33" s="3">
        <f t="shared" si="26"/>
        <v>385</v>
      </c>
      <c r="AN33" s="3">
        <f t="shared" si="26"/>
        <v>385</v>
      </c>
      <c r="AO33" s="3">
        <f t="shared" si="26"/>
        <v>385</v>
      </c>
      <c r="AP33" s="3">
        <f t="shared" si="26"/>
        <v>385</v>
      </c>
      <c r="AQ33" s="3">
        <f t="shared" si="26"/>
        <v>385</v>
      </c>
      <c r="AR33" s="3">
        <f t="shared" si="26"/>
        <v>385</v>
      </c>
      <c r="AS33" s="3">
        <f t="shared" si="26"/>
        <v>385</v>
      </c>
      <c r="AT33" s="3">
        <f t="shared" si="26"/>
        <v>385</v>
      </c>
      <c r="AU33" s="3">
        <f t="shared" si="26"/>
        <v>385</v>
      </c>
      <c r="AV33" s="3">
        <f t="shared" si="26"/>
        <v>385</v>
      </c>
      <c r="AW33" s="3">
        <f t="shared" si="26"/>
        <v>445</v>
      </c>
      <c r="AX33" s="3">
        <f t="shared" si="26"/>
        <v>505</v>
      </c>
      <c r="AY33" s="3">
        <f t="shared" si="26"/>
        <v>545</v>
      </c>
      <c r="AZ33" s="3">
        <f t="shared" si="26"/>
        <v>545</v>
      </c>
      <c r="BA33" s="3">
        <f t="shared" si="26"/>
        <v>545</v>
      </c>
      <c r="BB33" s="3">
        <f t="shared" si="26"/>
        <v>545</v>
      </c>
      <c r="BC33" s="3">
        <f t="shared" si="26"/>
        <v>545</v>
      </c>
      <c r="BD33" s="3">
        <f t="shared" si="26"/>
        <v>545</v>
      </c>
      <c r="BE33" s="3">
        <f t="shared" si="26"/>
        <v>545</v>
      </c>
      <c r="BF33" s="3">
        <f t="shared" si="26"/>
        <v>545</v>
      </c>
      <c r="BG33" s="3">
        <f t="shared" si="26"/>
        <v>545</v>
      </c>
      <c r="BH33" s="3">
        <f t="shared" si="26"/>
        <v>545</v>
      </c>
      <c r="BI33" s="3">
        <f t="shared" si="26"/>
        <v>545</v>
      </c>
      <c r="BJ33" s="3">
        <f t="shared" si="26"/>
        <v>545</v>
      </c>
      <c r="BK33" s="3">
        <f t="shared" si="26"/>
        <v>545</v>
      </c>
      <c r="BL33" s="3">
        <f t="shared" si="26"/>
        <v>545</v>
      </c>
      <c r="BM33" s="3">
        <f t="shared" si="26"/>
        <v>545</v>
      </c>
      <c r="BN33" s="3">
        <f t="shared" si="26"/>
        <v>545</v>
      </c>
      <c r="BO33" s="3">
        <f t="shared" si="26"/>
        <v>545</v>
      </c>
      <c r="BP33" s="3">
        <f t="shared" si="26"/>
        <v>545</v>
      </c>
      <c r="BQ33" s="3">
        <f t="shared" si="26"/>
        <v>545</v>
      </c>
      <c r="BR33" s="3">
        <f t="shared" si="26"/>
        <v>545</v>
      </c>
      <c r="BS33" s="3">
        <f t="shared" si="26"/>
        <v>545</v>
      </c>
      <c r="BT33" s="3">
        <f t="shared" si="26"/>
        <v>545</v>
      </c>
      <c r="BU33" s="3">
        <f t="shared" si="26"/>
        <v>545</v>
      </c>
      <c r="BV33" s="3">
        <f t="shared" si="26"/>
        <v>545</v>
      </c>
      <c r="BW33" s="3">
        <f t="shared" si="26"/>
        <v>545</v>
      </c>
      <c r="BX33" s="3">
        <f t="shared" si="26"/>
        <v>545</v>
      </c>
      <c r="BY33" s="3">
        <f t="shared" si="26"/>
        <v>545</v>
      </c>
      <c r="BZ33" s="3">
        <f t="shared" si="26"/>
        <v>545</v>
      </c>
      <c r="CA33" s="3">
        <f t="shared" si="26"/>
        <v>545</v>
      </c>
      <c r="CB33" s="3">
        <f t="shared" si="26"/>
        <v>545</v>
      </c>
      <c r="CC33" s="3">
        <f t="shared" si="26"/>
        <v>545</v>
      </c>
      <c r="CD33" s="3">
        <f t="shared" ref="CD33:CS33" si="27">CD63-CD74</f>
        <v>545</v>
      </c>
      <c r="CE33" s="3">
        <f t="shared" si="27"/>
        <v>545</v>
      </c>
      <c r="CF33" s="3">
        <f t="shared" si="27"/>
        <v>545</v>
      </c>
      <c r="CG33" s="3">
        <f t="shared" si="27"/>
        <v>545</v>
      </c>
      <c r="CH33" s="3">
        <f t="shared" si="27"/>
        <v>545</v>
      </c>
      <c r="CI33" s="3">
        <f t="shared" si="27"/>
        <v>545</v>
      </c>
      <c r="CJ33" s="3">
        <f t="shared" si="27"/>
        <v>545</v>
      </c>
      <c r="CK33" s="3">
        <f t="shared" si="27"/>
        <v>545</v>
      </c>
      <c r="CL33" s="3">
        <f t="shared" si="27"/>
        <v>545</v>
      </c>
      <c r="CM33" s="3">
        <f t="shared" si="27"/>
        <v>545</v>
      </c>
      <c r="CN33" s="3">
        <f t="shared" si="27"/>
        <v>545</v>
      </c>
      <c r="CO33" s="3">
        <f t="shared" si="27"/>
        <v>545</v>
      </c>
      <c r="CP33" s="3">
        <f t="shared" si="27"/>
        <v>545</v>
      </c>
      <c r="CQ33" s="3">
        <f t="shared" si="27"/>
        <v>545</v>
      </c>
      <c r="CR33" s="3">
        <f t="shared" si="27"/>
        <v>545</v>
      </c>
      <c r="CS33" s="83">
        <f t="shared" si="27"/>
        <v>545</v>
      </c>
      <c r="CT33" s="30">
        <f t="shared" si="20"/>
        <v>50080</v>
      </c>
      <c r="CU33" s="152"/>
    </row>
    <row r="34" spans="1:99">
      <c r="A34" s="25" t="s">
        <v>6</v>
      </c>
      <c r="B34" s="82">
        <f t="shared" si="25"/>
        <v>790.80000000000007</v>
      </c>
      <c r="C34" s="3">
        <f t="shared" si="25"/>
        <v>790.80000000000007</v>
      </c>
      <c r="D34" s="3">
        <f t="shared" si="25"/>
        <v>790.80000000000007</v>
      </c>
      <c r="E34" s="3">
        <f t="shared" si="25"/>
        <v>790.80000000000007</v>
      </c>
      <c r="F34" s="3">
        <f t="shared" si="25"/>
        <v>790.80000000000007</v>
      </c>
      <c r="G34" s="3">
        <f t="shared" si="25"/>
        <v>790.80000000000007</v>
      </c>
      <c r="H34" s="3">
        <f t="shared" si="25"/>
        <v>790.80000000000007</v>
      </c>
      <c r="I34" s="3">
        <f t="shared" si="25"/>
        <v>790.80000000000007</v>
      </c>
      <c r="J34" s="3">
        <f t="shared" si="25"/>
        <v>790.80000000000007</v>
      </c>
      <c r="K34" s="3">
        <f t="shared" si="25"/>
        <v>790.80000000000007</v>
      </c>
      <c r="L34" s="3">
        <f t="shared" si="25"/>
        <v>790.80000000000007</v>
      </c>
      <c r="M34" s="3">
        <f t="shared" si="25"/>
        <v>790.80000000000007</v>
      </c>
      <c r="N34" s="3">
        <f t="shared" si="25"/>
        <v>790.80000000000007</v>
      </c>
      <c r="O34" s="3">
        <f t="shared" si="25"/>
        <v>790.80000000000007</v>
      </c>
      <c r="P34" s="3">
        <f t="shared" si="25"/>
        <v>790.80000000000007</v>
      </c>
      <c r="Q34" s="3">
        <f t="shared" si="25"/>
        <v>790.80000000000007</v>
      </c>
      <c r="R34" s="3">
        <f t="shared" ref="R34:CC34" si="28">R64-R75</f>
        <v>790.80000000000007</v>
      </c>
      <c r="S34" s="3">
        <f t="shared" si="28"/>
        <v>790.80000000000007</v>
      </c>
      <c r="T34" s="3">
        <f t="shared" si="28"/>
        <v>790.80000000000007</v>
      </c>
      <c r="U34" s="3">
        <f t="shared" si="28"/>
        <v>790.80000000000007</v>
      </c>
      <c r="V34" s="3">
        <f t="shared" si="28"/>
        <v>790.80000000000007</v>
      </c>
      <c r="W34" s="3">
        <f t="shared" si="28"/>
        <v>790.80000000000007</v>
      </c>
      <c r="X34" s="3">
        <f t="shared" si="28"/>
        <v>790.80000000000007</v>
      </c>
      <c r="Y34" s="3">
        <f t="shared" si="28"/>
        <v>790.80000000000007</v>
      </c>
      <c r="Z34" s="3">
        <f t="shared" si="28"/>
        <v>790.80000000000007</v>
      </c>
      <c r="AA34" s="3">
        <f t="shared" si="28"/>
        <v>790.80000000000007</v>
      </c>
      <c r="AB34" s="3">
        <f t="shared" si="28"/>
        <v>790.80000000000007</v>
      </c>
      <c r="AC34" s="3">
        <f t="shared" si="28"/>
        <v>790.80000000000007</v>
      </c>
      <c r="AD34" s="3">
        <f t="shared" si="28"/>
        <v>790.80000000000007</v>
      </c>
      <c r="AE34" s="3">
        <f t="shared" si="28"/>
        <v>790.80000000000007</v>
      </c>
      <c r="AF34" s="3">
        <f t="shared" si="28"/>
        <v>790.80000000000007</v>
      </c>
      <c r="AG34" s="3">
        <f t="shared" si="28"/>
        <v>790.80000000000007</v>
      </c>
      <c r="AH34" s="3">
        <f t="shared" si="28"/>
        <v>790.80000000000007</v>
      </c>
      <c r="AI34" s="3">
        <f t="shared" si="28"/>
        <v>790.80000000000007</v>
      </c>
      <c r="AJ34" s="3">
        <f t="shared" si="28"/>
        <v>790.80000000000007</v>
      </c>
      <c r="AK34" s="3">
        <f t="shared" si="28"/>
        <v>790.80000000000007</v>
      </c>
      <c r="AL34" s="3">
        <f t="shared" si="28"/>
        <v>790.80000000000007</v>
      </c>
      <c r="AM34" s="3">
        <f t="shared" si="28"/>
        <v>790.80000000000007</v>
      </c>
      <c r="AN34" s="3">
        <f t="shared" si="28"/>
        <v>790.80000000000007</v>
      </c>
      <c r="AO34" s="3">
        <f t="shared" si="28"/>
        <v>790.80000000000007</v>
      </c>
      <c r="AP34" s="3">
        <f t="shared" si="28"/>
        <v>790.80000000000007</v>
      </c>
      <c r="AQ34" s="3">
        <f t="shared" si="28"/>
        <v>790.80000000000007</v>
      </c>
      <c r="AR34" s="3">
        <f t="shared" si="28"/>
        <v>790.80000000000007</v>
      </c>
      <c r="AS34" s="3">
        <f t="shared" si="28"/>
        <v>790.80000000000007</v>
      </c>
      <c r="AT34" s="3">
        <f t="shared" si="28"/>
        <v>790.80000000000007</v>
      </c>
      <c r="AU34" s="3">
        <f t="shared" si="28"/>
        <v>790.80000000000007</v>
      </c>
      <c r="AV34" s="3">
        <f t="shared" si="28"/>
        <v>790.80000000000007</v>
      </c>
      <c r="AW34" s="3">
        <f t="shared" si="28"/>
        <v>790.80000000000007</v>
      </c>
      <c r="AX34" s="3">
        <f t="shared" si="28"/>
        <v>790.80000000000007</v>
      </c>
      <c r="AY34" s="3">
        <f t="shared" si="28"/>
        <v>790.80000000000007</v>
      </c>
      <c r="AZ34" s="3">
        <f t="shared" si="28"/>
        <v>790.80000000000007</v>
      </c>
      <c r="BA34" s="3">
        <f t="shared" si="28"/>
        <v>790.80000000000007</v>
      </c>
      <c r="BB34" s="3">
        <f t="shared" si="28"/>
        <v>790.80000000000007</v>
      </c>
      <c r="BC34" s="3">
        <f t="shared" si="28"/>
        <v>790.80000000000007</v>
      </c>
      <c r="BD34" s="3">
        <f t="shared" si="28"/>
        <v>790.80000000000007</v>
      </c>
      <c r="BE34" s="3">
        <f t="shared" si="28"/>
        <v>790.80000000000007</v>
      </c>
      <c r="BF34" s="3">
        <f t="shared" si="28"/>
        <v>790.80000000000007</v>
      </c>
      <c r="BG34" s="3">
        <f t="shared" si="28"/>
        <v>790.80000000000007</v>
      </c>
      <c r="BH34" s="3">
        <f t="shared" si="28"/>
        <v>790.80000000000007</v>
      </c>
      <c r="BI34" s="3">
        <f t="shared" si="28"/>
        <v>790.80000000000007</v>
      </c>
      <c r="BJ34" s="3">
        <f t="shared" si="28"/>
        <v>790.80000000000007</v>
      </c>
      <c r="BK34" s="3">
        <f t="shared" si="28"/>
        <v>790.80000000000007</v>
      </c>
      <c r="BL34" s="3">
        <f t="shared" si="28"/>
        <v>790.80000000000007</v>
      </c>
      <c r="BM34" s="3">
        <f t="shared" si="28"/>
        <v>790.80000000000007</v>
      </c>
      <c r="BN34" s="3">
        <f t="shared" si="28"/>
        <v>790.80000000000007</v>
      </c>
      <c r="BO34" s="3">
        <f t="shared" si="28"/>
        <v>790.80000000000007</v>
      </c>
      <c r="BP34" s="3">
        <f t="shared" si="28"/>
        <v>790.80000000000007</v>
      </c>
      <c r="BQ34" s="3">
        <f t="shared" si="28"/>
        <v>790.80000000000007</v>
      </c>
      <c r="BR34" s="3">
        <f t="shared" si="28"/>
        <v>790.80000000000007</v>
      </c>
      <c r="BS34" s="3">
        <f t="shared" si="28"/>
        <v>790.80000000000007</v>
      </c>
      <c r="BT34" s="3">
        <f t="shared" si="28"/>
        <v>790.80000000000007</v>
      </c>
      <c r="BU34" s="3">
        <f t="shared" si="28"/>
        <v>790.80000000000007</v>
      </c>
      <c r="BV34" s="3">
        <f t="shared" si="28"/>
        <v>790.80000000000007</v>
      </c>
      <c r="BW34" s="3">
        <f t="shared" si="28"/>
        <v>790.80000000000007</v>
      </c>
      <c r="BX34" s="3">
        <f t="shared" si="28"/>
        <v>790.80000000000007</v>
      </c>
      <c r="BY34" s="3">
        <f t="shared" si="28"/>
        <v>790.80000000000007</v>
      </c>
      <c r="BZ34" s="3">
        <f t="shared" si="28"/>
        <v>790.80000000000007</v>
      </c>
      <c r="CA34" s="3">
        <f t="shared" si="28"/>
        <v>790.80000000000007</v>
      </c>
      <c r="CB34" s="3">
        <f t="shared" si="28"/>
        <v>790.80000000000007</v>
      </c>
      <c r="CC34" s="3">
        <f t="shared" si="28"/>
        <v>790.80000000000007</v>
      </c>
      <c r="CD34" s="3">
        <f t="shared" ref="CD34:CS34" si="29">CD64-CD75</f>
        <v>790.80000000000007</v>
      </c>
      <c r="CE34" s="3">
        <f t="shared" si="29"/>
        <v>790.80000000000007</v>
      </c>
      <c r="CF34" s="3">
        <f t="shared" si="29"/>
        <v>790.80000000000007</v>
      </c>
      <c r="CG34" s="3">
        <f t="shared" si="29"/>
        <v>790.80000000000007</v>
      </c>
      <c r="CH34" s="3">
        <f t="shared" si="29"/>
        <v>790.80000000000007</v>
      </c>
      <c r="CI34" s="3">
        <f t="shared" si="29"/>
        <v>790.80000000000007</v>
      </c>
      <c r="CJ34" s="3">
        <f t="shared" si="29"/>
        <v>790.80000000000007</v>
      </c>
      <c r="CK34" s="3">
        <f t="shared" si="29"/>
        <v>790.80000000000007</v>
      </c>
      <c r="CL34" s="3">
        <f t="shared" si="29"/>
        <v>790.80000000000007</v>
      </c>
      <c r="CM34" s="3">
        <f t="shared" si="29"/>
        <v>790.80000000000007</v>
      </c>
      <c r="CN34" s="3">
        <f t="shared" si="29"/>
        <v>790.80000000000007</v>
      </c>
      <c r="CO34" s="3">
        <f t="shared" si="29"/>
        <v>790.80000000000007</v>
      </c>
      <c r="CP34" s="3">
        <f t="shared" si="29"/>
        <v>790.80000000000007</v>
      </c>
      <c r="CQ34" s="3">
        <f t="shared" si="29"/>
        <v>790.80000000000007</v>
      </c>
      <c r="CR34" s="3">
        <f t="shared" si="29"/>
        <v>790.80000000000007</v>
      </c>
      <c r="CS34" s="83">
        <f t="shared" si="29"/>
        <v>790.80000000000007</v>
      </c>
      <c r="CT34" s="30">
        <f t="shared" si="20"/>
        <v>75916.800000000134</v>
      </c>
      <c r="CU34" s="152"/>
    </row>
    <row r="35" spans="1:99">
      <c r="A35" s="25" t="s">
        <v>7</v>
      </c>
      <c r="B35" s="82">
        <f t="shared" si="25"/>
        <v>408</v>
      </c>
      <c r="C35" s="3">
        <f t="shared" si="25"/>
        <v>408</v>
      </c>
      <c r="D35" s="3">
        <f t="shared" si="25"/>
        <v>408</v>
      </c>
      <c r="E35" s="3">
        <f t="shared" si="25"/>
        <v>408</v>
      </c>
      <c r="F35" s="3">
        <f t="shared" si="25"/>
        <v>408</v>
      </c>
      <c r="G35" s="3">
        <f t="shared" si="25"/>
        <v>408</v>
      </c>
      <c r="H35" s="3">
        <f t="shared" si="25"/>
        <v>408</v>
      </c>
      <c r="I35" s="3">
        <f t="shared" si="25"/>
        <v>408</v>
      </c>
      <c r="J35" s="3">
        <f t="shared" si="25"/>
        <v>408</v>
      </c>
      <c r="K35" s="3">
        <f t="shared" si="25"/>
        <v>408</v>
      </c>
      <c r="L35" s="3">
        <f t="shared" si="25"/>
        <v>408</v>
      </c>
      <c r="M35" s="3">
        <f t="shared" si="25"/>
        <v>408</v>
      </c>
      <c r="N35" s="3">
        <f t="shared" si="25"/>
        <v>408</v>
      </c>
      <c r="O35" s="3">
        <f t="shared" si="25"/>
        <v>408</v>
      </c>
      <c r="P35" s="3">
        <f t="shared" si="25"/>
        <v>408</v>
      </c>
      <c r="Q35" s="3">
        <f t="shared" si="25"/>
        <v>408</v>
      </c>
      <c r="R35" s="3">
        <f t="shared" ref="R35:CC35" si="30">R65-R76</f>
        <v>408</v>
      </c>
      <c r="S35" s="3">
        <f t="shared" si="30"/>
        <v>408</v>
      </c>
      <c r="T35" s="3">
        <f t="shared" si="30"/>
        <v>408</v>
      </c>
      <c r="U35" s="3">
        <f t="shared" si="30"/>
        <v>408</v>
      </c>
      <c r="V35" s="3">
        <f t="shared" si="30"/>
        <v>408</v>
      </c>
      <c r="W35" s="3">
        <f t="shared" si="30"/>
        <v>408</v>
      </c>
      <c r="X35" s="3">
        <f t="shared" si="30"/>
        <v>408</v>
      </c>
      <c r="Y35" s="3">
        <f t="shared" si="30"/>
        <v>408</v>
      </c>
      <c r="Z35" s="3">
        <f t="shared" si="30"/>
        <v>408</v>
      </c>
      <c r="AA35" s="3">
        <f t="shared" si="30"/>
        <v>408</v>
      </c>
      <c r="AB35" s="3">
        <f t="shared" si="30"/>
        <v>408</v>
      </c>
      <c r="AC35" s="3">
        <f t="shared" si="30"/>
        <v>408</v>
      </c>
      <c r="AD35" s="3">
        <f t="shared" si="30"/>
        <v>408</v>
      </c>
      <c r="AE35" s="3">
        <f t="shared" si="30"/>
        <v>408</v>
      </c>
      <c r="AF35" s="3">
        <f t="shared" si="30"/>
        <v>408</v>
      </c>
      <c r="AG35" s="3">
        <f t="shared" si="30"/>
        <v>408</v>
      </c>
      <c r="AH35" s="3">
        <f t="shared" si="30"/>
        <v>349</v>
      </c>
      <c r="AI35" s="3">
        <f t="shared" si="30"/>
        <v>349</v>
      </c>
      <c r="AJ35" s="3">
        <f t="shared" si="30"/>
        <v>349</v>
      </c>
      <c r="AK35" s="3">
        <f t="shared" si="30"/>
        <v>349</v>
      </c>
      <c r="AL35" s="3">
        <f t="shared" si="30"/>
        <v>349</v>
      </c>
      <c r="AM35" s="3">
        <f t="shared" si="30"/>
        <v>349</v>
      </c>
      <c r="AN35" s="3">
        <f t="shared" si="30"/>
        <v>349</v>
      </c>
      <c r="AO35" s="3">
        <f t="shared" si="30"/>
        <v>349</v>
      </c>
      <c r="AP35" s="3">
        <f t="shared" si="30"/>
        <v>349</v>
      </c>
      <c r="AQ35" s="3">
        <f t="shared" si="30"/>
        <v>349</v>
      </c>
      <c r="AR35" s="3">
        <f t="shared" si="30"/>
        <v>349</v>
      </c>
      <c r="AS35" s="3">
        <f t="shared" si="30"/>
        <v>349</v>
      </c>
      <c r="AT35" s="3">
        <f t="shared" si="30"/>
        <v>349</v>
      </c>
      <c r="AU35" s="3">
        <f t="shared" si="30"/>
        <v>349</v>
      </c>
      <c r="AV35" s="3">
        <f t="shared" si="30"/>
        <v>349</v>
      </c>
      <c r="AW35" s="3">
        <f t="shared" si="30"/>
        <v>349</v>
      </c>
      <c r="AX35" s="3">
        <f t="shared" si="30"/>
        <v>349</v>
      </c>
      <c r="AY35" s="3">
        <f t="shared" si="30"/>
        <v>349</v>
      </c>
      <c r="AZ35" s="3">
        <f t="shared" si="30"/>
        <v>349</v>
      </c>
      <c r="BA35" s="3">
        <f t="shared" si="30"/>
        <v>349</v>
      </c>
      <c r="BB35" s="3">
        <f t="shared" si="30"/>
        <v>349</v>
      </c>
      <c r="BC35" s="3">
        <f t="shared" si="30"/>
        <v>349</v>
      </c>
      <c r="BD35" s="3">
        <f t="shared" si="30"/>
        <v>408</v>
      </c>
      <c r="BE35" s="3">
        <f t="shared" si="30"/>
        <v>408</v>
      </c>
      <c r="BF35" s="3">
        <f t="shared" si="30"/>
        <v>408</v>
      </c>
      <c r="BG35" s="3">
        <f t="shared" si="30"/>
        <v>408</v>
      </c>
      <c r="BH35" s="3">
        <f t="shared" si="30"/>
        <v>408</v>
      </c>
      <c r="BI35" s="3">
        <f t="shared" si="30"/>
        <v>408</v>
      </c>
      <c r="BJ35" s="3">
        <f t="shared" si="30"/>
        <v>408</v>
      </c>
      <c r="BK35" s="3">
        <f t="shared" si="30"/>
        <v>408</v>
      </c>
      <c r="BL35" s="3">
        <f t="shared" si="30"/>
        <v>408</v>
      </c>
      <c r="BM35" s="3">
        <f t="shared" si="30"/>
        <v>408</v>
      </c>
      <c r="BN35" s="3">
        <f t="shared" si="30"/>
        <v>408</v>
      </c>
      <c r="BO35" s="3">
        <f t="shared" si="30"/>
        <v>408</v>
      </c>
      <c r="BP35" s="3">
        <f t="shared" si="30"/>
        <v>408</v>
      </c>
      <c r="BQ35" s="3">
        <f t="shared" si="30"/>
        <v>408</v>
      </c>
      <c r="BR35" s="3">
        <f t="shared" si="30"/>
        <v>408</v>
      </c>
      <c r="BS35" s="3">
        <f t="shared" si="30"/>
        <v>408</v>
      </c>
      <c r="BT35" s="3">
        <f t="shared" si="30"/>
        <v>408</v>
      </c>
      <c r="BU35" s="3">
        <f t="shared" si="30"/>
        <v>408</v>
      </c>
      <c r="BV35" s="3">
        <f t="shared" si="30"/>
        <v>408</v>
      </c>
      <c r="BW35" s="3">
        <f t="shared" si="30"/>
        <v>408</v>
      </c>
      <c r="BX35" s="3">
        <f t="shared" si="30"/>
        <v>408</v>
      </c>
      <c r="BY35" s="3">
        <f t="shared" si="30"/>
        <v>408</v>
      </c>
      <c r="BZ35" s="3">
        <f t="shared" si="30"/>
        <v>408</v>
      </c>
      <c r="CA35" s="3">
        <f t="shared" si="30"/>
        <v>408</v>
      </c>
      <c r="CB35" s="3">
        <f t="shared" si="30"/>
        <v>408</v>
      </c>
      <c r="CC35" s="3">
        <f t="shared" si="30"/>
        <v>408</v>
      </c>
      <c r="CD35" s="3">
        <f t="shared" ref="CD35:CS35" si="31">CD65-CD76</f>
        <v>408</v>
      </c>
      <c r="CE35" s="3">
        <f t="shared" si="31"/>
        <v>408</v>
      </c>
      <c r="CF35" s="3">
        <f t="shared" si="31"/>
        <v>408</v>
      </c>
      <c r="CG35" s="3">
        <f t="shared" si="31"/>
        <v>408</v>
      </c>
      <c r="CH35" s="3">
        <f t="shared" si="31"/>
        <v>408</v>
      </c>
      <c r="CI35" s="3">
        <f t="shared" si="31"/>
        <v>408</v>
      </c>
      <c r="CJ35" s="3">
        <f t="shared" si="31"/>
        <v>408</v>
      </c>
      <c r="CK35" s="3">
        <f t="shared" si="31"/>
        <v>408</v>
      </c>
      <c r="CL35" s="3">
        <f t="shared" si="31"/>
        <v>408</v>
      </c>
      <c r="CM35" s="3">
        <f t="shared" si="31"/>
        <v>408</v>
      </c>
      <c r="CN35" s="3">
        <f t="shared" si="31"/>
        <v>408</v>
      </c>
      <c r="CO35" s="3">
        <f t="shared" si="31"/>
        <v>408</v>
      </c>
      <c r="CP35" s="3">
        <f t="shared" si="31"/>
        <v>408</v>
      </c>
      <c r="CQ35" s="3">
        <f t="shared" si="31"/>
        <v>408</v>
      </c>
      <c r="CR35" s="3">
        <f t="shared" si="31"/>
        <v>408</v>
      </c>
      <c r="CS35" s="83">
        <f t="shared" si="31"/>
        <v>408</v>
      </c>
      <c r="CT35" s="30">
        <f t="shared" si="20"/>
        <v>37870</v>
      </c>
      <c r="CU35" s="152"/>
    </row>
    <row r="36" spans="1:99">
      <c r="A36" s="25" t="s">
        <v>8</v>
      </c>
      <c r="B36" s="82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0</v>
      </c>
      <c r="O36" s="3">
        <f t="shared" si="25"/>
        <v>0</v>
      </c>
      <c r="P36" s="3">
        <f t="shared" si="25"/>
        <v>0</v>
      </c>
      <c r="Q36" s="3">
        <f t="shared" si="25"/>
        <v>0</v>
      </c>
      <c r="R36" s="3">
        <f t="shared" ref="R36:CC36" si="32">R66-R77</f>
        <v>0</v>
      </c>
      <c r="S36" s="3">
        <f t="shared" si="32"/>
        <v>0</v>
      </c>
      <c r="T36" s="3">
        <f t="shared" si="32"/>
        <v>0</v>
      </c>
      <c r="U36" s="3">
        <f t="shared" si="32"/>
        <v>0</v>
      </c>
      <c r="V36" s="3">
        <f t="shared" si="32"/>
        <v>0</v>
      </c>
      <c r="W36" s="3">
        <f t="shared" si="32"/>
        <v>0</v>
      </c>
      <c r="X36" s="3">
        <f t="shared" si="32"/>
        <v>0</v>
      </c>
      <c r="Y36" s="3">
        <f t="shared" si="32"/>
        <v>0</v>
      </c>
      <c r="Z36" s="3">
        <f t="shared" si="32"/>
        <v>0</v>
      </c>
      <c r="AA36" s="3">
        <f t="shared" si="32"/>
        <v>0</v>
      </c>
      <c r="AB36" s="3">
        <f t="shared" si="32"/>
        <v>0</v>
      </c>
      <c r="AC36" s="3">
        <f t="shared" si="32"/>
        <v>0</v>
      </c>
      <c r="AD36" s="3">
        <f t="shared" si="32"/>
        <v>0</v>
      </c>
      <c r="AE36" s="3">
        <f t="shared" si="32"/>
        <v>0</v>
      </c>
      <c r="AF36" s="3">
        <f t="shared" si="32"/>
        <v>0</v>
      </c>
      <c r="AG36" s="3">
        <f t="shared" si="32"/>
        <v>0</v>
      </c>
      <c r="AH36" s="3">
        <f t="shared" si="32"/>
        <v>0</v>
      </c>
      <c r="AI36" s="3">
        <f t="shared" si="32"/>
        <v>0</v>
      </c>
      <c r="AJ36" s="3">
        <f t="shared" si="32"/>
        <v>0</v>
      </c>
      <c r="AK36" s="3">
        <f t="shared" si="32"/>
        <v>0</v>
      </c>
      <c r="AL36" s="3">
        <f t="shared" si="32"/>
        <v>0</v>
      </c>
      <c r="AM36" s="3">
        <f t="shared" si="32"/>
        <v>0</v>
      </c>
      <c r="AN36" s="3">
        <f t="shared" si="32"/>
        <v>0</v>
      </c>
      <c r="AO36" s="3">
        <f t="shared" si="32"/>
        <v>0</v>
      </c>
      <c r="AP36" s="3">
        <f t="shared" si="32"/>
        <v>0</v>
      </c>
      <c r="AQ36" s="3">
        <f t="shared" si="32"/>
        <v>0</v>
      </c>
      <c r="AR36" s="3">
        <f t="shared" si="32"/>
        <v>0</v>
      </c>
      <c r="AS36" s="3">
        <f t="shared" si="32"/>
        <v>0</v>
      </c>
      <c r="AT36" s="3">
        <f t="shared" si="32"/>
        <v>0</v>
      </c>
      <c r="AU36" s="3">
        <f t="shared" si="32"/>
        <v>0</v>
      </c>
      <c r="AV36" s="3">
        <f t="shared" si="32"/>
        <v>0</v>
      </c>
      <c r="AW36" s="3">
        <f t="shared" si="32"/>
        <v>0</v>
      </c>
      <c r="AX36" s="3">
        <f t="shared" si="32"/>
        <v>0</v>
      </c>
      <c r="AY36" s="3">
        <f t="shared" si="32"/>
        <v>0</v>
      </c>
      <c r="AZ36" s="3">
        <f t="shared" si="32"/>
        <v>0</v>
      </c>
      <c r="BA36" s="3">
        <f t="shared" si="32"/>
        <v>0</v>
      </c>
      <c r="BB36" s="3">
        <f t="shared" si="32"/>
        <v>0</v>
      </c>
      <c r="BC36" s="3">
        <f t="shared" si="32"/>
        <v>0</v>
      </c>
      <c r="BD36" s="3">
        <f t="shared" si="32"/>
        <v>0</v>
      </c>
      <c r="BE36" s="3">
        <f t="shared" si="32"/>
        <v>0</v>
      </c>
      <c r="BF36" s="3">
        <f t="shared" si="32"/>
        <v>0</v>
      </c>
      <c r="BG36" s="3">
        <f t="shared" si="32"/>
        <v>0</v>
      </c>
      <c r="BH36" s="3">
        <f t="shared" si="32"/>
        <v>0</v>
      </c>
      <c r="BI36" s="3">
        <f t="shared" si="32"/>
        <v>0</v>
      </c>
      <c r="BJ36" s="3">
        <f t="shared" si="32"/>
        <v>0</v>
      </c>
      <c r="BK36" s="3">
        <f t="shared" si="32"/>
        <v>0</v>
      </c>
      <c r="BL36" s="3">
        <f t="shared" si="32"/>
        <v>0</v>
      </c>
      <c r="BM36" s="3">
        <f t="shared" si="32"/>
        <v>0</v>
      </c>
      <c r="BN36" s="3">
        <f t="shared" si="32"/>
        <v>0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0</v>
      </c>
      <c r="CB36" s="3">
        <f t="shared" si="32"/>
        <v>0</v>
      </c>
      <c r="CC36" s="3">
        <f t="shared" si="32"/>
        <v>0</v>
      </c>
      <c r="CD36" s="3">
        <f t="shared" ref="CD36:CS36" si="33">CD66-CD77</f>
        <v>0</v>
      </c>
      <c r="CE36" s="3">
        <f t="shared" si="33"/>
        <v>0</v>
      </c>
      <c r="CF36" s="3">
        <f t="shared" si="33"/>
        <v>0</v>
      </c>
      <c r="CG36" s="3">
        <f t="shared" si="33"/>
        <v>0</v>
      </c>
      <c r="CH36" s="3">
        <f t="shared" si="33"/>
        <v>0</v>
      </c>
      <c r="CI36" s="3">
        <f t="shared" si="33"/>
        <v>0</v>
      </c>
      <c r="CJ36" s="3">
        <f t="shared" si="33"/>
        <v>0</v>
      </c>
      <c r="CK36" s="3">
        <f t="shared" si="33"/>
        <v>0</v>
      </c>
      <c r="CL36" s="3">
        <f t="shared" si="33"/>
        <v>0</v>
      </c>
      <c r="CM36" s="3">
        <f t="shared" si="33"/>
        <v>0</v>
      </c>
      <c r="CN36" s="3">
        <f t="shared" si="33"/>
        <v>0</v>
      </c>
      <c r="CO36" s="3">
        <f t="shared" si="33"/>
        <v>0</v>
      </c>
      <c r="CP36" s="3">
        <f t="shared" si="33"/>
        <v>0</v>
      </c>
      <c r="CQ36" s="3">
        <f t="shared" si="33"/>
        <v>0</v>
      </c>
      <c r="CR36" s="3">
        <f t="shared" si="33"/>
        <v>0</v>
      </c>
      <c r="CS36" s="83">
        <f t="shared" si="33"/>
        <v>0</v>
      </c>
      <c r="CT36" s="30">
        <f t="shared" si="20"/>
        <v>0</v>
      </c>
      <c r="CU36" s="152"/>
    </row>
    <row r="37" spans="1:99">
      <c r="A37" s="25" t="s">
        <v>9</v>
      </c>
      <c r="B37" s="82">
        <f t="shared" si="25"/>
        <v>740</v>
      </c>
      <c r="C37" s="3">
        <f t="shared" si="25"/>
        <v>743</v>
      </c>
      <c r="D37" s="3">
        <f t="shared" si="25"/>
        <v>745</v>
      </c>
      <c r="E37" s="3">
        <f t="shared" si="25"/>
        <v>740</v>
      </c>
      <c r="F37" s="3">
        <f t="shared" si="25"/>
        <v>740</v>
      </c>
      <c r="G37" s="3">
        <f t="shared" si="25"/>
        <v>748</v>
      </c>
      <c r="H37" s="3">
        <f t="shared" si="25"/>
        <v>749</v>
      </c>
      <c r="I37" s="3">
        <f t="shared" si="25"/>
        <v>747</v>
      </c>
      <c r="J37" s="3">
        <f t="shared" si="25"/>
        <v>743</v>
      </c>
      <c r="K37" s="3">
        <f t="shared" si="25"/>
        <v>741</v>
      </c>
      <c r="L37" s="3">
        <f t="shared" si="25"/>
        <v>740</v>
      </c>
      <c r="M37" s="3">
        <f t="shared" si="25"/>
        <v>740</v>
      </c>
      <c r="N37" s="3">
        <f t="shared" si="25"/>
        <v>744</v>
      </c>
      <c r="O37" s="3">
        <f t="shared" si="25"/>
        <v>743</v>
      </c>
      <c r="P37" s="3">
        <f t="shared" si="25"/>
        <v>742</v>
      </c>
      <c r="Q37" s="3">
        <f t="shared" si="25"/>
        <v>743</v>
      </c>
      <c r="R37" s="3">
        <f t="shared" ref="R37:CC37" si="34">R67-R78</f>
        <v>745</v>
      </c>
      <c r="S37" s="3">
        <f t="shared" si="34"/>
        <v>742</v>
      </c>
      <c r="T37" s="3">
        <f t="shared" si="34"/>
        <v>743</v>
      </c>
      <c r="U37" s="3">
        <f t="shared" si="34"/>
        <v>742</v>
      </c>
      <c r="V37" s="3">
        <f t="shared" si="34"/>
        <v>737</v>
      </c>
      <c r="W37" s="3">
        <f t="shared" si="34"/>
        <v>740</v>
      </c>
      <c r="X37" s="3">
        <f t="shared" si="34"/>
        <v>745</v>
      </c>
      <c r="Y37" s="3">
        <f t="shared" si="34"/>
        <v>742</v>
      </c>
      <c r="Z37" s="3">
        <f t="shared" si="34"/>
        <v>742</v>
      </c>
      <c r="AA37" s="3">
        <f t="shared" si="34"/>
        <v>745</v>
      </c>
      <c r="AB37" s="3">
        <f t="shared" si="34"/>
        <v>745</v>
      </c>
      <c r="AC37" s="3">
        <f t="shared" si="34"/>
        <v>740</v>
      </c>
      <c r="AD37" s="3">
        <f t="shared" si="34"/>
        <v>740</v>
      </c>
      <c r="AE37" s="3">
        <f t="shared" si="34"/>
        <v>745</v>
      </c>
      <c r="AF37" s="3">
        <f t="shared" si="34"/>
        <v>744</v>
      </c>
      <c r="AG37" s="3">
        <f t="shared" si="34"/>
        <v>739</v>
      </c>
      <c r="AH37" s="3">
        <f t="shared" si="34"/>
        <v>739</v>
      </c>
      <c r="AI37" s="3">
        <f t="shared" si="34"/>
        <v>739</v>
      </c>
      <c r="AJ37" s="3">
        <f t="shared" si="34"/>
        <v>737</v>
      </c>
      <c r="AK37" s="3">
        <f t="shared" si="34"/>
        <v>741</v>
      </c>
      <c r="AL37" s="3">
        <f t="shared" si="34"/>
        <v>745</v>
      </c>
      <c r="AM37" s="3">
        <f t="shared" si="34"/>
        <v>745</v>
      </c>
      <c r="AN37" s="3">
        <f t="shared" si="34"/>
        <v>741</v>
      </c>
      <c r="AO37" s="3">
        <f t="shared" si="34"/>
        <v>737</v>
      </c>
      <c r="AP37" s="3">
        <f t="shared" si="34"/>
        <v>739</v>
      </c>
      <c r="AQ37" s="3">
        <f t="shared" si="34"/>
        <v>739</v>
      </c>
      <c r="AR37" s="3">
        <f t="shared" si="34"/>
        <v>742</v>
      </c>
      <c r="AS37" s="3">
        <f t="shared" si="34"/>
        <v>748</v>
      </c>
      <c r="AT37" s="3">
        <f t="shared" si="34"/>
        <v>743</v>
      </c>
      <c r="AU37" s="3">
        <f t="shared" si="34"/>
        <v>743</v>
      </c>
      <c r="AV37" s="3">
        <f t="shared" si="34"/>
        <v>743</v>
      </c>
      <c r="AW37" s="3">
        <f t="shared" si="34"/>
        <v>747</v>
      </c>
      <c r="AX37" s="3">
        <f t="shared" si="34"/>
        <v>741</v>
      </c>
      <c r="AY37" s="3">
        <f t="shared" si="34"/>
        <v>737</v>
      </c>
      <c r="AZ37" s="3">
        <f t="shared" si="34"/>
        <v>742</v>
      </c>
      <c r="BA37" s="3">
        <f t="shared" si="34"/>
        <v>744</v>
      </c>
      <c r="BB37" s="3">
        <f t="shared" si="34"/>
        <v>741</v>
      </c>
      <c r="BC37" s="3">
        <f t="shared" si="34"/>
        <v>741</v>
      </c>
      <c r="BD37" s="3">
        <f t="shared" si="34"/>
        <v>743</v>
      </c>
      <c r="BE37" s="3">
        <f t="shared" si="34"/>
        <v>743</v>
      </c>
      <c r="BF37" s="3">
        <f t="shared" si="34"/>
        <v>743</v>
      </c>
      <c r="BG37" s="3">
        <f t="shared" si="34"/>
        <v>745</v>
      </c>
      <c r="BH37" s="3">
        <f t="shared" si="34"/>
        <v>745</v>
      </c>
      <c r="BI37" s="3">
        <f t="shared" si="34"/>
        <v>743</v>
      </c>
      <c r="BJ37" s="3">
        <f t="shared" si="34"/>
        <v>741</v>
      </c>
      <c r="BK37" s="3">
        <f t="shared" si="34"/>
        <v>742</v>
      </c>
      <c r="BL37" s="3">
        <f t="shared" si="34"/>
        <v>742</v>
      </c>
      <c r="BM37" s="3">
        <f t="shared" si="34"/>
        <v>739</v>
      </c>
      <c r="BN37" s="3">
        <f t="shared" si="34"/>
        <v>743</v>
      </c>
      <c r="BO37" s="3">
        <f t="shared" si="34"/>
        <v>741</v>
      </c>
      <c r="BP37" s="3">
        <f t="shared" si="34"/>
        <v>746</v>
      </c>
      <c r="BQ37" s="3">
        <f t="shared" si="34"/>
        <v>746</v>
      </c>
      <c r="BR37" s="3">
        <f t="shared" si="34"/>
        <v>740</v>
      </c>
      <c r="BS37" s="3">
        <f t="shared" si="34"/>
        <v>737</v>
      </c>
      <c r="BT37" s="3">
        <f t="shared" si="34"/>
        <v>744</v>
      </c>
      <c r="BU37" s="3">
        <f t="shared" si="34"/>
        <v>747</v>
      </c>
      <c r="BV37" s="3">
        <f t="shared" si="34"/>
        <v>741</v>
      </c>
      <c r="BW37" s="3">
        <f t="shared" si="34"/>
        <v>742</v>
      </c>
      <c r="BX37" s="3">
        <f t="shared" si="34"/>
        <v>743</v>
      </c>
      <c r="BY37" s="3">
        <f t="shared" si="34"/>
        <v>742</v>
      </c>
      <c r="BZ37" s="3">
        <f t="shared" si="34"/>
        <v>738</v>
      </c>
      <c r="CA37" s="3">
        <f t="shared" si="34"/>
        <v>739</v>
      </c>
      <c r="CB37" s="3">
        <f t="shared" si="34"/>
        <v>742</v>
      </c>
      <c r="CC37" s="3">
        <f t="shared" si="34"/>
        <v>741</v>
      </c>
      <c r="CD37" s="3">
        <f t="shared" ref="CD37:CS37" si="35">CD67-CD78</f>
        <v>737</v>
      </c>
      <c r="CE37" s="3">
        <f t="shared" si="35"/>
        <v>740</v>
      </c>
      <c r="CF37" s="3">
        <f t="shared" si="35"/>
        <v>741</v>
      </c>
      <c r="CG37" s="3">
        <f t="shared" si="35"/>
        <v>738</v>
      </c>
      <c r="CH37" s="3">
        <f t="shared" si="35"/>
        <v>742</v>
      </c>
      <c r="CI37" s="3">
        <f t="shared" si="35"/>
        <v>743</v>
      </c>
      <c r="CJ37" s="3">
        <f t="shared" si="35"/>
        <v>737</v>
      </c>
      <c r="CK37" s="3">
        <f t="shared" si="35"/>
        <v>738</v>
      </c>
      <c r="CL37" s="3">
        <f t="shared" si="35"/>
        <v>738</v>
      </c>
      <c r="CM37" s="3">
        <f t="shared" si="35"/>
        <v>735</v>
      </c>
      <c r="CN37" s="3">
        <f t="shared" si="35"/>
        <v>738</v>
      </c>
      <c r="CO37" s="3">
        <f t="shared" si="35"/>
        <v>745</v>
      </c>
      <c r="CP37" s="3">
        <f t="shared" si="35"/>
        <v>746</v>
      </c>
      <c r="CQ37" s="3">
        <f t="shared" si="35"/>
        <v>743</v>
      </c>
      <c r="CR37" s="3">
        <f t="shared" si="35"/>
        <v>743</v>
      </c>
      <c r="CS37" s="83">
        <f t="shared" si="35"/>
        <v>744</v>
      </c>
      <c r="CT37" s="30">
        <f t="shared" si="20"/>
        <v>71224</v>
      </c>
      <c r="CU37" s="152"/>
    </row>
    <row r="38" spans="1:99">
      <c r="A38" s="57" t="s">
        <v>10</v>
      </c>
      <c r="B38" s="84">
        <f t="shared" si="25"/>
        <v>35.299999999999997</v>
      </c>
      <c r="C38" s="85">
        <f t="shared" si="25"/>
        <v>35.299999999999997</v>
      </c>
      <c r="D38" s="85">
        <f t="shared" si="25"/>
        <v>35.299999999999997</v>
      </c>
      <c r="E38" s="85">
        <f t="shared" si="25"/>
        <v>35.299999999999997</v>
      </c>
      <c r="F38" s="85">
        <f t="shared" si="25"/>
        <v>35.299999999999997</v>
      </c>
      <c r="G38" s="85">
        <f t="shared" si="25"/>
        <v>35.299999999999997</v>
      </c>
      <c r="H38" s="85">
        <f t="shared" si="25"/>
        <v>35.299999999999997</v>
      </c>
      <c r="I38" s="85">
        <f t="shared" si="25"/>
        <v>35.299999999999997</v>
      </c>
      <c r="J38" s="85">
        <f t="shared" si="25"/>
        <v>35.299999999999997</v>
      </c>
      <c r="K38" s="85">
        <f t="shared" si="25"/>
        <v>35.299999999999997</v>
      </c>
      <c r="L38" s="85">
        <f t="shared" si="25"/>
        <v>35.299999999999997</v>
      </c>
      <c r="M38" s="85">
        <f t="shared" si="25"/>
        <v>35.299999999999997</v>
      </c>
      <c r="N38" s="85">
        <f t="shared" si="25"/>
        <v>35.299999999999997</v>
      </c>
      <c r="O38" s="85">
        <f t="shared" si="25"/>
        <v>35.299999999999997</v>
      </c>
      <c r="P38" s="85">
        <f t="shared" si="25"/>
        <v>35.299999999999997</v>
      </c>
      <c r="Q38" s="85">
        <f t="shared" si="25"/>
        <v>35.299999999999997</v>
      </c>
      <c r="R38" s="85">
        <f t="shared" ref="R38:CC38" si="36">R68-R79</f>
        <v>35.299999999999997</v>
      </c>
      <c r="S38" s="85">
        <f t="shared" si="36"/>
        <v>35.299999999999997</v>
      </c>
      <c r="T38" s="85">
        <f t="shared" si="36"/>
        <v>35.299999999999997</v>
      </c>
      <c r="U38" s="85">
        <f t="shared" si="36"/>
        <v>35.299999999999997</v>
      </c>
      <c r="V38" s="85">
        <f t="shared" si="36"/>
        <v>35.299999999999997</v>
      </c>
      <c r="W38" s="85">
        <f t="shared" si="36"/>
        <v>35.299999999999997</v>
      </c>
      <c r="X38" s="85">
        <f t="shared" si="36"/>
        <v>35.299999999999997</v>
      </c>
      <c r="Y38" s="85">
        <f t="shared" si="36"/>
        <v>35.299999999999997</v>
      </c>
      <c r="Z38" s="85">
        <f t="shared" si="36"/>
        <v>35.299999999999997</v>
      </c>
      <c r="AA38" s="85">
        <f t="shared" si="36"/>
        <v>35.299999999999997</v>
      </c>
      <c r="AB38" s="85">
        <f t="shared" si="36"/>
        <v>35.299999999999997</v>
      </c>
      <c r="AC38" s="85">
        <f t="shared" si="36"/>
        <v>35.299999999999997</v>
      </c>
      <c r="AD38" s="85">
        <f t="shared" si="36"/>
        <v>35.299999999999997</v>
      </c>
      <c r="AE38" s="85">
        <f t="shared" si="36"/>
        <v>35.299999999999997</v>
      </c>
      <c r="AF38" s="85">
        <f t="shared" si="36"/>
        <v>35.299999999999997</v>
      </c>
      <c r="AG38" s="85">
        <f t="shared" si="36"/>
        <v>35.299999999999997</v>
      </c>
      <c r="AH38" s="85">
        <f t="shared" si="36"/>
        <v>35.299999999999997</v>
      </c>
      <c r="AI38" s="85">
        <f t="shared" si="36"/>
        <v>35.299999999999997</v>
      </c>
      <c r="AJ38" s="85">
        <f t="shared" si="36"/>
        <v>35.299999999999997</v>
      </c>
      <c r="AK38" s="85">
        <f t="shared" si="36"/>
        <v>35.299999999999997</v>
      </c>
      <c r="AL38" s="85">
        <f t="shared" si="36"/>
        <v>35.299999999999997</v>
      </c>
      <c r="AM38" s="85">
        <f t="shared" si="36"/>
        <v>35.299999999999997</v>
      </c>
      <c r="AN38" s="85">
        <f t="shared" si="36"/>
        <v>35.299999999999997</v>
      </c>
      <c r="AO38" s="85">
        <f t="shared" si="36"/>
        <v>35.299999999999997</v>
      </c>
      <c r="AP38" s="85">
        <f t="shared" si="36"/>
        <v>35.299999999999997</v>
      </c>
      <c r="AQ38" s="85">
        <f t="shared" si="36"/>
        <v>35.299999999999997</v>
      </c>
      <c r="AR38" s="85">
        <f t="shared" si="36"/>
        <v>35.299999999999997</v>
      </c>
      <c r="AS38" s="85">
        <f t="shared" si="36"/>
        <v>35.299999999999997</v>
      </c>
      <c r="AT38" s="85">
        <f t="shared" si="36"/>
        <v>35.299999999999997</v>
      </c>
      <c r="AU38" s="85">
        <f t="shared" si="36"/>
        <v>35.299999999999997</v>
      </c>
      <c r="AV38" s="85">
        <f t="shared" si="36"/>
        <v>35.299999999999997</v>
      </c>
      <c r="AW38" s="85">
        <f t="shared" si="36"/>
        <v>35.299999999999997</v>
      </c>
      <c r="AX38" s="85">
        <f t="shared" si="36"/>
        <v>35.299999999999997</v>
      </c>
      <c r="AY38" s="85">
        <f t="shared" si="36"/>
        <v>35.299999999999997</v>
      </c>
      <c r="AZ38" s="85">
        <f t="shared" si="36"/>
        <v>35.299999999999997</v>
      </c>
      <c r="BA38" s="85">
        <f t="shared" si="36"/>
        <v>35.299999999999997</v>
      </c>
      <c r="BB38" s="85">
        <f t="shared" si="36"/>
        <v>35.299999999999997</v>
      </c>
      <c r="BC38" s="85">
        <f t="shared" si="36"/>
        <v>35.299999999999997</v>
      </c>
      <c r="BD38" s="85">
        <f t="shared" si="36"/>
        <v>35.299999999999997</v>
      </c>
      <c r="BE38" s="85">
        <f t="shared" si="36"/>
        <v>35.299999999999997</v>
      </c>
      <c r="BF38" s="85">
        <f t="shared" si="36"/>
        <v>35.299999999999997</v>
      </c>
      <c r="BG38" s="85">
        <f t="shared" si="36"/>
        <v>35.299999999999997</v>
      </c>
      <c r="BH38" s="85">
        <f t="shared" si="36"/>
        <v>35.299999999999997</v>
      </c>
      <c r="BI38" s="85">
        <f t="shared" si="36"/>
        <v>35.299999999999997</v>
      </c>
      <c r="BJ38" s="85">
        <f t="shared" si="36"/>
        <v>35.299999999999997</v>
      </c>
      <c r="BK38" s="85">
        <f t="shared" si="36"/>
        <v>35.299999999999997</v>
      </c>
      <c r="BL38" s="85">
        <f t="shared" si="36"/>
        <v>35.299999999999997</v>
      </c>
      <c r="BM38" s="85">
        <f t="shared" si="36"/>
        <v>35.299999999999997</v>
      </c>
      <c r="BN38" s="85">
        <f t="shared" si="36"/>
        <v>35.299999999999997</v>
      </c>
      <c r="BO38" s="85">
        <f t="shared" si="36"/>
        <v>35.299999999999997</v>
      </c>
      <c r="BP38" s="85">
        <f t="shared" si="36"/>
        <v>35.299999999999997</v>
      </c>
      <c r="BQ38" s="85">
        <f t="shared" si="36"/>
        <v>35.299999999999997</v>
      </c>
      <c r="BR38" s="85">
        <f t="shared" si="36"/>
        <v>35.299999999999997</v>
      </c>
      <c r="BS38" s="85">
        <f t="shared" si="36"/>
        <v>35.299999999999997</v>
      </c>
      <c r="BT38" s="85">
        <f t="shared" si="36"/>
        <v>35.299999999999997</v>
      </c>
      <c r="BU38" s="85">
        <f t="shared" si="36"/>
        <v>35.299999999999997</v>
      </c>
      <c r="BV38" s="85">
        <f t="shared" si="36"/>
        <v>35.299999999999997</v>
      </c>
      <c r="BW38" s="85">
        <f t="shared" si="36"/>
        <v>35.299999999999997</v>
      </c>
      <c r="BX38" s="85">
        <f t="shared" si="36"/>
        <v>35.299999999999997</v>
      </c>
      <c r="BY38" s="85">
        <f t="shared" si="36"/>
        <v>35.299999999999997</v>
      </c>
      <c r="BZ38" s="85">
        <f t="shared" si="36"/>
        <v>35.299999999999997</v>
      </c>
      <c r="CA38" s="85">
        <f t="shared" si="36"/>
        <v>35.299999999999997</v>
      </c>
      <c r="CB38" s="85">
        <f t="shared" si="36"/>
        <v>35.299999999999997</v>
      </c>
      <c r="CC38" s="85">
        <f t="shared" si="36"/>
        <v>35.299999999999997</v>
      </c>
      <c r="CD38" s="85">
        <f t="shared" ref="CD38:CS38" si="37">CD68-CD79</f>
        <v>35.299999999999997</v>
      </c>
      <c r="CE38" s="85">
        <f t="shared" si="37"/>
        <v>35.299999999999997</v>
      </c>
      <c r="CF38" s="85">
        <f t="shared" si="37"/>
        <v>35.299999999999997</v>
      </c>
      <c r="CG38" s="85">
        <f t="shared" si="37"/>
        <v>35.299999999999997</v>
      </c>
      <c r="CH38" s="85">
        <f t="shared" si="37"/>
        <v>35.299999999999997</v>
      </c>
      <c r="CI38" s="85">
        <f t="shared" si="37"/>
        <v>35.299999999999997</v>
      </c>
      <c r="CJ38" s="85">
        <f t="shared" si="37"/>
        <v>35.299999999999997</v>
      </c>
      <c r="CK38" s="85">
        <f t="shared" si="37"/>
        <v>35.299999999999997</v>
      </c>
      <c r="CL38" s="85">
        <f t="shared" si="37"/>
        <v>35.299999999999997</v>
      </c>
      <c r="CM38" s="85">
        <f t="shared" si="37"/>
        <v>35.299999999999997</v>
      </c>
      <c r="CN38" s="85">
        <f t="shared" si="37"/>
        <v>35.299999999999997</v>
      </c>
      <c r="CO38" s="85">
        <f t="shared" si="37"/>
        <v>35.299999999999997</v>
      </c>
      <c r="CP38" s="85">
        <f t="shared" si="37"/>
        <v>35.299999999999997</v>
      </c>
      <c r="CQ38" s="85">
        <f t="shared" si="37"/>
        <v>35.299999999999997</v>
      </c>
      <c r="CR38" s="85">
        <f t="shared" si="37"/>
        <v>35.299999999999997</v>
      </c>
      <c r="CS38" s="86">
        <f t="shared" si="37"/>
        <v>35.299999999999997</v>
      </c>
      <c r="CT38" s="30">
        <f t="shared" si="20"/>
        <v>3388.8000000000052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1975.31</v>
      </c>
      <c r="C40" s="40">
        <f t="shared" si="41"/>
        <v>1975.37</v>
      </c>
      <c r="D40" s="40">
        <f t="shared" si="41"/>
        <v>1981.29</v>
      </c>
      <c r="E40" s="40">
        <f t="shared" si="41"/>
        <v>1981.29</v>
      </c>
      <c r="F40" s="40">
        <f t="shared" si="41"/>
        <v>2075.23</v>
      </c>
      <c r="G40" s="40">
        <f t="shared" si="41"/>
        <v>2076.21</v>
      </c>
      <c r="H40" s="40">
        <f t="shared" si="41"/>
        <v>2055.58</v>
      </c>
      <c r="I40" s="40">
        <f t="shared" si="41"/>
        <v>2060.48</v>
      </c>
      <c r="J40" s="40">
        <f t="shared" si="41"/>
        <v>2061.5100000000002</v>
      </c>
      <c r="K40" s="40">
        <f t="shared" si="41"/>
        <v>2061.7600000000002</v>
      </c>
      <c r="L40" s="40">
        <f t="shared" si="41"/>
        <v>2059.54</v>
      </c>
      <c r="M40" s="40">
        <f t="shared" si="41"/>
        <v>2057.3200000000002</v>
      </c>
      <c r="N40" s="40">
        <f t="shared" si="41"/>
        <v>1961.41</v>
      </c>
      <c r="O40" s="40">
        <f t="shared" si="41"/>
        <v>1992.43</v>
      </c>
      <c r="P40" s="40">
        <f t="shared" si="41"/>
        <v>1992.43</v>
      </c>
      <c r="Q40" s="40">
        <f t="shared" si="41"/>
        <v>1992.49</v>
      </c>
      <c r="R40" s="40">
        <f t="shared" si="41"/>
        <v>2024.4</v>
      </c>
      <c r="S40" s="40">
        <f t="shared" si="41"/>
        <v>2024.4</v>
      </c>
      <c r="T40" s="40">
        <f t="shared" si="41"/>
        <v>1853.61</v>
      </c>
      <c r="U40" s="40">
        <f t="shared" si="41"/>
        <v>1512.72</v>
      </c>
      <c r="V40" s="40">
        <f t="shared" si="41"/>
        <v>1512.65</v>
      </c>
      <c r="W40" s="40">
        <f t="shared" si="41"/>
        <v>1784.17</v>
      </c>
      <c r="X40" s="40">
        <f t="shared" si="41"/>
        <v>1898.66</v>
      </c>
      <c r="Y40" s="40">
        <f t="shared" si="41"/>
        <v>1644.71</v>
      </c>
      <c r="Z40" s="40">
        <f t="shared" si="41"/>
        <v>1157.1400000000001</v>
      </c>
      <c r="AA40" s="40">
        <f t="shared" si="41"/>
        <v>1025.74</v>
      </c>
      <c r="AB40" s="40">
        <f t="shared" si="41"/>
        <v>1571.81</v>
      </c>
      <c r="AC40" s="40">
        <f t="shared" si="41"/>
        <v>1843.27</v>
      </c>
      <c r="AD40" s="40">
        <f t="shared" si="41"/>
        <v>1515.72</v>
      </c>
      <c r="AE40" s="40">
        <f t="shared" si="41"/>
        <v>1177.22</v>
      </c>
      <c r="AF40" s="40">
        <f t="shared" si="41"/>
        <v>1181.71</v>
      </c>
      <c r="AG40" s="40">
        <f t="shared" si="41"/>
        <v>1198.1099999999999</v>
      </c>
      <c r="AH40" s="40">
        <f t="shared" ref="AH40:BM40" si="42">SUM(AH41:AH41)</f>
        <v>1010.79</v>
      </c>
      <c r="AI40" s="40">
        <f t="shared" si="42"/>
        <v>1010.79</v>
      </c>
      <c r="AJ40" s="40">
        <f t="shared" si="42"/>
        <v>816.33</v>
      </c>
      <c r="AK40" s="40">
        <f t="shared" si="42"/>
        <v>617.17999999999995</v>
      </c>
      <c r="AL40" s="40">
        <f t="shared" si="42"/>
        <v>792.23</v>
      </c>
      <c r="AM40" s="40">
        <f t="shared" si="42"/>
        <v>792.12</v>
      </c>
      <c r="AN40" s="40">
        <f t="shared" si="42"/>
        <v>844.83</v>
      </c>
      <c r="AO40" s="40">
        <f t="shared" si="42"/>
        <v>845.8</v>
      </c>
      <c r="AP40" s="40">
        <f t="shared" si="42"/>
        <v>1289.3</v>
      </c>
      <c r="AQ40" s="40">
        <f t="shared" si="42"/>
        <v>1343.88</v>
      </c>
      <c r="AR40" s="40">
        <f t="shared" si="42"/>
        <v>1058.0999999999999</v>
      </c>
      <c r="AS40" s="40">
        <f t="shared" si="42"/>
        <v>1009.82</v>
      </c>
      <c r="AT40" s="40">
        <f t="shared" si="42"/>
        <v>964.12</v>
      </c>
      <c r="AU40" s="40">
        <f t="shared" si="42"/>
        <v>964.12</v>
      </c>
      <c r="AV40" s="40">
        <f t="shared" si="42"/>
        <v>1123.48</v>
      </c>
      <c r="AW40" s="40">
        <f t="shared" si="42"/>
        <v>1125.3399999999999</v>
      </c>
      <c r="AX40" s="40">
        <f t="shared" si="42"/>
        <v>1243.45</v>
      </c>
      <c r="AY40" s="40">
        <f t="shared" si="42"/>
        <v>1335.16</v>
      </c>
      <c r="AZ40" s="40">
        <f t="shared" si="42"/>
        <v>1415.29</v>
      </c>
      <c r="BA40" s="40">
        <f t="shared" si="42"/>
        <v>1456.33</v>
      </c>
      <c r="BB40" s="40">
        <f t="shared" si="42"/>
        <v>1419.18</v>
      </c>
      <c r="BC40" s="40">
        <f t="shared" si="42"/>
        <v>1399.87</v>
      </c>
      <c r="BD40" s="40">
        <f t="shared" si="42"/>
        <v>1421.96</v>
      </c>
      <c r="BE40" s="40">
        <f t="shared" si="42"/>
        <v>1394.95</v>
      </c>
      <c r="BF40" s="40">
        <f t="shared" si="42"/>
        <v>1398.94</v>
      </c>
      <c r="BG40" s="40">
        <f t="shared" si="42"/>
        <v>1486.19</v>
      </c>
      <c r="BH40" s="40">
        <f t="shared" si="42"/>
        <v>1761.27</v>
      </c>
      <c r="BI40" s="40">
        <f t="shared" si="42"/>
        <v>1842.97</v>
      </c>
      <c r="BJ40" s="40">
        <f t="shared" si="42"/>
        <v>1989.08</v>
      </c>
      <c r="BK40" s="40">
        <f t="shared" si="42"/>
        <v>1989.08</v>
      </c>
      <c r="BL40" s="40">
        <f t="shared" si="42"/>
        <v>1992.98</v>
      </c>
      <c r="BM40" s="40">
        <f t="shared" si="42"/>
        <v>1995.31</v>
      </c>
      <c r="BN40" s="40">
        <f t="shared" ref="BN40:CS40" si="43">SUM(BN41:BN41)</f>
        <v>2045.32</v>
      </c>
      <c r="BO40" s="40">
        <f t="shared" si="43"/>
        <v>2156.83</v>
      </c>
      <c r="BP40" s="40">
        <f t="shared" si="43"/>
        <v>2300.67</v>
      </c>
      <c r="BQ40" s="40">
        <f t="shared" si="43"/>
        <v>2418.44</v>
      </c>
      <c r="BR40" s="40">
        <f t="shared" si="43"/>
        <v>2199.5500000000002</v>
      </c>
      <c r="BS40" s="40">
        <f t="shared" si="43"/>
        <v>2199.5500000000002</v>
      </c>
      <c r="BT40" s="40">
        <f t="shared" si="43"/>
        <v>2127.39</v>
      </c>
      <c r="BU40" s="40">
        <f t="shared" si="43"/>
        <v>1995</v>
      </c>
      <c r="BV40" s="40">
        <f t="shared" si="43"/>
        <v>1995</v>
      </c>
      <c r="BW40" s="40">
        <f t="shared" si="43"/>
        <v>1990.36</v>
      </c>
      <c r="BX40" s="40">
        <f t="shared" si="43"/>
        <v>1992.43</v>
      </c>
      <c r="BY40" s="40">
        <f t="shared" si="43"/>
        <v>1994.88</v>
      </c>
      <c r="BZ40" s="40">
        <f t="shared" si="43"/>
        <v>1995.03</v>
      </c>
      <c r="CA40" s="40">
        <f t="shared" si="43"/>
        <v>1995.03</v>
      </c>
      <c r="CB40" s="40">
        <f t="shared" si="43"/>
        <v>1994.91</v>
      </c>
      <c r="CC40" s="40">
        <f t="shared" si="43"/>
        <v>1994.93</v>
      </c>
      <c r="CD40" s="40">
        <f t="shared" si="43"/>
        <v>1994.84</v>
      </c>
      <c r="CE40" s="40">
        <f t="shared" si="43"/>
        <v>1994.84</v>
      </c>
      <c r="CF40" s="40">
        <f t="shared" si="43"/>
        <v>1994.84</v>
      </c>
      <c r="CG40" s="40">
        <f t="shared" si="43"/>
        <v>1994.84</v>
      </c>
      <c r="CH40" s="40">
        <f t="shared" si="43"/>
        <v>1994.91</v>
      </c>
      <c r="CI40" s="40">
        <f t="shared" si="43"/>
        <v>1994.91</v>
      </c>
      <c r="CJ40" s="40">
        <f t="shared" si="43"/>
        <v>1994.95</v>
      </c>
      <c r="CK40" s="40">
        <f t="shared" si="43"/>
        <v>1994.96</v>
      </c>
      <c r="CL40" s="40">
        <f t="shared" si="43"/>
        <v>1996.53</v>
      </c>
      <c r="CM40" s="40">
        <f t="shared" si="43"/>
        <v>1996.87</v>
      </c>
      <c r="CN40" s="40">
        <f t="shared" si="43"/>
        <v>1996.57</v>
      </c>
      <c r="CO40" s="40">
        <f t="shared" si="43"/>
        <v>1996.43</v>
      </c>
      <c r="CP40" s="40">
        <f t="shared" si="43"/>
        <v>1996.53</v>
      </c>
      <c r="CQ40" s="40">
        <f t="shared" si="43"/>
        <v>1996.53</v>
      </c>
      <c r="CR40" s="40">
        <f t="shared" si="43"/>
        <v>2349.2600000000002</v>
      </c>
      <c r="CS40" s="91">
        <f t="shared" si="43"/>
        <v>2349.5700000000002</v>
      </c>
      <c r="CT40" s="38">
        <f t="shared" si="20"/>
        <v>164468.63000000003</v>
      </c>
      <c r="CU40" s="150"/>
    </row>
    <row r="41" spans="1:99">
      <c r="A41" s="25" t="s">
        <v>13</v>
      </c>
      <c r="B41" s="42">
        <v>1975.31</v>
      </c>
      <c r="C41" s="43">
        <v>1975.37</v>
      </c>
      <c r="D41" s="43">
        <v>1981.29</v>
      </c>
      <c r="E41" s="43">
        <v>1981.29</v>
      </c>
      <c r="F41" s="43">
        <v>2075.23</v>
      </c>
      <c r="G41" s="43">
        <v>2076.21</v>
      </c>
      <c r="H41" s="43">
        <v>2055.58</v>
      </c>
      <c r="I41" s="43">
        <v>2060.48</v>
      </c>
      <c r="J41" s="43">
        <v>2061.5100000000002</v>
      </c>
      <c r="K41" s="43">
        <v>2061.7600000000002</v>
      </c>
      <c r="L41" s="43">
        <v>2059.54</v>
      </c>
      <c r="M41" s="43">
        <v>2057.3200000000002</v>
      </c>
      <c r="N41" s="43">
        <v>1961.41</v>
      </c>
      <c r="O41" s="43">
        <v>1992.43</v>
      </c>
      <c r="P41" s="43">
        <v>1992.43</v>
      </c>
      <c r="Q41" s="43">
        <v>1992.49</v>
      </c>
      <c r="R41" s="43">
        <v>2024.4</v>
      </c>
      <c r="S41" s="43">
        <v>2024.4</v>
      </c>
      <c r="T41" s="43">
        <v>1853.61</v>
      </c>
      <c r="U41" s="43">
        <v>1512.72</v>
      </c>
      <c r="V41" s="43">
        <v>1512.65</v>
      </c>
      <c r="W41" s="43">
        <v>1784.17</v>
      </c>
      <c r="X41" s="43">
        <v>1898.66</v>
      </c>
      <c r="Y41" s="43">
        <v>1644.71</v>
      </c>
      <c r="Z41" s="43">
        <v>1157.1400000000001</v>
      </c>
      <c r="AA41" s="43">
        <v>1025.74</v>
      </c>
      <c r="AB41" s="43">
        <v>1571.81</v>
      </c>
      <c r="AC41" s="43">
        <v>1843.27</v>
      </c>
      <c r="AD41" s="43">
        <v>1515.72</v>
      </c>
      <c r="AE41" s="43">
        <v>1177.22</v>
      </c>
      <c r="AF41" s="43">
        <v>1181.71</v>
      </c>
      <c r="AG41" s="43">
        <v>1198.1099999999999</v>
      </c>
      <c r="AH41" s="43">
        <v>1010.79</v>
      </c>
      <c r="AI41" s="43">
        <v>1010.79</v>
      </c>
      <c r="AJ41" s="43">
        <v>816.33</v>
      </c>
      <c r="AK41" s="43">
        <v>617.17999999999995</v>
      </c>
      <c r="AL41" s="43">
        <v>792.23</v>
      </c>
      <c r="AM41" s="43">
        <v>792.12</v>
      </c>
      <c r="AN41" s="43">
        <v>844.83</v>
      </c>
      <c r="AO41" s="43">
        <v>845.8</v>
      </c>
      <c r="AP41" s="43">
        <v>1289.3</v>
      </c>
      <c r="AQ41" s="43">
        <v>1343.88</v>
      </c>
      <c r="AR41" s="43">
        <v>1058.0999999999999</v>
      </c>
      <c r="AS41" s="43">
        <v>1009.82</v>
      </c>
      <c r="AT41" s="43">
        <v>964.12</v>
      </c>
      <c r="AU41" s="43">
        <v>964.12</v>
      </c>
      <c r="AV41" s="43">
        <v>1123.48</v>
      </c>
      <c r="AW41" s="43">
        <v>1125.3399999999999</v>
      </c>
      <c r="AX41" s="43">
        <v>1243.45</v>
      </c>
      <c r="AY41" s="43">
        <v>1335.16</v>
      </c>
      <c r="AZ41" s="43">
        <v>1415.29</v>
      </c>
      <c r="BA41" s="43">
        <v>1456.33</v>
      </c>
      <c r="BB41" s="43">
        <v>1419.18</v>
      </c>
      <c r="BC41" s="43">
        <v>1399.87</v>
      </c>
      <c r="BD41" s="43">
        <v>1421.96</v>
      </c>
      <c r="BE41" s="43">
        <v>1394.95</v>
      </c>
      <c r="BF41" s="43">
        <v>1398.94</v>
      </c>
      <c r="BG41" s="43">
        <v>1486.19</v>
      </c>
      <c r="BH41" s="43">
        <v>1761.27</v>
      </c>
      <c r="BI41" s="43">
        <v>1842.97</v>
      </c>
      <c r="BJ41" s="43">
        <v>1989.08</v>
      </c>
      <c r="BK41" s="43">
        <v>1989.08</v>
      </c>
      <c r="BL41" s="43">
        <v>1992.98</v>
      </c>
      <c r="BM41" s="43">
        <v>1995.31</v>
      </c>
      <c r="BN41" s="43">
        <v>2045.32</v>
      </c>
      <c r="BO41" s="43">
        <v>2156.83</v>
      </c>
      <c r="BP41" s="43">
        <v>2300.67</v>
      </c>
      <c r="BQ41" s="43">
        <v>2418.44</v>
      </c>
      <c r="BR41" s="43">
        <v>2199.5500000000002</v>
      </c>
      <c r="BS41" s="43">
        <v>2199.5500000000002</v>
      </c>
      <c r="BT41" s="43">
        <v>2127.39</v>
      </c>
      <c r="BU41" s="43">
        <v>1995</v>
      </c>
      <c r="BV41" s="43">
        <v>1995</v>
      </c>
      <c r="BW41" s="43">
        <v>1990.36</v>
      </c>
      <c r="BX41" s="43">
        <v>1992.43</v>
      </c>
      <c r="BY41" s="43">
        <v>1994.88</v>
      </c>
      <c r="BZ41" s="43">
        <v>1995.03</v>
      </c>
      <c r="CA41" s="43">
        <v>1995.03</v>
      </c>
      <c r="CB41" s="43">
        <v>1994.91</v>
      </c>
      <c r="CC41" s="43">
        <v>1994.93</v>
      </c>
      <c r="CD41" s="43">
        <v>1994.84</v>
      </c>
      <c r="CE41" s="43">
        <v>1994.84</v>
      </c>
      <c r="CF41" s="43">
        <v>1994.84</v>
      </c>
      <c r="CG41" s="43">
        <v>1994.84</v>
      </c>
      <c r="CH41" s="43">
        <v>1994.91</v>
      </c>
      <c r="CI41" s="43">
        <v>1994.91</v>
      </c>
      <c r="CJ41" s="43">
        <v>1994.95</v>
      </c>
      <c r="CK41" s="43">
        <v>1994.96</v>
      </c>
      <c r="CL41" s="43">
        <v>1996.53</v>
      </c>
      <c r="CM41" s="43">
        <v>1996.87</v>
      </c>
      <c r="CN41" s="43">
        <v>1996.57</v>
      </c>
      <c r="CO41" s="43">
        <v>1996.43</v>
      </c>
      <c r="CP41" s="43">
        <v>1996.53</v>
      </c>
      <c r="CQ41" s="43">
        <v>1996.53</v>
      </c>
      <c r="CR41" s="43">
        <v>2349.2600000000002</v>
      </c>
      <c r="CS41" s="92">
        <v>2349.5700000000002</v>
      </c>
      <c r="CT41" s="30">
        <f t="shared" si="20"/>
        <v>164468.63000000003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1372.95</v>
      </c>
      <c r="AI42" s="40">
        <f t="shared" si="44"/>
        <v>1340.95</v>
      </c>
      <c r="AJ42" s="40">
        <f t="shared" si="44"/>
        <v>1308.95</v>
      </c>
      <c r="AK42" s="40">
        <f t="shared" si="44"/>
        <v>1276.95</v>
      </c>
      <c r="AL42" s="40">
        <f t="shared" si="44"/>
        <v>1244.95</v>
      </c>
      <c r="AM42" s="40">
        <f t="shared" si="44"/>
        <v>1243.45</v>
      </c>
      <c r="AN42" s="40">
        <f t="shared" si="44"/>
        <v>1243.45</v>
      </c>
      <c r="AO42" s="40">
        <f t="shared" si="44"/>
        <v>1243.45</v>
      </c>
      <c r="AP42" s="40">
        <f t="shared" si="44"/>
        <v>1243.45</v>
      </c>
      <c r="AQ42" s="40">
        <f t="shared" si="44"/>
        <v>1243.45</v>
      </c>
      <c r="AR42" s="40">
        <f t="shared" si="44"/>
        <v>1243.45</v>
      </c>
      <c r="AS42" s="40">
        <f t="shared" si="44"/>
        <v>1243.45</v>
      </c>
      <c r="AT42" s="40">
        <f t="shared" si="44"/>
        <v>1243.45</v>
      </c>
      <c r="AU42" s="40">
        <f t="shared" si="44"/>
        <v>1243.45</v>
      </c>
      <c r="AV42" s="40">
        <f t="shared" si="44"/>
        <v>1243.45</v>
      </c>
      <c r="AW42" s="40">
        <f t="shared" si="44"/>
        <v>1243.45</v>
      </c>
      <c r="AX42" s="40">
        <f t="shared" si="44"/>
        <v>1243.45</v>
      </c>
      <c r="AY42" s="40">
        <f t="shared" si="44"/>
        <v>1243.45</v>
      </c>
      <c r="AZ42" s="40">
        <f t="shared" si="44"/>
        <v>1243.45</v>
      </c>
      <c r="BA42" s="40">
        <f t="shared" si="44"/>
        <v>1243.45</v>
      </c>
      <c r="BB42" s="40">
        <f t="shared" si="44"/>
        <v>1243.45</v>
      </c>
      <c r="BC42" s="40">
        <f t="shared" si="44"/>
        <v>1275.45</v>
      </c>
      <c r="BD42" s="40">
        <f t="shared" si="44"/>
        <v>1307.45</v>
      </c>
      <c r="BE42" s="40">
        <f t="shared" si="44"/>
        <v>1339.45</v>
      </c>
      <c r="BF42" s="40">
        <f t="shared" si="44"/>
        <v>1371.45</v>
      </c>
      <c r="BG42" s="40">
        <f t="shared" si="44"/>
        <v>1403.45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131483.69999999981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533.5</v>
      </c>
      <c r="AI43" s="43">
        <v>501.5</v>
      </c>
      <c r="AJ43" s="43">
        <v>469.5</v>
      </c>
      <c r="AK43" s="43">
        <v>437.5</v>
      </c>
      <c r="AL43" s="43">
        <v>405.5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436</v>
      </c>
      <c r="BD43" s="43">
        <v>468</v>
      </c>
      <c r="BE43" s="43">
        <v>500</v>
      </c>
      <c r="BF43" s="43">
        <v>532</v>
      </c>
      <c r="BG43" s="43">
        <v>564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50896.5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39.86</v>
      </c>
      <c r="C47" s="54">
        <f t="shared" si="46"/>
        <v>40.659999999999997</v>
      </c>
      <c r="D47" s="54">
        <f t="shared" si="46"/>
        <v>43.56</v>
      </c>
      <c r="E47" s="54">
        <f t="shared" si="46"/>
        <v>67.680000000000007</v>
      </c>
      <c r="F47" s="54">
        <f t="shared" si="46"/>
        <v>63.53</v>
      </c>
      <c r="G47" s="54">
        <f t="shared" si="46"/>
        <v>71.569999999999993</v>
      </c>
      <c r="H47" s="54">
        <f t="shared" si="46"/>
        <v>82.800000000000011</v>
      </c>
      <c r="I47" s="54">
        <f t="shared" si="46"/>
        <v>91.22</v>
      </c>
      <c r="J47" s="54">
        <f t="shared" si="46"/>
        <v>99.43</v>
      </c>
      <c r="K47" s="54">
        <f t="shared" si="46"/>
        <v>96.949999999999989</v>
      </c>
      <c r="L47" s="54">
        <f t="shared" si="46"/>
        <v>98.949999999999989</v>
      </c>
      <c r="M47" s="54">
        <f t="shared" si="46"/>
        <v>100.27000000000001</v>
      </c>
      <c r="N47" s="54">
        <f t="shared" si="46"/>
        <v>100.84</v>
      </c>
      <c r="O47" s="54">
        <f t="shared" si="46"/>
        <v>100.58</v>
      </c>
      <c r="P47" s="54">
        <f t="shared" si="46"/>
        <v>100.78</v>
      </c>
      <c r="Q47" s="54">
        <f t="shared" si="46"/>
        <v>101.64</v>
      </c>
      <c r="R47" s="54">
        <f t="shared" si="46"/>
        <v>98.490000000000009</v>
      </c>
      <c r="S47" s="54">
        <f t="shared" si="46"/>
        <v>100.86</v>
      </c>
      <c r="T47" s="54">
        <f t="shared" si="46"/>
        <v>109.36000000000001</v>
      </c>
      <c r="U47" s="54">
        <f t="shared" si="46"/>
        <v>115.58</v>
      </c>
      <c r="V47" s="54">
        <f t="shared" si="46"/>
        <v>115.97999999999999</v>
      </c>
      <c r="W47" s="54">
        <f t="shared" si="46"/>
        <v>117.27</v>
      </c>
      <c r="X47" s="54">
        <f t="shared" si="46"/>
        <v>122.69882533745566</v>
      </c>
      <c r="Y47" s="54">
        <f t="shared" si="46"/>
        <v>121.37119390623538</v>
      </c>
      <c r="Z47" s="54">
        <f t="shared" si="46"/>
        <v>147.797766190217</v>
      </c>
      <c r="AA47" s="54">
        <f t="shared" si="46"/>
        <v>244.71370680269794</v>
      </c>
      <c r="AB47" s="54">
        <f t="shared" si="46"/>
        <v>410.41485244022761</v>
      </c>
      <c r="AC47" s="54">
        <f t="shared" si="46"/>
        <v>616.58267433082995</v>
      </c>
      <c r="AD47" s="54">
        <f t="shared" si="46"/>
        <v>844.59135699917499</v>
      </c>
      <c r="AE47" s="54">
        <f t="shared" si="46"/>
        <v>1207.7725140234409</v>
      </c>
      <c r="AF47" s="54">
        <f t="shared" si="46"/>
        <v>1498.2317339097226</v>
      </c>
      <c r="AG47" s="54">
        <f t="shared" si="46"/>
        <v>1806.6062416752429</v>
      </c>
      <c r="AH47" s="54">
        <f t="shared" ref="AH47:BM47" si="47">SUM(AH48:AH51)</f>
        <v>2105.4689065968651</v>
      </c>
      <c r="AI47" s="54">
        <f t="shared" si="47"/>
        <v>2519.3255845085096</v>
      </c>
      <c r="AJ47" s="54">
        <f t="shared" si="47"/>
        <v>2797.803866642284</v>
      </c>
      <c r="AK47" s="54">
        <f t="shared" si="47"/>
        <v>3011.5327785231902</v>
      </c>
      <c r="AL47" s="54">
        <f t="shared" si="47"/>
        <v>3256.3192717485608</v>
      </c>
      <c r="AM47" s="54">
        <f t="shared" si="47"/>
        <v>3499.344176253072</v>
      </c>
      <c r="AN47" s="54">
        <f t="shared" si="47"/>
        <v>3680.1000783250124</v>
      </c>
      <c r="AO47" s="54">
        <f t="shared" si="47"/>
        <v>3849.6307310050947</v>
      </c>
      <c r="AP47" s="54">
        <f t="shared" si="47"/>
        <v>4005.5862517861542</v>
      </c>
      <c r="AQ47" s="54">
        <f t="shared" si="47"/>
        <v>4106.3906711370146</v>
      </c>
      <c r="AR47" s="54">
        <f t="shared" si="47"/>
        <v>4202.5798314741724</v>
      </c>
      <c r="AS47" s="54">
        <f t="shared" si="47"/>
        <v>4286.2040929204477</v>
      </c>
      <c r="AT47" s="54">
        <f t="shared" si="47"/>
        <v>4333.7057894059753</v>
      </c>
      <c r="AU47" s="54">
        <f t="shared" si="47"/>
        <v>4373.288165672232</v>
      </c>
      <c r="AV47" s="54">
        <f t="shared" si="47"/>
        <v>4412.5408962350421</v>
      </c>
      <c r="AW47" s="54">
        <f t="shared" si="47"/>
        <v>4425.7234592714194</v>
      </c>
      <c r="AX47" s="54">
        <f t="shared" si="47"/>
        <v>4423.4982484201028</v>
      </c>
      <c r="AY47" s="54">
        <f t="shared" si="47"/>
        <v>4414.3815297777501</v>
      </c>
      <c r="AZ47" s="54">
        <f t="shared" si="47"/>
        <v>4388.6738502373037</v>
      </c>
      <c r="BA47" s="54">
        <f t="shared" si="47"/>
        <v>4371.7728161600226</v>
      </c>
      <c r="BB47" s="54">
        <f t="shared" si="47"/>
        <v>4336.5231512660439</v>
      </c>
      <c r="BC47" s="54">
        <f t="shared" si="47"/>
        <v>4298.5460956464613</v>
      </c>
      <c r="BD47" s="54">
        <f t="shared" si="47"/>
        <v>4303.6328643755687</v>
      </c>
      <c r="BE47" s="54">
        <f t="shared" si="47"/>
        <v>4180.5381446636493</v>
      </c>
      <c r="BF47" s="54">
        <f t="shared" si="47"/>
        <v>4115.8998701210339</v>
      </c>
      <c r="BG47" s="54">
        <f t="shared" si="47"/>
        <v>4049.4844436340595</v>
      </c>
      <c r="BH47" s="54">
        <f t="shared" si="47"/>
        <v>3893.7722870116786</v>
      </c>
      <c r="BI47" s="54">
        <f t="shared" si="47"/>
        <v>3698.7066776564798</v>
      </c>
      <c r="BJ47" s="54">
        <f t="shared" si="47"/>
        <v>3447.5296317650609</v>
      </c>
      <c r="BK47" s="54">
        <f t="shared" si="47"/>
        <v>3344.298622757738</v>
      </c>
      <c r="BL47" s="54">
        <f t="shared" si="47"/>
        <v>3154.3956381250473</v>
      </c>
      <c r="BM47" s="54">
        <f t="shared" si="47"/>
        <v>2822.9112766647386</v>
      </c>
      <c r="BN47" s="54">
        <f t="shared" ref="BN47:CS47" si="48">SUM(BN48:BN51)</f>
        <v>2645.079287568788</v>
      </c>
      <c r="BO47" s="54">
        <f t="shared" si="48"/>
        <v>2418.865159063459</v>
      </c>
      <c r="BP47" s="54">
        <f t="shared" si="48"/>
        <v>2068.7890106722748</v>
      </c>
      <c r="BQ47" s="54">
        <f t="shared" si="48"/>
        <v>1710.5351403513623</v>
      </c>
      <c r="BR47" s="54">
        <f t="shared" si="48"/>
        <v>1361.4147420069573</v>
      </c>
      <c r="BS47" s="54">
        <f t="shared" si="48"/>
        <v>1084.7626682387663</v>
      </c>
      <c r="BT47" s="54">
        <f t="shared" si="48"/>
        <v>890.18853588469938</v>
      </c>
      <c r="BU47" s="54">
        <f t="shared" si="48"/>
        <v>667.76289189085742</v>
      </c>
      <c r="BV47" s="54">
        <f t="shared" si="48"/>
        <v>388.79153644393597</v>
      </c>
      <c r="BW47" s="54">
        <f t="shared" si="48"/>
        <v>230.77231452696671</v>
      </c>
      <c r="BX47" s="54">
        <f t="shared" si="48"/>
        <v>91.627669918602379</v>
      </c>
      <c r="BY47" s="54">
        <f t="shared" si="48"/>
        <v>37.758594253685011</v>
      </c>
      <c r="BZ47" s="54">
        <f t="shared" si="48"/>
        <v>17.829999999999998</v>
      </c>
      <c r="CA47" s="54">
        <f t="shared" si="48"/>
        <v>11.53</v>
      </c>
      <c r="CB47" s="54">
        <f t="shared" si="48"/>
        <v>10.66</v>
      </c>
      <c r="CC47" s="54">
        <f t="shared" si="48"/>
        <v>10.37</v>
      </c>
      <c r="CD47" s="54">
        <f t="shared" si="48"/>
        <v>9.6</v>
      </c>
      <c r="CE47" s="54">
        <f t="shared" si="48"/>
        <v>10.54</v>
      </c>
      <c r="CF47" s="54">
        <f t="shared" si="48"/>
        <v>10.82</v>
      </c>
      <c r="CG47" s="54">
        <f t="shared" si="48"/>
        <v>10.5</v>
      </c>
      <c r="CH47" s="54">
        <f t="shared" si="48"/>
        <v>9.7000000000000011</v>
      </c>
      <c r="CI47" s="54">
        <f t="shared" si="48"/>
        <v>10.4</v>
      </c>
      <c r="CJ47" s="54">
        <f t="shared" si="48"/>
        <v>11.68</v>
      </c>
      <c r="CK47" s="54">
        <f t="shared" si="48"/>
        <v>12.27</v>
      </c>
      <c r="CL47" s="54">
        <f t="shared" si="48"/>
        <v>10.959999999999999</v>
      </c>
      <c r="CM47" s="54">
        <f t="shared" si="48"/>
        <v>10.61</v>
      </c>
      <c r="CN47" s="54">
        <f t="shared" si="48"/>
        <v>11.1</v>
      </c>
      <c r="CO47" s="54">
        <f t="shared" si="48"/>
        <v>10.079999999999998</v>
      </c>
      <c r="CP47" s="54">
        <f t="shared" si="48"/>
        <v>9.2899999999999991</v>
      </c>
      <c r="CQ47" s="54">
        <f t="shared" si="48"/>
        <v>10.94</v>
      </c>
      <c r="CR47" s="54">
        <f t="shared" si="48"/>
        <v>11.319999999999999</v>
      </c>
      <c r="CS47" s="96">
        <f t="shared" si="48"/>
        <v>13.96</v>
      </c>
      <c r="CT47" s="38">
        <f t="shared" si="20"/>
        <v>144909.25811622333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0.96</v>
      </c>
      <c r="Z48" s="43">
        <f t="shared" si="49"/>
        <v>16.02</v>
      </c>
      <c r="AA48" s="43">
        <f t="shared" si="49"/>
        <v>42.17</v>
      </c>
      <c r="AB48" s="43">
        <f t="shared" si="49"/>
        <v>86.21</v>
      </c>
      <c r="AC48" s="43">
        <f t="shared" si="49"/>
        <v>140.87</v>
      </c>
      <c r="AD48" s="43">
        <f t="shared" si="49"/>
        <v>219.96</v>
      </c>
      <c r="AE48" s="43">
        <f t="shared" si="49"/>
        <v>316.79999999999995</v>
      </c>
      <c r="AF48" s="43">
        <f t="shared" si="49"/>
        <v>419.13</v>
      </c>
      <c r="AG48" s="43">
        <f t="shared" si="49"/>
        <v>532.01</v>
      </c>
      <c r="AH48" s="43">
        <f t="shared" ref="AH48:BM48" si="50">AH21</f>
        <v>650.85</v>
      </c>
      <c r="AI48" s="43">
        <f t="shared" si="50"/>
        <v>792.41</v>
      </c>
      <c r="AJ48" s="43">
        <f t="shared" si="50"/>
        <v>920.75</v>
      </c>
      <c r="AK48" s="43">
        <f t="shared" si="50"/>
        <v>1033.01</v>
      </c>
      <c r="AL48" s="43">
        <f t="shared" si="50"/>
        <v>1159.02</v>
      </c>
      <c r="AM48" s="43">
        <f t="shared" si="50"/>
        <v>1243.02</v>
      </c>
      <c r="AN48" s="43">
        <f t="shared" si="50"/>
        <v>1328.35</v>
      </c>
      <c r="AO48" s="43">
        <f t="shared" si="50"/>
        <v>1393.7299999999998</v>
      </c>
      <c r="AP48" s="43">
        <f t="shared" si="50"/>
        <v>1454.82</v>
      </c>
      <c r="AQ48" s="43">
        <f t="shared" si="50"/>
        <v>1506.71</v>
      </c>
      <c r="AR48" s="43">
        <f t="shared" si="50"/>
        <v>1540.9099999999999</v>
      </c>
      <c r="AS48" s="43">
        <f t="shared" si="50"/>
        <v>1569.9099999999999</v>
      </c>
      <c r="AT48" s="43">
        <f t="shared" si="50"/>
        <v>1593.98</v>
      </c>
      <c r="AU48" s="43">
        <f t="shared" si="50"/>
        <v>1622.31</v>
      </c>
      <c r="AV48" s="43">
        <f t="shared" si="50"/>
        <v>1629.65</v>
      </c>
      <c r="AW48" s="43">
        <f t="shared" si="50"/>
        <v>1616.02</v>
      </c>
      <c r="AX48" s="43">
        <f t="shared" si="50"/>
        <v>1624.1799999999998</v>
      </c>
      <c r="AY48" s="43">
        <f t="shared" si="50"/>
        <v>1628.75</v>
      </c>
      <c r="AZ48" s="43">
        <f t="shared" si="50"/>
        <v>1628.42</v>
      </c>
      <c r="BA48" s="43">
        <f t="shared" si="50"/>
        <v>1622.1200000000001</v>
      </c>
      <c r="BB48" s="43">
        <f t="shared" si="50"/>
        <v>1620.47</v>
      </c>
      <c r="BC48" s="43">
        <f t="shared" si="50"/>
        <v>1612.62</v>
      </c>
      <c r="BD48" s="43">
        <f t="shared" si="50"/>
        <v>1611.64</v>
      </c>
      <c r="BE48" s="43">
        <f t="shared" si="50"/>
        <v>1591.9499999999998</v>
      </c>
      <c r="BF48" s="43">
        <f t="shared" si="50"/>
        <v>1579.48</v>
      </c>
      <c r="BG48" s="43">
        <f t="shared" si="50"/>
        <v>1557.41</v>
      </c>
      <c r="BH48" s="43">
        <f t="shared" si="50"/>
        <v>1515.44</v>
      </c>
      <c r="BI48" s="43">
        <f t="shared" si="50"/>
        <v>1427.65</v>
      </c>
      <c r="BJ48" s="43">
        <f t="shared" si="50"/>
        <v>1298.77</v>
      </c>
      <c r="BK48" s="43">
        <f t="shared" si="50"/>
        <v>1232.3</v>
      </c>
      <c r="BL48" s="43">
        <f t="shared" si="50"/>
        <v>1184.8399999999999</v>
      </c>
      <c r="BM48" s="43">
        <f t="shared" si="50"/>
        <v>1006.92</v>
      </c>
      <c r="BN48" s="43">
        <f t="shared" ref="BN48:CS48" si="51">BN21</f>
        <v>941.78</v>
      </c>
      <c r="BO48" s="43">
        <f t="shared" si="51"/>
        <v>824.6</v>
      </c>
      <c r="BP48" s="43">
        <f t="shared" si="51"/>
        <v>721.67</v>
      </c>
      <c r="BQ48" s="43">
        <f t="shared" si="51"/>
        <v>621.17999999999995</v>
      </c>
      <c r="BR48" s="43">
        <f t="shared" si="51"/>
        <v>516.5</v>
      </c>
      <c r="BS48" s="43">
        <f t="shared" si="51"/>
        <v>401.57</v>
      </c>
      <c r="BT48" s="43">
        <f t="shared" si="51"/>
        <v>328.15999999999997</v>
      </c>
      <c r="BU48" s="43">
        <f t="shared" si="51"/>
        <v>234.58</v>
      </c>
      <c r="BV48" s="43">
        <f t="shared" si="51"/>
        <v>159.97999999999999</v>
      </c>
      <c r="BW48" s="43">
        <f t="shared" si="51"/>
        <v>102.96000000000001</v>
      </c>
      <c r="BX48" s="43">
        <f t="shared" si="51"/>
        <v>61.74</v>
      </c>
      <c r="BY48" s="43">
        <f t="shared" si="51"/>
        <v>20.94</v>
      </c>
      <c r="BZ48" s="43">
        <f t="shared" si="51"/>
        <v>7.01</v>
      </c>
      <c r="CA48" s="43">
        <f t="shared" si="51"/>
        <v>1.05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51516.260000000009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3.9488253374556654</v>
      </c>
      <c r="Y49" s="1">
        <v>7.8511939062353804</v>
      </c>
      <c r="Z49" s="1">
        <v>30.447766190216974</v>
      </c>
      <c r="AA49" s="1">
        <v>100.25370680269793</v>
      </c>
      <c r="AB49" s="1">
        <v>223.3548524402276</v>
      </c>
      <c r="AC49" s="1">
        <v>384.52267433082989</v>
      </c>
      <c r="AD49" s="1">
        <v>542.40135699917494</v>
      </c>
      <c r="AE49" s="1">
        <v>817.33251402344104</v>
      </c>
      <c r="AF49" s="1">
        <v>1014.9317339097225</v>
      </c>
      <c r="AG49" s="1">
        <v>1220.0662416752427</v>
      </c>
      <c r="AH49" s="1">
        <v>1405.6889065968651</v>
      </c>
      <c r="AI49" s="1">
        <v>1686.1855845085097</v>
      </c>
      <c r="AJ49" s="1">
        <v>1839.8738666422844</v>
      </c>
      <c r="AK49" s="1">
        <v>1945.1727785231903</v>
      </c>
      <c r="AL49" s="1">
        <v>2064.1392717485605</v>
      </c>
      <c r="AM49" s="1">
        <v>2222.8541762530722</v>
      </c>
      <c r="AN49" s="1">
        <v>2317.3100783250125</v>
      </c>
      <c r="AO49" s="1">
        <v>2427.830731005095</v>
      </c>
      <c r="AP49" s="1">
        <v>2529.8962517861542</v>
      </c>
      <c r="AQ49" s="1">
        <v>2584.2506711370152</v>
      </c>
      <c r="AR49" s="1">
        <v>2648.7698314741729</v>
      </c>
      <c r="AS49" s="1">
        <v>2702.8640929204485</v>
      </c>
      <c r="AT49" s="1">
        <v>2729.1957894059756</v>
      </c>
      <c r="AU49" s="1">
        <v>2737.8181656722322</v>
      </c>
      <c r="AV49" s="1">
        <v>2770.5608962350411</v>
      </c>
      <c r="AW49" s="1">
        <v>2797.143459271419</v>
      </c>
      <c r="AX49" s="1">
        <v>2788.5582484201032</v>
      </c>
      <c r="AY49" s="1">
        <v>2772.7815297777511</v>
      </c>
      <c r="AZ49" s="1">
        <v>2747.1838502373034</v>
      </c>
      <c r="BA49" s="1">
        <v>2740.7728161600226</v>
      </c>
      <c r="BB49" s="1">
        <v>2704.8431512660436</v>
      </c>
      <c r="BC49" s="1">
        <v>2675.5660956464603</v>
      </c>
      <c r="BD49" s="1">
        <v>2673.7728643755686</v>
      </c>
      <c r="BE49" s="1">
        <v>2580.0881446636499</v>
      </c>
      <c r="BF49" s="1">
        <v>2527.6198701210333</v>
      </c>
      <c r="BG49" s="1">
        <v>2483.3744436340594</v>
      </c>
      <c r="BH49" s="1">
        <v>2368.0222870116781</v>
      </c>
      <c r="BI49" s="1">
        <v>2259.9266776564796</v>
      </c>
      <c r="BJ49" s="1">
        <v>2140.0496317650609</v>
      </c>
      <c r="BK49" s="1">
        <v>2100.7286227577379</v>
      </c>
      <c r="BL49" s="1">
        <v>1960.4756381250477</v>
      </c>
      <c r="BM49" s="1">
        <v>1796.7712766647387</v>
      </c>
      <c r="BN49" s="1">
        <v>1687.579287568788</v>
      </c>
      <c r="BO49" s="1">
        <v>1570.1551590634595</v>
      </c>
      <c r="BP49" s="1">
        <v>1324.6590106722747</v>
      </c>
      <c r="BQ49" s="1">
        <v>1075.8551403513623</v>
      </c>
      <c r="BR49" s="1">
        <v>831.59474200695752</v>
      </c>
      <c r="BS49" s="1">
        <v>670.48266823876634</v>
      </c>
      <c r="BT49" s="1">
        <v>550.69853588469948</v>
      </c>
      <c r="BU49" s="1">
        <v>421.36289189085738</v>
      </c>
      <c r="BV49" s="1">
        <v>217.89153644393599</v>
      </c>
      <c r="BW49" s="1">
        <v>115.61231452696668</v>
      </c>
      <c r="BX49" s="1">
        <v>19.697669918602376</v>
      </c>
      <c r="BY49" s="1">
        <v>7.0985942536850066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89567.888116223388</v>
      </c>
      <c r="CU49" s="152"/>
    </row>
    <row r="50" spans="1:104">
      <c r="A50" s="30" t="s">
        <v>20</v>
      </c>
      <c r="B50" s="45">
        <v>29.93</v>
      </c>
      <c r="C50" s="1">
        <v>31.07</v>
      </c>
      <c r="D50" s="1">
        <v>34.07</v>
      </c>
      <c r="E50" s="1">
        <v>57.7</v>
      </c>
      <c r="F50" s="1">
        <v>53.25</v>
      </c>
      <c r="G50" s="1">
        <v>62.68</v>
      </c>
      <c r="H50" s="1">
        <v>74.12</v>
      </c>
      <c r="I50" s="1">
        <v>82.12</v>
      </c>
      <c r="J50" s="1">
        <v>89.54</v>
      </c>
      <c r="K50" s="1">
        <v>87.74</v>
      </c>
      <c r="L50" s="1">
        <v>89.52</v>
      </c>
      <c r="M50" s="1">
        <v>91.06</v>
      </c>
      <c r="N50" s="1">
        <v>90.4</v>
      </c>
      <c r="O50" s="1">
        <v>90.55</v>
      </c>
      <c r="P50" s="1">
        <v>91.38</v>
      </c>
      <c r="Q50" s="1">
        <v>91.8</v>
      </c>
      <c r="R50" s="1">
        <v>88.54</v>
      </c>
      <c r="S50" s="1">
        <v>91.87</v>
      </c>
      <c r="T50" s="1">
        <v>100.18</v>
      </c>
      <c r="U50" s="1">
        <v>105.24</v>
      </c>
      <c r="V50" s="1">
        <v>106.27</v>
      </c>
      <c r="W50" s="1">
        <v>107.35</v>
      </c>
      <c r="X50" s="1">
        <v>108.87</v>
      </c>
      <c r="Y50" s="1">
        <v>102.83</v>
      </c>
      <c r="Z50" s="1">
        <v>92</v>
      </c>
      <c r="AA50" s="1">
        <v>93.33</v>
      </c>
      <c r="AB50" s="1">
        <v>90.97</v>
      </c>
      <c r="AC50" s="1">
        <v>80.959999999999994</v>
      </c>
      <c r="AD50" s="1">
        <v>72.02</v>
      </c>
      <c r="AE50" s="1">
        <v>62.77</v>
      </c>
      <c r="AF50" s="1">
        <v>53.26</v>
      </c>
      <c r="AG50" s="1">
        <v>43.9</v>
      </c>
      <c r="AH50" s="1">
        <v>39.49</v>
      </c>
      <c r="AI50" s="1">
        <v>32.6</v>
      </c>
      <c r="AJ50" s="1">
        <v>27.68</v>
      </c>
      <c r="AK50" s="1">
        <v>22.83</v>
      </c>
      <c r="AL50" s="1">
        <v>24.4</v>
      </c>
      <c r="AM50" s="1">
        <v>23.97</v>
      </c>
      <c r="AN50" s="1">
        <v>25.11</v>
      </c>
      <c r="AO50" s="1">
        <v>20.23</v>
      </c>
      <c r="AP50" s="1">
        <v>10.87</v>
      </c>
      <c r="AQ50" s="1">
        <v>7.03</v>
      </c>
      <c r="AR50" s="1">
        <v>3.11</v>
      </c>
      <c r="AS50" s="1">
        <v>4.24</v>
      </c>
      <c r="AT50" s="1">
        <v>2.61</v>
      </c>
      <c r="AU50" s="1">
        <v>3.45</v>
      </c>
      <c r="AV50" s="1">
        <v>2.52</v>
      </c>
      <c r="AW50" s="1">
        <v>3.21</v>
      </c>
      <c r="AX50" s="1">
        <v>2.37</v>
      </c>
      <c r="AY50" s="1">
        <v>2.74</v>
      </c>
      <c r="AZ50" s="1">
        <v>3.55</v>
      </c>
      <c r="BA50" s="1">
        <v>2.5499999999999998</v>
      </c>
      <c r="BB50" s="1">
        <v>3.18</v>
      </c>
      <c r="BC50" s="1">
        <v>2.56</v>
      </c>
      <c r="BD50" s="1">
        <v>9.09</v>
      </c>
      <c r="BE50" s="1">
        <v>1.1000000000000001</v>
      </c>
      <c r="BF50" s="1">
        <v>1.56</v>
      </c>
      <c r="BG50" s="1">
        <v>1.94</v>
      </c>
      <c r="BH50" s="1">
        <v>1.51</v>
      </c>
      <c r="BI50" s="1">
        <v>2.73</v>
      </c>
      <c r="BJ50" s="1">
        <v>2.09</v>
      </c>
      <c r="BK50" s="1">
        <v>2.92</v>
      </c>
      <c r="BL50" s="1">
        <v>2.29</v>
      </c>
      <c r="BM50" s="1">
        <v>11.75</v>
      </c>
      <c r="BN50" s="1">
        <v>6.85</v>
      </c>
      <c r="BO50" s="1">
        <v>14.18</v>
      </c>
      <c r="BP50" s="1">
        <v>12.17</v>
      </c>
      <c r="BQ50" s="1">
        <v>3.44</v>
      </c>
      <c r="BR50" s="1">
        <v>3.62</v>
      </c>
      <c r="BS50" s="1">
        <v>2.21</v>
      </c>
      <c r="BT50" s="1">
        <v>1.55</v>
      </c>
      <c r="BU50" s="1">
        <v>1.88</v>
      </c>
      <c r="BV50" s="1">
        <v>1.48</v>
      </c>
      <c r="BW50" s="1">
        <v>1.37</v>
      </c>
      <c r="BX50" s="1">
        <v>0.37</v>
      </c>
      <c r="BY50" s="1">
        <v>0.05</v>
      </c>
      <c r="BZ50" s="1">
        <v>0.05</v>
      </c>
      <c r="CA50" s="1">
        <v>0.05</v>
      </c>
      <c r="CB50" s="1">
        <v>7.0000000000000007E-2</v>
      </c>
      <c r="CC50" s="1">
        <v>0.26</v>
      </c>
      <c r="CD50" s="1">
        <v>0.16</v>
      </c>
      <c r="CE50" s="1">
        <v>0.02</v>
      </c>
      <c r="CF50" s="1">
        <v>0.02</v>
      </c>
      <c r="CG50" s="1">
        <v>0.25</v>
      </c>
      <c r="CH50" s="1">
        <v>0.22</v>
      </c>
      <c r="CI50" s="1">
        <v>0.09</v>
      </c>
      <c r="CJ50" s="1">
        <v>0.04</v>
      </c>
      <c r="CK50" s="1">
        <v>0.04</v>
      </c>
      <c r="CL50" s="1">
        <v>0.04</v>
      </c>
      <c r="CM50" s="1">
        <v>0.04</v>
      </c>
      <c r="CN50" s="1">
        <v>0.04</v>
      </c>
      <c r="CO50" s="1">
        <v>0.04</v>
      </c>
      <c r="CP50" s="1">
        <v>0.04</v>
      </c>
      <c r="CQ50" s="1">
        <v>0.04</v>
      </c>
      <c r="CR50" s="1">
        <v>0.04</v>
      </c>
      <c r="CS50" s="93">
        <v>2.64</v>
      </c>
      <c r="CT50" s="30">
        <f t="shared" si="52"/>
        <v>2907.9299999999994</v>
      </c>
      <c r="CU50" s="152"/>
    </row>
    <row r="51" spans="1:104">
      <c r="A51" s="56" t="s">
        <v>14</v>
      </c>
      <c r="B51" s="45">
        <f t="shared" ref="B51:AG51" si="53">B24</f>
        <v>9.93</v>
      </c>
      <c r="C51" s="1">
        <f t="shared" si="53"/>
        <v>9.59</v>
      </c>
      <c r="D51" s="1">
        <f t="shared" si="53"/>
        <v>9.49</v>
      </c>
      <c r="E51" s="1">
        <f t="shared" si="53"/>
        <v>9.98</v>
      </c>
      <c r="F51" s="1">
        <f t="shared" si="53"/>
        <v>10.28</v>
      </c>
      <c r="G51" s="1">
        <f t="shared" si="53"/>
        <v>8.89</v>
      </c>
      <c r="H51" s="1">
        <f t="shared" si="53"/>
        <v>8.68</v>
      </c>
      <c r="I51" s="1">
        <f t="shared" si="53"/>
        <v>9.1</v>
      </c>
      <c r="J51" s="1">
        <f t="shared" si="53"/>
        <v>9.89</v>
      </c>
      <c r="K51" s="1">
        <f t="shared" si="53"/>
        <v>9.2100000000000009</v>
      </c>
      <c r="L51" s="1">
        <f t="shared" si="53"/>
        <v>9.43</v>
      </c>
      <c r="M51" s="1">
        <f t="shared" si="53"/>
        <v>9.2100000000000009</v>
      </c>
      <c r="N51" s="1">
        <f t="shared" si="53"/>
        <v>10.44</v>
      </c>
      <c r="O51" s="1">
        <f t="shared" si="53"/>
        <v>10.029999999999999</v>
      </c>
      <c r="P51" s="1">
        <f t="shared" si="53"/>
        <v>9.4</v>
      </c>
      <c r="Q51" s="1">
        <f t="shared" si="53"/>
        <v>9.84</v>
      </c>
      <c r="R51" s="1">
        <f t="shared" si="53"/>
        <v>9.9499999999999993</v>
      </c>
      <c r="S51" s="1">
        <f t="shared" si="53"/>
        <v>8.99</v>
      </c>
      <c r="T51" s="1">
        <f t="shared" si="53"/>
        <v>9.18</v>
      </c>
      <c r="U51" s="1">
        <f t="shared" si="53"/>
        <v>10.34</v>
      </c>
      <c r="V51" s="1">
        <f t="shared" si="53"/>
        <v>9.7100000000000009</v>
      </c>
      <c r="W51" s="1">
        <f t="shared" si="53"/>
        <v>9.92</v>
      </c>
      <c r="X51" s="1">
        <f t="shared" si="53"/>
        <v>9.8800000000000008</v>
      </c>
      <c r="Y51" s="1">
        <f t="shared" si="53"/>
        <v>9.73</v>
      </c>
      <c r="Z51" s="1">
        <f t="shared" si="53"/>
        <v>9.33</v>
      </c>
      <c r="AA51" s="1">
        <f t="shared" si="53"/>
        <v>8.9600000000000009</v>
      </c>
      <c r="AB51" s="1">
        <f t="shared" si="53"/>
        <v>9.8800000000000008</v>
      </c>
      <c r="AC51" s="1">
        <f t="shared" si="53"/>
        <v>10.23</v>
      </c>
      <c r="AD51" s="1">
        <f t="shared" si="53"/>
        <v>10.210000000000001</v>
      </c>
      <c r="AE51" s="1">
        <f t="shared" si="53"/>
        <v>10.87</v>
      </c>
      <c r="AF51" s="1">
        <f t="shared" si="53"/>
        <v>10.91</v>
      </c>
      <c r="AG51" s="1">
        <f t="shared" si="53"/>
        <v>10.63</v>
      </c>
      <c r="AH51" s="1">
        <f t="shared" ref="AH51:BM51" si="54">AH24</f>
        <v>9.44</v>
      </c>
      <c r="AI51" s="1">
        <f t="shared" si="54"/>
        <v>8.1300000000000008</v>
      </c>
      <c r="AJ51" s="1">
        <f t="shared" si="54"/>
        <v>9.5</v>
      </c>
      <c r="AK51" s="1">
        <f t="shared" si="54"/>
        <v>10.52</v>
      </c>
      <c r="AL51" s="1">
        <f t="shared" si="54"/>
        <v>8.76</v>
      </c>
      <c r="AM51" s="1">
        <f t="shared" si="54"/>
        <v>9.5</v>
      </c>
      <c r="AN51" s="1">
        <f t="shared" si="54"/>
        <v>9.33</v>
      </c>
      <c r="AO51" s="1">
        <f t="shared" si="54"/>
        <v>7.84</v>
      </c>
      <c r="AP51" s="1">
        <f t="shared" si="54"/>
        <v>10</v>
      </c>
      <c r="AQ51" s="1">
        <f t="shared" si="54"/>
        <v>8.4</v>
      </c>
      <c r="AR51" s="1">
        <f t="shared" si="54"/>
        <v>9.7899999999999991</v>
      </c>
      <c r="AS51" s="1">
        <f t="shared" si="54"/>
        <v>9.19</v>
      </c>
      <c r="AT51" s="1">
        <f t="shared" si="54"/>
        <v>7.92</v>
      </c>
      <c r="AU51" s="1">
        <f t="shared" si="54"/>
        <v>9.7100000000000009</v>
      </c>
      <c r="AV51" s="1">
        <f t="shared" si="54"/>
        <v>9.81</v>
      </c>
      <c r="AW51" s="1">
        <f t="shared" si="54"/>
        <v>9.35</v>
      </c>
      <c r="AX51" s="1">
        <f t="shared" si="54"/>
        <v>8.39</v>
      </c>
      <c r="AY51" s="1">
        <f t="shared" si="54"/>
        <v>10.11</v>
      </c>
      <c r="AZ51" s="1">
        <f t="shared" si="54"/>
        <v>9.52</v>
      </c>
      <c r="BA51" s="1">
        <f t="shared" si="54"/>
        <v>6.33</v>
      </c>
      <c r="BB51" s="1">
        <f t="shared" si="54"/>
        <v>8.0299999999999994</v>
      </c>
      <c r="BC51" s="1">
        <f t="shared" si="54"/>
        <v>7.8</v>
      </c>
      <c r="BD51" s="1">
        <f t="shared" si="54"/>
        <v>9.1300000000000008</v>
      </c>
      <c r="BE51" s="1">
        <f t="shared" si="54"/>
        <v>7.4</v>
      </c>
      <c r="BF51" s="1">
        <f t="shared" si="54"/>
        <v>7.24</v>
      </c>
      <c r="BG51" s="1">
        <f t="shared" si="54"/>
        <v>6.76</v>
      </c>
      <c r="BH51" s="1">
        <f t="shared" si="54"/>
        <v>8.8000000000000007</v>
      </c>
      <c r="BI51" s="1">
        <f t="shared" si="54"/>
        <v>8.4</v>
      </c>
      <c r="BJ51" s="1">
        <f t="shared" si="54"/>
        <v>6.62</v>
      </c>
      <c r="BK51" s="1">
        <f t="shared" si="54"/>
        <v>8.35</v>
      </c>
      <c r="BL51" s="1">
        <f t="shared" si="54"/>
        <v>6.79</v>
      </c>
      <c r="BM51" s="1">
        <f t="shared" si="54"/>
        <v>7.47</v>
      </c>
      <c r="BN51" s="1">
        <f t="shared" ref="BN51:CS51" si="55">BN24</f>
        <v>8.8699999999999992</v>
      </c>
      <c r="BO51" s="1">
        <f t="shared" si="55"/>
        <v>9.93</v>
      </c>
      <c r="BP51" s="1">
        <f t="shared" si="55"/>
        <v>10.29</v>
      </c>
      <c r="BQ51" s="1">
        <f t="shared" si="55"/>
        <v>10.06</v>
      </c>
      <c r="BR51" s="1">
        <f t="shared" si="55"/>
        <v>9.6999999999999993</v>
      </c>
      <c r="BS51" s="1">
        <f t="shared" si="55"/>
        <v>10.5</v>
      </c>
      <c r="BT51" s="1">
        <f t="shared" si="55"/>
        <v>9.7799999999999994</v>
      </c>
      <c r="BU51" s="1">
        <f t="shared" si="55"/>
        <v>9.94</v>
      </c>
      <c r="BV51" s="1">
        <f t="shared" si="55"/>
        <v>9.44</v>
      </c>
      <c r="BW51" s="1">
        <f t="shared" si="55"/>
        <v>10.83</v>
      </c>
      <c r="BX51" s="1">
        <f t="shared" si="55"/>
        <v>9.82</v>
      </c>
      <c r="BY51" s="1">
        <f t="shared" si="55"/>
        <v>9.67</v>
      </c>
      <c r="BZ51" s="1">
        <f t="shared" si="55"/>
        <v>10.77</v>
      </c>
      <c r="CA51" s="1">
        <f t="shared" si="55"/>
        <v>10.43</v>
      </c>
      <c r="CB51" s="1">
        <f t="shared" si="55"/>
        <v>10.59</v>
      </c>
      <c r="CC51" s="1">
        <f t="shared" si="55"/>
        <v>10.11</v>
      </c>
      <c r="CD51" s="1">
        <f t="shared" si="55"/>
        <v>9.44</v>
      </c>
      <c r="CE51" s="1">
        <f t="shared" si="55"/>
        <v>10.52</v>
      </c>
      <c r="CF51" s="1">
        <f t="shared" si="55"/>
        <v>10.8</v>
      </c>
      <c r="CG51" s="1">
        <f t="shared" si="55"/>
        <v>10.25</v>
      </c>
      <c r="CH51" s="1">
        <f t="shared" si="55"/>
        <v>9.48</v>
      </c>
      <c r="CI51" s="1">
        <f t="shared" si="55"/>
        <v>10.31</v>
      </c>
      <c r="CJ51" s="1">
        <f t="shared" si="55"/>
        <v>11.64</v>
      </c>
      <c r="CK51" s="1">
        <f t="shared" si="55"/>
        <v>12.23</v>
      </c>
      <c r="CL51" s="1">
        <f t="shared" si="55"/>
        <v>10.92</v>
      </c>
      <c r="CM51" s="1">
        <f t="shared" si="55"/>
        <v>10.57</v>
      </c>
      <c r="CN51" s="1">
        <f t="shared" si="55"/>
        <v>11.06</v>
      </c>
      <c r="CO51" s="1">
        <f t="shared" si="55"/>
        <v>10.039999999999999</v>
      </c>
      <c r="CP51" s="1">
        <f t="shared" si="55"/>
        <v>9.25</v>
      </c>
      <c r="CQ51" s="1">
        <f t="shared" si="55"/>
        <v>10.9</v>
      </c>
      <c r="CR51" s="1">
        <f t="shared" si="55"/>
        <v>11.28</v>
      </c>
      <c r="CS51" s="93">
        <f t="shared" si="55"/>
        <v>11.32</v>
      </c>
      <c r="CT51" s="30">
        <f t="shared" si="52"/>
        <v>917.17999999999984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300</v>
      </c>
      <c r="I52" s="99">
        <v>300</v>
      </c>
      <c r="J52" s="99">
        <v>500</v>
      </c>
      <c r="K52" s="99">
        <v>600</v>
      </c>
      <c r="L52" s="99">
        <v>400</v>
      </c>
      <c r="M52" s="99">
        <v>450</v>
      </c>
      <c r="N52" s="99">
        <v>300</v>
      </c>
      <c r="O52" s="99">
        <v>300</v>
      </c>
      <c r="P52" s="99">
        <v>400</v>
      </c>
      <c r="Q52" s="99">
        <v>400</v>
      </c>
      <c r="R52" s="99">
        <v>500</v>
      </c>
      <c r="S52" s="99">
        <v>500</v>
      </c>
      <c r="T52" s="99">
        <v>200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100.2</v>
      </c>
      <c r="AJ52" s="99">
        <v>96</v>
      </c>
      <c r="AK52" s="99">
        <v>157</v>
      </c>
      <c r="AL52" s="99">
        <v>144.4</v>
      </c>
      <c r="AM52" s="99">
        <v>147.80000000000001</v>
      </c>
      <c r="AN52" s="99">
        <v>219.4</v>
      </c>
      <c r="AO52" s="99">
        <v>257.8</v>
      </c>
      <c r="AP52" s="99">
        <v>675</v>
      </c>
      <c r="AQ52" s="99">
        <v>725</v>
      </c>
      <c r="AR52" s="99">
        <v>575</v>
      </c>
      <c r="AS52" s="99">
        <v>625</v>
      </c>
      <c r="AT52" s="99">
        <v>400</v>
      </c>
      <c r="AU52" s="99">
        <v>400</v>
      </c>
      <c r="AV52" s="99">
        <v>550</v>
      </c>
      <c r="AW52" s="99">
        <v>525</v>
      </c>
      <c r="AX52" s="99">
        <v>500</v>
      </c>
      <c r="AY52" s="99">
        <v>550</v>
      </c>
      <c r="AZ52" s="99">
        <v>675</v>
      </c>
      <c r="BA52" s="99">
        <v>700</v>
      </c>
      <c r="BB52" s="99">
        <v>750</v>
      </c>
      <c r="BC52" s="99">
        <v>700</v>
      </c>
      <c r="BD52" s="99">
        <v>650</v>
      </c>
      <c r="BE52" s="99">
        <v>550</v>
      </c>
      <c r="BF52" s="99">
        <v>611.6</v>
      </c>
      <c r="BG52" s="99">
        <v>567</v>
      </c>
      <c r="BH52" s="99">
        <v>517</v>
      </c>
      <c r="BI52" s="99">
        <v>400</v>
      </c>
      <c r="BJ52" s="99">
        <v>300</v>
      </c>
      <c r="BK52" s="99">
        <v>126</v>
      </c>
      <c r="BL52" s="99">
        <v>126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18470.199999999997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6471.2667243055548</v>
      </c>
      <c r="C53" s="103">
        <f t="shared" si="56"/>
        <v>6475.1267243055554</v>
      </c>
      <c r="D53" s="103">
        <f t="shared" si="56"/>
        <v>6485.946724305556</v>
      </c>
      <c r="E53" s="103">
        <f t="shared" si="56"/>
        <v>6505.0667243055559</v>
      </c>
      <c r="F53" s="103">
        <f t="shared" si="56"/>
        <v>6594.856724305555</v>
      </c>
      <c r="G53" s="103">
        <f t="shared" si="56"/>
        <v>6611.8767243055554</v>
      </c>
      <c r="H53" s="103">
        <f t="shared" si="56"/>
        <v>6303.4767243055558</v>
      </c>
      <c r="I53" s="103">
        <f t="shared" si="56"/>
        <v>6314.7967243055555</v>
      </c>
      <c r="J53" s="103">
        <f t="shared" si="56"/>
        <v>6120.0367243055562</v>
      </c>
      <c r="K53" s="103">
        <f t="shared" si="56"/>
        <v>6015.8067243055557</v>
      </c>
      <c r="L53" s="103">
        <f t="shared" si="56"/>
        <v>6214.5867243055554</v>
      </c>
      <c r="M53" s="103">
        <f t="shared" si="56"/>
        <v>6163.6867243055558</v>
      </c>
      <c r="N53" s="103">
        <f t="shared" si="56"/>
        <v>6222.3467243055557</v>
      </c>
      <c r="O53" s="103">
        <f t="shared" si="56"/>
        <v>6252.1067243055559</v>
      </c>
      <c r="P53" s="103">
        <f t="shared" si="56"/>
        <v>6151.3067243055557</v>
      </c>
      <c r="Q53" s="103">
        <f t="shared" si="56"/>
        <v>6153.2267243055558</v>
      </c>
      <c r="R53" s="103">
        <f t="shared" si="56"/>
        <v>6083.9867243055551</v>
      </c>
      <c r="S53" s="103">
        <f t="shared" si="56"/>
        <v>6083.356724305555</v>
      </c>
      <c r="T53" s="103">
        <f t="shared" si="56"/>
        <v>6222.066724305555</v>
      </c>
      <c r="U53" s="103">
        <f t="shared" si="56"/>
        <v>6086.3967243055558</v>
      </c>
      <c r="V53" s="103">
        <f t="shared" si="56"/>
        <v>6081.7267243055549</v>
      </c>
      <c r="W53" s="103">
        <f t="shared" si="56"/>
        <v>6357.5367243055562</v>
      </c>
      <c r="X53" s="103">
        <f t="shared" si="56"/>
        <v>6482.4555496430112</v>
      </c>
      <c r="Y53" s="103">
        <f t="shared" si="56"/>
        <v>6224.1779182117907</v>
      </c>
      <c r="Z53" s="103">
        <f t="shared" si="56"/>
        <v>5763.0344904957728</v>
      </c>
      <c r="AA53" s="103">
        <f t="shared" si="56"/>
        <v>5731.5504311082532</v>
      </c>
      <c r="AB53" s="103">
        <f t="shared" si="56"/>
        <v>6443.3215767457823</v>
      </c>
      <c r="AC53" s="103">
        <f t="shared" si="56"/>
        <v>6915.9493986363859</v>
      </c>
      <c r="AD53" s="103">
        <f t="shared" si="56"/>
        <v>6816.4080813047312</v>
      </c>
      <c r="AE53" s="103">
        <f t="shared" si="56"/>
        <v>6846.0892383289965</v>
      </c>
      <c r="AF53" s="103">
        <f t="shared" si="56"/>
        <v>7140.0384582152783</v>
      </c>
      <c r="AG53" s="103">
        <f t="shared" si="56"/>
        <v>7459.8129659807983</v>
      </c>
      <c r="AH53" s="103">
        <f t="shared" ref="AH53:BM53" si="57">SUM(AH30,AH40,AH42,AH47,-AH52)</f>
        <v>7450.3556309024207</v>
      </c>
      <c r="AI53" s="103">
        <f t="shared" si="57"/>
        <v>7642.0123088140654</v>
      </c>
      <c r="AJ53" s="103">
        <f t="shared" si="57"/>
        <v>7606.23059094784</v>
      </c>
      <c r="AK53" s="103">
        <f t="shared" si="57"/>
        <v>7461.8095028287462</v>
      </c>
      <c r="AL53" s="103">
        <f t="shared" si="57"/>
        <v>7838.2459960541173</v>
      </c>
      <c r="AM53" s="103">
        <f t="shared" si="57"/>
        <v>8076.2609005586264</v>
      </c>
      <c r="AN53" s="103">
        <f t="shared" si="57"/>
        <v>8234.1268026305679</v>
      </c>
      <c r="AO53" s="103">
        <f t="shared" si="57"/>
        <v>8362.2274553106508</v>
      </c>
      <c r="AP53" s="103">
        <f t="shared" si="57"/>
        <v>8546.4829760917091</v>
      </c>
      <c r="AQ53" s="103">
        <f t="shared" si="57"/>
        <v>8651.8673954425703</v>
      </c>
      <c r="AR53" s="103">
        <f t="shared" si="57"/>
        <v>8615.2765557797284</v>
      </c>
      <c r="AS53" s="103">
        <f t="shared" si="57"/>
        <v>8606.6208172260049</v>
      </c>
      <c r="AT53" s="103">
        <f t="shared" si="57"/>
        <v>8828.4225137115318</v>
      </c>
      <c r="AU53" s="103">
        <f t="shared" si="57"/>
        <v>8868.0048899777867</v>
      </c>
      <c r="AV53" s="103">
        <f t="shared" si="57"/>
        <v>8916.6176205405973</v>
      </c>
      <c r="AW53" s="103">
        <f t="shared" si="57"/>
        <v>9020.6601835769761</v>
      </c>
      <c r="AX53" s="103">
        <f t="shared" si="57"/>
        <v>9215.5449727256582</v>
      </c>
      <c r="AY53" s="103">
        <f t="shared" si="57"/>
        <v>9284.1382540833056</v>
      </c>
      <c r="AZ53" s="103">
        <f t="shared" si="57"/>
        <v>9218.5605745428584</v>
      </c>
      <c r="BA53" s="103">
        <f t="shared" si="57"/>
        <v>9249.699540465579</v>
      </c>
      <c r="BB53" s="103">
        <f t="shared" si="57"/>
        <v>9154.2998755715998</v>
      </c>
      <c r="BC53" s="103">
        <f t="shared" si="57"/>
        <v>9209.0128199520168</v>
      </c>
      <c r="BD53" s="103">
        <f t="shared" si="57"/>
        <v>9409.1895886811253</v>
      </c>
      <c r="BE53" s="103">
        <f t="shared" si="57"/>
        <v>9419.0848689692048</v>
      </c>
      <c r="BF53" s="103">
        <f t="shared" si="57"/>
        <v>9328.8365944265897</v>
      </c>
      <c r="BG53" s="103">
        <f t="shared" si="57"/>
        <v>9428.2711679396161</v>
      </c>
      <c r="BH53" s="103">
        <f t="shared" si="57"/>
        <v>9599.1390113172347</v>
      </c>
      <c r="BI53" s="103">
        <f t="shared" si="57"/>
        <v>9600.7734019620366</v>
      </c>
      <c r="BJ53" s="103">
        <f t="shared" si="57"/>
        <v>9593.7063560706156</v>
      </c>
      <c r="BK53" s="103">
        <f t="shared" si="57"/>
        <v>9665.4753470632932</v>
      </c>
      <c r="BL53" s="103">
        <f t="shared" si="57"/>
        <v>9479.4723624306025</v>
      </c>
      <c r="BM53" s="103">
        <f t="shared" si="57"/>
        <v>9273.3180009702937</v>
      </c>
      <c r="BN53" s="103">
        <f t="shared" ref="BN53:CS53" si="58">SUM(BN30,BN40,BN42,BN47,-BN52)</f>
        <v>9149.4960118743438</v>
      </c>
      <c r="BO53" s="103">
        <f t="shared" si="58"/>
        <v>9032.7918833690146</v>
      </c>
      <c r="BP53" s="103">
        <f t="shared" si="58"/>
        <v>8831.5557349778301</v>
      </c>
      <c r="BQ53" s="103">
        <f t="shared" si="58"/>
        <v>8591.0718646569185</v>
      </c>
      <c r="BR53" s="103">
        <f t="shared" si="58"/>
        <v>8017.0614663125134</v>
      </c>
      <c r="BS53" s="103">
        <f t="shared" si="58"/>
        <v>7737.4093925443221</v>
      </c>
      <c r="BT53" s="103">
        <f t="shared" si="58"/>
        <v>7477.6752601902544</v>
      </c>
      <c r="BU53" s="103">
        <f t="shared" si="58"/>
        <v>7125.8596161964133</v>
      </c>
      <c r="BV53" s="103">
        <f t="shared" si="58"/>
        <v>6840.8882607494916</v>
      </c>
      <c r="BW53" s="103">
        <f t="shared" si="58"/>
        <v>6679.2290388325218</v>
      </c>
      <c r="BX53" s="103">
        <f t="shared" si="58"/>
        <v>6543.1543942241588</v>
      </c>
      <c r="BY53" s="103">
        <f t="shared" si="58"/>
        <v>6490.735318559241</v>
      </c>
      <c r="BZ53" s="103">
        <f t="shared" si="58"/>
        <v>6466.9567243055553</v>
      </c>
      <c r="CA53" s="103">
        <f t="shared" si="58"/>
        <v>6461.6567243055551</v>
      </c>
      <c r="CB53" s="103">
        <f t="shared" si="58"/>
        <v>6463.6667243055554</v>
      </c>
      <c r="CC53" s="103">
        <f t="shared" si="58"/>
        <v>6462.3967243055558</v>
      </c>
      <c r="CD53" s="103">
        <f t="shared" si="58"/>
        <v>6457.5367243055562</v>
      </c>
      <c r="CE53" s="103">
        <f t="shared" si="58"/>
        <v>6461.4767243055558</v>
      </c>
      <c r="CF53" s="103">
        <f t="shared" si="58"/>
        <v>6462.7567243055555</v>
      </c>
      <c r="CG53" s="103">
        <f t="shared" si="58"/>
        <v>6459.4367243055558</v>
      </c>
      <c r="CH53" s="103">
        <f t="shared" si="58"/>
        <v>6462.7067243055553</v>
      </c>
      <c r="CI53" s="103">
        <f t="shared" si="58"/>
        <v>6464.4067243055551</v>
      </c>
      <c r="CJ53" s="103">
        <f t="shared" si="58"/>
        <v>6459.7267243055558</v>
      </c>
      <c r="CK53" s="103">
        <f t="shared" si="58"/>
        <v>6461.3267243055561</v>
      </c>
      <c r="CL53" s="103">
        <f t="shared" si="58"/>
        <v>6461.5867243055554</v>
      </c>
      <c r="CM53" s="103">
        <f t="shared" si="58"/>
        <v>6458.5767243055552</v>
      </c>
      <c r="CN53" s="103">
        <f t="shared" si="58"/>
        <v>6461.7667243055557</v>
      </c>
      <c r="CO53" s="103">
        <f t="shared" si="58"/>
        <v>6467.6067243055559</v>
      </c>
      <c r="CP53" s="103">
        <f t="shared" si="58"/>
        <v>6467.9167243055554</v>
      </c>
      <c r="CQ53" s="103">
        <f t="shared" si="58"/>
        <v>6466.566724305555</v>
      </c>
      <c r="CR53" s="103">
        <f t="shared" si="58"/>
        <v>6819.6767243055556</v>
      </c>
      <c r="CS53" s="104">
        <f t="shared" si="58"/>
        <v>6823.6267243055554</v>
      </c>
      <c r="CT53" s="105">
        <f>SUM(B53:CS53)</f>
        <v>709135.47364955675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808.78000000000065</v>
      </c>
      <c r="C55" s="107">
        <f t="shared" si="59"/>
        <v>804.63999999999942</v>
      </c>
      <c r="D55" s="107">
        <f t="shared" si="59"/>
        <v>793.71999999999935</v>
      </c>
      <c r="E55" s="107">
        <f t="shared" si="59"/>
        <v>775.08999999999924</v>
      </c>
      <c r="F55" s="107">
        <f t="shared" si="59"/>
        <v>685.54000000000087</v>
      </c>
      <c r="G55" s="107">
        <f t="shared" si="59"/>
        <v>667.13000000000011</v>
      </c>
      <c r="H55" s="107">
        <f t="shared" si="59"/>
        <v>955.17999999999938</v>
      </c>
      <c r="I55" s="107">
        <f t="shared" si="59"/>
        <v>944.27999999999975</v>
      </c>
      <c r="J55" s="107">
        <f t="shared" si="59"/>
        <v>1139.8899999999994</v>
      </c>
      <c r="K55" s="107">
        <f t="shared" si="59"/>
        <v>1243.6900000000005</v>
      </c>
      <c r="L55" s="107">
        <f t="shared" si="59"/>
        <v>1045.1899999999996</v>
      </c>
      <c r="M55" s="107">
        <f t="shared" si="59"/>
        <v>1095.8699999999999</v>
      </c>
      <c r="N55" s="107">
        <f t="shared" si="59"/>
        <v>1038.5099999999993</v>
      </c>
      <c r="O55" s="107">
        <f t="shared" si="59"/>
        <v>1008.3399999999992</v>
      </c>
      <c r="P55" s="107">
        <f t="shared" si="59"/>
        <v>1108.5099999999993</v>
      </c>
      <c r="Q55" s="107">
        <f t="shared" si="59"/>
        <v>1107.0999999999995</v>
      </c>
      <c r="R55" s="107">
        <f t="shared" si="59"/>
        <v>1176.4500000000007</v>
      </c>
      <c r="S55" s="107">
        <f t="shared" si="59"/>
        <v>1176.1200000000008</v>
      </c>
      <c r="T55" s="107">
        <f t="shared" si="59"/>
        <v>1037.33</v>
      </c>
      <c r="U55" s="107">
        <f t="shared" si="59"/>
        <v>1174.1599999999989</v>
      </c>
      <c r="V55" s="107">
        <f t="shared" si="59"/>
        <v>1178.130000000001</v>
      </c>
      <c r="W55" s="107">
        <f t="shared" si="59"/>
        <v>902.52999999999975</v>
      </c>
      <c r="X55" s="107">
        <f t="shared" si="59"/>
        <v>4273.3011746625434</v>
      </c>
      <c r="Y55" s="107">
        <f t="shared" si="59"/>
        <v>4532.5388060937648</v>
      </c>
      <c r="Z55" s="107">
        <f t="shared" si="59"/>
        <v>5008.2722338097828</v>
      </c>
      <c r="AA55" s="107">
        <f t="shared" si="59"/>
        <v>5065.5362931973013</v>
      </c>
      <c r="AB55" s="107">
        <f t="shared" si="59"/>
        <v>4398.7251475597732</v>
      </c>
      <c r="AC55" s="107">
        <f t="shared" si="59"/>
        <v>3981.1073256691698</v>
      </c>
      <c r="AD55" s="107">
        <f t="shared" si="59"/>
        <v>4159.5486430008241</v>
      </c>
      <c r="AE55" s="107">
        <f t="shared" si="59"/>
        <v>4227.3674859765588</v>
      </c>
      <c r="AF55" s="107">
        <f t="shared" si="59"/>
        <v>4035.8582660902775</v>
      </c>
      <c r="AG55" s="107">
        <f t="shared" si="59"/>
        <v>3828.6837583247579</v>
      </c>
      <c r="AH55" s="107">
        <f t="shared" ref="AH55:BM55" si="60">AH25-AH53</f>
        <v>3955.571093403134</v>
      </c>
      <c r="AI55" s="107">
        <f t="shared" si="60"/>
        <v>3904.1644154914893</v>
      </c>
      <c r="AJ55" s="107">
        <f t="shared" si="60"/>
        <v>4069.6561333577156</v>
      </c>
      <c r="AK55" s="107">
        <f t="shared" si="60"/>
        <v>4327.3572214768101</v>
      </c>
      <c r="AL55" s="107">
        <f t="shared" si="60"/>
        <v>4094.4807282514403</v>
      </c>
      <c r="AM55" s="107">
        <f t="shared" si="60"/>
        <v>3941.0958237469285</v>
      </c>
      <c r="AN55" s="107">
        <f t="shared" si="60"/>
        <v>3869.4499216749882</v>
      </c>
      <c r="AO55" s="107">
        <f t="shared" si="60"/>
        <v>3805.3392689949033</v>
      </c>
      <c r="AP55" s="107">
        <f t="shared" si="60"/>
        <v>3699.2937482138459</v>
      </c>
      <c r="AQ55" s="107">
        <f t="shared" si="60"/>
        <v>3644.3893288629861</v>
      </c>
      <c r="AR55" s="107">
        <f t="shared" si="60"/>
        <v>3716.5701685258282</v>
      </c>
      <c r="AS55" s="107">
        <f t="shared" si="60"/>
        <v>3753.6259070795495</v>
      </c>
      <c r="AT55" s="107">
        <f t="shared" si="60"/>
        <v>3554.5642105940242</v>
      </c>
      <c r="AU55" s="107">
        <f t="shared" si="60"/>
        <v>3545.1018343277683</v>
      </c>
      <c r="AV55" s="107">
        <f t="shared" si="60"/>
        <v>3503.8491037649583</v>
      </c>
      <c r="AW55" s="107">
        <f t="shared" si="60"/>
        <v>3385.7165407285793</v>
      </c>
      <c r="AX55" s="107">
        <f t="shared" si="60"/>
        <v>3198.0317515798979</v>
      </c>
      <c r="AY55" s="107">
        <f t="shared" si="60"/>
        <v>3135.7284702222496</v>
      </c>
      <c r="AZ55" s="107">
        <f t="shared" si="60"/>
        <v>3200.1061497626979</v>
      </c>
      <c r="BA55" s="107">
        <f t="shared" si="60"/>
        <v>3159.2671838399765</v>
      </c>
      <c r="BB55" s="107">
        <f t="shared" si="60"/>
        <v>3253.7068487339566</v>
      </c>
      <c r="BC55" s="107">
        <f t="shared" si="60"/>
        <v>3190.9139043535379</v>
      </c>
      <c r="BD55" s="107">
        <f t="shared" si="60"/>
        <v>2991.357135624432</v>
      </c>
      <c r="BE55" s="107">
        <f t="shared" si="60"/>
        <v>2960.0418553363506</v>
      </c>
      <c r="BF55" s="107">
        <f t="shared" si="60"/>
        <v>3037.8701298789638</v>
      </c>
      <c r="BG55" s="107">
        <f t="shared" si="60"/>
        <v>2915.8855563659381</v>
      </c>
      <c r="BH55" s="107">
        <f t="shared" si="60"/>
        <v>2705.0877129883211</v>
      </c>
      <c r="BI55" s="107">
        <f t="shared" si="60"/>
        <v>2615.1333223435176</v>
      </c>
      <c r="BJ55" s="107">
        <f t="shared" si="60"/>
        <v>2491.5403682349406</v>
      </c>
      <c r="BK55" s="107">
        <f t="shared" si="60"/>
        <v>2355.0313772422633</v>
      </c>
      <c r="BL55" s="107">
        <f t="shared" si="60"/>
        <v>2498.2643618749535</v>
      </c>
      <c r="BM55" s="107">
        <f t="shared" si="60"/>
        <v>2527.1787233352625</v>
      </c>
      <c r="BN55" s="107">
        <f t="shared" ref="BN55:CS55" si="61">BN25-BN53</f>
        <v>2587.2607124312126</v>
      </c>
      <c r="BO55" s="107">
        <f t="shared" si="61"/>
        <v>2587.8448409365428</v>
      </c>
      <c r="BP55" s="107">
        <f t="shared" si="61"/>
        <v>2686.350989327726</v>
      </c>
      <c r="BQ55" s="107">
        <f t="shared" si="61"/>
        <v>2826.1148596486382</v>
      </c>
      <c r="BR55" s="107">
        <f t="shared" si="61"/>
        <v>3295.0852579930424</v>
      </c>
      <c r="BS55" s="107">
        <f t="shared" si="61"/>
        <v>3460.6073317612327</v>
      </c>
      <c r="BT55" s="107">
        <f t="shared" si="61"/>
        <v>3646.0514641152995</v>
      </c>
      <c r="BU55" s="107">
        <f t="shared" si="61"/>
        <v>3904.4471081091424</v>
      </c>
      <c r="BV55" s="107">
        <f t="shared" si="61"/>
        <v>4114.3184635560638</v>
      </c>
      <c r="BW55" s="107">
        <f t="shared" si="61"/>
        <v>4215.7076854730331</v>
      </c>
      <c r="BX55" s="107">
        <f t="shared" si="61"/>
        <v>4314.192330081396</v>
      </c>
      <c r="BY55" s="107">
        <f t="shared" si="61"/>
        <v>4325.6614057463148</v>
      </c>
      <c r="BZ55" s="107">
        <f t="shared" si="61"/>
        <v>1391.04</v>
      </c>
      <c r="CA55" s="107">
        <f t="shared" si="61"/>
        <v>1390.04</v>
      </c>
      <c r="CB55" s="107">
        <f t="shared" si="61"/>
        <v>836.98999999999978</v>
      </c>
      <c r="CC55" s="107">
        <f t="shared" si="61"/>
        <v>837.77999999999975</v>
      </c>
      <c r="CD55" s="107">
        <f t="shared" si="61"/>
        <v>841.8799999999992</v>
      </c>
      <c r="CE55" s="107">
        <f t="shared" si="61"/>
        <v>839.01999999999953</v>
      </c>
      <c r="CF55" s="107">
        <f t="shared" si="61"/>
        <v>838.01999999999953</v>
      </c>
      <c r="CG55" s="107">
        <f t="shared" si="61"/>
        <v>840.79</v>
      </c>
      <c r="CH55" s="107">
        <f t="shared" si="61"/>
        <v>836.81999999999971</v>
      </c>
      <c r="CI55" s="107">
        <f t="shared" si="61"/>
        <v>835.94999999999982</v>
      </c>
      <c r="CJ55" s="107">
        <f t="shared" si="61"/>
        <v>842.00999999999931</v>
      </c>
      <c r="CK55" s="107">
        <f t="shared" si="61"/>
        <v>840.99999999999909</v>
      </c>
      <c r="CL55" s="107">
        <f t="shared" si="61"/>
        <v>839.59999999999945</v>
      </c>
      <c r="CM55" s="107">
        <f t="shared" si="61"/>
        <v>842.26000000000022</v>
      </c>
      <c r="CN55" s="107">
        <f t="shared" si="61"/>
        <v>839.55999999999949</v>
      </c>
      <c r="CO55" s="107">
        <f t="shared" si="61"/>
        <v>832.55999999999949</v>
      </c>
      <c r="CP55" s="107">
        <f t="shared" si="61"/>
        <v>831.5600000000004</v>
      </c>
      <c r="CQ55" s="107">
        <f t="shared" si="61"/>
        <v>834.5600000000004</v>
      </c>
      <c r="CR55" s="107">
        <f t="shared" si="61"/>
        <v>481.82999999999993</v>
      </c>
      <c r="CS55" s="108">
        <f t="shared" si="61"/>
        <v>477.92000000000007</v>
      </c>
      <c r="CT55" s="109">
        <f>SUM(B55:CS55)</f>
        <v>231497.3218837766</v>
      </c>
      <c r="CU55" s="150"/>
      <c r="CV55" s="255"/>
    </row>
    <row r="56" spans="1:104" ht="15.75" thickBot="1">
      <c r="A56" s="56" t="s">
        <v>62</v>
      </c>
      <c r="B56" s="35">
        <v>933.43</v>
      </c>
      <c r="C56" s="36">
        <v>946.2299999999999</v>
      </c>
      <c r="D56" s="36">
        <v>913.21</v>
      </c>
      <c r="E56" s="36">
        <v>946.31</v>
      </c>
      <c r="F56" s="36">
        <v>850</v>
      </c>
      <c r="G56" s="36">
        <v>800</v>
      </c>
      <c r="H56" s="36">
        <v>700</v>
      </c>
      <c r="I56" s="36">
        <v>650</v>
      </c>
      <c r="J56" s="36">
        <v>600</v>
      </c>
      <c r="K56" s="36">
        <v>750</v>
      </c>
      <c r="L56" s="36">
        <v>850</v>
      </c>
      <c r="M56" s="36">
        <v>850</v>
      </c>
      <c r="N56" s="36">
        <v>800</v>
      </c>
      <c r="O56" s="36">
        <v>750</v>
      </c>
      <c r="P56" s="36">
        <v>700</v>
      </c>
      <c r="Q56" s="36">
        <v>700</v>
      </c>
      <c r="R56" s="36">
        <v>700</v>
      </c>
      <c r="S56" s="36">
        <v>750</v>
      </c>
      <c r="T56" s="36">
        <v>800</v>
      </c>
      <c r="U56" s="36">
        <v>850</v>
      </c>
      <c r="V56" s="36">
        <v>900</v>
      </c>
      <c r="W56" s="36">
        <v>950</v>
      </c>
      <c r="X56" s="36">
        <v>1000</v>
      </c>
      <c r="Y56" s="36">
        <v>1050</v>
      </c>
      <c r="Z56" s="36">
        <v>1300</v>
      </c>
      <c r="AA56" s="36">
        <v>1450</v>
      </c>
      <c r="AB56" s="36">
        <v>950</v>
      </c>
      <c r="AC56" s="36">
        <v>800</v>
      </c>
      <c r="AD56" s="36">
        <v>700</v>
      </c>
      <c r="AE56" s="36">
        <v>650</v>
      </c>
      <c r="AF56" s="36">
        <v>550</v>
      </c>
      <c r="AG56" s="36">
        <v>192.04</v>
      </c>
      <c r="AH56" s="36">
        <v>300</v>
      </c>
      <c r="AI56" s="36">
        <v>150</v>
      </c>
      <c r="AJ56" s="36">
        <v>300</v>
      </c>
      <c r="AK56" s="36">
        <v>400</v>
      </c>
      <c r="AL56" s="36">
        <v>200</v>
      </c>
      <c r="AM56" s="36">
        <v>100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250</v>
      </c>
      <c r="BO56" s="36">
        <v>200</v>
      </c>
      <c r="BP56" s="36">
        <v>450</v>
      </c>
      <c r="BQ56" s="36">
        <v>550</v>
      </c>
      <c r="BR56" s="36">
        <v>850</v>
      </c>
      <c r="BS56" s="36">
        <v>850</v>
      </c>
      <c r="BT56" s="36">
        <v>850</v>
      </c>
      <c r="BU56" s="36">
        <v>1000</v>
      </c>
      <c r="BV56" s="36">
        <v>950</v>
      </c>
      <c r="BW56" s="36">
        <v>1000</v>
      </c>
      <c r="BX56" s="36">
        <v>1150</v>
      </c>
      <c r="BY56" s="36">
        <v>1400</v>
      </c>
      <c r="BZ56" s="36">
        <v>1621.35</v>
      </c>
      <c r="CA56" s="36">
        <v>1642.04</v>
      </c>
      <c r="CB56" s="36">
        <v>1335.76</v>
      </c>
      <c r="CC56" s="36">
        <v>1250.1099999999999</v>
      </c>
      <c r="CD56" s="36">
        <v>1499.3400000000001</v>
      </c>
      <c r="CE56" s="36">
        <v>1345.47</v>
      </c>
      <c r="CF56" s="36">
        <v>1250.47</v>
      </c>
      <c r="CG56" s="36">
        <v>1112.79</v>
      </c>
      <c r="CH56" s="36">
        <v>1124.2</v>
      </c>
      <c r="CI56" s="36">
        <v>1044.28</v>
      </c>
      <c r="CJ56" s="36">
        <v>1108.3499999999999</v>
      </c>
      <c r="CK56" s="36">
        <v>1148.28</v>
      </c>
      <c r="CL56" s="36">
        <v>1331.48</v>
      </c>
      <c r="CM56" s="36">
        <v>1297.3499999999999</v>
      </c>
      <c r="CN56" s="36">
        <v>1340.89</v>
      </c>
      <c r="CO56" s="36">
        <v>1359.47</v>
      </c>
      <c r="CP56" s="36">
        <v>1627.76</v>
      </c>
      <c r="CQ56" s="36">
        <v>1752.6799999999998</v>
      </c>
      <c r="CR56" s="36">
        <v>1046.44</v>
      </c>
      <c r="CS56" s="37">
        <v>1098.22</v>
      </c>
      <c r="CT56" s="30">
        <f>SUM(B56:CS56)</f>
        <v>63617.950000000012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255.17999999999938</v>
      </c>
      <c r="I57" s="107">
        <f t="shared" si="62"/>
        <v>294.27999999999975</v>
      </c>
      <c r="J57" s="107">
        <f t="shared" si="62"/>
        <v>539.88999999999942</v>
      </c>
      <c r="K57" s="107">
        <f t="shared" si="62"/>
        <v>493.69000000000051</v>
      </c>
      <c r="L57" s="107">
        <f t="shared" si="62"/>
        <v>195.1899999999996</v>
      </c>
      <c r="M57" s="107">
        <f t="shared" si="62"/>
        <v>245.86999999999989</v>
      </c>
      <c r="N57" s="107">
        <f t="shared" si="62"/>
        <v>238.50999999999931</v>
      </c>
      <c r="O57" s="107">
        <f t="shared" si="62"/>
        <v>258.33999999999924</v>
      </c>
      <c r="P57" s="107">
        <f t="shared" si="62"/>
        <v>408.50999999999931</v>
      </c>
      <c r="Q57" s="107">
        <f t="shared" si="62"/>
        <v>407.09999999999945</v>
      </c>
      <c r="R57" s="107">
        <f t="shared" si="62"/>
        <v>476.45000000000073</v>
      </c>
      <c r="S57" s="107">
        <f t="shared" si="62"/>
        <v>426.1200000000008</v>
      </c>
      <c r="T57" s="107">
        <f t="shared" si="62"/>
        <v>237.32999999999993</v>
      </c>
      <c r="U57" s="107">
        <f t="shared" si="62"/>
        <v>324.15999999999894</v>
      </c>
      <c r="V57" s="107">
        <f t="shared" si="62"/>
        <v>278.13000000000102</v>
      </c>
      <c r="W57" s="107">
        <f t="shared" si="62"/>
        <v>0</v>
      </c>
      <c r="X57" s="107">
        <f t="shared" si="62"/>
        <v>3273.3011746625434</v>
      </c>
      <c r="Y57" s="107">
        <f t="shared" si="62"/>
        <v>3482.5388060937648</v>
      </c>
      <c r="Z57" s="107">
        <f t="shared" si="62"/>
        <v>3708.2722338097828</v>
      </c>
      <c r="AA57" s="107">
        <f t="shared" si="62"/>
        <v>3615.5362931973013</v>
      </c>
      <c r="AB57" s="107">
        <f t="shared" si="62"/>
        <v>3448.7251475597732</v>
      </c>
      <c r="AC57" s="107">
        <f t="shared" si="62"/>
        <v>3181.1073256691698</v>
      </c>
      <c r="AD57" s="107">
        <f t="shared" si="62"/>
        <v>3459.5486430008241</v>
      </c>
      <c r="AE57" s="107">
        <f t="shared" si="62"/>
        <v>3577.3674859765588</v>
      </c>
      <c r="AF57" s="107">
        <f t="shared" si="62"/>
        <v>3485.8582660902775</v>
      </c>
      <c r="AG57" s="107">
        <f t="shared" si="62"/>
        <v>3636.643758324758</v>
      </c>
      <c r="AH57" s="107">
        <f t="shared" si="62"/>
        <v>3655.571093403134</v>
      </c>
      <c r="AI57" s="107">
        <f t="shared" si="62"/>
        <v>3754.1644154914893</v>
      </c>
      <c r="AJ57" s="107">
        <f t="shared" si="62"/>
        <v>3769.6561333577156</v>
      </c>
      <c r="AK57" s="107">
        <f t="shared" si="62"/>
        <v>3927.3572214768101</v>
      </c>
      <c r="AL57" s="107">
        <f t="shared" si="62"/>
        <v>3894.4807282514403</v>
      </c>
      <c r="AM57" s="107">
        <f t="shared" si="62"/>
        <v>3841.0958237469285</v>
      </c>
      <c r="AN57" s="107">
        <f t="shared" si="62"/>
        <v>3869.4499216749882</v>
      </c>
      <c r="AO57" s="107">
        <f t="shared" si="62"/>
        <v>3805.3392689949033</v>
      </c>
      <c r="AP57" s="107">
        <f t="shared" si="62"/>
        <v>3699.2937482138459</v>
      </c>
      <c r="AQ57" s="107">
        <f t="shared" si="62"/>
        <v>3644.3893288629861</v>
      </c>
      <c r="AR57" s="107">
        <f t="shared" si="62"/>
        <v>3716.5701685258282</v>
      </c>
      <c r="AS57" s="107">
        <f t="shared" si="62"/>
        <v>3753.6259070795495</v>
      </c>
      <c r="AT57" s="107">
        <f t="shared" si="62"/>
        <v>3554.5642105940242</v>
      </c>
      <c r="AU57" s="107">
        <f t="shared" si="62"/>
        <v>3545.1018343277683</v>
      </c>
      <c r="AV57" s="107">
        <f t="shared" si="62"/>
        <v>3503.8491037649583</v>
      </c>
      <c r="AW57" s="107">
        <f t="shared" si="62"/>
        <v>3385.7165407285793</v>
      </c>
      <c r="AX57" s="107">
        <f t="shared" si="62"/>
        <v>3198.0317515798979</v>
      </c>
      <c r="AY57" s="107">
        <f t="shared" si="62"/>
        <v>3135.7284702222496</v>
      </c>
      <c r="AZ57" s="107">
        <f t="shared" si="62"/>
        <v>3200.1061497626979</v>
      </c>
      <c r="BA57" s="107">
        <f t="shared" si="62"/>
        <v>3159.2671838399765</v>
      </c>
      <c r="BB57" s="107">
        <f t="shared" si="62"/>
        <v>3253.7068487339566</v>
      </c>
      <c r="BC57" s="107">
        <f t="shared" si="62"/>
        <v>3190.9139043535379</v>
      </c>
      <c r="BD57" s="107">
        <f t="shared" si="62"/>
        <v>2991.357135624432</v>
      </c>
      <c r="BE57" s="107">
        <f t="shared" si="62"/>
        <v>2960.0418553363506</v>
      </c>
      <c r="BF57" s="107">
        <f t="shared" si="62"/>
        <v>3037.8701298789638</v>
      </c>
      <c r="BG57" s="107">
        <f t="shared" si="62"/>
        <v>2915.8855563659381</v>
      </c>
      <c r="BH57" s="107">
        <f t="shared" si="62"/>
        <v>2705.0877129883211</v>
      </c>
      <c r="BI57" s="107">
        <f t="shared" si="62"/>
        <v>2615.1333223435176</v>
      </c>
      <c r="BJ57" s="107">
        <f t="shared" si="62"/>
        <v>2491.5403682349406</v>
      </c>
      <c r="BK57" s="107">
        <f t="shared" si="62"/>
        <v>2355.0313772422633</v>
      </c>
      <c r="BL57" s="107">
        <f t="shared" si="62"/>
        <v>2498.2643618749535</v>
      </c>
      <c r="BM57" s="107">
        <f t="shared" si="62"/>
        <v>2527.1787233352625</v>
      </c>
      <c r="BN57" s="107">
        <f t="shared" si="62"/>
        <v>2337.2607124312126</v>
      </c>
      <c r="BO57" s="107">
        <f t="shared" ref="BO57:CS57" si="63">IF(BO56&gt;BO55,0,BO55-BO56)</f>
        <v>2387.8448409365428</v>
      </c>
      <c r="BP57" s="107">
        <f t="shared" si="63"/>
        <v>2236.350989327726</v>
      </c>
      <c r="BQ57" s="107">
        <f t="shared" si="63"/>
        <v>2276.1148596486382</v>
      </c>
      <c r="BR57" s="107">
        <f t="shared" si="63"/>
        <v>2445.0852579930424</v>
      </c>
      <c r="BS57" s="107">
        <f t="shared" si="63"/>
        <v>2610.6073317612327</v>
      </c>
      <c r="BT57" s="107">
        <f t="shared" si="63"/>
        <v>2796.0514641152995</v>
      </c>
      <c r="BU57" s="107">
        <f t="shared" si="63"/>
        <v>2904.4471081091424</v>
      </c>
      <c r="BV57" s="107">
        <f t="shared" si="63"/>
        <v>3164.3184635560638</v>
      </c>
      <c r="BW57" s="107">
        <f t="shared" si="63"/>
        <v>3215.7076854730331</v>
      </c>
      <c r="BX57" s="107">
        <f t="shared" si="63"/>
        <v>3164.192330081396</v>
      </c>
      <c r="BY57" s="107">
        <f t="shared" si="63"/>
        <v>2925.6614057463148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177966.66188377663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2975.1000000000004</v>
      </c>
      <c r="C61" s="172">
        <f>SUM(C62:C68)</f>
        <v>2978.1000000000004</v>
      </c>
      <c r="D61" s="172">
        <f t="shared" ref="D61:BO61" si="64">SUM(D62:D68)</f>
        <v>2980.1000000000004</v>
      </c>
      <c r="E61" s="172">
        <f t="shared" si="64"/>
        <v>2975.1000000000004</v>
      </c>
      <c r="F61" s="172">
        <f t="shared" si="64"/>
        <v>2975.1000000000004</v>
      </c>
      <c r="G61" s="172">
        <f t="shared" si="64"/>
        <v>2983.1000000000004</v>
      </c>
      <c r="H61" s="172">
        <f t="shared" si="64"/>
        <v>2984.1000000000004</v>
      </c>
      <c r="I61" s="172">
        <f t="shared" si="64"/>
        <v>2982.1000000000004</v>
      </c>
      <c r="J61" s="172">
        <f t="shared" si="64"/>
        <v>2978.1000000000004</v>
      </c>
      <c r="K61" s="172">
        <f t="shared" si="64"/>
        <v>2976.1000000000004</v>
      </c>
      <c r="L61" s="172">
        <f t="shared" si="64"/>
        <v>2975.1000000000004</v>
      </c>
      <c r="M61" s="172">
        <f t="shared" si="64"/>
        <v>2975.1000000000004</v>
      </c>
      <c r="N61" s="172">
        <f t="shared" si="64"/>
        <v>2979.1000000000004</v>
      </c>
      <c r="O61" s="172">
        <f t="shared" si="64"/>
        <v>2978.1000000000004</v>
      </c>
      <c r="P61" s="172">
        <f t="shared" si="64"/>
        <v>2977.1000000000004</v>
      </c>
      <c r="Q61" s="172">
        <f t="shared" si="64"/>
        <v>2978.1000000000004</v>
      </c>
      <c r="R61" s="172">
        <f t="shared" si="64"/>
        <v>2980.1000000000004</v>
      </c>
      <c r="S61" s="172">
        <f t="shared" si="64"/>
        <v>2977.1000000000004</v>
      </c>
      <c r="T61" s="172">
        <f t="shared" si="64"/>
        <v>2978.1000000000004</v>
      </c>
      <c r="U61" s="172">
        <f t="shared" si="64"/>
        <v>2977.1000000000004</v>
      </c>
      <c r="V61" s="172">
        <f t="shared" si="64"/>
        <v>2972.1000000000004</v>
      </c>
      <c r="W61" s="172">
        <f t="shared" si="64"/>
        <v>2975.1000000000004</v>
      </c>
      <c r="X61" s="172">
        <f t="shared" si="64"/>
        <v>2980.1000000000004</v>
      </c>
      <c r="Y61" s="172">
        <f t="shared" si="64"/>
        <v>2977.1000000000004</v>
      </c>
      <c r="Z61" s="172">
        <f t="shared" si="64"/>
        <v>2977.1000000000004</v>
      </c>
      <c r="AA61" s="172">
        <f t="shared" si="64"/>
        <v>2980.1000000000004</v>
      </c>
      <c r="AB61" s="172">
        <f t="shared" si="64"/>
        <v>2980.1000000000004</v>
      </c>
      <c r="AC61" s="172">
        <f t="shared" si="64"/>
        <v>2975.1000000000004</v>
      </c>
      <c r="AD61" s="172">
        <f t="shared" si="64"/>
        <v>2975.1000000000004</v>
      </c>
      <c r="AE61" s="172">
        <f t="shared" si="64"/>
        <v>2980.1000000000004</v>
      </c>
      <c r="AF61" s="172">
        <f t="shared" si="64"/>
        <v>2979.1000000000004</v>
      </c>
      <c r="AG61" s="172">
        <f t="shared" si="64"/>
        <v>2974.1000000000004</v>
      </c>
      <c r="AH61" s="172">
        <f t="shared" si="64"/>
        <v>2974.1000000000004</v>
      </c>
      <c r="AI61" s="172">
        <f t="shared" si="64"/>
        <v>2974.1000000000004</v>
      </c>
      <c r="AJ61" s="172">
        <f t="shared" si="64"/>
        <v>2972.1000000000004</v>
      </c>
      <c r="AK61" s="172">
        <f t="shared" si="64"/>
        <v>2976.1000000000004</v>
      </c>
      <c r="AL61" s="172">
        <f t="shared" si="64"/>
        <v>2980.1000000000004</v>
      </c>
      <c r="AM61" s="172">
        <f t="shared" si="64"/>
        <v>2980.1000000000004</v>
      </c>
      <c r="AN61" s="172">
        <f t="shared" si="64"/>
        <v>2976.1000000000004</v>
      </c>
      <c r="AO61" s="172">
        <f t="shared" si="64"/>
        <v>2972.1000000000004</v>
      </c>
      <c r="AP61" s="172">
        <f t="shared" si="64"/>
        <v>2974.1000000000004</v>
      </c>
      <c r="AQ61" s="172">
        <f t="shared" si="64"/>
        <v>2974.1000000000004</v>
      </c>
      <c r="AR61" s="172">
        <f t="shared" si="64"/>
        <v>2977.1000000000004</v>
      </c>
      <c r="AS61" s="172">
        <f t="shared" si="64"/>
        <v>2983.1000000000004</v>
      </c>
      <c r="AT61" s="172">
        <f t="shared" si="64"/>
        <v>2978.1000000000004</v>
      </c>
      <c r="AU61" s="172">
        <f t="shared" si="64"/>
        <v>2978.1000000000004</v>
      </c>
      <c r="AV61" s="172">
        <f t="shared" si="64"/>
        <v>2978.1000000000004</v>
      </c>
      <c r="AW61" s="172">
        <f t="shared" si="64"/>
        <v>2982.1000000000004</v>
      </c>
      <c r="AX61" s="172">
        <f t="shared" si="64"/>
        <v>2976.1000000000004</v>
      </c>
      <c r="AY61" s="172">
        <f t="shared" si="64"/>
        <v>2972.1000000000004</v>
      </c>
      <c r="AZ61" s="172">
        <f t="shared" si="64"/>
        <v>2977.1000000000004</v>
      </c>
      <c r="BA61" s="172">
        <f t="shared" si="64"/>
        <v>2979.1000000000004</v>
      </c>
      <c r="BB61" s="172">
        <f t="shared" si="64"/>
        <v>2976.1000000000004</v>
      </c>
      <c r="BC61" s="172">
        <f t="shared" si="64"/>
        <v>2976.1000000000004</v>
      </c>
      <c r="BD61" s="172">
        <f t="shared" si="64"/>
        <v>2978.1000000000004</v>
      </c>
      <c r="BE61" s="172">
        <f t="shared" si="64"/>
        <v>2978.1000000000004</v>
      </c>
      <c r="BF61" s="172">
        <f t="shared" si="64"/>
        <v>2978.1000000000004</v>
      </c>
      <c r="BG61" s="172">
        <f t="shared" si="64"/>
        <v>2980.1000000000004</v>
      </c>
      <c r="BH61" s="172">
        <f t="shared" si="64"/>
        <v>2980.1000000000004</v>
      </c>
      <c r="BI61" s="172">
        <f t="shared" si="64"/>
        <v>2978.1000000000004</v>
      </c>
      <c r="BJ61" s="172">
        <f t="shared" si="64"/>
        <v>2976.1000000000004</v>
      </c>
      <c r="BK61" s="172">
        <f t="shared" si="64"/>
        <v>2977.1000000000004</v>
      </c>
      <c r="BL61" s="172">
        <f t="shared" si="64"/>
        <v>2977.1000000000004</v>
      </c>
      <c r="BM61" s="172">
        <f t="shared" si="64"/>
        <v>2974.1000000000004</v>
      </c>
      <c r="BN61" s="172">
        <f t="shared" si="64"/>
        <v>2978.1000000000004</v>
      </c>
      <c r="BO61" s="172">
        <f t="shared" si="64"/>
        <v>2976.1000000000004</v>
      </c>
      <c r="BP61" s="172">
        <f t="shared" ref="BP61:CS61" si="65">SUM(BP62:BP68)</f>
        <v>2981.1000000000004</v>
      </c>
      <c r="BQ61" s="172">
        <f t="shared" si="65"/>
        <v>2981.1000000000004</v>
      </c>
      <c r="BR61" s="172">
        <f t="shared" si="65"/>
        <v>2975.1000000000004</v>
      </c>
      <c r="BS61" s="172">
        <f t="shared" si="65"/>
        <v>2972.1000000000004</v>
      </c>
      <c r="BT61" s="172">
        <f t="shared" si="65"/>
        <v>2979.1000000000004</v>
      </c>
      <c r="BU61" s="172">
        <f t="shared" si="65"/>
        <v>2982.1000000000004</v>
      </c>
      <c r="BV61" s="172">
        <f t="shared" si="65"/>
        <v>2976.1000000000004</v>
      </c>
      <c r="BW61" s="172">
        <f t="shared" si="65"/>
        <v>2977.1000000000004</v>
      </c>
      <c r="BX61" s="172">
        <f t="shared" si="65"/>
        <v>2978.1000000000004</v>
      </c>
      <c r="BY61" s="172">
        <f t="shared" si="65"/>
        <v>2977.1000000000004</v>
      </c>
      <c r="BZ61" s="172">
        <f t="shared" si="65"/>
        <v>2973.1000000000004</v>
      </c>
      <c r="CA61" s="172">
        <f t="shared" si="65"/>
        <v>2974.1000000000004</v>
      </c>
      <c r="CB61" s="172">
        <f t="shared" si="65"/>
        <v>2977.1000000000004</v>
      </c>
      <c r="CC61" s="172">
        <f t="shared" si="65"/>
        <v>2976.1000000000004</v>
      </c>
      <c r="CD61" s="172">
        <f t="shared" si="65"/>
        <v>2972.1000000000004</v>
      </c>
      <c r="CE61" s="172">
        <f t="shared" si="65"/>
        <v>2975.1000000000004</v>
      </c>
      <c r="CF61" s="172">
        <f t="shared" si="65"/>
        <v>2976.1000000000004</v>
      </c>
      <c r="CG61" s="172">
        <f t="shared" si="65"/>
        <v>2973.1000000000004</v>
      </c>
      <c r="CH61" s="172">
        <f t="shared" si="65"/>
        <v>2977.1000000000004</v>
      </c>
      <c r="CI61" s="172">
        <f t="shared" si="65"/>
        <v>2978.1000000000004</v>
      </c>
      <c r="CJ61" s="172">
        <f t="shared" si="65"/>
        <v>2972.1000000000004</v>
      </c>
      <c r="CK61" s="172">
        <f t="shared" si="65"/>
        <v>2973.1000000000004</v>
      </c>
      <c r="CL61" s="172">
        <f t="shared" si="65"/>
        <v>2973.1000000000004</v>
      </c>
      <c r="CM61" s="172">
        <f t="shared" si="65"/>
        <v>2970.1000000000004</v>
      </c>
      <c r="CN61" s="172">
        <f t="shared" si="65"/>
        <v>2973.1000000000004</v>
      </c>
      <c r="CO61" s="172">
        <f t="shared" si="65"/>
        <v>2980.1000000000004</v>
      </c>
      <c r="CP61" s="172">
        <f t="shared" si="65"/>
        <v>2981.1000000000004</v>
      </c>
      <c r="CQ61" s="172">
        <f t="shared" si="65"/>
        <v>2978.1000000000004</v>
      </c>
      <c r="CR61" s="172">
        <f t="shared" si="65"/>
        <v>2978.1000000000004</v>
      </c>
      <c r="CS61" s="173">
        <f t="shared" si="65"/>
        <v>2979.1000000000004</v>
      </c>
      <c r="CT61" s="233">
        <f>SUM(B61:CS61)</f>
        <v>285793.60000000021</v>
      </c>
      <c r="CU61" s="150"/>
      <c r="CV61" s="151"/>
    </row>
    <row r="62" spans="1:104">
      <c r="A62" s="25" t="s">
        <v>4</v>
      </c>
      <c r="B62" s="31">
        <v>456</v>
      </c>
      <c r="C62" s="32">
        <v>456</v>
      </c>
      <c r="D62" s="32">
        <v>456</v>
      </c>
      <c r="E62" s="32">
        <v>456</v>
      </c>
      <c r="F62" s="32">
        <v>456</v>
      </c>
      <c r="G62" s="32">
        <v>456</v>
      </c>
      <c r="H62" s="32">
        <v>456</v>
      </c>
      <c r="I62" s="32">
        <v>456</v>
      </c>
      <c r="J62" s="32">
        <v>456</v>
      </c>
      <c r="K62" s="32">
        <v>456</v>
      </c>
      <c r="L62" s="32">
        <v>456</v>
      </c>
      <c r="M62" s="32">
        <v>456</v>
      </c>
      <c r="N62" s="32">
        <v>456</v>
      </c>
      <c r="O62" s="32">
        <v>456</v>
      </c>
      <c r="P62" s="32">
        <v>456</v>
      </c>
      <c r="Q62" s="32">
        <v>456</v>
      </c>
      <c r="R62" s="32">
        <v>456</v>
      </c>
      <c r="S62" s="32">
        <v>456</v>
      </c>
      <c r="T62" s="32">
        <v>456</v>
      </c>
      <c r="U62" s="32">
        <v>456</v>
      </c>
      <c r="V62" s="32">
        <v>456</v>
      </c>
      <c r="W62" s="32">
        <v>456</v>
      </c>
      <c r="X62" s="32">
        <v>456</v>
      </c>
      <c r="Y62" s="32">
        <v>456</v>
      </c>
      <c r="Z62" s="32">
        <v>456</v>
      </c>
      <c r="AA62" s="32">
        <v>456</v>
      </c>
      <c r="AB62" s="32">
        <v>456</v>
      </c>
      <c r="AC62" s="32">
        <v>456</v>
      </c>
      <c r="AD62" s="32">
        <v>456</v>
      </c>
      <c r="AE62" s="32">
        <v>456</v>
      </c>
      <c r="AF62" s="32">
        <v>456</v>
      </c>
      <c r="AG62" s="32">
        <v>456</v>
      </c>
      <c r="AH62" s="32">
        <v>456</v>
      </c>
      <c r="AI62" s="32">
        <v>456</v>
      </c>
      <c r="AJ62" s="32">
        <v>456</v>
      </c>
      <c r="AK62" s="32">
        <v>456</v>
      </c>
      <c r="AL62" s="32">
        <v>456</v>
      </c>
      <c r="AM62" s="32">
        <v>456</v>
      </c>
      <c r="AN62" s="32">
        <v>456</v>
      </c>
      <c r="AO62" s="32">
        <v>456</v>
      </c>
      <c r="AP62" s="32">
        <v>456</v>
      </c>
      <c r="AQ62" s="32">
        <v>456</v>
      </c>
      <c r="AR62" s="32">
        <v>456</v>
      </c>
      <c r="AS62" s="32">
        <v>456</v>
      </c>
      <c r="AT62" s="32">
        <v>456</v>
      </c>
      <c r="AU62" s="32">
        <v>456</v>
      </c>
      <c r="AV62" s="32">
        <v>456</v>
      </c>
      <c r="AW62" s="32">
        <v>456</v>
      </c>
      <c r="AX62" s="32">
        <v>456</v>
      </c>
      <c r="AY62" s="32">
        <v>456</v>
      </c>
      <c r="AZ62" s="32">
        <v>456</v>
      </c>
      <c r="BA62" s="32">
        <v>456</v>
      </c>
      <c r="BB62" s="32">
        <v>456</v>
      </c>
      <c r="BC62" s="32">
        <v>456</v>
      </c>
      <c r="BD62" s="32">
        <v>456</v>
      </c>
      <c r="BE62" s="32">
        <v>456</v>
      </c>
      <c r="BF62" s="32">
        <v>456</v>
      </c>
      <c r="BG62" s="32">
        <v>456</v>
      </c>
      <c r="BH62" s="32">
        <v>456</v>
      </c>
      <c r="BI62" s="32">
        <v>456</v>
      </c>
      <c r="BJ62" s="32">
        <v>456</v>
      </c>
      <c r="BK62" s="32">
        <v>456</v>
      </c>
      <c r="BL62" s="32">
        <v>456</v>
      </c>
      <c r="BM62" s="32">
        <v>456</v>
      </c>
      <c r="BN62" s="32">
        <v>456</v>
      </c>
      <c r="BO62" s="32">
        <v>456</v>
      </c>
      <c r="BP62" s="32">
        <v>456</v>
      </c>
      <c r="BQ62" s="32">
        <v>456</v>
      </c>
      <c r="BR62" s="32">
        <v>456</v>
      </c>
      <c r="BS62" s="32">
        <v>456</v>
      </c>
      <c r="BT62" s="32">
        <v>456</v>
      </c>
      <c r="BU62" s="32">
        <v>456</v>
      </c>
      <c r="BV62" s="32">
        <v>456</v>
      </c>
      <c r="BW62" s="32">
        <v>456</v>
      </c>
      <c r="BX62" s="32">
        <v>456</v>
      </c>
      <c r="BY62" s="32">
        <v>456</v>
      </c>
      <c r="BZ62" s="32">
        <v>456</v>
      </c>
      <c r="CA62" s="32">
        <v>456</v>
      </c>
      <c r="CB62" s="32">
        <v>456</v>
      </c>
      <c r="CC62" s="32">
        <v>456</v>
      </c>
      <c r="CD62" s="32">
        <v>456</v>
      </c>
      <c r="CE62" s="32">
        <v>456</v>
      </c>
      <c r="CF62" s="32">
        <v>456</v>
      </c>
      <c r="CG62" s="32">
        <v>456</v>
      </c>
      <c r="CH62" s="32">
        <v>456</v>
      </c>
      <c r="CI62" s="32">
        <v>456</v>
      </c>
      <c r="CJ62" s="32">
        <v>456</v>
      </c>
      <c r="CK62" s="32">
        <v>456</v>
      </c>
      <c r="CL62" s="32">
        <v>456</v>
      </c>
      <c r="CM62" s="32">
        <v>456</v>
      </c>
      <c r="CN62" s="32">
        <v>456</v>
      </c>
      <c r="CO62" s="32">
        <v>456</v>
      </c>
      <c r="CP62" s="32">
        <v>456</v>
      </c>
      <c r="CQ62" s="32">
        <v>456</v>
      </c>
      <c r="CR62" s="32">
        <v>456</v>
      </c>
      <c r="CS62" s="33">
        <v>456</v>
      </c>
      <c r="CT62" s="30">
        <f t="shared" ref="CT62:CT68" si="66">SUM(B62:CS62)</f>
        <v>43776</v>
      </c>
      <c r="CU62" s="152"/>
      <c r="CV62" s="245"/>
    </row>
    <row r="63" spans="1:104">
      <c r="A63" s="25" t="s">
        <v>5</v>
      </c>
      <c r="B63" s="31">
        <v>545</v>
      </c>
      <c r="C63" s="32">
        <v>545</v>
      </c>
      <c r="D63" s="32">
        <v>545</v>
      </c>
      <c r="E63" s="32">
        <v>545</v>
      </c>
      <c r="F63" s="32">
        <v>545</v>
      </c>
      <c r="G63" s="32">
        <v>545</v>
      </c>
      <c r="H63" s="32">
        <v>545</v>
      </c>
      <c r="I63" s="32">
        <v>545</v>
      </c>
      <c r="J63" s="32">
        <v>545</v>
      </c>
      <c r="K63" s="32">
        <v>545</v>
      </c>
      <c r="L63" s="32">
        <v>545</v>
      </c>
      <c r="M63" s="32">
        <v>545</v>
      </c>
      <c r="N63" s="32">
        <v>545</v>
      </c>
      <c r="O63" s="32">
        <v>545</v>
      </c>
      <c r="P63" s="32">
        <v>545</v>
      </c>
      <c r="Q63" s="32">
        <v>545</v>
      </c>
      <c r="R63" s="32">
        <v>545</v>
      </c>
      <c r="S63" s="32">
        <v>545</v>
      </c>
      <c r="T63" s="32">
        <v>545</v>
      </c>
      <c r="U63" s="32">
        <v>545</v>
      </c>
      <c r="V63" s="32">
        <v>545</v>
      </c>
      <c r="W63" s="32">
        <v>545</v>
      </c>
      <c r="X63" s="32">
        <v>545</v>
      </c>
      <c r="Y63" s="32">
        <v>545</v>
      </c>
      <c r="Z63" s="32">
        <v>545</v>
      </c>
      <c r="AA63" s="32">
        <v>545</v>
      </c>
      <c r="AB63" s="32">
        <v>545</v>
      </c>
      <c r="AC63" s="32">
        <v>545</v>
      </c>
      <c r="AD63" s="32">
        <v>545</v>
      </c>
      <c r="AE63" s="32">
        <v>545</v>
      </c>
      <c r="AF63" s="32">
        <v>545</v>
      </c>
      <c r="AG63" s="32">
        <v>545</v>
      </c>
      <c r="AH63" s="32">
        <v>545</v>
      </c>
      <c r="AI63" s="32">
        <v>545</v>
      </c>
      <c r="AJ63" s="32">
        <v>545</v>
      </c>
      <c r="AK63" s="32">
        <v>545</v>
      </c>
      <c r="AL63" s="32">
        <v>545</v>
      </c>
      <c r="AM63" s="32">
        <v>545</v>
      </c>
      <c r="AN63" s="32">
        <v>545</v>
      </c>
      <c r="AO63" s="32">
        <v>545</v>
      </c>
      <c r="AP63" s="32">
        <v>545</v>
      </c>
      <c r="AQ63" s="32">
        <v>545</v>
      </c>
      <c r="AR63" s="32">
        <v>545</v>
      </c>
      <c r="AS63" s="32">
        <v>545</v>
      </c>
      <c r="AT63" s="32">
        <v>545</v>
      </c>
      <c r="AU63" s="32">
        <v>545</v>
      </c>
      <c r="AV63" s="32">
        <v>545</v>
      </c>
      <c r="AW63" s="32">
        <v>545</v>
      </c>
      <c r="AX63" s="32">
        <v>545</v>
      </c>
      <c r="AY63" s="32">
        <v>545</v>
      </c>
      <c r="AZ63" s="32">
        <v>545</v>
      </c>
      <c r="BA63" s="32">
        <v>545</v>
      </c>
      <c r="BB63" s="32">
        <v>545</v>
      </c>
      <c r="BC63" s="32">
        <v>545</v>
      </c>
      <c r="BD63" s="32">
        <v>545</v>
      </c>
      <c r="BE63" s="32">
        <v>545</v>
      </c>
      <c r="BF63" s="32">
        <v>545</v>
      </c>
      <c r="BG63" s="32">
        <v>545</v>
      </c>
      <c r="BH63" s="32">
        <v>545</v>
      </c>
      <c r="BI63" s="32">
        <v>545</v>
      </c>
      <c r="BJ63" s="32">
        <v>545</v>
      </c>
      <c r="BK63" s="32">
        <v>545</v>
      </c>
      <c r="BL63" s="32">
        <v>545</v>
      </c>
      <c r="BM63" s="32">
        <v>545</v>
      </c>
      <c r="BN63" s="32">
        <v>545</v>
      </c>
      <c r="BO63" s="32">
        <v>545</v>
      </c>
      <c r="BP63" s="32">
        <v>545</v>
      </c>
      <c r="BQ63" s="32">
        <v>545</v>
      </c>
      <c r="BR63" s="32">
        <v>545</v>
      </c>
      <c r="BS63" s="32">
        <v>545</v>
      </c>
      <c r="BT63" s="32">
        <v>545</v>
      </c>
      <c r="BU63" s="32">
        <v>545</v>
      </c>
      <c r="BV63" s="32">
        <v>545</v>
      </c>
      <c r="BW63" s="32">
        <v>545</v>
      </c>
      <c r="BX63" s="32">
        <v>545</v>
      </c>
      <c r="BY63" s="32">
        <v>545</v>
      </c>
      <c r="BZ63" s="32">
        <v>545</v>
      </c>
      <c r="CA63" s="32">
        <v>545</v>
      </c>
      <c r="CB63" s="32">
        <v>545</v>
      </c>
      <c r="CC63" s="32">
        <v>545</v>
      </c>
      <c r="CD63" s="32">
        <v>545</v>
      </c>
      <c r="CE63" s="32">
        <v>545</v>
      </c>
      <c r="CF63" s="32">
        <v>545</v>
      </c>
      <c r="CG63" s="32">
        <v>545</v>
      </c>
      <c r="CH63" s="32">
        <v>545</v>
      </c>
      <c r="CI63" s="32">
        <v>545</v>
      </c>
      <c r="CJ63" s="32">
        <v>545</v>
      </c>
      <c r="CK63" s="32">
        <v>545</v>
      </c>
      <c r="CL63" s="32">
        <v>545</v>
      </c>
      <c r="CM63" s="32">
        <v>545</v>
      </c>
      <c r="CN63" s="32">
        <v>545</v>
      </c>
      <c r="CO63" s="32">
        <v>545</v>
      </c>
      <c r="CP63" s="32">
        <v>545</v>
      </c>
      <c r="CQ63" s="32">
        <v>545</v>
      </c>
      <c r="CR63" s="32">
        <v>545</v>
      </c>
      <c r="CS63" s="33">
        <v>545</v>
      </c>
      <c r="CT63" s="30">
        <f t="shared" si="66"/>
        <v>52320</v>
      </c>
      <c r="CU63" s="152"/>
      <c r="CV63" s="245"/>
    </row>
    <row r="64" spans="1:104">
      <c r="A64" s="25" t="s">
        <v>6</v>
      </c>
      <c r="B64" s="31">
        <v>790.80000000000007</v>
      </c>
      <c r="C64" s="32">
        <v>790.80000000000007</v>
      </c>
      <c r="D64" s="32">
        <v>790.80000000000007</v>
      </c>
      <c r="E64" s="32">
        <v>790.80000000000007</v>
      </c>
      <c r="F64" s="32">
        <v>790.80000000000007</v>
      </c>
      <c r="G64" s="32">
        <v>790.80000000000007</v>
      </c>
      <c r="H64" s="32">
        <v>790.80000000000007</v>
      </c>
      <c r="I64" s="32">
        <v>790.80000000000007</v>
      </c>
      <c r="J64" s="32">
        <v>790.80000000000007</v>
      </c>
      <c r="K64" s="32">
        <v>790.80000000000007</v>
      </c>
      <c r="L64" s="32">
        <v>790.80000000000007</v>
      </c>
      <c r="M64" s="32">
        <v>790.80000000000007</v>
      </c>
      <c r="N64" s="32">
        <v>790.80000000000007</v>
      </c>
      <c r="O64" s="32">
        <v>790.80000000000007</v>
      </c>
      <c r="P64" s="32">
        <v>790.80000000000007</v>
      </c>
      <c r="Q64" s="32">
        <v>790.80000000000007</v>
      </c>
      <c r="R64" s="32">
        <v>790.80000000000007</v>
      </c>
      <c r="S64" s="32">
        <v>790.80000000000007</v>
      </c>
      <c r="T64" s="32">
        <v>790.80000000000007</v>
      </c>
      <c r="U64" s="32">
        <v>790.80000000000007</v>
      </c>
      <c r="V64" s="32">
        <v>790.80000000000007</v>
      </c>
      <c r="W64" s="32">
        <v>790.80000000000007</v>
      </c>
      <c r="X64" s="32">
        <v>790.80000000000007</v>
      </c>
      <c r="Y64" s="32">
        <v>790.80000000000007</v>
      </c>
      <c r="Z64" s="32">
        <v>790.80000000000007</v>
      </c>
      <c r="AA64" s="32">
        <v>790.80000000000007</v>
      </c>
      <c r="AB64" s="32">
        <v>790.80000000000007</v>
      </c>
      <c r="AC64" s="32">
        <v>790.80000000000007</v>
      </c>
      <c r="AD64" s="32">
        <v>790.80000000000007</v>
      </c>
      <c r="AE64" s="32">
        <v>790.80000000000007</v>
      </c>
      <c r="AF64" s="32">
        <v>790.80000000000007</v>
      </c>
      <c r="AG64" s="32">
        <v>790.80000000000007</v>
      </c>
      <c r="AH64" s="32">
        <v>790.80000000000007</v>
      </c>
      <c r="AI64" s="32">
        <v>790.80000000000007</v>
      </c>
      <c r="AJ64" s="32">
        <v>790.80000000000007</v>
      </c>
      <c r="AK64" s="32">
        <v>790.80000000000007</v>
      </c>
      <c r="AL64" s="32">
        <v>790.80000000000007</v>
      </c>
      <c r="AM64" s="32">
        <v>790.80000000000007</v>
      </c>
      <c r="AN64" s="32">
        <v>790.80000000000007</v>
      </c>
      <c r="AO64" s="32">
        <v>790.80000000000007</v>
      </c>
      <c r="AP64" s="32">
        <v>790.80000000000007</v>
      </c>
      <c r="AQ64" s="32">
        <v>790.80000000000007</v>
      </c>
      <c r="AR64" s="32">
        <v>790.80000000000007</v>
      </c>
      <c r="AS64" s="32">
        <v>790.80000000000007</v>
      </c>
      <c r="AT64" s="32">
        <v>790.80000000000007</v>
      </c>
      <c r="AU64" s="32">
        <v>790.80000000000007</v>
      </c>
      <c r="AV64" s="32">
        <v>790.80000000000007</v>
      </c>
      <c r="AW64" s="32">
        <v>790.80000000000007</v>
      </c>
      <c r="AX64" s="32">
        <v>790.80000000000007</v>
      </c>
      <c r="AY64" s="32">
        <v>790.80000000000007</v>
      </c>
      <c r="AZ64" s="32">
        <v>790.80000000000007</v>
      </c>
      <c r="BA64" s="32">
        <v>790.80000000000007</v>
      </c>
      <c r="BB64" s="32">
        <v>790.80000000000007</v>
      </c>
      <c r="BC64" s="32">
        <v>790.80000000000007</v>
      </c>
      <c r="BD64" s="32">
        <v>790.80000000000007</v>
      </c>
      <c r="BE64" s="32">
        <v>790.80000000000007</v>
      </c>
      <c r="BF64" s="32">
        <v>790.80000000000007</v>
      </c>
      <c r="BG64" s="32">
        <v>790.80000000000007</v>
      </c>
      <c r="BH64" s="32">
        <v>790.80000000000007</v>
      </c>
      <c r="BI64" s="32">
        <v>790.80000000000007</v>
      </c>
      <c r="BJ64" s="32">
        <v>790.80000000000007</v>
      </c>
      <c r="BK64" s="32">
        <v>790.80000000000007</v>
      </c>
      <c r="BL64" s="32">
        <v>790.80000000000007</v>
      </c>
      <c r="BM64" s="32">
        <v>790.80000000000007</v>
      </c>
      <c r="BN64" s="32">
        <v>790.80000000000007</v>
      </c>
      <c r="BO64" s="32">
        <v>790.80000000000007</v>
      </c>
      <c r="BP64" s="32">
        <v>790.80000000000007</v>
      </c>
      <c r="BQ64" s="32">
        <v>790.80000000000007</v>
      </c>
      <c r="BR64" s="32">
        <v>790.80000000000007</v>
      </c>
      <c r="BS64" s="32">
        <v>790.80000000000007</v>
      </c>
      <c r="BT64" s="32">
        <v>790.80000000000007</v>
      </c>
      <c r="BU64" s="32">
        <v>790.80000000000007</v>
      </c>
      <c r="BV64" s="32">
        <v>790.80000000000007</v>
      </c>
      <c r="BW64" s="32">
        <v>790.80000000000007</v>
      </c>
      <c r="BX64" s="32">
        <v>790.80000000000007</v>
      </c>
      <c r="BY64" s="32">
        <v>790.80000000000007</v>
      </c>
      <c r="BZ64" s="32">
        <v>790.80000000000007</v>
      </c>
      <c r="CA64" s="32">
        <v>790.80000000000007</v>
      </c>
      <c r="CB64" s="32">
        <v>790.80000000000007</v>
      </c>
      <c r="CC64" s="32">
        <v>790.80000000000007</v>
      </c>
      <c r="CD64" s="32">
        <v>790.80000000000007</v>
      </c>
      <c r="CE64" s="32">
        <v>790.80000000000007</v>
      </c>
      <c r="CF64" s="32">
        <v>790.80000000000007</v>
      </c>
      <c r="CG64" s="32">
        <v>790.80000000000007</v>
      </c>
      <c r="CH64" s="32">
        <v>790.80000000000007</v>
      </c>
      <c r="CI64" s="32">
        <v>790.80000000000007</v>
      </c>
      <c r="CJ64" s="32">
        <v>790.80000000000007</v>
      </c>
      <c r="CK64" s="32">
        <v>790.80000000000007</v>
      </c>
      <c r="CL64" s="32">
        <v>790.80000000000007</v>
      </c>
      <c r="CM64" s="32">
        <v>790.80000000000007</v>
      </c>
      <c r="CN64" s="32">
        <v>790.80000000000007</v>
      </c>
      <c r="CO64" s="32">
        <v>790.80000000000007</v>
      </c>
      <c r="CP64" s="32">
        <v>790.80000000000007</v>
      </c>
      <c r="CQ64" s="32">
        <v>790.80000000000007</v>
      </c>
      <c r="CR64" s="32">
        <v>790.80000000000007</v>
      </c>
      <c r="CS64" s="33">
        <v>790.80000000000007</v>
      </c>
      <c r="CT64" s="30">
        <f t="shared" si="66"/>
        <v>75916.800000000134</v>
      </c>
      <c r="CU64" s="152"/>
      <c r="CV64" s="245"/>
    </row>
    <row r="65" spans="1:104">
      <c r="A65" s="25" t="s">
        <v>7</v>
      </c>
      <c r="B65" s="31">
        <v>408</v>
      </c>
      <c r="C65" s="32">
        <v>408</v>
      </c>
      <c r="D65" s="32">
        <v>408</v>
      </c>
      <c r="E65" s="32">
        <v>408</v>
      </c>
      <c r="F65" s="32">
        <v>408</v>
      </c>
      <c r="G65" s="32">
        <v>408</v>
      </c>
      <c r="H65" s="32">
        <v>408</v>
      </c>
      <c r="I65" s="32">
        <v>408</v>
      </c>
      <c r="J65" s="32">
        <v>408</v>
      </c>
      <c r="K65" s="32">
        <v>408</v>
      </c>
      <c r="L65" s="32">
        <v>408</v>
      </c>
      <c r="M65" s="32">
        <v>408</v>
      </c>
      <c r="N65" s="32">
        <v>408</v>
      </c>
      <c r="O65" s="32">
        <v>408</v>
      </c>
      <c r="P65" s="32">
        <v>408</v>
      </c>
      <c r="Q65" s="32">
        <v>408</v>
      </c>
      <c r="R65" s="32">
        <v>408</v>
      </c>
      <c r="S65" s="32">
        <v>408</v>
      </c>
      <c r="T65" s="32">
        <v>408</v>
      </c>
      <c r="U65" s="32">
        <v>408</v>
      </c>
      <c r="V65" s="32">
        <v>408</v>
      </c>
      <c r="W65" s="32">
        <v>408</v>
      </c>
      <c r="X65" s="32">
        <v>408</v>
      </c>
      <c r="Y65" s="32">
        <v>408</v>
      </c>
      <c r="Z65" s="32">
        <v>408</v>
      </c>
      <c r="AA65" s="32">
        <v>408</v>
      </c>
      <c r="AB65" s="32">
        <v>408</v>
      </c>
      <c r="AC65" s="32">
        <v>408</v>
      </c>
      <c r="AD65" s="32">
        <v>408</v>
      </c>
      <c r="AE65" s="32">
        <v>408</v>
      </c>
      <c r="AF65" s="32">
        <v>408</v>
      </c>
      <c r="AG65" s="32">
        <v>408</v>
      </c>
      <c r="AH65" s="32">
        <v>408</v>
      </c>
      <c r="AI65" s="32">
        <v>408</v>
      </c>
      <c r="AJ65" s="32">
        <v>408</v>
      </c>
      <c r="AK65" s="32">
        <v>408</v>
      </c>
      <c r="AL65" s="32">
        <v>408</v>
      </c>
      <c r="AM65" s="32">
        <v>408</v>
      </c>
      <c r="AN65" s="32">
        <v>408</v>
      </c>
      <c r="AO65" s="32">
        <v>408</v>
      </c>
      <c r="AP65" s="32">
        <v>408</v>
      </c>
      <c r="AQ65" s="32">
        <v>408</v>
      </c>
      <c r="AR65" s="32">
        <v>408</v>
      </c>
      <c r="AS65" s="32">
        <v>408</v>
      </c>
      <c r="AT65" s="32">
        <v>408</v>
      </c>
      <c r="AU65" s="32">
        <v>408</v>
      </c>
      <c r="AV65" s="32">
        <v>408</v>
      </c>
      <c r="AW65" s="32">
        <v>408</v>
      </c>
      <c r="AX65" s="32">
        <v>408</v>
      </c>
      <c r="AY65" s="32">
        <v>408</v>
      </c>
      <c r="AZ65" s="32">
        <v>408</v>
      </c>
      <c r="BA65" s="32">
        <v>408</v>
      </c>
      <c r="BB65" s="32">
        <v>408</v>
      </c>
      <c r="BC65" s="32">
        <v>408</v>
      </c>
      <c r="BD65" s="32">
        <v>408</v>
      </c>
      <c r="BE65" s="32">
        <v>408</v>
      </c>
      <c r="BF65" s="32">
        <v>408</v>
      </c>
      <c r="BG65" s="32">
        <v>408</v>
      </c>
      <c r="BH65" s="32">
        <v>408</v>
      </c>
      <c r="BI65" s="32">
        <v>408</v>
      </c>
      <c r="BJ65" s="32">
        <v>408</v>
      </c>
      <c r="BK65" s="32">
        <v>408</v>
      </c>
      <c r="BL65" s="32">
        <v>408</v>
      </c>
      <c r="BM65" s="32">
        <v>408</v>
      </c>
      <c r="BN65" s="32">
        <v>408</v>
      </c>
      <c r="BO65" s="32">
        <v>408</v>
      </c>
      <c r="BP65" s="32">
        <v>408</v>
      </c>
      <c r="BQ65" s="32">
        <v>408</v>
      </c>
      <c r="BR65" s="32">
        <v>408</v>
      </c>
      <c r="BS65" s="32">
        <v>408</v>
      </c>
      <c r="BT65" s="32">
        <v>408</v>
      </c>
      <c r="BU65" s="32">
        <v>408</v>
      </c>
      <c r="BV65" s="32">
        <v>408</v>
      </c>
      <c r="BW65" s="32">
        <v>408</v>
      </c>
      <c r="BX65" s="32">
        <v>408</v>
      </c>
      <c r="BY65" s="32">
        <v>408</v>
      </c>
      <c r="BZ65" s="32">
        <v>408</v>
      </c>
      <c r="CA65" s="32">
        <v>408</v>
      </c>
      <c r="CB65" s="32">
        <v>408</v>
      </c>
      <c r="CC65" s="32">
        <v>408</v>
      </c>
      <c r="CD65" s="32">
        <v>408</v>
      </c>
      <c r="CE65" s="32">
        <v>408</v>
      </c>
      <c r="CF65" s="32">
        <v>408</v>
      </c>
      <c r="CG65" s="32">
        <v>408</v>
      </c>
      <c r="CH65" s="32">
        <v>408</v>
      </c>
      <c r="CI65" s="32">
        <v>408</v>
      </c>
      <c r="CJ65" s="32">
        <v>408</v>
      </c>
      <c r="CK65" s="32">
        <v>408</v>
      </c>
      <c r="CL65" s="32">
        <v>408</v>
      </c>
      <c r="CM65" s="32">
        <v>408</v>
      </c>
      <c r="CN65" s="32">
        <v>408</v>
      </c>
      <c r="CO65" s="32">
        <v>408</v>
      </c>
      <c r="CP65" s="32">
        <v>408</v>
      </c>
      <c r="CQ65" s="32">
        <v>408</v>
      </c>
      <c r="CR65" s="32">
        <v>408</v>
      </c>
      <c r="CS65" s="33">
        <v>408</v>
      </c>
      <c r="CT65" s="30">
        <f t="shared" si="66"/>
        <v>39168</v>
      </c>
      <c r="CU65" s="152"/>
      <c r="CV65" s="245"/>
    </row>
    <row r="66" spans="1:104">
      <c r="A66" s="25" t="s">
        <v>8</v>
      </c>
      <c r="B66" s="31">
        <v>0</v>
      </c>
      <c r="C66" s="32">
        <v>0</v>
      </c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0</v>
      </c>
      <c r="AD66" s="32">
        <v>0</v>
      </c>
      <c r="AE66" s="32">
        <v>0</v>
      </c>
      <c r="AF66" s="32">
        <v>0</v>
      </c>
      <c r="AG66" s="32">
        <v>0</v>
      </c>
      <c r="AH66" s="32">
        <v>0</v>
      </c>
      <c r="AI66" s="32">
        <v>0</v>
      </c>
      <c r="AJ66" s="32">
        <v>0</v>
      </c>
      <c r="AK66" s="32">
        <v>0</v>
      </c>
      <c r="AL66" s="32">
        <v>0</v>
      </c>
      <c r="AM66" s="32">
        <v>0</v>
      </c>
      <c r="AN66" s="32">
        <v>0</v>
      </c>
      <c r="AO66" s="32">
        <v>0</v>
      </c>
      <c r="AP66" s="32">
        <v>0</v>
      </c>
      <c r="AQ66" s="32">
        <v>0</v>
      </c>
      <c r="AR66" s="32">
        <v>0</v>
      </c>
      <c r="AS66" s="32">
        <v>0</v>
      </c>
      <c r="AT66" s="32">
        <v>0</v>
      </c>
      <c r="AU66" s="32">
        <v>0</v>
      </c>
      <c r="AV66" s="32">
        <v>0</v>
      </c>
      <c r="AW66" s="32">
        <v>0</v>
      </c>
      <c r="AX66" s="32">
        <v>0</v>
      </c>
      <c r="AY66" s="32">
        <v>0</v>
      </c>
      <c r="AZ66" s="32">
        <v>0</v>
      </c>
      <c r="BA66" s="32">
        <v>0</v>
      </c>
      <c r="BB66" s="32">
        <v>0</v>
      </c>
      <c r="BC66" s="32">
        <v>0</v>
      </c>
      <c r="BD66" s="32">
        <v>0</v>
      </c>
      <c r="BE66" s="32">
        <v>0</v>
      </c>
      <c r="BF66" s="32">
        <v>0</v>
      </c>
      <c r="BG66" s="32">
        <v>0</v>
      </c>
      <c r="BH66" s="32">
        <v>0</v>
      </c>
      <c r="BI66" s="32">
        <v>0</v>
      </c>
      <c r="BJ66" s="32">
        <v>0</v>
      </c>
      <c r="BK66" s="32">
        <v>0</v>
      </c>
      <c r="BL66" s="32">
        <v>0</v>
      </c>
      <c r="BM66" s="32">
        <v>0</v>
      </c>
      <c r="BN66" s="32">
        <v>0</v>
      </c>
      <c r="BO66" s="32">
        <v>0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32">
        <v>0</v>
      </c>
      <c r="BW66" s="32">
        <v>0</v>
      </c>
      <c r="BX66" s="32">
        <v>0</v>
      </c>
      <c r="BY66" s="32">
        <v>0</v>
      </c>
      <c r="BZ66" s="32">
        <v>0</v>
      </c>
      <c r="CA66" s="32">
        <v>0</v>
      </c>
      <c r="CB66" s="32">
        <v>0</v>
      </c>
      <c r="CC66" s="32">
        <v>0</v>
      </c>
      <c r="CD66" s="32">
        <v>0</v>
      </c>
      <c r="CE66" s="32">
        <v>0</v>
      </c>
      <c r="CF66" s="32">
        <v>0</v>
      </c>
      <c r="CG66" s="32">
        <v>0</v>
      </c>
      <c r="CH66" s="32">
        <v>0</v>
      </c>
      <c r="CI66" s="32">
        <v>0</v>
      </c>
      <c r="CJ66" s="32">
        <v>0</v>
      </c>
      <c r="CK66" s="32">
        <v>0</v>
      </c>
      <c r="CL66" s="32">
        <v>0</v>
      </c>
      <c r="CM66" s="32">
        <v>0</v>
      </c>
      <c r="CN66" s="32">
        <v>0</v>
      </c>
      <c r="CO66" s="32">
        <v>0</v>
      </c>
      <c r="CP66" s="32">
        <v>0</v>
      </c>
      <c r="CQ66" s="32">
        <v>0</v>
      </c>
      <c r="CR66" s="32">
        <v>0</v>
      </c>
      <c r="CS66" s="33">
        <v>0</v>
      </c>
      <c r="CT66" s="30">
        <f t="shared" si="66"/>
        <v>0</v>
      </c>
      <c r="CU66" s="152"/>
      <c r="CV66" s="245"/>
    </row>
    <row r="67" spans="1:104">
      <c r="A67" s="25" t="s">
        <v>9</v>
      </c>
      <c r="B67" s="31">
        <v>740</v>
      </c>
      <c r="C67" s="32">
        <v>743</v>
      </c>
      <c r="D67" s="32">
        <v>745</v>
      </c>
      <c r="E67" s="32">
        <v>740</v>
      </c>
      <c r="F67" s="32">
        <v>740</v>
      </c>
      <c r="G67" s="32">
        <v>748</v>
      </c>
      <c r="H67" s="32">
        <v>749</v>
      </c>
      <c r="I67" s="32">
        <v>747</v>
      </c>
      <c r="J67" s="32">
        <v>743</v>
      </c>
      <c r="K67" s="32">
        <v>741</v>
      </c>
      <c r="L67" s="32">
        <v>740</v>
      </c>
      <c r="M67" s="32">
        <v>740</v>
      </c>
      <c r="N67" s="32">
        <v>744</v>
      </c>
      <c r="O67" s="32">
        <v>743</v>
      </c>
      <c r="P67" s="32">
        <v>742</v>
      </c>
      <c r="Q67" s="32">
        <v>743</v>
      </c>
      <c r="R67" s="32">
        <v>745</v>
      </c>
      <c r="S67" s="32">
        <v>742</v>
      </c>
      <c r="T67" s="32">
        <v>743</v>
      </c>
      <c r="U67" s="32">
        <v>742</v>
      </c>
      <c r="V67" s="32">
        <v>737</v>
      </c>
      <c r="W67" s="32">
        <v>740</v>
      </c>
      <c r="X67" s="32">
        <v>745</v>
      </c>
      <c r="Y67" s="32">
        <v>742</v>
      </c>
      <c r="Z67" s="32">
        <v>742</v>
      </c>
      <c r="AA67" s="32">
        <v>745</v>
      </c>
      <c r="AB67" s="32">
        <v>745</v>
      </c>
      <c r="AC67" s="32">
        <v>740</v>
      </c>
      <c r="AD67" s="32">
        <v>740</v>
      </c>
      <c r="AE67" s="32">
        <v>745</v>
      </c>
      <c r="AF67" s="32">
        <v>744</v>
      </c>
      <c r="AG67" s="32">
        <v>739</v>
      </c>
      <c r="AH67" s="32">
        <v>739</v>
      </c>
      <c r="AI67" s="32">
        <v>739</v>
      </c>
      <c r="AJ67" s="32">
        <v>737</v>
      </c>
      <c r="AK67" s="32">
        <v>741</v>
      </c>
      <c r="AL67" s="32">
        <v>745</v>
      </c>
      <c r="AM67" s="32">
        <v>745</v>
      </c>
      <c r="AN67" s="32">
        <v>741</v>
      </c>
      <c r="AO67" s="32">
        <v>737</v>
      </c>
      <c r="AP67" s="32">
        <v>739</v>
      </c>
      <c r="AQ67" s="32">
        <v>739</v>
      </c>
      <c r="AR67" s="32">
        <v>742</v>
      </c>
      <c r="AS67" s="32">
        <v>748</v>
      </c>
      <c r="AT67" s="32">
        <v>743</v>
      </c>
      <c r="AU67" s="32">
        <v>743</v>
      </c>
      <c r="AV67" s="32">
        <v>743</v>
      </c>
      <c r="AW67" s="32">
        <v>747</v>
      </c>
      <c r="AX67" s="32">
        <v>741</v>
      </c>
      <c r="AY67" s="32">
        <v>737</v>
      </c>
      <c r="AZ67" s="32">
        <v>742</v>
      </c>
      <c r="BA67" s="32">
        <v>744</v>
      </c>
      <c r="BB67" s="32">
        <v>741</v>
      </c>
      <c r="BC67" s="32">
        <v>741</v>
      </c>
      <c r="BD67" s="32">
        <v>743</v>
      </c>
      <c r="BE67" s="32">
        <v>743</v>
      </c>
      <c r="BF67" s="32">
        <v>743</v>
      </c>
      <c r="BG67" s="32">
        <v>745</v>
      </c>
      <c r="BH67" s="32">
        <v>745</v>
      </c>
      <c r="BI67" s="32">
        <v>743</v>
      </c>
      <c r="BJ67" s="32">
        <v>741</v>
      </c>
      <c r="BK67" s="32">
        <v>742</v>
      </c>
      <c r="BL67" s="32">
        <v>742</v>
      </c>
      <c r="BM67" s="32">
        <v>739</v>
      </c>
      <c r="BN67" s="32">
        <v>743</v>
      </c>
      <c r="BO67" s="32">
        <v>741</v>
      </c>
      <c r="BP67" s="32">
        <v>746</v>
      </c>
      <c r="BQ67" s="32">
        <v>746</v>
      </c>
      <c r="BR67" s="32">
        <v>740</v>
      </c>
      <c r="BS67" s="32">
        <v>737</v>
      </c>
      <c r="BT67" s="32">
        <v>744</v>
      </c>
      <c r="BU67" s="32">
        <v>747</v>
      </c>
      <c r="BV67" s="32">
        <v>741</v>
      </c>
      <c r="BW67" s="32">
        <v>742</v>
      </c>
      <c r="BX67" s="32">
        <v>743</v>
      </c>
      <c r="BY67" s="32">
        <v>742</v>
      </c>
      <c r="BZ67" s="32">
        <v>738</v>
      </c>
      <c r="CA67" s="32">
        <v>739</v>
      </c>
      <c r="CB67" s="32">
        <v>742</v>
      </c>
      <c r="CC67" s="32">
        <v>741</v>
      </c>
      <c r="CD67" s="32">
        <v>737</v>
      </c>
      <c r="CE67" s="32">
        <v>740</v>
      </c>
      <c r="CF67" s="32">
        <v>741</v>
      </c>
      <c r="CG67" s="32">
        <v>738</v>
      </c>
      <c r="CH67" s="32">
        <v>742</v>
      </c>
      <c r="CI67" s="32">
        <v>743</v>
      </c>
      <c r="CJ67" s="32">
        <v>737</v>
      </c>
      <c r="CK67" s="32">
        <v>738</v>
      </c>
      <c r="CL67" s="32">
        <v>738</v>
      </c>
      <c r="CM67" s="32">
        <v>735</v>
      </c>
      <c r="CN67" s="32">
        <v>738</v>
      </c>
      <c r="CO67" s="32">
        <v>745</v>
      </c>
      <c r="CP67" s="32">
        <v>746</v>
      </c>
      <c r="CQ67" s="32">
        <v>743</v>
      </c>
      <c r="CR67" s="32">
        <v>743</v>
      </c>
      <c r="CS67" s="33">
        <v>744</v>
      </c>
      <c r="CT67" s="30">
        <f t="shared" si="66"/>
        <v>71224</v>
      </c>
      <c r="CU67" s="152"/>
      <c r="CV67" s="245"/>
    </row>
    <row r="68" spans="1:104" ht="15.75" thickBot="1">
      <c r="A68" s="171" t="s">
        <v>10</v>
      </c>
      <c r="B68" s="116">
        <v>35.299999999999997</v>
      </c>
      <c r="C68" s="117">
        <v>35.299999999999997</v>
      </c>
      <c r="D68" s="117">
        <v>35.299999999999997</v>
      </c>
      <c r="E68" s="117">
        <v>35.299999999999997</v>
      </c>
      <c r="F68" s="117">
        <v>35.299999999999997</v>
      </c>
      <c r="G68" s="117">
        <v>35.299999999999997</v>
      </c>
      <c r="H68" s="117">
        <v>35.299999999999997</v>
      </c>
      <c r="I68" s="117">
        <v>35.299999999999997</v>
      </c>
      <c r="J68" s="117">
        <v>35.299999999999997</v>
      </c>
      <c r="K68" s="117">
        <v>35.299999999999997</v>
      </c>
      <c r="L68" s="117">
        <v>35.299999999999997</v>
      </c>
      <c r="M68" s="117">
        <v>35.299999999999997</v>
      </c>
      <c r="N68" s="117">
        <v>35.299999999999997</v>
      </c>
      <c r="O68" s="117">
        <v>35.299999999999997</v>
      </c>
      <c r="P68" s="117">
        <v>35.299999999999997</v>
      </c>
      <c r="Q68" s="117">
        <v>35.299999999999997</v>
      </c>
      <c r="R68" s="117">
        <v>35.299999999999997</v>
      </c>
      <c r="S68" s="117">
        <v>35.299999999999997</v>
      </c>
      <c r="T68" s="117">
        <v>35.299999999999997</v>
      </c>
      <c r="U68" s="117">
        <v>35.299999999999997</v>
      </c>
      <c r="V68" s="117">
        <v>35.299999999999997</v>
      </c>
      <c r="W68" s="117">
        <v>35.299999999999997</v>
      </c>
      <c r="X68" s="117">
        <v>35.299999999999997</v>
      </c>
      <c r="Y68" s="117">
        <v>35.299999999999997</v>
      </c>
      <c r="Z68" s="117">
        <v>35.299999999999997</v>
      </c>
      <c r="AA68" s="117">
        <v>35.299999999999997</v>
      </c>
      <c r="AB68" s="117">
        <v>35.299999999999997</v>
      </c>
      <c r="AC68" s="117">
        <v>35.299999999999997</v>
      </c>
      <c r="AD68" s="117">
        <v>35.299999999999997</v>
      </c>
      <c r="AE68" s="117">
        <v>35.299999999999997</v>
      </c>
      <c r="AF68" s="117">
        <v>35.299999999999997</v>
      </c>
      <c r="AG68" s="117">
        <v>35.299999999999997</v>
      </c>
      <c r="AH68" s="117">
        <v>35.299999999999997</v>
      </c>
      <c r="AI68" s="117">
        <v>35.299999999999997</v>
      </c>
      <c r="AJ68" s="117">
        <v>35.299999999999997</v>
      </c>
      <c r="AK68" s="117">
        <v>35.299999999999997</v>
      </c>
      <c r="AL68" s="117">
        <v>35.299999999999997</v>
      </c>
      <c r="AM68" s="117">
        <v>35.299999999999997</v>
      </c>
      <c r="AN68" s="117">
        <v>35.299999999999997</v>
      </c>
      <c r="AO68" s="117">
        <v>35.299999999999997</v>
      </c>
      <c r="AP68" s="117">
        <v>35.299999999999997</v>
      </c>
      <c r="AQ68" s="117">
        <v>35.299999999999997</v>
      </c>
      <c r="AR68" s="117">
        <v>35.299999999999997</v>
      </c>
      <c r="AS68" s="117">
        <v>35.299999999999997</v>
      </c>
      <c r="AT68" s="117">
        <v>35.299999999999997</v>
      </c>
      <c r="AU68" s="117">
        <v>35.299999999999997</v>
      </c>
      <c r="AV68" s="117">
        <v>35.299999999999997</v>
      </c>
      <c r="AW68" s="117">
        <v>35.299999999999997</v>
      </c>
      <c r="AX68" s="117">
        <v>35.299999999999997</v>
      </c>
      <c r="AY68" s="117">
        <v>35.299999999999997</v>
      </c>
      <c r="AZ68" s="117">
        <v>35.299999999999997</v>
      </c>
      <c r="BA68" s="117">
        <v>35.299999999999997</v>
      </c>
      <c r="BB68" s="117">
        <v>35.299999999999997</v>
      </c>
      <c r="BC68" s="117">
        <v>35.299999999999997</v>
      </c>
      <c r="BD68" s="117">
        <v>35.299999999999997</v>
      </c>
      <c r="BE68" s="117">
        <v>35.299999999999997</v>
      </c>
      <c r="BF68" s="117">
        <v>35.299999999999997</v>
      </c>
      <c r="BG68" s="117">
        <v>35.299999999999997</v>
      </c>
      <c r="BH68" s="117">
        <v>35.299999999999997</v>
      </c>
      <c r="BI68" s="117">
        <v>35.299999999999997</v>
      </c>
      <c r="BJ68" s="117">
        <v>35.299999999999997</v>
      </c>
      <c r="BK68" s="117">
        <v>35.299999999999997</v>
      </c>
      <c r="BL68" s="117">
        <v>35.299999999999997</v>
      </c>
      <c r="BM68" s="117">
        <v>35.299999999999997</v>
      </c>
      <c r="BN68" s="117">
        <v>35.299999999999997</v>
      </c>
      <c r="BO68" s="117">
        <v>35.299999999999997</v>
      </c>
      <c r="BP68" s="117">
        <v>35.299999999999997</v>
      </c>
      <c r="BQ68" s="117">
        <v>35.299999999999997</v>
      </c>
      <c r="BR68" s="117">
        <v>35.299999999999997</v>
      </c>
      <c r="BS68" s="117">
        <v>35.299999999999997</v>
      </c>
      <c r="BT68" s="117">
        <v>35.299999999999997</v>
      </c>
      <c r="BU68" s="117">
        <v>35.299999999999997</v>
      </c>
      <c r="BV68" s="117">
        <v>35.299999999999997</v>
      </c>
      <c r="BW68" s="117">
        <v>35.299999999999997</v>
      </c>
      <c r="BX68" s="117">
        <v>35.299999999999997</v>
      </c>
      <c r="BY68" s="117">
        <v>35.299999999999997</v>
      </c>
      <c r="BZ68" s="117">
        <v>35.299999999999997</v>
      </c>
      <c r="CA68" s="117">
        <v>35.299999999999997</v>
      </c>
      <c r="CB68" s="117">
        <v>35.299999999999997</v>
      </c>
      <c r="CC68" s="117">
        <v>35.299999999999997</v>
      </c>
      <c r="CD68" s="117">
        <v>35.299999999999997</v>
      </c>
      <c r="CE68" s="117">
        <v>35.299999999999997</v>
      </c>
      <c r="CF68" s="117">
        <v>35.299999999999997</v>
      </c>
      <c r="CG68" s="117">
        <v>35.299999999999997</v>
      </c>
      <c r="CH68" s="117">
        <v>35.299999999999997</v>
      </c>
      <c r="CI68" s="117">
        <v>35.299999999999997</v>
      </c>
      <c r="CJ68" s="117">
        <v>35.299999999999997</v>
      </c>
      <c r="CK68" s="117">
        <v>35.299999999999997</v>
      </c>
      <c r="CL68" s="117">
        <v>35.299999999999997</v>
      </c>
      <c r="CM68" s="117">
        <v>35.299999999999997</v>
      </c>
      <c r="CN68" s="117">
        <v>35.299999999999997</v>
      </c>
      <c r="CO68" s="117">
        <v>35.299999999999997</v>
      </c>
      <c r="CP68" s="117">
        <v>35.299999999999997</v>
      </c>
      <c r="CQ68" s="117">
        <v>35.299999999999997</v>
      </c>
      <c r="CR68" s="117">
        <v>35.299999999999997</v>
      </c>
      <c r="CS68" s="118">
        <v>35.299999999999997</v>
      </c>
      <c r="CT68" s="115">
        <f t="shared" si="66"/>
        <v>3388.8000000000052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148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118</v>
      </c>
      <c r="BB73" s="121">
        <v>88</v>
      </c>
      <c r="BC73" s="121">
        <v>58</v>
      </c>
      <c r="BD73" s="121">
        <v>28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2812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60</v>
      </c>
      <c r="AJ74" s="1">
        <v>120</v>
      </c>
      <c r="AK74" s="1">
        <v>160</v>
      </c>
      <c r="AL74" s="1">
        <v>160</v>
      </c>
      <c r="AM74" s="1">
        <v>160</v>
      </c>
      <c r="AN74" s="1">
        <v>160</v>
      </c>
      <c r="AO74" s="1">
        <v>160</v>
      </c>
      <c r="AP74" s="1">
        <v>160</v>
      </c>
      <c r="AQ74" s="1">
        <v>160</v>
      </c>
      <c r="AR74" s="1">
        <v>160</v>
      </c>
      <c r="AS74" s="1">
        <v>160</v>
      </c>
      <c r="AT74" s="1">
        <v>160</v>
      </c>
      <c r="AU74" s="1">
        <v>160</v>
      </c>
      <c r="AV74" s="1">
        <v>160</v>
      </c>
      <c r="AW74" s="1">
        <v>100</v>
      </c>
      <c r="AX74" s="1">
        <v>40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2240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59</v>
      </c>
      <c r="AI76" s="1">
        <v>59</v>
      </c>
      <c r="AJ76" s="1">
        <v>59</v>
      </c>
      <c r="AK76" s="1">
        <v>59</v>
      </c>
      <c r="AL76" s="1">
        <v>59</v>
      </c>
      <c r="AM76" s="1">
        <v>59</v>
      </c>
      <c r="AN76" s="1">
        <v>59</v>
      </c>
      <c r="AO76" s="1">
        <v>59</v>
      </c>
      <c r="AP76" s="1">
        <v>59</v>
      </c>
      <c r="AQ76" s="1">
        <v>59</v>
      </c>
      <c r="AR76" s="1">
        <v>59</v>
      </c>
      <c r="AS76" s="1">
        <v>59</v>
      </c>
      <c r="AT76" s="1">
        <v>59</v>
      </c>
      <c r="AU76" s="1">
        <v>59</v>
      </c>
      <c r="AV76" s="1">
        <v>59</v>
      </c>
      <c r="AW76" s="1">
        <v>59</v>
      </c>
      <c r="AX76" s="1">
        <v>59</v>
      </c>
      <c r="AY76" s="1">
        <v>59</v>
      </c>
      <c r="AZ76" s="1">
        <v>59</v>
      </c>
      <c r="BA76" s="1">
        <v>59</v>
      </c>
      <c r="BB76" s="1">
        <v>59</v>
      </c>
      <c r="BC76" s="1">
        <v>59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1298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0</v>
      </c>
      <c r="AS77" s="1">
        <v>0</v>
      </c>
      <c r="AT77" s="1">
        <v>0</v>
      </c>
      <c r="AU77" s="1">
        <v>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162.10000000000002</v>
      </c>
      <c r="AA84" s="211">
        <f t="shared" si="68"/>
        <v>162.4</v>
      </c>
      <c r="AB84" s="211">
        <f t="shared" si="68"/>
        <v>219.50000000000003</v>
      </c>
      <c r="AC84" s="211">
        <f t="shared" si="68"/>
        <v>213.82000000000002</v>
      </c>
      <c r="AD84" s="211">
        <f t="shared" si="68"/>
        <v>171.60000000000002</v>
      </c>
      <c r="AE84" s="211">
        <f t="shared" si="68"/>
        <v>175</v>
      </c>
      <c r="AF84" s="211">
        <f t="shared" si="68"/>
        <v>205.8</v>
      </c>
      <c r="AG84" s="211">
        <f t="shared" si="68"/>
        <v>206.20000000000002</v>
      </c>
      <c r="AH84" s="211">
        <f t="shared" si="68"/>
        <v>205.8</v>
      </c>
      <c r="AI84" s="211">
        <f t="shared" si="68"/>
        <v>206.3</v>
      </c>
      <c r="AJ84" s="211">
        <f t="shared" si="68"/>
        <v>205.8</v>
      </c>
      <c r="AK84" s="211">
        <f t="shared" si="68"/>
        <v>206.10000000000002</v>
      </c>
      <c r="AL84" s="211">
        <f t="shared" si="68"/>
        <v>205.10000000000002</v>
      </c>
      <c r="AM84" s="211">
        <f t="shared" si="68"/>
        <v>205.10000000000002</v>
      </c>
      <c r="AN84" s="211">
        <f t="shared" si="68"/>
        <v>204.9</v>
      </c>
      <c r="AO84" s="211">
        <f t="shared" si="68"/>
        <v>204.50000000000003</v>
      </c>
      <c r="AP84" s="211">
        <f t="shared" si="68"/>
        <v>197.39999999999998</v>
      </c>
      <c r="AQ84" s="211">
        <f t="shared" si="68"/>
        <v>197</v>
      </c>
      <c r="AR84" s="211">
        <f t="shared" si="68"/>
        <v>161.23999999999998</v>
      </c>
      <c r="AS84" s="211">
        <f t="shared" si="68"/>
        <v>192.39999999999998</v>
      </c>
      <c r="AT84" s="211">
        <f t="shared" si="68"/>
        <v>105.19999999999999</v>
      </c>
      <c r="AU84" s="211">
        <f t="shared" si="68"/>
        <v>98</v>
      </c>
      <c r="AV84" s="211">
        <f t="shared" si="68"/>
        <v>100.6</v>
      </c>
      <c r="AW84" s="211">
        <f t="shared" si="68"/>
        <v>91.53</v>
      </c>
      <c r="AX84" s="211">
        <f t="shared" si="68"/>
        <v>84.5</v>
      </c>
      <c r="AY84" s="211">
        <f t="shared" si="68"/>
        <v>60.400000000000006</v>
      </c>
      <c r="AZ84" s="211">
        <f t="shared" si="68"/>
        <v>60.400000000000006</v>
      </c>
      <c r="BA84" s="211">
        <f t="shared" si="68"/>
        <v>60.599999999999994</v>
      </c>
      <c r="BB84" s="211">
        <f t="shared" si="68"/>
        <v>85.8</v>
      </c>
      <c r="BC84" s="211">
        <f t="shared" si="68"/>
        <v>85.5</v>
      </c>
      <c r="BD84" s="211">
        <f t="shared" si="68"/>
        <v>61.099999999999994</v>
      </c>
      <c r="BE84" s="211">
        <f t="shared" si="68"/>
        <v>60.8</v>
      </c>
      <c r="BF84" s="211">
        <f t="shared" si="68"/>
        <v>10.299999999999999</v>
      </c>
      <c r="BG84" s="211">
        <f t="shared" si="68"/>
        <v>2.5</v>
      </c>
      <c r="BH84" s="211">
        <f t="shared" si="68"/>
        <v>2.5</v>
      </c>
      <c r="BI84" s="211">
        <f t="shared" si="68"/>
        <v>2.5</v>
      </c>
      <c r="BJ84" s="211">
        <f t="shared" si="68"/>
        <v>2.5</v>
      </c>
      <c r="BK84" s="211">
        <f t="shared" si="68"/>
        <v>2.5</v>
      </c>
      <c r="BL84" s="211">
        <f t="shared" si="68"/>
        <v>2.5</v>
      </c>
      <c r="BM84" s="211">
        <f t="shared" si="68"/>
        <v>2.5</v>
      </c>
      <c r="BN84" s="211">
        <f t="shared" si="68"/>
        <v>2.5</v>
      </c>
      <c r="BO84" s="211">
        <f t="shared" ref="BO84:CS84" si="69">SUM(BO85:BO87)</f>
        <v>2.5</v>
      </c>
      <c r="BP84" s="211">
        <f t="shared" si="69"/>
        <v>2.5</v>
      </c>
      <c r="BQ84" s="211">
        <f t="shared" si="69"/>
        <v>2.5</v>
      </c>
      <c r="BR84" s="211">
        <f t="shared" si="69"/>
        <v>2.5</v>
      </c>
      <c r="BS84" s="211">
        <f t="shared" si="69"/>
        <v>2.5</v>
      </c>
      <c r="BT84" s="211">
        <f t="shared" si="69"/>
        <v>2.5</v>
      </c>
      <c r="BU84" s="211">
        <f t="shared" si="69"/>
        <v>2.5</v>
      </c>
      <c r="BV84" s="211">
        <f t="shared" si="69"/>
        <v>59.2</v>
      </c>
      <c r="BW84" s="211">
        <f t="shared" si="69"/>
        <v>10.799999999999999</v>
      </c>
      <c r="BX84" s="211">
        <f t="shared" si="69"/>
        <v>3.2</v>
      </c>
      <c r="BY84" s="211">
        <f t="shared" si="69"/>
        <v>3.2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4995.4899999999961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162.10000000000002</v>
      </c>
      <c r="AA85" s="1">
        <v>162.4</v>
      </c>
      <c r="AB85" s="1">
        <v>171.10000000000002</v>
      </c>
      <c r="AC85" s="1">
        <v>168.20000000000002</v>
      </c>
      <c r="AD85" s="1">
        <v>171.60000000000002</v>
      </c>
      <c r="AE85" s="1">
        <v>175</v>
      </c>
      <c r="AF85" s="1">
        <v>175.4</v>
      </c>
      <c r="AG85" s="1">
        <v>175.8</v>
      </c>
      <c r="AH85" s="1">
        <v>175.4</v>
      </c>
      <c r="AI85" s="1">
        <v>169.9</v>
      </c>
      <c r="AJ85" s="1">
        <v>169.4</v>
      </c>
      <c r="AK85" s="1">
        <v>169.70000000000002</v>
      </c>
      <c r="AL85" s="1">
        <v>168.70000000000002</v>
      </c>
      <c r="AM85" s="1">
        <v>168.70000000000002</v>
      </c>
      <c r="AN85" s="1">
        <v>168.5</v>
      </c>
      <c r="AO85" s="1">
        <v>168.10000000000002</v>
      </c>
      <c r="AP85" s="1">
        <v>156.1</v>
      </c>
      <c r="AQ85" s="1">
        <v>155.69999999999999</v>
      </c>
      <c r="AR85" s="1">
        <v>151.29999999999998</v>
      </c>
      <c r="AS85" s="1">
        <v>151.1</v>
      </c>
      <c r="AT85" s="1">
        <v>105.19999999999999</v>
      </c>
      <c r="AU85" s="1">
        <v>98</v>
      </c>
      <c r="AV85" s="1">
        <v>100.6</v>
      </c>
      <c r="AW85" s="1">
        <v>91.53</v>
      </c>
      <c r="AX85" s="1">
        <v>84.5</v>
      </c>
      <c r="AY85" s="1">
        <v>60.400000000000006</v>
      </c>
      <c r="AZ85" s="1">
        <v>60.400000000000006</v>
      </c>
      <c r="BA85" s="1">
        <v>60.599999999999994</v>
      </c>
      <c r="BB85" s="1">
        <v>85.8</v>
      </c>
      <c r="BC85" s="1">
        <v>85.5</v>
      </c>
      <c r="BD85" s="1">
        <v>61.099999999999994</v>
      </c>
      <c r="BE85" s="1">
        <v>60.8</v>
      </c>
      <c r="BF85" s="1">
        <v>10.299999999999999</v>
      </c>
      <c r="BG85" s="1">
        <v>2.5</v>
      </c>
      <c r="BH85" s="1">
        <v>2.5</v>
      </c>
      <c r="BI85" s="1">
        <v>2.5</v>
      </c>
      <c r="BJ85" s="1">
        <v>2.5</v>
      </c>
      <c r="BK85" s="1">
        <v>2.5</v>
      </c>
      <c r="BL85" s="1">
        <v>2.5</v>
      </c>
      <c r="BM85" s="1">
        <v>2.5</v>
      </c>
      <c r="BN85" s="1">
        <v>2.5</v>
      </c>
      <c r="BO85" s="1">
        <v>2.5</v>
      </c>
      <c r="BP85" s="1">
        <v>2.5</v>
      </c>
      <c r="BQ85" s="1">
        <v>2.5</v>
      </c>
      <c r="BR85" s="1">
        <v>2.5</v>
      </c>
      <c r="BS85" s="1">
        <v>2.5</v>
      </c>
      <c r="BT85" s="1">
        <v>2.5</v>
      </c>
      <c r="BU85" s="1">
        <v>2.5</v>
      </c>
      <c r="BV85" s="1">
        <v>59.2</v>
      </c>
      <c r="BW85" s="1">
        <v>10.799999999999999</v>
      </c>
      <c r="BX85" s="1">
        <v>3.2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4421.6299999999965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48.4</v>
      </c>
      <c r="AC86" s="1">
        <v>45.62</v>
      </c>
      <c r="AD86" s="1">
        <v>0</v>
      </c>
      <c r="AE86" s="1">
        <v>0</v>
      </c>
      <c r="AF86" s="1">
        <v>30.4</v>
      </c>
      <c r="AG86" s="1">
        <v>30.4</v>
      </c>
      <c r="AH86" s="1">
        <v>30.4</v>
      </c>
      <c r="AI86" s="1">
        <v>30.4</v>
      </c>
      <c r="AJ86" s="1">
        <v>30.4</v>
      </c>
      <c r="AK86" s="1">
        <v>30.4</v>
      </c>
      <c r="AL86" s="1">
        <v>30.4</v>
      </c>
      <c r="AM86" s="1">
        <v>30.4</v>
      </c>
      <c r="AN86" s="1">
        <v>30.4</v>
      </c>
      <c r="AO86" s="1">
        <v>30.4</v>
      </c>
      <c r="AP86" s="1">
        <v>41.3</v>
      </c>
      <c r="AQ86" s="1">
        <v>41.3</v>
      </c>
      <c r="AR86" s="1">
        <v>9.94</v>
      </c>
      <c r="AS86" s="1">
        <v>41.3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531.8599999999999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42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8.0000000000000004E-4</v>
      </c>
      <c r="X88" s="128">
        <f>SUM(X89:X89)</f>
        <v>0.18940000000000001</v>
      </c>
      <c r="Y88" s="128">
        <f>SUM(Y89:Y89)</f>
        <v>2.1663076800000001</v>
      </c>
      <c r="Z88" s="128">
        <f>SUM(Z89:Z89)</f>
        <v>6.409039439999999</v>
      </c>
      <c r="AA88" s="128">
        <f>SUM(AA89:AA89)</f>
        <v>12.1314086</v>
      </c>
      <c r="AB88" s="128">
        <f>SUM(AB89:AB89)</f>
        <v>19.428083699999998</v>
      </c>
      <c r="AC88" s="128">
        <f>SUM(AC89:AC89)</f>
        <v>29.138885699999996</v>
      </c>
      <c r="AD88" s="128">
        <f>SUM(AD89:AD89)</f>
        <v>40.700896</v>
      </c>
      <c r="AE88" s="128">
        <f>SUM(AE89:AE89)</f>
        <v>54.508776000000012</v>
      </c>
      <c r="AF88" s="128">
        <f>SUM(AF89:AF89)</f>
        <v>68.973142999999993</v>
      </c>
      <c r="AG88" s="128">
        <f>SUM(AG89:AG89)</f>
        <v>85.754015999999993</v>
      </c>
      <c r="AH88" s="128">
        <f>SUM(AH89:AH89)</f>
        <v>100.69649800000001</v>
      </c>
      <c r="AI88" s="128">
        <f>SUM(AI89:AI89)</f>
        <v>114.644261</v>
      </c>
      <c r="AJ88" s="128">
        <f>SUM(AJ89:AJ89)</f>
        <v>125.61793</v>
      </c>
      <c r="AK88" s="128">
        <f>SUM(AK89:AK89)</f>
        <v>138.613303</v>
      </c>
      <c r="AL88" s="128">
        <f>SUM(AL89:AL89)</f>
        <v>154.653166</v>
      </c>
      <c r="AM88" s="128">
        <f>SUM(AM89:AM89)</f>
        <v>167.09520500000002</v>
      </c>
      <c r="AN88" s="128">
        <f>SUM(AN89:AN89)</f>
        <v>176.622018</v>
      </c>
      <c r="AO88" s="128">
        <f>SUM(AO89:AO89)</f>
        <v>180.75665700000002</v>
      </c>
      <c r="AP88" s="128">
        <f>SUM(AP89:AP89)</f>
        <v>190.84310599999998</v>
      </c>
      <c r="AQ88" s="128">
        <f>SUM(AQ89:AQ89)</f>
        <v>195.04446100000001</v>
      </c>
      <c r="AR88" s="128">
        <f>SUM(AR89:AR89)</f>
        <v>197.31577299999998</v>
      </c>
      <c r="AS88" s="128">
        <f>SUM(AS89:AS89)</f>
        <v>206.48600299999998</v>
      </c>
      <c r="AT88" s="128">
        <f>SUM(AT89:AT89)</f>
        <v>209.65148400000001</v>
      </c>
      <c r="AU88" s="128">
        <f>SUM(AU89:AU89)</f>
        <v>210.88071799999997</v>
      </c>
      <c r="AV88" s="128">
        <f>SUM(AV89:AV89)</f>
        <v>213.08430900000002</v>
      </c>
      <c r="AW88" s="128">
        <f>SUM(AW89:AW89)</f>
        <v>215.81231</v>
      </c>
      <c r="AX88" s="128">
        <f>SUM(AX89:AX89)</f>
        <v>214.99404600000003</v>
      </c>
      <c r="AY88" s="128">
        <f>SUM(AY89:AY89)</f>
        <v>214.607145</v>
      </c>
      <c r="AZ88" s="128">
        <f>SUM(AZ89:AZ89)</f>
        <v>207.98344599999999</v>
      </c>
      <c r="BA88" s="128">
        <f>SUM(BA89:BA89)</f>
        <v>199.51530700000001</v>
      </c>
      <c r="BB88" s="128">
        <f>SUM(BB89:BB89)</f>
        <v>198.92319300000003</v>
      </c>
      <c r="BC88" s="128">
        <f>SUM(BC89:BC89)</f>
        <v>199.595597</v>
      </c>
      <c r="BD88" s="128">
        <f>SUM(BD89:BD89)</f>
        <v>196.243447</v>
      </c>
      <c r="BE88" s="128">
        <f>SUM(BE89:BE89)</f>
        <v>190.67209099999997</v>
      </c>
      <c r="BF88" s="128">
        <f>SUM(BF89:BF89)</f>
        <v>184.546921</v>
      </c>
      <c r="BG88" s="128">
        <f>SUM(BG89:BG89)</f>
        <v>176.19268299999999</v>
      </c>
      <c r="BH88" s="128">
        <f>SUM(BH89:BH89)</f>
        <v>170.58712600000001</v>
      </c>
      <c r="BI88" s="128">
        <f>SUM(BI89:BI89)</f>
        <v>165.581975</v>
      </c>
      <c r="BJ88" s="128">
        <f>SUM(BJ89:BJ89)</f>
        <v>155.53447900000003</v>
      </c>
      <c r="BK88" s="128">
        <f>SUM(BK89:BK89)</f>
        <v>140.27042299999999</v>
      </c>
      <c r="BL88" s="128">
        <f>SUM(BL89:BL89)</f>
        <v>130.654517</v>
      </c>
      <c r="BM88" s="128">
        <f>SUM(BM89:BM89)</f>
        <v>122.09869</v>
      </c>
      <c r="BN88" s="128">
        <f>SUM(BN89:BN89)</f>
        <v>102.90038200000001</v>
      </c>
      <c r="BO88" s="128">
        <f>SUM(BO89:BO89)</f>
        <v>92.389670999999993</v>
      </c>
      <c r="BP88" s="128">
        <f>SUM(BP89:BP89)</f>
        <v>77.688230000000004</v>
      </c>
      <c r="BQ88" s="128">
        <f>SUM(BQ89:BQ89)</f>
        <v>60.05162399999999</v>
      </c>
      <c r="BR88" s="128">
        <f>SUM(BR89:BR89)</f>
        <v>48.828625000000002</v>
      </c>
      <c r="BS88" s="128">
        <f>SUM(BS89:BS89)</f>
        <v>38.031286999999992</v>
      </c>
      <c r="BT88" s="128">
        <f>SUM(BT89:BT89)</f>
        <v>26.0323919</v>
      </c>
      <c r="BU88" s="128">
        <f>SUM(BU89:BU89)</f>
        <v>17.039192400000001</v>
      </c>
      <c r="BV88" s="128">
        <f>SUM(BV89:BV89)</f>
        <v>9.7572559999999999</v>
      </c>
      <c r="BW88" s="128">
        <f>SUM(BW89:BW89)</f>
        <v>4.0095313000000008</v>
      </c>
      <c r="BX88" s="128">
        <f>SUM(BX89:BX89)</f>
        <v>0.96146768000000005</v>
      </c>
      <c r="BY88" s="128">
        <f>SUM(BY89:BY89)</f>
        <v>0.18931999999999999</v>
      </c>
      <c r="BZ88" s="128">
        <f>SUM(BZ89:BZ89)</f>
        <v>0.04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6463.1380223999995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8.0000000000000004E-4</v>
      </c>
      <c r="X89" s="203">
        <v>0.18940000000000001</v>
      </c>
      <c r="Y89" s="203">
        <v>2.1663076800000001</v>
      </c>
      <c r="Z89" s="203">
        <v>6.409039439999999</v>
      </c>
      <c r="AA89" s="203">
        <v>12.1314086</v>
      </c>
      <c r="AB89" s="203">
        <v>19.428083699999998</v>
      </c>
      <c r="AC89" s="203">
        <v>29.138885699999996</v>
      </c>
      <c r="AD89" s="203">
        <v>40.700896</v>
      </c>
      <c r="AE89" s="203">
        <v>54.508776000000012</v>
      </c>
      <c r="AF89" s="203">
        <v>68.973142999999993</v>
      </c>
      <c r="AG89" s="203">
        <v>85.754015999999993</v>
      </c>
      <c r="AH89" s="203">
        <v>100.69649800000001</v>
      </c>
      <c r="AI89" s="203">
        <v>114.644261</v>
      </c>
      <c r="AJ89" s="203">
        <v>125.61793</v>
      </c>
      <c r="AK89" s="203">
        <v>138.613303</v>
      </c>
      <c r="AL89" s="203">
        <v>154.653166</v>
      </c>
      <c r="AM89" s="203">
        <v>167.09520500000002</v>
      </c>
      <c r="AN89" s="203">
        <v>176.622018</v>
      </c>
      <c r="AO89" s="203">
        <v>180.75665700000002</v>
      </c>
      <c r="AP89" s="203">
        <v>190.84310599999998</v>
      </c>
      <c r="AQ89" s="203">
        <v>195.04446100000001</v>
      </c>
      <c r="AR89" s="203">
        <v>197.31577299999998</v>
      </c>
      <c r="AS89" s="203">
        <v>206.48600299999998</v>
      </c>
      <c r="AT89" s="203">
        <v>209.65148400000001</v>
      </c>
      <c r="AU89" s="203">
        <v>210.88071799999997</v>
      </c>
      <c r="AV89" s="203">
        <v>213.08430900000002</v>
      </c>
      <c r="AW89" s="203">
        <v>215.81231</v>
      </c>
      <c r="AX89" s="203">
        <v>214.99404600000003</v>
      </c>
      <c r="AY89" s="203">
        <v>214.607145</v>
      </c>
      <c r="AZ89" s="203">
        <v>207.98344599999999</v>
      </c>
      <c r="BA89" s="203">
        <v>199.51530700000001</v>
      </c>
      <c r="BB89" s="203">
        <v>198.92319300000003</v>
      </c>
      <c r="BC89" s="203">
        <v>199.595597</v>
      </c>
      <c r="BD89" s="203">
        <v>196.243447</v>
      </c>
      <c r="BE89" s="203">
        <v>190.67209099999997</v>
      </c>
      <c r="BF89" s="203">
        <v>184.546921</v>
      </c>
      <c r="BG89" s="203">
        <v>176.19268299999999</v>
      </c>
      <c r="BH89" s="203">
        <v>170.58712600000001</v>
      </c>
      <c r="BI89" s="203">
        <v>165.581975</v>
      </c>
      <c r="BJ89" s="203">
        <v>155.53447900000003</v>
      </c>
      <c r="BK89" s="203">
        <v>140.27042299999999</v>
      </c>
      <c r="BL89" s="203">
        <v>130.654517</v>
      </c>
      <c r="BM89" s="203">
        <v>122.09869</v>
      </c>
      <c r="BN89" s="203">
        <v>102.90038200000001</v>
      </c>
      <c r="BO89" s="203">
        <v>92.389670999999993</v>
      </c>
      <c r="BP89" s="203">
        <v>77.688230000000004</v>
      </c>
      <c r="BQ89" s="203">
        <v>60.05162399999999</v>
      </c>
      <c r="BR89" s="203">
        <v>48.828625000000002</v>
      </c>
      <c r="BS89" s="203">
        <v>38.031286999999992</v>
      </c>
      <c r="BT89" s="203">
        <v>26.0323919</v>
      </c>
      <c r="BU89" s="203">
        <v>17.039192400000001</v>
      </c>
      <c r="BV89" s="203">
        <v>9.7572559999999999</v>
      </c>
      <c r="BW89" s="203">
        <v>4.0095313000000008</v>
      </c>
      <c r="BX89" s="203">
        <v>0.96146768000000005</v>
      </c>
      <c r="BY89" s="203">
        <v>0.18931999999999999</v>
      </c>
      <c r="BZ89" s="203">
        <v>0.04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6463.1380223999995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0.20080000000000001</v>
      </c>
      <c r="X90" s="129">
        <f t="shared" si="72"/>
        <v>0.38940000000000002</v>
      </c>
      <c r="Y90" s="129">
        <f t="shared" si="72"/>
        <v>2.3663076800000002</v>
      </c>
      <c r="Z90" s="129">
        <f t="shared" si="72"/>
        <v>168.50903944000001</v>
      </c>
      <c r="AA90" s="129">
        <f t="shared" si="72"/>
        <v>174.53140860000002</v>
      </c>
      <c r="AB90" s="129">
        <f t="shared" si="72"/>
        <v>238.92808370000003</v>
      </c>
      <c r="AC90" s="129">
        <f t="shared" si="72"/>
        <v>242.95888570000002</v>
      </c>
      <c r="AD90" s="129">
        <f t="shared" si="72"/>
        <v>212.30089600000002</v>
      </c>
      <c r="AE90" s="129">
        <f t="shared" si="72"/>
        <v>229.50877600000001</v>
      </c>
      <c r="AF90" s="129">
        <f t="shared" si="72"/>
        <v>274.773143</v>
      </c>
      <c r="AG90" s="129">
        <f t="shared" si="72"/>
        <v>291.95401600000002</v>
      </c>
      <c r="AH90" s="129">
        <f t="shared" ref="AH90:BM90" si="73">SUM(AH84,AH88)</f>
        <v>306.49649800000003</v>
      </c>
      <c r="AI90" s="129">
        <f t="shared" si="73"/>
        <v>320.94426099999998</v>
      </c>
      <c r="AJ90" s="129">
        <f t="shared" si="73"/>
        <v>331.41793000000001</v>
      </c>
      <c r="AK90" s="129">
        <f t="shared" si="73"/>
        <v>344.713303</v>
      </c>
      <c r="AL90" s="129">
        <f t="shared" si="73"/>
        <v>359.75316600000002</v>
      </c>
      <c r="AM90" s="129">
        <f t="shared" si="73"/>
        <v>372.19520500000004</v>
      </c>
      <c r="AN90" s="129">
        <f t="shared" si="73"/>
        <v>381.522018</v>
      </c>
      <c r="AO90" s="129">
        <f t="shared" si="73"/>
        <v>385.25665700000002</v>
      </c>
      <c r="AP90" s="129">
        <f t="shared" si="73"/>
        <v>388.24310599999995</v>
      </c>
      <c r="AQ90" s="129">
        <f t="shared" si="73"/>
        <v>392.04446100000001</v>
      </c>
      <c r="AR90" s="129">
        <f t="shared" si="73"/>
        <v>358.55577299999993</v>
      </c>
      <c r="AS90" s="129">
        <f t="shared" si="73"/>
        <v>398.88600299999996</v>
      </c>
      <c r="AT90" s="129">
        <f t="shared" si="73"/>
        <v>314.85148400000003</v>
      </c>
      <c r="AU90" s="129">
        <f t="shared" si="73"/>
        <v>308.880718</v>
      </c>
      <c r="AV90" s="129">
        <f t="shared" si="73"/>
        <v>313.68430899999998</v>
      </c>
      <c r="AW90" s="129">
        <f t="shared" si="73"/>
        <v>307.34231</v>
      </c>
      <c r="AX90" s="129">
        <f t="shared" si="73"/>
        <v>299.49404600000003</v>
      </c>
      <c r="AY90" s="129">
        <f t="shared" si="73"/>
        <v>275.00714500000004</v>
      </c>
      <c r="AZ90" s="129">
        <f t="shared" si="73"/>
        <v>268.38344599999999</v>
      </c>
      <c r="BA90" s="129">
        <f t="shared" si="73"/>
        <v>260.11530700000003</v>
      </c>
      <c r="BB90" s="129">
        <f t="shared" si="73"/>
        <v>284.72319300000004</v>
      </c>
      <c r="BC90" s="129">
        <f t="shared" si="73"/>
        <v>285.095597</v>
      </c>
      <c r="BD90" s="129">
        <f t="shared" si="73"/>
        <v>257.34344699999997</v>
      </c>
      <c r="BE90" s="129">
        <f t="shared" si="73"/>
        <v>251.47209099999998</v>
      </c>
      <c r="BF90" s="129">
        <f t="shared" si="73"/>
        <v>194.84692100000001</v>
      </c>
      <c r="BG90" s="129">
        <f t="shared" si="73"/>
        <v>178.69268299999999</v>
      </c>
      <c r="BH90" s="129">
        <f t="shared" si="73"/>
        <v>173.08712600000001</v>
      </c>
      <c r="BI90" s="129">
        <f t="shared" si="73"/>
        <v>168.081975</v>
      </c>
      <c r="BJ90" s="129">
        <f t="shared" si="73"/>
        <v>158.03447900000003</v>
      </c>
      <c r="BK90" s="129">
        <f t="shared" si="73"/>
        <v>142.77042299999999</v>
      </c>
      <c r="BL90" s="129">
        <f t="shared" si="73"/>
        <v>133.154517</v>
      </c>
      <c r="BM90" s="129">
        <f t="shared" si="73"/>
        <v>124.59869</v>
      </c>
      <c r="BN90" s="129">
        <f t="shared" ref="BN90:CS90" si="74">SUM(BN84,BN88)</f>
        <v>105.40038200000001</v>
      </c>
      <c r="BO90" s="129">
        <f t="shared" si="74"/>
        <v>94.889670999999993</v>
      </c>
      <c r="BP90" s="129">
        <f t="shared" si="74"/>
        <v>80.188230000000004</v>
      </c>
      <c r="BQ90" s="129">
        <f t="shared" si="74"/>
        <v>62.55162399999999</v>
      </c>
      <c r="BR90" s="129">
        <f t="shared" si="74"/>
        <v>51.328625000000002</v>
      </c>
      <c r="BS90" s="129">
        <f t="shared" si="74"/>
        <v>40.531286999999992</v>
      </c>
      <c r="BT90" s="129">
        <f t="shared" si="74"/>
        <v>28.5323919</v>
      </c>
      <c r="BU90" s="129">
        <f t="shared" si="74"/>
        <v>19.539192400000001</v>
      </c>
      <c r="BV90" s="129">
        <f t="shared" si="74"/>
        <v>68.957256000000001</v>
      </c>
      <c r="BW90" s="129">
        <f t="shared" si="74"/>
        <v>14.8095313</v>
      </c>
      <c r="BX90" s="129">
        <f t="shared" si="74"/>
        <v>4.1614676800000003</v>
      </c>
      <c r="BY90" s="129">
        <f t="shared" si="74"/>
        <v>3.3893200000000001</v>
      </c>
      <c r="BZ90" s="129">
        <f t="shared" si="74"/>
        <v>0.24000000000000002</v>
      </c>
      <c r="CA90" s="129">
        <f t="shared" si="74"/>
        <v>0.2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11458.628022400011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9.0307999999999993</v>
      </c>
      <c r="X95" s="168">
        <f t="shared" si="80"/>
        <v>9.2194000000000003</v>
      </c>
      <c r="Y95" s="168">
        <f t="shared" si="80"/>
        <v>11.19630768</v>
      </c>
      <c r="Z95" s="168">
        <f t="shared" si="80"/>
        <v>177.33903944000002</v>
      </c>
      <c r="AA95" s="168">
        <f t="shared" si="80"/>
        <v>183.36140860000003</v>
      </c>
      <c r="AB95" s="168">
        <f t="shared" si="80"/>
        <v>247.75808370000004</v>
      </c>
      <c r="AC95" s="168">
        <f t="shared" si="80"/>
        <v>251.78888570000004</v>
      </c>
      <c r="AD95" s="168">
        <f t="shared" si="80"/>
        <v>221.13089600000004</v>
      </c>
      <c r="AE95" s="168">
        <f t="shared" si="80"/>
        <v>238.33877600000002</v>
      </c>
      <c r="AF95" s="168">
        <f t="shared" si="80"/>
        <v>283.60314299999999</v>
      </c>
      <c r="AG95" s="168">
        <f t="shared" si="80"/>
        <v>300.78401600000001</v>
      </c>
      <c r="AH95" s="168">
        <f t="shared" ref="AH95:BM95" si="81">AH90+AH91</f>
        <v>315.32649800000002</v>
      </c>
      <c r="AI95" s="168">
        <f t="shared" si="81"/>
        <v>329.77426099999997</v>
      </c>
      <c r="AJ95" s="168">
        <f t="shared" si="81"/>
        <v>340.24793</v>
      </c>
      <c r="AK95" s="168">
        <f t="shared" si="81"/>
        <v>353.54330299999998</v>
      </c>
      <c r="AL95" s="168">
        <f t="shared" si="81"/>
        <v>368.58316600000001</v>
      </c>
      <c r="AM95" s="168">
        <f t="shared" si="81"/>
        <v>381.02520500000003</v>
      </c>
      <c r="AN95" s="168">
        <f t="shared" si="81"/>
        <v>390.35201799999999</v>
      </c>
      <c r="AO95" s="168">
        <f t="shared" si="81"/>
        <v>394.086657</v>
      </c>
      <c r="AP95" s="168">
        <f t="shared" si="81"/>
        <v>397.07310599999994</v>
      </c>
      <c r="AQ95" s="168">
        <f t="shared" si="81"/>
        <v>400.874461</v>
      </c>
      <c r="AR95" s="168">
        <f t="shared" si="81"/>
        <v>367.38577299999992</v>
      </c>
      <c r="AS95" s="168">
        <f t="shared" si="81"/>
        <v>407.71600299999994</v>
      </c>
      <c r="AT95" s="168">
        <f t="shared" si="81"/>
        <v>323.68148400000001</v>
      </c>
      <c r="AU95" s="168">
        <f t="shared" si="81"/>
        <v>317.71071799999999</v>
      </c>
      <c r="AV95" s="168">
        <f t="shared" si="81"/>
        <v>322.51430899999997</v>
      </c>
      <c r="AW95" s="168">
        <f t="shared" si="81"/>
        <v>316.17230999999998</v>
      </c>
      <c r="AX95" s="168">
        <f t="shared" si="81"/>
        <v>308.32404600000001</v>
      </c>
      <c r="AY95" s="168">
        <f t="shared" si="81"/>
        <v>283.83714500000002</v>
      </c>
      <c r="AZ95" s="168">
        <f t="shared" si="81"/>
        <v>277.21344599999998</v>
      </c>
      <c r="BA95" s="168">
        <f t="shared" si="81"/>
        <v>268.94530700000001</v>
      </c>
      <c r="BB95" s="168">
        <f t="shared" si="81"/>
        <v>293.55319300000002</v>
      </c>
      <c r="BC95" s="168">
        <f t="shared" si="81"/>
        <v>293.92559699999998</v>
      </c>
      <c r="BD95" s="168">
        <f t="shared" si="81"/>
        <v>266.17344699999995</v>
      </c>
      <c r="BE95" s="168">
        <f t="shared" si="81"/>
        <v>260.30209099999996</v>
      </c>
      <c r="BF95" s="168">
        <f t="shared" si="81"/>
        <v>203.67692100000002</v>
      </c>
      <c r="BG95" s="168">
        <f t="shared" si="81"/>
        <v>187.522683</v>
      </c>
      <c r="BH95" s="168">
        <f t="shared" si="81"/>
        <v>181.91712600000002</v>
      </c>
      <c r="BI95" s="168">
        <f t="shared" si="81"/>
        <v>176.91197500000001</v>
      </c>
      <c r="BJ95" s="168">
        <f t="shared" si="81"/>
        <v>166.86447900000005</v>
      </c>
      <c r="BK95" s="168">
        <f t="shared" si="81"/>
        <v>151.60042300000001</v>
      </c>
      <c r="BL95" s="168">
        <f t="shared" si="81"/>
        <v>141.98451700000001</v>
      </c>
      <c r="BM95" s="168">
        <f t="shared" si="81"/>
        <v>133.42869000000002</v>
      </c>
      <c r="BN95" s="168">
        <f t="shared" ref="BN95:CS95" si="82">BN90+BN91</f>
        <v>114.23038200000001</v>
      </c>
      <c r="BO95" s="168">
        <f t="shared" si="82"/>
        <v>103.71967099999999</v>
      </c>
      <c r="BP95" s="168">
        <f t="shared" si="82"/>
        <v>89.018230000000003</v>
      </c>
      <c r="BQ95" s="168">
        <f t="shared" si="82"/>
        <v>71.381623999999988</v>
      </c>
      <c r="BR95" s="168">
        <f t="shared" si="82"/>
        <v>60.158625000000001</v>
      </c>
      <c r="BS95" s="168">
        <f t="shared" si="82"/>
        <v>49.36128699999999</v>
      </c>
      <c r="BT95" s="168">
        <f t="shared" si="82"/>
        <v>37.362391899999999</v>
      </c>
      <c r="BU95" s="168">
        <f t="shared" si="82"/>
        <v>28.369192400000003</v>
      </c>
      <c r="BV95" s="168">
        <f t="shared" si="82"/>
        <v>77.787255999999999</v>
      </c>
      <c r="BW95" s="168">
        <f t="shared" si="82"/>
        <v>23.639531300000002</v>
      </c>
      <c r="BX95" s="168">
        <f t="shared" si="82"/>
        <v>12.99146768</v>
      </c>
      <c r="BY95" s="168">
        <f t="shared" si="82"/>
        <v>12.21932</v>
      </c>
      <c r="BZ95" s="168">
        <f t="shared" si="82"/>
        <v>9.07</v>
      </c>
      <c r="CA95" s="168">
        <f t="shared" si="82"/>
        <v>9.0299999999999994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12306.30802240001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9.0299999999999994</v>
      </c>
      <c r="I98" s="131">
        <f>IF(I57&lt;0,0,MIN(I57,I95))</f>
        <v>9.0299999999999994</v>
      </c>
      <c r="J98" s="131">
        <f>IF(J57&lt;0,0,MIN(J57,J95))</f>
        <v>9.0299999999999994</v>
      </c>
      <c r="K98" s="131">
        <f>IF(K57&lt;0,0,MIN(K57,K95))</f>
        <v>9.0299999999999994</v>
      </c>
      <c r="L98" s="131">
        <f>IF(L57&lt;0,0,MIN(L57,L95))</f>
        <v>9.0299999999999994</v>
      </c>
      <c r="M98" s="131">
        <f>IF(M57&lt;0,0,MIN(M57,M95))</f>
        <v>9.0299999999999994</v>
      </c>
      <c r="N98" s="131">
        <f>IF(N57&lt;0,0,MIN(N57,N95))</f>
        <v>9.0299999999999994</v>
      </c>
      <c r="O98" s="131">
        <f>IF(O57&lt;0,0,MIN(O57,O95))</f>
        <v>9.0299999999999994</v>
      </c>
      <c r="P98" s="131">
        <f>IF(P57&lt;0,0,MIN(P57,P95))</f>
        <v>9.0299999999999994</v>
      </c>
      <c r="Q98" s="131">
        <f>IF(Q57&lt;0,0,MIN(Q57,Q95))</f>
        <v>9.0299999999999994</v>
      </c>
      <c r="R98" s="131">
        <f>IF(R57&lt;0,0,MIN(R57,R95))</f>
        <v>9.0299999999999994</v>
      </c>
      <c r="S98" s="131">
        <f>IF(S57&lt;0,0,MIN(S57,S95))</f>
        <v>9.0299999999999994</v>
      </c>
      <c r="T98" s="131">
        <f>IF(T57&lt;0,0,MIN(T57,T95))</f>
        <v>9.0299999999999994</v>
      </c>
      <c r="U98" s="131">
        <f>IF(U57&lt;0,0,MIN(U57,U95))</f>
        <v>9.0299999999999994</v>
      </c>
      <c r="V98" s="131">
        <f>IF(V57&lt;0,0,MIN(V57,V95))</f>
        <v>9.0299999999999994</v>
      </c>
      <c r="W98" s="131">
        <f>IF(W57&lt;0,0,MIN(W57,W95))</f>
        <v>0</v>
      </c>
      <c r="X98" s="131">
        <f>IF(X57&lt;0,0,MIN(X57,X95))</f>
        <v>9.2194000000000003</v>
      </c>
      <c r="Y98" s="131">
        <f>IF(Y57&lt;0,0,MIN(Y57,Y95))</f>
        <v>11.19630768</v>
      </c>
      <c r="Z98" s="131">
        <f>IF(Z57&lt;0,0,MIN(Z57,Z95))</f>
        <v>177.33903944000002</v>
      </c>
      <c r="AA98" s="131">
        <f>IF(AA57&lt;0,0,MIN(AA57,AA95))</f>
        <v>183.36140860000003</v>
      </c>
      <c r="AB98" s="131">
        <f>IF(AB57&lt;0,0,MIN(AB57,AB95))</f>
        <v>247.75808370000004</v>
      </c>
      <c r="AC98" s="131">
        <f>IF(AC57&lt;0,0,MIN(AC57,AC95))</f>
        <v>251.78888570000004</v>
      </c>
      <c r="AD98" s="131">
        <f>IF(AD57&lt;0,0,MIN(AD57,AD95))</f>
        <v>221.13089600000004</v>
      </c>
      <c r="AE98" s="131">
        <f>IF(AE57&lt;0,0,MIN(AE57,AE95))</f>
        <v>238.33877600000002</v>
      </c>
      <c r="AF98" s="131">
        <f>IF(AF57&lt;0,0,MIN(AF57,AF95))</f>
        <v>283.60314299999999</v>
      </c>
      <c r="AG98" s="131">
        <f>IF(AG57&lt;0,0,MIN(AG57,AG95))</f>
        <v>300.78401600000001</v>
      </c>
      <c r="AH98" s="131">
        <f>IF(AH57&lt;0,0,MIN(AH57,AH95))</f>
        <v>315.32649800000002</v>
      </c>
      <c r="AI98" s="131">
        <f>IF(AI57&lt;0,0,MIN(AI57,AI95))</f>
        <v>329.77426099999997</v>
      </c>
      <c r="AJ98" s="131">
        <f>IF(AJ57&lt;0,0,MIN(AJ57,AJ95))</f>
        <v>340.24793</v>
      </c>
      <c r="AK98" s="131">
        <f>IF(AK57&lt;0,0,MIN(AK57,AK95))</f>
        <v>353.54330299999998</v>
      </c>
      <c r="AL98" s="131">
        <f>IF(AL57&lt;0,0,MIN(AL57,AL95))</f>
        <v>368.58316600000001</v>
      </c>
      <c r="AM98" s="131">
        <f>IF(AM57&lt;0,0,MIN(AM57,AM95))</f>
        <v>381.02520500000003</v>
      </c>
      <c r="AN98" s="131">
        <f>IF(AN57&lt;0,0,MIN(AN57,AN95))</f>
        <v>390.35201799999999</v>
      </c>
      <c r="AO98" s="131">
        <f>IF(AO57&lt;0,0,MIN(AO57,AO95))</f>
        <v>394.086657</v>
      </c>
      <c r="AP98" s="131">
        <f>IF(AP57&lt;0,0,MIN(AP57,AP95))</f>
        <v>397.07310599999994</v>
      </c>
      <c r="AQ98" s="131">
        <f>IF(AQ57&lt;0,0,MIN(AQ57,AQ95))</f>
        <v>400.874461</v>
      </c>
      <c r="AR98" s="131">
        <f>IF(AR57&lt;0,0,MIN(AR57,AR95))</f>
        <v>367.38577299999992</v>
      </c>
      <c r="AS98" s="131">
        <f>IF(AS57&lt;0,0,MIN(AS57,AS95))</f>
        <v>407.71600299999994</v>
      </c>
      <c r="AT98" s="131">
        <f>IF(AT57&lt;0,0,MIN(AT57,AT95))</f>
        <v>323.68148400000001</v>
      </c>
      <c r="AU98" s="131">
        <f>IF(AU57&lt;0,0,MIN(AU57,AU95))</f>
        <v>317.71071799999999</v>
      </c>
      <c r="AV98" s="131">
        <f>IF(AV57&lt;0,0,MIN(AV57,AV95))</f>
        <v>322.51430899999997</v>
      </c>
      <c r="AW98" s="131">
        <f>IF(AW57&lt;0,0,MIN(AW57,AW95))</f>
        <v>316.17230999999998</v>
      </c>
      <c r="AX98" s="131">
        <f>IF(AX57&lt;0,0,MIN(AX57,AX95))</f>
        <v>308.32404600000001</v>
      </c>
      <c r="AY98" s="131">
        <f>IF(AY57&lt;0,0,MIN(AY57,AY95))</f>
        <v>283.83714500000002</v>
      </c>
      <c r="AZ98" s="131">
        <f>IF(AZ57&lt;0,0,MIN(AZ57,AZ95))</f>
        <v>277.21344599999998</v>
      </c>
      <c r="BA98" s="131">
        <f>IF(BA57&lt;0,0,MIN(BA57,BA95))</f>
        <v>268.94530700000001</v>
      </c>
      <c r="BB98" s="131">
        <f>IF(BB57&lt;0,0,MIN(BB57,BB95))</f>
        <v>293.55319300000002</v>
      </c>
      <c r="BC98" s="131">
        <f>IF(BC57&lt;0,0,MIN(BC57,BC95))</f>
        <v>293.92559699999998</v>
      </c>
      <c r="BD98" s="131">
        <f>IF(BD57&lt;0,0,MIN(BD57,BD95))</f>
        <v>266.17344699999995</v>
      </c>
      <c r="BE98" s="131">
        <f>IF(BE57&lt;0,0,MIN(BE57,BE95))</f>
        <v>260.30209099999996</v>
      </c>
      <c r="BF98" s="131">
        <f>IF(BF57&lt;0,0,MIN(BF57,BF95))</f>
        <v>203.67692100000002</v>
      </c>
      <c r="BG98" s="131">
        <f>IF(BG57&lt;0,0,MIN(BG57,BG95))</f>
        <v>187.522683</v>
      </c>
      <c r="BH98" s="131">
        <f>IF(BH57&lt;0,0,MIN(BH57,BH95))</f>
        <v>181.91712600000002</v>
      </c>
      <c r="BI98" s="131">
        <f>IF(BI57&lt;0,0,MIN(BI57,BI95))</f>
        <v>176.91197500000001</v>
      </c>
      <c r="BJ98" s="131">
        <f>IF(BJ57&lt;0,0,MIN(BJ57,BJ95))</f>
        <v>166.86447900000005</v>
      </c>
      <c r="BK98" s="131">
        <f>IF(BK57&lt;0,0,MIN(BK57,BK95))</f>
        <v>151.60042300000001</v>
      </c>
      <c r="BL98" s="131">
        <f>IF(BL57&lt;0,0,MIN(BL57,BL95))</f>
        <v>141.98451700000001</v>
      </c>
      <c r="BM98" s="131">
        <f>IF(BM57&lt;0,0,MIN(BM57,BM95))</f>
        <v>133.42869000000002</v>
      </c>
      <c r="BN98" s="131">
        <f>IF(BN57&lt;0,0,MIN(BN57,BN95))</f>
        <v>114.23038200000001</v>
      </c>
      <c r="BO98" s="131">
        <f>IF(BO57&lt;0,0,MIN(BO57,BO95))</f>
        <v>103.71967099999999</v>
      </c>
      <c r="BP98" s="131">
        <f>IF(BP57&lt;0,0,MIN(BP57,BP95))</f>
        <v>89.018230000000003</v>
      </c>
      <c r="BQ98" s="131">
        <f>IF(BQ57&lt;0,0,MIN(BQ57,BQ95))</f>
        <v>71.381623999999988</v>
      </c>
      <c r="BR98" s="131">
        <f>IF(BR57&lt;0,0,MIN(BR57,BR95))</f>
        <v>60.158625000000001</v>
      </c>
      <c r="BS98" s="131">
        <f>IF(BS57&lt;0,0,MIN(BS57,BS95))</f>
        <v>49.36128699999999</v>
      </c>
      <c r="BT98" s="131">
        <f>IF(BT57&lt;0,0,MIN(BT57,BT95))</f>
        <v>37.362391899999999</v>
      </c>
      <c r="BU98" s="131">
        <f>IF(BU57&lt;0,0,MIN(BU57,BU95))</f>
        <v>28.369192400000003</v>
      </c>
      <c r="BV98" s="131">
        <f>IF(BV57&lt;0,0,MIN(BV57,BV95))</f>
        <v>77.787255999999999</v>
      </c>
      <c r="BW98" s="131">
        <f>IF(BW57&lt;0,0,MIN(BW57,BW95))</f>
        <v>23.639531300000002</v>
      </c>
      <c r="BX98" s="131">
        <f>IF(BX57&lt;0,0,MIN(BX57,BX95))</f>
        <v>12.99146768</v>
      </c>
      <c r="BY98" s="131">
        <f>IF(BY57&lt;0,0,MIN(BY57,BY95))</f>
        <v>12.21932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12062.457222399997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rgb="FFFFFF99"/>
  </sheetPr>
  <dimension ref="A1:CZ124"/>
  <sheetViews>
    <sheetView showGridLines="0" topLeftCell="A80" workbookViewId="0">
      <pane xSplit="1" topLeftCell="CG1" activePane="topRight" state="frozen"/>
      <selection activeCell="B89" sqref="B89"/>
      <selection pane="topRight" activeCell="CS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3751.0467243055555</v>
      </c>
      <c r="C3" s="18">
        <f t="shared" si="0"/>
        <v>3751.0467243055555</v>
      </c>
      <c r="D3" s="18">
        <f t="shared" si="0"/>
        <v>3751.0467243055555</v>
      </c>
      <c r="E3" s="18">
        <f t="shared" si="0"/>
        <v>3751.0467243055555</v>
      </c>
      <c r="F3" s="18">
        <f t="shared" si="0"/>
        <v>3751.0467243055555</v>
      </c>
      <c r="G3" s="18">
        <f t="shared" si="0"/>
        <v>3751.0467243055555</v>
      </c>
      <c r="H3" s="18">
        <f t="shared" ref="H3:BS3" si="1">H4+H12</f>
        <v>3751.0467243055555</v>
      </c>
      <c r="I3" s="18">
        <f t="shared" si="1"/>
        <v>3751.0467243055555</v>
      </c>
      <c r="J3" s="18">
        <f t="shared" si="1"/>
        <v>3751.0467243055555</v>
      </c>
      <c r="K3" s="18">
        <f t="shared" si="1"/>
        <v>3751.0467243055555</v>
      </c>
      <c r="L3" s="18">
        <f t="shared" si="1"/>
        <v>3751.0467243055555</v>
      </c>
      <c r="M3" s="18">
        <f t="shared" si="1"/>
        <v>3751.0467243055555</v>
      </c>
      <c r="N3" s="18">
        <f t="shared" si="1"/>
        <v>3751.0467243055555</v>
      </c>
      <c r="O3" s="18">
        <f t="shared" si="1"/>
        <v>3751.0467243055555</v>
      </c>
      <c r="P3" s="18">
        <f t="shared" si="1"/>
        <v>3751.0467243055555</v>
      </c>
      <c r="Q3" s="18">
        <f t="shared" si="1"/>
        <v>3751.0467243055555</v>
      </c>
      <c r="R3" s="18">
        <f t="shared" si="1"/>
        <v>3751.0467243055555</v>
      </c>
      <c r="S3" s="18">
        <f t="shared" si="1"/>
        <v>3751.0467243055555</v>
      </c>
      <c r="T3" s="18">
        <f t="shared" si="1"/>
        <v>3751.0467243055555</v>
      </c>
      <c r="U3" s="18">
        <f t="shared" si="1"/>
        <v>3751.0467243055555</v>
      </c>
      <c r="V3" s="18">
        <f t="shared" si="1"/>
        <v>3751.0467243055555</v>
      </c>
      <c r="W3" s="18">
        <f t="shared" si="1"/>
        <v>3751.0467243055555</v>
      </c>
      <c r="X3" s="18">
        <f t="shared" si="1"/>
        <v>3751.0467243055555</v>
      </c>
      <c r="Y3" s="18">
        <f t="shared" si="1"/>
        <v>3751.0467243055555</v>
      </c>
      <c r="Z3" s="18">
        <f t="shared" si="1"/>
        <v>3751.0467243055555</v>
      </c>
      <c r="AA3" s="18">
        <f t="shared" si="1"/>
        <v>3751.0467243055555</v>
      </c>
      <c r="AB3" s="18">
        <f t="shared" si="1"/>
        <v>3751.0467243055555</v>
      </c>
      <c r="AC3" s="18">
        <f t="shared" si="1"/>
        <v>3751.0467243055555</v>
      </c>
      <c r="AD3" s="18">
        <f t="shared" si="1"/>
        <v>3751.0467243055555</v>
      </c>
      <c r="AE3" s="18">
        <f t="shared" si="1"/>
        <v>3751.0467243055555</v>
      </c>
      <c r="AF3" s="18">
        <f t="shared" si="1"/>
        <v>3751.0467243055555</v>
      </c>
      <c r="AG3" s="18">
        <f t="shared" si="1"/>
        <v>3751.0467243055555</v>
      </c>
      <c r="AH3" s="18">
        <f t="shared" si="1"/>
        <v>3751.0467243055555</v>
      </c>
      <c r="AI3" s="18">
        <f t="shared" si="1"/>
        <v>3751.0467243055555</v>
      </c>
      <c r="AJ3" s="18">
        <f t="shared" si="1"/>
        <v>3751.0467243055555</v>
      </c>
      <c r="AK3" s="18">
        <f t="shared" si="1"/>
        <v>3751.0467243055555</v>
      </c>
      <c r="AL3" s="18">
        <f t="shared" si="1"/>
        <v>3751.0467243055555</v>
      </c>
      <c r="AM3" s="18">
        <f t="shared" si="1"/>
        <v>3751.0467243055555</v>
      </c>
      <c r="AN3" s="18">
        <f t="shared" si="1"/>
        <v>3751.0467243055555</v>
      </c>
      <c r="AO3" s="18">
        <f t="shared" si="1"/>
        <v>3751.0467243055555</v>
      </c>
      <c r="AP3" s="18">
        <f t="shared" si="1"/>
        <v>3751.0467243055555</v>
      </c>
      <c r="AQ3" s="18">
        <f t="shared" si="1"/>
        <v>3751.0467243055555</v>
      </c>
      <c r="AR3" s="18">
        <f t="shared" si="1"/>
        <v>3751.0467243055555</v>
      </c>
      <c r="AS3" s="18">
        <f t="shared" si="1"/>
        <v>3751.0467243055555</v>
      </c>
      <c r="AT3" s="18">
        <f t="shared" si="1"/>
        <v>3751.0467243055555</v>
      </c>
      <c r="AU3" s="18">
        <f t="shared" si="1"/>
        <v>3751.0467243055555</v>
      </c>
      <c r="AV3" s="18">
        <f t="shared" si="1"/>
        <v>3751.0467243055555</v>
      </c>
      <c r="AW3" s="18">
        <f t="shared" si="1"/>
        <v>3751.0467243055555</v>
      </c>
      <c r="AX3" s="18">
        <f t="shared" si="1"/>
        <v>3751.0467243055555</v>
      </c>
      <c r="AY3" s="18">
        <f t="shared" si="1"/>
        <v>3751.0467243055555</v>
      </c>
      <c r="AZ3" s="18">
        <f t="shared" si="1"/>
        <v>3751.0467243055555</v>
      </c>
      <c r="BA3" s="18">
        <f t="shared" si="1"/>
        <v>3751.0467243055555</v>
      </c>
      <c r="BB3" s="18">
        <f t="shared" si="1"/>
        <v>3751.0467243055555</v>
      </c>
      <c r="BC3" s="18">
        <f t="shared" si="1"/>
        <v>3751.0467243055555</v>
      </c>
      <c r="BD3" s="18">
        <f t="shared" si="1"/>
        <v>3751.0467243055555</v>
      </c>
      <c r="BE3" s="18">
        <f t="shared" si="1"/>
        <v>3751.0467243055555</v>
      </c>
      <c r="BF3" s="18">
        <f t="shared" si="1"/>
        <v>3751.0467243055555</v>
      </c>
      <c r="BG3" s="18">
        <f t="shared" si="1"/>
        <v>3751.0467243055555</v>
      </c>
      <c r="BH3" s="18">
        <f t="shared" si="1"/>
        <v>3751.0467243055555</v>
      </c>
      <c r="BI3" s="18">
        <f t="shared" si="1"/>
        <v>3751.0467243055555</v>
      </c>
      <c r="BJ3" s="18">
        <f t="shared" si="1"/>
        <v>3751.0467243055555</v>
      </c>
      <c r="BK3" s="18">
        <f t="shared" si="1"/>
        <v>3751.0467243055555</v>
      </c>
      <c r="BL3" s="18">
        <f t="shared" si="1"/>
        <v>3751.0467243055555</v>
      </c>
      <c r="BM3" s="18">
        <f t="shared" si="1"/>
        <v>3751.0467243055555</v>
      </c>
      <c r="BN3" s="18">
        <f t="shared" si="1"/>
        <v>3751.0467243055555</v>
      </c>
      <c r="BO3" s="18">
        <f t="shared" si="1"/>
        <v>3751.0467243055555</v>
      </c>
      <c r="BP3" s="18">
        <f t="shared" si="1"/>
        <v>3751.0467243055555</v>
      </c>
      <c r="BQ3" s="18">
        <f t="shared" si="1"/>
        <v>3751.0467243055555</v>
      </c>
      <c r="BR3" s="18">
        <f t="shared" si="1"/>
        <v>3751.0467243055555</v>
      </c>
      <c r="BS3" s="18">
        <f t="shared" si="1"/>
        <v>3751.0467243055555</v>
      </c>
      <c r="BT3" s="18">
        <f t="shared" ref="BT3:CS3" si="2">BT4+BT12</f>
        <v>3751.0467243055555</v>
      </c>
      <c r="BU3" s="18">
        <f t="shared" si="2"/>
        <v>3751.0467243055555</v>
      </c>
      <c r="BV3" s="18">
        <f t="shared" si="2"/>
        <v>3751.0467243055555</v>
      </c>
      <c r="BW3" s="18">
        <f t="shared" si="2"/>
        <v>3751.0467243055555</v>
      </c>
      <c r="BX3" s="18">
        <f t="shared" si="2"/>
        <v>3751.0467243055555</v>
      </c>
      <c r="BY3" s="18">
        <f t="shared" si="2"/>
        <v>3751.0467243055555</v>
      </c>
      <c r="BZ3" s="18">
        <f t="shared" si="2"/>
        <v>3751.0467243055555</v>
      </c>
      <c r="CA3" s="18">
        <f t="shared" si="2"/>
        <v>3751.0467243055555</v>
      </c>
      <c r="CB3" s="18">
        <f t="shared" si="2"/>
        <v>3751.0467243055555</v>
      </c>
      <c r="CC3" s="18">
        <f t="shared" si="2"/>
        <v>3751.0467243055555</v>
      </c>
      <c r="CD3" s="18">
        <f t="shared" si="2"/>
        <v>3751.0467243055555</v>
      </c>
      <c r="CE3" s="18">
        <f t="shared" si="2"/>
        <v>3751.0467243055555</v>
      </c>
      <c r="CF3" s="18">
        <f t="shared" si="2"/>
        <v>3751.0467243055555</v>
      </c>
      <c r="CG3" s="18">
        <f t="shared" si="2"/>
        <v>3751.0467243055555</v>
      </c>
      <c r="CH3" s="18">
        <f t="shared" si="2"/>
        <v>3751.0467243055555</v>
      </c>
      <c r="CI3" s="18">
        <f t="shared" si="2"/>
        <v>3751.0467243055555</v>
      </c>
      <c r="CJ3" s="18">
        <f t="shared" si="2"/>
        <v>3751.0467243055555</v>
      </c>
      <c r="CK3" s="18">
        <f t="shared" si="2"/>
        <v>3751.0467243055555</v>
      </c>
      <c r="CL3" s="18">
        <f t="shared" si="2"/>
        <v>3751.0467243055555</v>
      </c>
      <c r="CM3" s="18">
        <f t="shared" si="2"/>
        <v>3751.0467243055555</v>
      </c>
      <c r="CN3" s="18">
        <f t="shared" si="2"/>
        <v>3751.0467243055555</v>
      </c>
      <c r="CO3" s="18">
        <f t="shared" si="2"/>
        <v>3751.0467243055555</v>
      </c>
      <c r="CP3" s="18">
        <f t="shared" si="2"/>
        <v>3751.0467243055555</v>
      </c>
      <c r="CQ3" s="18">
        <f t="shared" si="2"/>
        <v>3751.0467243055555</v>
      </c>
      <c r="CR3" s="18">
        <f t="shared" si="2"/>
        <v>3751.0467243055555</v>
      </c>
      <c r="CS3" s="19">
        <f t="shared" si="2"/>
        <v>3751.0467243055555</v>
      </c>
      <c r="CT3" s="73">
        <f t="shared" ref="CT3:CT19" si="3">SUM(B3:CS3)</f>
        <v>360100.48553333286</v>
      </c>
      <c r="CU3" s="150"/>
      <c r="CW3" s="140"/>
    </row>
    <row r="4" spans="1:104">
      <c r="A4" s="21" t="s">
        <v>3</v>
      </c>
      <c r="B4" s="22">
        <f>SUM(B5:B11)</f>
        <v>3675</v>
      </c>
      <c r="C4" s="23">
        <f t="shared" ref="C4:BN4" si="4">SUM(C5:C11)</f>
        <v>3675</v>
      </c>
      <c r="D4" s="23">
        <f t="shared" si="4"/>
        <v>3675</v>
      </c>
      <c r="E4" s="23">
        <f t="shared" si="4"/>
        <v>3675</v>
      </c>
      <c r="F4" s="23">
        <f t="shared" si="4"/>
        <v>3675</v>
      </c>
      <c r="G4" s="23">
        <f t="shared" si="4"/>
        <v>3675</v>
      </c>
      <c r="H4" s="23">
        <f t="shared" si="4"/>
        <v>3675</v>
      </c>
      <c r="I4" s="23">
        <f t="shared" si="4"/>
        <v>3675</v>
      </c>
      <c r="J4" s="23">
        <f t="shared" si="4"/>
        <v>3675</v>
      </c>
      <c r="K4" s="23">
        <f t="shared" si="4"/>
        <v>3675</v>
      </c>
      <c r="L4" s="23">
        <f t="shared" si="4"/>
        <v>3675</v>
      </c>
      <c r="M4" s="23">
        <f t="shared" si="4"/>
        <v>3675</v>
      </c>
      <c r="N4" s="23">
        <f t="shared" si="4"/>
        <v>3675</v>
      </c>
      <c r="O4" s="23">
        <f t="shared" si="4"/>
        <v>3675</v>
      </c>
      <c r="P4" s="23">
        <f t="shared" si="4"/>
        <v>3675</v>
      </c>
      <c r="Q4" s="23">
        <f t="shared" si="4"/>
        <v>3675</v>
      </c>
      <c r="R4" s="23">
        <f t="shared" si="4"/>
        <v>3675</v>
      </c>
      <c r="S4" s="23">
        <f t="shared" si="4"/>
        <v>3675</v>
      </c>
      <c r="T4" s="23">
        <f t="shared" si="4"/>
        <v>3675</v>
      </c>
      <c r="U4" s="23">
        <f t="shared" si="4"/>
        <v>3675</v>
      </c>
      <c r="V4" s="23">
        <f t="shared" si="4"/>
        <v>3675</v>
      </c>
      <c r="W4" s="23">
        <f t="shared" si="4"/>
        <v>3675</v>
      </c>
      <c r="X4" s="23">
        <f t="shared" si="4"/>
        <v>3675</v>
      </c>
      <c r="Y4" s="23">
        <f t="shared" si="4"/>
        <v>3675</v>
      </c>
      <c r="Z4" s="23">
        <f t="shared" si="4"/>
        <v>3675</v>
      </c>
      <c r="AA4" s="23">
        <f t="shared" si="4"/>
        <v>3675</v>
      </c>
      <c r="AB4" s="23">
        <f t="shared" si="4"/>
        <v>3675</v>
      </c>
      <c r="AC4" s="23">
        <f t="shared" si="4"/>
        <v>3675</v>
      </c>
      <c r="AD4" s="23">
        <f t="shared" si="4"/>
        <v>3675</v>
      </c>
      <c r="AE4" s="23">
        <f t="shared" si="4"/>
        <v>3675</v>
      </c>
      <c r="AF4" s="23">
        <f t="shared" si="4"/>
        <v>3675</v>
      </c>
      <c r="AG4" s="23">
        <f t="shared" si="4"/>
        <v>3675</v>
      </c>
      <c r="AH4" s="23">
        <f t="shared" si="4"/>
        <v>3675</v>
      </c>
      <c r="AI4" s="23">
        <f t="shared" si="4"/>
        <v>3675</v>
      </c>
      <c r="AJ4" s="23">
        <f t="shared" si="4"/>
        <v>3675</v>
      </c>
      <c r="AK4" s="23">
        <f t="shared" si="4"/>
        <v>3675</v>
      </c>
      <c r="AL4" s="23">
        <f t="shared" si="4"/>
        <v>3675</v>
      </c>
      <c r="AM4" s="23">
        <f t="shared" si="4"/>
        <v>3675</v>
      </c>
      <c r="AN4" s="23">
        <f t="shared" si="4"/>
        <v>3675</v>
      </c>
      <c r="AO4" s="23">
        <f t="shared" si="4"/>
        <v>3675</v>
      </c>
      <c r="AP4" s="23">
        <f t="shared" si="4"/>
        <v>3675</v>
      </c>
      <c r="AQ4" s="23">
        <f t="shared" si="4"/>
        <v>3675</v>
      </c>
      <c r="AR4" s="23">
        <f t="shared" si="4"/>
        <v>3675</v>
      </c>
      <c r="AS4" s="23">
        <f t="shared" si="4"/>
        <v>3675</v>
      </c>
      <c r="AT4" s="23">
        <f t="shared" si="4"/>
        <v>3675</v>
      </c>
      <c r="AU4" s="23">
        <f t="shared" si="4"/>
        <v>3675</v>
      </c>
      <c r="AV4" s="23">
        <f t="shared" si="4"/>
        <v>3675</v>
      </c>
      <c r="AW4" s="23">
        <f t="shared" si="4"/>
        <v>3675</v>
      </c>
      <c r="AX4" s="23">
        <f t="shared" si="4"/>
        <v>3675</v>
      </c>
      <c r="AY4" s="23">
        <f t="shared" si="4"/>
        <v>3675</v>
      </c>
      <c r="AZ4" s="23">
        <f t="shared" si="4"/>
        <v>3675</v>
      </c>
      <c r="BA4" s="23">
        <f t="shared" si="4"/>
        <v>3675</v>
      </c>
      <c r="BB4" s="23">
        <f t="shared" si="4"/>
        <v>3675</v>
      </c>
      <c r="BC4" s="23">
        <f t="shared" si="4"/>
        <v>3675</v>
      </c>
      <c r="BD4" s="23">
        <f t="shared" si="4"/>
        <v>3675</v>
      </c>
      <c r="BE4" s="23">
        <f t="shared" si="4"/>
        <v>3675</v>
      </c>
      <c r="BF4" s="23">
        <f t="shared" si="4"/>
        <v>3675</v>
      </c>
      <c r="BG4" s="23">
        <f t="shared" si="4"/>
        <v>3675</v>
      </c>
      <c r="BH4" s="23">
        <f t="shared" si="4"/>
        <v>3675</v>
      </c>
      <c r="BI4" s="23">
        <f t="shared" si="4"/>
        <v>3675</v>
      </c>
      <c r="BJ4" s="23">
        <f t="shared" si="4"/>
        <v>3675</v>
      </c>
      <c r="BK4" s="23">
        <f t="shared" si="4"/>
        <v>3675</v>
      </c>
      <c r="BL4" s="23">
        <f t="shared" si="4"/>
        <v>3675</v>
      </c>
      <c r="BM4" s="23">
        <f t="shared" si="4"/>
        <v>3675</v>
      </c>
      <c r="BN4" s="23">
        <f t="shared" si="4"/>
        <v>3675</v>
      </c>
      <c r="BO4" s="23">
        <f t="shared" ref="BO4:CS4" si="5">SUM(BO5:BO11)</f>
        <v>3675</v>
      </c>
      <c r="BP4" s="23">
        <f t="shared" si="5"/>
        <v>3675</v>
      </c>
      <c r="BQ4" s="23">
        <f t="shared" si="5"/>
        <v>3675</v>
      </c>
      <c r="BR4" s="23">
        <f t="shared" si="5"/>
        <v>3675</v>
      </c>
      <c r="BS4" s="23">
        <f t="shared" si="5"/>
        <v>3675</v>
      </c>
      <c r="BT4" s="23">
        <f t="shared" si="5"/>
        <v>3675</v>
      </c>
      <c r="BU4" s="23">
        <f t="shared" si="5"/>
        <v>3675</v>
      </c>
      <c r="BV4" s="23">
        <f t="shared" si="5"/>
        <v>3675</v>
      </c>
      <c r="BW4" s="23">
        <f t="shared" si="5"/>
        <v>3675</v>
      </c>
      <c r="BX4" s="23">
        <f t="shared" si="5"/>
        <v>3675</v>
      </c>
      <c r="BY4" s="23">
        <f t="shared" si="5"/>
        <v>3675</v>
      </c>
      <c r="BZ4" s="23">
        <f t="shared" si="5"/>
        <v>3675</v>
      </c>
      <c r="CA4" s="23">
        <f t="shared" si="5"/>
        <v>3675</v>
      </c>
      <c r="CB4" s="23">
        <f t="shared" si="5"/>
        <v>3675</v>
      </c>
      <c r="CC4" s="23">
        <f t="shared" si="5"/>
        <v>3675</v>
      </c>
      <c r="CD4" s="23">
        <f t="shared" si="5"/>
        <v>3675</v>
      </c>
      <c r="CE4" s="23">
        <f t="shared" si="5"/>
        <v>3675</v>
      </c>
      <c r="CF4" s="23">
        <f t="shared" si="5"/>
        <v>3675</v>
      </c>
      <c r="CG4" s="23">
        <f t="shared" si="5"/>
        <v>3675</v>
      </c>
      <c r="CH4" s="23">
        <f t="shared" si="5"/>
        <v>3675</v>
      </c>
      <c r="CI4" s="23">
        <f t="shared" si="5"/>
        <v>3675</v>
      </c>
      <c r="CJ4" s="23">
        <f t="shared" si="5"/>
        <v>3675</v>
      </c>
      <c r="CK4" s="23">
        <f t="shared" si="5"/>
        <v>3675</v>
      </c>
      <c r="CL4" s="23">
        <f t="shared" si="5"/>
        <v>3675</v>
      </c>
      <c r="CM4" s="23">
        <f t="shared" si="5"/>
        <v>3675</v>
      </c>
      <c r="CN4" s="23">
        <f t="shared" si="5"/>
        <v>3675</v>
      </c>
      <c r="CO4" s="23">
        <f t="shared" si="5"/>
        <v>3675</v>
      </c>
      <c r="CP4" s="23">
        <f t="shared" si="5"/>
        <v>3675</v>
      </c>
      <c r="CQ4" s="23">
        <f t="shared" si="5"/>
        <v>3675</v>
      </c>
      <c r="CR4" s="23">
        <f t="shared" si="5"/>
        <v>3675</v>
      </c>
      <c r="CS4" s="24">
        <f t="shared" si="5"/>
        <v>3675</v>
      </c>
      <c r="CT4" s="30">
        <f t="shared" si="3"/>
        <v>352800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4">
      <c r="A9" s="30" t="s">
        <v>8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3"/>
        <v>43200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2000.1</v>
      </c>
      <c r="C13" s="40">
        <f t="shared" si="6"/>
        <v>2000.1</v>
      </c>
      <c r="D13" s="40">
        <f t="shared" si="6"/>
        <v>2000.1</v>
      </c>
      <c r="E13" s="40">
        <f t="shared" si="6"/>
        <v>2000.1</v>
      </c>
      <c r="F13" s="40">
        <f t="shared" si="6"/>
        <v>2000.27</v>
      </c>
      <c r="G13" s="40">
        <f t="shared" si="6"/>
        <v>2000.27</v>
      </c>
      <c r="H13" s="40">
        <f t="shared" si="6"/>
        <v>2000.27</v>
      </c>
      <c r="I13" s="40">
        <f t="shared" si="6"/>
        <v>2000.27</v>
      </c>
      <c r="J13" s="40">
        <f t="shared" si="6"/>
        <v>2000.11</v>
      </c>
      <c r="K13" s="40">
        <f t="shared" si="6"/>
        <v>2000.11</v>
      </c>
      <c r="L13" s="40">
        <f t="shared" si="6"/>
        <v>1992.74</v>
      </c>
      <c r="M13" s="40">
        <f t="shared" si="6"/>
        <v>1992.74</v>
      </c>
      <c r="N13" s="40">
        <f t="shared" si="6"/>
        <v>1992.79</v>
      </c>
      <c r="O13" s="40">
        <f t="shared" si="6"/>
        <v>1992.79</v>
      </c>
      <c r="P13" s="40">
        <f t="shared" si="6"/>
        <v>1992.79</v>
      </c>
      <c r="Q13" s="40">
        <f t="shared" si="6"/>
        <v>1992.79</v>
      </c>
      <c r="R13" s="40">
        <f t="shared" si="6"/>
        <v>1993.88</v>
      </c>
      <c r="S13" s="40">
        <f t="shared" si="6"/>
        <v>1994.21</v>
      </c>
      <c r="T13" s="40">
        <f t="shared" si="6"/>
        <v>1948.85</v>
      </c>
      <c r="U13" s="40">
        <f t="shared" si="6"/>
        <v>1948.85</v>
      </c>
      <c r="V13" s="40">
        <f t="shared" si="6"/>
        <v>1978.88</v>
      </c>
      <c r="W13" s="40">
        <f t="shared" si="6"/>
        <v>1979.34</v>
      </c>
      <c r="X13" s="40">
        <f t="shared" si="6"/>
        <v>1979.57</v>
      </c>
      <c r="Y13" s="40">
        <f t="shared" si="6"/>
        <v>1979.98</v>
      </c>
      <c r="Z13" s="40">
        <f t="shared" si="6"/>
        <v>1980.28</v>
      </c>
      <c r="AA13" s="40">
        <f t="shared" si="6"/>
        <v>1980.51</v>
      </c>
      <c r="AB13" s="40">
        <f t="shared" si="6"/>
        <v>1980.74</v>
      </c>
      <c r="AC13" s="40">
        <f t="shared" si="6"/>
        <v>1980.97</v>
      </c>
      <c r="AD13" s="40">
        <f t="shared" si="6"/>
        <v>1981.42</v>
      </c>
      <c r="AE13" s="40">
        <f t="shared" si="6"/>
        <v>1981.81</v>
      </c>
      <c r="AF13" s="40">
        <f t="shared" si="6"/>
        <v>1981.57</v>
      </c>
      <c r="AG13" s="40">
        <f t="shared" si="6"/>
        <v>1981.81</v>
      </c>
      <c r="AH13" s="40">
        <f t="shared" ref="AH13:BM13" si="7">SUM(AH14:AH14)</f>
        <v>1981.9</v>
      </c>
      <c r="AI13" s="40">
        <f t="shared" si="7"/>
        <v>1981.9</v>
      </c>
      <c r="AJ13" s="40">
        <f t="shared" si="7"/>
        <v>1982.21</v>
      </c>
      <c r="AK13" s="40">
        <f t="shared" si="7"/>
        <v>1982.44</v>
      </c>
      <c r="AL13" s="40">
        <f t="shared" si="7"/>
        <v>1982.75</v>
      </c>
      <c r="AM13" s="40">
        <f t="shared" si="7"/>
        <v>1983.03</v>
      </c>
      <c r="AN13" s="40">
        <f t="shared" si="7"/>
        <v>1999.36</v>
      </c>
      <c r="AO13" s="40">
        <f t="shared" si="7"/>
        <v>1999.66</v>
      </c>
      <c r="AP13" s="40">
        <f t="shared" si="7"/>
        <v>2000.09</v>
      </c>
      <c r="AQ13" s="40">
        <f t="shared" si="7"/>
        <v>2000.73</v>
      </c>
      <c r="AR13" s="40">
        <f t="shared" si="7"/>
        <v>2003.24</v>
      </c>
      <c r="AS13" s="40">
        <f t="shared" si="7"/>
        <v>2003.24</v>
      </c>
      <c r="AT13" s="40">
        <f t="shared" si="7"/>
        <v>2003.24</v>
      </c>
      <c r="AU13" s="40">
        <f t="shared" si="7"/>
        <v>2003.24</v>
      </c>
      <c r="AV13" s="40">
        <f t="shared" si="7"/>
        <v>2003.28</v>
      </c>
      <c r="AW13" s="40">
        <f t="shared" si="7"/>
        <v>2003.28</v>
      </c>
      <c r="AX13" s="40">
        <f t="shared" si="7"/>
        <v>2003.28</v>
      </c>
      <c r="AY13" s="40">
        <f t="shared" si="7"/>
        <v>2003.28</v>
      </c>
      <c r="AZ13" s="40">
        <f t="shared" si="7"/>
        <v>1986.44</v>
      </c>
      <c r="BA13" s="40">
        <f t="shared" si="7"/>
        <v>1986.23</v>
      </c>
      <c r="BB13" s="40">
        <f t="shared" si="7"/>
        <v>1985.92</v>
      </c>
      <c r="BC13" s="40">
        <f t="shared" si="7"/>
        <v>1985.92</v>
      </c>
      <c r="BD13" s="40">
        <f t="shared" si="7"/>
        <v>2002.43</v>
      </c>
      <c r="BE13" s="40">
        <f t="shared" si="7"/>
        <v>2002.43</v>
      </c>
      <c r="BF13" s="40">
        <f t="shared" si="7"/>
        <v>2001.06</v>
      </c>
      <c r="BG13" s="40">
        <f t="shared" si="7"/>
        <v>2001.35</v>
      </c>
      <c r="BH13" s="40">
        <f t="shared" si="7"/>
        <v>2000.87</v>
      </c>
      <c r="BI13" s="40">
        <f t="shared" si="7"/>
        <v>2000.73</v>
      </c>
      <c r="BJ13" s="40">
        <f t="shared" si="7"/>
        <v>2000.4</v>
      </c>
      <c r="BK13" s="40">
        <f t="shared" si="7"/>
        <v>2000.4</v>
      </c>
      <c r="BL13" s="40">
        <f t="shared" si="7"/>
        <v>2000.8</v>
      </c>
      <c r="BM13" s="40">
        <f t="shared" si="7"/>
        <v>2000.8</v>
      </c>
      <c r="BN13" s="40">
        <f t="shared" ref="BN13:CS13" si="8">SUM(BN14:BN14)</f>
        <v>2000.49</v>
      </c>
      <c r="BO13" s="40">
        <f t="shared" si="8"/>
        <v>2000.49</v>
      </c>
      <c r="BP13" s="40">
        <f t="shared" si="8"/>
        <v>2000.49</v>
      </c>
      <c r="BQ13" s="40">
        <f t="shared" si="8"/>
        <v>2000.49</v>
      </c>
      <c r="BR13" s="40">
        <f t="shared" si="8"/>
        <v>2000.76</v>
      </c>
      <c r="BS13" s="40">
        <f t="shared" si="8"/>
        <v>2000.76</v>
      </c>
      <c r="BT13" s="40">
        <f t="shared" si="8"/>
        <v>2000.71</v>
      </c>
      <c r="BU13" s="40">
        <f t="shared" si="8"/>
        <v>2000.71</v>
      </c>
      <c r="BV13" s="40">
        <f t="shared" si="8"/>
        <v>2000.71</v>
      </c>
      <c r="BW13" s="40">
        <f t="shared" si="8"/>
        <v>2000.71</v>
      </c>
      <c r="BX13" s="40">
        <f t="shared" si="8"/>
        <v>2000.78</v>
      </c>
      <c r="BY13" s="40">
        <f t="shared" si="8"/>
        <v>2000.78</v>
      </c>
      <c r="BZ13" s="40">
        <f t="shared" si="8"/>
        <v>2000.93</v>
      </c>
      <c r="CA13" s="40">
        <f t="shared" si="8"/>
        <v>2000.93</v>
      </c>
      <c r="CB13" s="40">
        <f t="shared" si="8"/>
        <v>2015.72</v>
      </c>
      <c r="CC13" s="40">
        <f t="shared" si="8"/>
        <v>2015.72</v>
      </c>
      <c r="CD13" s="40">
        <f t="shared" si="8"/>
        <v>2015.72</v>
      </c>
      <c r="CE13" s="40">
        <f t="shared" si="8"/>
        <v>2015.43</v>
      </c>
      <c r="CF13" s="40">
        <f t="shared" si="8"/>
        <v>2015.43</v>
      </c>
      <c r="CG13" s="40">
        <f t="shared" si="8"/>
        <v>2015.43</v>
      </c>
      <c r="CH13" s="40">
        <f t="shared" si="8"/>
        <v>2015.43</v>
      </c>
      <c r="CI13" s="40">
        <f t="shared" si="8"/>
        <v>2015.43</v>
      </c>
      <c r="CJ13" s="40">
        <f t="shared" si="8"/>
        <v>2015.43</v>
      </c>
      <c r="CK13" s="40">
        <f t="shared" si="8"/>
        <v>2015.43</v>
      </c>
      <c r="CL13" s="40">
        <f t="shared" si="8"/>
        <v>2016.08</v>
      </c>
      <c r="CM13" s="40">
        <f t="shared" si="8"/>
        <v>2016.08</v>
      </c>
      <c r="CN13" s="40">
        <f t="shared" si="8"/>
        <v>2015.83</v>
      </c>
      <c r="CO13" s="40">
        <f t="shared" si="8"/>
        <v>2015.71</v>
      </c>
      <c r="CP13" s="40">
        <f t="shared" si="8"/>
        <v>2015.74</v>
      </c>
      <c r="CQ13" s="40">
        <f t="shared" si="8"/>
        <v>2015.74</v>
      </c>
      <c r="CR13" s="40">
        <f t="shared" si="8"/>
        <v>2014.41</v>
      </c>
      <c r="CS13" s="41">
        <f t="shared" si="8"/>
        <v>2014.41</v>
      </c>
      <c r="CT13" s="146">
        <f t="shared" si="3"/>
        <v>191775.84999999983</v>
      </c>
      <c r="CU13" s="150"/>
      <c r="CW13" s="140"/>
    </row>
    <row r="14" spans="1:104">
      <c r="A14" s="30" t="s">
        <v>13</v>
      </c>
      <c r="B14" s="42">
        <v>2000.1</v>
      </c>
      <c r="C14" s="43">
        <v>2000.1</v>
      </c>
      <c r="D14" s="43">
        <v>2000.1</v>
      </c>
      <c r="E14" s="43">
        <v>2000.1</v>
      </c>
      <c r="F14" s="43">
        <v>2000.27</v>
      </c>
      <c r="G14" s="43">
        <v>2000.27</v>
      </c>
      <c r="H14" s="43">
        <v>2000.27</v>
      </c>
      <c r="I14" s="43">
        <v>2000.27</v>
      </c>
      <c r="J14" s="43">
        <v>2000.11</v>
      </c>
      <c r="K14" s="43">
        <v>2000.11</v>
      </c>
      <c r="L14" s="43">
        <v>1992.74</v>
      </c>
      <c r="M14" s="43">
        <v>1992.74</v>
      </c>
      <c r="N14" s="43">
        <v>1992.79</v>
      </c>
      <c r="O14" s="43">
        <v>1992.79</v>
      </c>
      <c r="P14" s="43">
        <v>1992.79</v>
      </c>
      <c r="Q14" s="43">
        <v>1992.79</v>
      </c>
      <c r="R14" s="43">
        <v>1993.88</v>
      </c>
      <c r="S14" s="43">
        <v>1994.21</v>
      </c>
      <c r="T14" s="43">
        <v>1948.85</v>
      </c>
      <c r="U14" s="43">
        <v>1948.85</v>
      </c>
      <c r="V14" s="43">
        <v>1978.88</v>
      </c>
      <c r="W14" s="43">
        <v>1979.34</v>
      </c>
      <c r="X14" s="43">
        <v>1979.57</v>
      </c>
      <c r="Y14" s="43">
        <v>1979.98</v>
      </c>
      <c r="Z14" s="43">
        <v>1980.28</v>
      </c>
      <c r="AA14" s="43">
        <v>1980.51</v>
      </c>
      <c r="AB14" s="43">
        <v>1980.74</v>
      </c>
      <c r="AC14" s="43">
        <v>1980.97</v>
      </c>
      <c r="AD14" s="43">
        <v>1981.42</v>
      </c>
      <c r="AE14" s="43">
        <v>1981.81</v>
      </c>
      <c r="AF14" s="43">
        <v>1981.57</v>
      </c>
      <c r="AG14" s="43">
        <v>1981.81</v>
      </c>
      <c r="AH14" s="43">
        <v>1981.9</v>
      </c>
      <c r="AI14" s="43">
        <v>1981.9</v>
      </c>
      <c r="AJ14" s="43">
        <v>1982.21</v>
      </c>
      <c r="AK14" s="43">
        <v>1982.44</v>
      </c>
      <c r="AL14" s="43">
        <v>1982.75</v>
      </c>
      <c r="AM14" s="43">
        <v>1983.03</v>
      </c>
      <c r="AN14" s="43">
        <v>1999.36</v>
      </c>
      <c r="AO14" s="43">
        <v>1999.66</v>
      </c>
      <c r="AP14" s="43">
        <v>2000.09</v>
      </c>
      <c r="AQ14" s="43">
        <v>2000.73</v>
      </c>
      <c r="AR14" s="43">
        <v>2003.24</v>
      </c>
      <c r="AS14" s="43">
        <v>2003.24</v>
      </c>
      <c r="AT14" s="43">
        <v>2003.24</v>
      </c>
      <c r="AU14" s="43">
        <v>2003.24</v>
      </c>
      <c r="AV14" s="43">
        <v>2003.28</v>
      </c>
      <c r="AW14" s="43">
        <v>2003.28</v>
      </c>
      <c r="AX14" s="43">
        <v>2003.28</v>
      </c>
      <c r="AY14" s="43">
        <v>2003.28</v>
      </c>
      <c r="AZ14" s="43">
        <v>1986.44</v>
      </c>
      <c r="BA14" s="43">
        <v>1986.23</v>
      </c>
      <c r="BB14" s="43">
        <v>1985.92</v>
      </c>
      <c r="BC14" s="43">
        <v>1985.92</v>
      </c>
      <c r="BD14" s="43">
        <v>2002.43</v>
      </c>
      <c r="BE14" s="43">
        <v>2002.43</v>
      </c>
      <c r="BF14" s="43">
        <v>2001.06</v>
      </c>
      <c r="BG14" s="43">
        <v>2001.35</v>
      </c>
      <c r="BH14" s="43">
        <v>2000.87</v>
      </c>
      <c r="BI14" s="43">
        <v>2000.73</v>
      </c>
      <c r="BJ14" s="43">
        <v>2000.4</v>
      </c>
      <c r="BK14" s="43">
        <v>2000.4</v>
      </c>
      <c r="BL14" s="43">
        <v>2000.8</v>
      </c>
      <c r="BM14" s="43">
        <v>2000.8</v>
      </c>
      <c r="BN14" s="43">
        <v>2000.49</v>
      </c>
      <c r="BO14" s="43">
        <v>2000.49</v>
      </c>
      <c r="BP14" s="43">
        <v>2000.49</v>
      </c>
      <c r="BQ14" s="43">
        <v>2000.49</v>
      </c>
      <c r="BR14" s="43">
        <v>2000.76</v>
      </c>
      <c r="BS14" s="43">
        <v>2000.76</v>
      </c>
      <c r="BT14" s="43">
        <v>2000.71</v>
      </c>
      <c r="BU14" s="43">
        <v>2000.71</v>
      </c>
      <c r="BV14" s="43">
        <v>2000.71</v>
      </c>
      <c r="BW14" s="43">
        <v>2000.71</v>
      </c>
      <c r="BX14" s="43">
        <v>2000.78</v>
      </c>
      <c r="BY14" s="43">
        <v>2000.78</v>
      </c>
      <c r="BZ14" s="43">
        <v>2000.93</v>
      </c>
      <c r="CA14" s="43">
        <v>2000.93</v>
      </c>
      <c r="CB14" s="43">
        <v>2015.72</v>
      </c>
      <c r="CC14" s="43">
        <v>2015.72</v>
      </c>
      <c r="CD14" s="43">
        <v>2015.72</v>
      </c>
      <c r="CE14" s="43">
        <v>2015.43</v>
      </c>
      <c r="CF14" s="43">
        <v>2015.43</v>
      </c>
      <c r="CG14" s="43">
        <v>2015.43</v>
      </c>
      <c r="CH14" s="43">
        <v>2015.43</v>
      </c>
      <c r="CI14" s="43">
        <v>2015.43</v>
      </c>
      <c r="CJ14" s="43">
        <v>2015.43</v>
      </c>
      <c r="CK14" s="43">
        <v>2015.43</v>
      </c>
      <c r="CL14" s="43">
        <v>2016.08</v>
      </c>
      <c r="CM14" s="43">
        <v>2016.08</v>
      </c>
      <c r="CN14" s="43">
        <v>2015.83</v>
      </c>
      <c r="CO14" s="43">
        <v>2015.71</v>
      </c>
      <c r="CP14" s="43">
        <v>2015.74</v>
      </c>
      <c r="CQ14" s="43">
        <v>2015.74</v>
      </c>
      <c r="CR14" s="43">
        <v>2014.41</v>
      </c>
      <c r="CS14" s="44">
        <v>2014.41</v>
      </c>
      <c r="CT14" s="30">
        <f t="shared" si="3"/>
        <v>191775.84999999983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138.9</v>
      </c>
      <c r="C20" s="54">
        <f t="shared" si="11"/>
        <v>138.54</v>
      </c>
      <c r="D20" s="54">
        <f t="shared" si="11"/>
        <v>139.06</v>
      </c>
      <c r="E20" s="54">
        <f t="shared" si="11"/>
        <v>138.94999999999999</v>
      </c>
      <c r="F20" s="54">
        <f t="shared" si="11"/>
        <v>138.79999999999998</v>
      </c>
      <c r="G20" s="54">
        <f t="shared" si="11"/>
        <v>137.82999999999998</v>
      </c>
      <c r="H20" s="54">
        <f t="shared" si="11"/>
        <v>137.4</v>
      </c>
      <c r="I20" s="54">
        <f t="shared" si="11"/>
        <v>137.29</v>
      </c>
      <c r="J20" s="54">
        <f t="shared" si="11"/>
        <v>137.81</v>
      </c>
      <c r="K20" s="54">
        <f t="shared" si="11"/>
        <v>139.07999999999998</v>
      </c>
      <c r="L20" s="54">
        <f t="shared" si="11"/>
        <v>139.22</v>
      </c>
      <c r="M20" s="54">
        <f t="shared" si="11"/>
        <v>139.01</v>
      </c>
      <c r="N20" s="54">
        <f t="shared" si="11"/>
        <v>140.16999999999999</v>
      </c>
      <c r="O20" s="54">
        <f t="shared" si="11"/>
        <v>140.13</v>
      </c>
      <c r="P20" s="54">
        <f t="shared" si="11"/>
        <v>139.04</v>
      </c>
      <c r="Q20" s="54">
        <f t="shared" si="11"/>
        <v>138.01999999999998</v>
      </c>
      <c r="R20" s="54">
        <f t="shared" si="11"/>
        <v>137.82</v>
      </c>
      <c r="S20" s="54">
        <f t="shared" si="11"/>
        <v>138.01999999999998</v>
      </c>
      <c r="T20" s="54">
        <f t="shared" si="11"/>
        <v>138.13999999999999</v>
      </c>
      <c r="U20" s="54">
        <f t="shared" si="11"/>
        <v>138.28</v>
      </c>
      <c r="V20" s="54">
        <f t="shared" si="11"/>
        <v>138.32999999999998</v>
      </c>
      <c r="W20" s="54">
        <f t="shared" si="11"/>
        <v>138.54</v>
      </c>
      <c r="X20" s="54">
        <f t="shared" si="11"/>
        <v>3630.82</v>
      </c>
      <c r="Y20" s="54">
        <f t="shared" si="11"/>
        <v>3632.7400000000002</v>
      </c>
      <c r="Z20" s="54">
        <f t="shared" si="11"/>
        <v>3645.55</v>
      </c>
      <c r="AA20" s="54">
        <f t="shared" si="11"/>
        <v>3673.7099999999996</v>
      </c>
      <c r="AB20" s="54">
        <f t="shared" si="11"/>
        <v>3717.5</v>
      </c>
      <c r="AC20" s="54">
        <f t="shared" si="11"/>
        <v>3761.4399999999996</v>
      </c>
      <c r="AD20" s="54">
        <f t="shared" si="11"/>
        <v>3858.75</v>
      </c>
      <c r="AE20" s="54">
        <f t="shared" si="11"/>
        <v>3961.47</v>
      </c>
      <c r="AF20" s="54">
        <f t="shared" si="11"/>
        <v>4054.7599999999998</v>
      </c>
      <c r="AG20" s="54">
        <f t="shared" si="11"/>
        <v>4174.26</v>
      </c>
      <c r="AH20" s="54">
        <f t="shared" ref="AH20:BM20" si="12">SUM(AH21:AH24)</f>
        <v>4271.6500000000005</v>
      </c>
      <c r="AI20" s="54">
        <f t="shared" si="12"/>
        <v>4410.8</v>
      </c>
      <c r="AJ20" s="54">
        <f t="shared" si="12"/>
        <v>4537.76</v>
      </c>
      <c r="AK20" s="54">
        <f t="shared" si="12"/>
        <v>4653.5200000000004</v>
      </c>
      <c r="AL20" s="54">
        <f t="shared" si="12"/>
        <v>4784.93</v>
      </c>
      <c r="AM20" s="54">
        <f t="shared" si="12"/>
        <v>4860</v>
      </c>
      <c r="AN20" s="54">
        <f t="shared" si="12"/>
        <v>4949.8200000000006</v>
      </c>
      <c r="AO20" s="54">
        <f t="shared" si="12"/>
        <v>5019.18</v>
      </c>
      <c r="AP20" s="54">
        <f t="shared" si="12"/>
        <v>5080.93</v>
      </c>
      <c r="AQ20" s="54">
        <f t="shared" si="12"/>
        <v>5136.8499999999995</v>
      </c>
      <c r="AR20" s="54">
        <f t="shared" si="12"/>
        <v>5183.7600000000011</v>
      </c>
      <c r="AS20" s="54">
        <f t="shared" si="12"/>
        <v>5214.26</v>
      </c>
      <c r="AT20" s="54">
        <f t="shared" si="12"/>
        <v>5242.7800000000007</v>
      </c>
      <c r="AU20" s="54">
        <f t="shared" si="12"/>
        <v>5261.72</v>
      </c>
      <c r="AV20" s="54">
        <f t="shared" si="12"/>
        <v>5272.8700000000008</v>
      </c>
      <c r="AW20" s="54">
        <f t="shared" si="12"/>
        <v>5268.51</v>
      </c>
      <c r="AX20" s="54">
        <f t="shared" si="12"/>
        <v>5285.8</v>
      </c>
      <c r="AY20" s="54">
        <f t="shared" si="12"/>
        <v>5285.84</v>
      </c>
      <c r="AZ20" s="54">
        <f t="shared" si="12"/>
        <v>5278.6500000000005</v>
      </c>
      <c r="BA20" s="54">
        <f t="shared" si="12"/>
        <v>5273.7</v>
      </c>
      <c r="BB20" s="54">
        <f t="shared" si="12"/>
        <v>5272.63</v>
      </c>
      <c r="BC20" s="54">
        <f t="shared" si="12"/>
        <v>5266.94</v>
      </c>
      <c r="BD20" s="54">
        <f t="shared" si="12"/>
        <v>5263.92</v>
      </c>
      <c r="BE20" s="54">
        <f t="shared" si="12"/>
        <v>5187.7500000000009</v>
      </c>
      <c r="BF20" s="54">
        <f t="shared" si="12"/>
        <v>5172.1399999999994</v>
      </c>
      <c r="BG20" s="54">
        <f t="shared" si="12"/>
        <v>5159.3999999999996</v>
      </c>
      <c r="BH20" s="54">
        <f t="shared" si="12"/>
        <v>5135.93</v>
      </c>
      <c r="BI20" s="54">
        <f t="shared" si="12"/>
        <v>5085.420000000001</v>
      </c>
      <c r="BJ20" s="54">
        <f t="shared" si="12"/>
        <v>5045.45</v>
      </c>
      <c r="BK20" s="54">
        <f t="shared" si="12"/>
        <v>4972.8100000000004</v>
      </c>
      <c r="BL20" s="54">
        <f t="shared" si="12"/>
        <v>4906.1200000000008</v>
      </c>
      <c r="BM20" s="54">
        <f t="shared" si="12"/>
        <v>4820.71</v>
      </c>
      <c r="BN20" s="54">
        <f t="shared" ref="BN20:CS20" si="13">SUM(BN21:BN24)</f>
        <v>4712.630000000001</v>
      </c>
      <c r="BO20" s="54">
        <f t="shared" si="13"/>
        <v>4589.5300000000007</v>
      </c>
      <c r="BP20" s="54">
        <f t="shared" si="13"/>
        <v>4481.43</v>
      </c>
      <c r="BQ20" s="54">
        <f t="shared" si="13"/>
        <v>4354.6500000000005</v>
      </c>
      <c r="BR20" s="54">
        <f t="shared" si="13"/>
        <v>4256.83</v>
      </c>
      <c r="BS20" s="54">
        <f t="shared" si="13"/>
        <v>4133.3499999999995</v>
      </c>
      <c r="BT20" s="54">
        <f t="shared" si="13"/>
        <v>3989.5099999999998</v>
      </c>
      <c r="BU20" s="54">
        <f t="shared" si="13"/>
        <v>3901.0099999999998</v>
      </c>
      <c r="BV20" s="54">
        <f t="shared" si="13"/>
        <v>3816.8399999999997</v>
      </c>
      <c r="BW20" s="54">
        <f t="shared" si="13"/>
        <v>3751.3199999999997</v>
      </c>
      <c r="BX20" s="54">
        <f t="shared" si="13"/>
        <v>3708.0199999999995</v>
      </c>
      <c r="BY20" s="54">
        <f t="shared" si="13"/>
        <v>3665.64</v>
      </c>
      <c r="BZ20" s="54">
        <f t="shared" si="13"/>
        <v>148.69999999999999</v>
      </c>
      <c r="CA20" s="54">
        <f t="shared" si="13"/>
        <v>140.03</v>
      </c>
      <c r="CB20" s="54">
        <f t="shared" si="13"/>
        <v>138.94999999999999</v>
      </c>
      <c r="CC20" s="54">
        <f t="shared" si="13"/>
        <v>138.66999999999999</v>
      </c>
      <c r="CD20" s="54">
        <f t="shared" si="13"/>
        <v>138.18</v>
      </c>
      <c r="CE20" s="54">
        <f t="shared" si="13"/>
        <v>137.87</v>
      </c>
      <c r="CF20" s="54">
        <f t="shared" si="13"/>
        <v>137.78</v>
      </c>
      <c r="CG20" s="54">
        <f t="shared" si="13"/>
        <v>138.63</v>
      </c>
      <c r="CH20" s="54">
        <f t="shared" si="13"/>
        <v>138.84</v>
      </c>
      <c r="CI20" s="54">
        <f t="shared" si="13"/>
        <v>138.81</v>
      </c>
      <c r="CJ20" s="54">
        <f t="shared" si="13"/>
        <v>138.07</v>
      </c>
      <c r="CK20" s="54">
        <f t="shared" si="13"/>
        <v>137.81</v>
      </c>
      <c r="CL20" s="54">
        <f t="shared" si="13"/>
        <v>138.31</v>
      </c>
      <c r="CM20" s="54">
        <f t="shared" si="13"/>
        <v>138</v>
      </c>
      <c r="CN20" s="54">
        <f t="shared" si="13"/>
        <v>137.5</v>
      </c>
      <c r="CO20" s="54">
        <f t="shared" si="13"/>
        <v>139.57</v>
      </c>
      <c r="CP20" s="54">
        <f t="shared" si="13"/>
        <v>137.84</v>
      </c>
      <c r="CQ20" s="54">
        <f t="shared" si="13"/>
        <v>137.38</v>
      </c>
      <c r="CR20" s="54">
        <f t="shared" si="13"/>
        <v>139.91999999999999</v>
      </c>
      <c r="CS20" s="55">
        <f t="shared" si="13"/>
        <v>139.07999999999998</v>
      </c>
      <c r="CT20" s="38">
        <f>SUM(B20:CS20)</f>
        <v>254862.63000000006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0.96</v>
      </c>
      <c r="Z21" s="43">
        <v>14.35</v>
      </c>
      <c r="AA21" s="43">
        <v>44.23</v>
      </c>
      <c r="AB21" s="43">
        <v>83.899999999999991</v>
      </c>
      <c r="AC21" s="43">
        <v>127.39</v>
      </c>
      <c r="AD21" s="43">
        <v>223.61</v>
      </c>
      <c r="AE21" s="43">
        <v>326.76</v>
      </c>
      <c r="AF21" s="43">
        <v>420.36</v>
      </c>
      <c r="AG21" s="43">
        <v>538.01</v>
      </c>
      <c r="AH21" s="43">
        <v>650.76</v>
      </c>
      <c r="AI21" s="43">
        <v>790.93000000000006</v>
      </c>
      <c r="AJ21" s="43">
        <v>916.98</v>
      </c>
      <c r="AK21" s="43">
        <v>1033.58</v>
      </c>
      <c r="AL21" s="43">
        <v>1150.5700000000002</v>
      </c>
      <c r="AM21" s="43">
        <v>1240.3599999999999</v>
      </c>
      <c r="AN21" s="43">
        <v>1330.01</v>
      </c>
      <c r="AO21" s="43">
        <v>1400.21</v>
      </c>
      <c r="AP21" s="43">
        <v>1461.02</v>
      </c>
      <c r="AQ21" s="43">
        <v>1516.6399999999999</v>
      </c>
      <c r="AR21" s="43">
        <v>1563.52</v>
      </c>
      <c r="AS21" s="43">
        <v>1594.52</v>
      </c>
      <c r="AT21" s="43">
        <v>1622.51</v>
      </c>
      <c r="AU21" s="43">
        <v>1642.68</v>
      </c>
      <c r="AV21" s="43">
        <v>1653.77</v>
      </c>
      <c r="AW21" s="43">
        <v>1648.89</v>
      </c>
      <c r="AX21" s="43">
        <v>1652.0800000000002</v>
      </c>
      <c r="AY21" s="43">
        <v>1652.33</v>
      </c>
      <c r="AZ21" s="43">
        <v>1644.88</v>
      </c>
      <c r="BA21" s="43">
        <v>1639.6599999999999</v>
      </c>
      <c r="BB21" s="43">
        <v>1639.1999999999998</v>
      </c>
      <c r="BC21" s="43">
        <v>1633.15</v>
      </c>
      <c r="BD21" s="43">
        <v>1629.23</v>
      </c>
      <c r="BE21" s="43">
        <v>1553.35</v>
      </c>
      <c r="BF21" s="43">
        <v>1537.6499999999999</v>
      </c>
      <c r="BG21" s="43">
        <v>1524.81</v>
      </c>
      <c r="BH21" s="43">
        <v>1501.39</v>
      </c>
      <c r="BI21" s="43">
        <v>1451.19</v>
      </c>
      <c r="BJ21" s="43">
        <v>1412.48</v>
      </c>
      <c r="BK21" s="43">
        <v>1339.1799999999998</v>
      </c>
      <c r="BL21" s="43">
        <v>1272.44</v>
      </c>
      <c r="BM21" s="43">
        <v>1187.03</v>
      </c>
      <c r="BN21" s="43">
        <v>1078.94</v>
      </c>
      <c r="BO21" s="43">
        <v>954.89</v>
      </c>
      <c r="BP21" s="43">
        <v>846.61</v>
      </c>
      <c r="BQ21" s="43">
        <v>720.02</v>
      </c>
      <c r="BR21" s="43">
        <v>622.65</v>
      </c>
      <c r="BS21" s="43">
        <v>500.85</v>
      </c>
      <c r="BT21" s="43">
        <v>357.08</v>
      </c>
      <c r="BU21" s="43">
        <v>267.40999999999997</v>
      </c>
      <c r="BV21" s="43">
        <v>182.79000000000002</v>
      </c>
      <c r="BW21" s="43">
        <v>117.32000000000001</v>
      </c>
      <c r="BX21" s="43">
        <v>73.2</v>
      </c>
      <c r="BY21" s="43">
        <v>32.25</v>
      </c>
      <c r="BZ21" s="43">
        <v>10.92</v>
      </c>
      <c r="CA21" s="43">
        <v>0.74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53032.240000000005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3492.01</v>
      </c>
      <c r="Y22" s="1">
        <v>3492.01</v>
      </c>
      <c r="Z22" s="1">
        <v>3492.01</v>
      </c>
      <c r="AA22" s="1">
        <v>3490.66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3496.33</v>
      </c>
      <c r="AH22" s="1">
        <v>3481.33</v>
      </c>
      <c r="AI22" s="1">
        <v>3481.33</v>
      </c>
      <c r="AJ22" s="1">
        <v>3481.33</v>
      </c>
      <c r="AK22" s="1">
        <v>3481.33</v>
      </c>
      <c r="AL22" s="1">
        <v>3496.33</v>
      </c>
      <c r="AM22" s="1">
        <v>3481.33</v>
      </c>
      <c r="AN22" s="1">
        <v>3481.33</v>
      </c>
      <c r="AO22" s="1">
        <v>3481.33</v>
      </c>
      <c r="AP22" s="1">
        <v>3481.33</v>
      </c>
      <c r="AQ22" s="1">
        <v>3481.33</v>
      </c>
      <c r="AR22" s="1">
        <v>3481.33</v>
      </c>
      <c r="AS22" s="1">
        <v>3480.66</v>
      </c>
      <c r="AT22" s="1">
        <v>3480.66</v>
      </c>
      <c r="AU22" s="1">
        <v>3480.66</v>
      </c>
      <c r="AV22" s="1">
        <v>3480.66</v>
      </c>
      <c r="AW22" s="1">
        <v>3480.66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188532.73000000013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10.8</v>
      </c>
      <c r="C24" s="36">
        <v>10.44</v>
      </c>
      <c r="D24" s="36">
        <v>10.96</v>
      </c>
      <c r="E24" s="36">
        <v>10.85</v>
      </c>
      <c r="F24" s="36">
        <v>10.7</v>
      </c>
      <c r="G24" s="36">
        <v>9.73</v>
      </c>
      <c r="H24" s="36">
        <v>9.3000000000000007</v>
      </c>
      <c r="I24" s="36">
        <v>9.19</v>
      </c>
      <c r="J24" s="36">
        <v>9.7100000000000009</v>
      </c>
      <c r="K24" s="36">
        <v>10.98</v>
      </c>
      <c r="L24" s="36">
        <v>11.12</v>
      </c>
      <c r="M24" s="36">
        <v>10.91</v>
      </c>
      <c r="N24" s="36">
        <v>12.07</v>
      </c>
      <c r="O24" s="36">
        <v>12.03</v>
      </c>
      <c r="P24" s="36">
        <v>10.94</v>
      </c>
      <c r="Q24" s="36">
        <v>9.92</v>
      </c>
      <c r="R24" s="36">
        <v>9.7200000000000006</v>
      </c>
      <c r="S24" s="36">
        <v>9.92</v>
      </c>
      <c r="T24" s="36">
        <v>10.039999999999999</v>
      </c>
      <c r="U24" s="36">
        <v>10.18</v>
      </c>
      <c r="V24" s="36">
        <v>10.23</v>
      </c>
      <c r="W24" s="36">
        <v>10.44</v>
      </c>
      <c r="X24" s="36">
        <v>10.71</v>
      </c>
      <c r="Y24" s="36">
        <v>11.67</v>
      </c>
      <c r="Z24" s="36">
        <v>11.09</v>
      </c>
      <c r="AA24" s="36">
        <v>10.72</v>
      </c>
      <c r="AB24" s="36">
        <v>9.84</v>
      </c>
      <c r="AC24" s="36">
        <v>10.29</v>
      </c>
      <c r="AD24" s="36">
        <v>11.38</v>
      </c>
      <c r="AE24" s="36">
        <v>10.95</v>
      </c>
      <c r="AF24" s="36">
        <v>10.64</v>
      </c>
      <c r="AG24" s="36">
        <v>11.82</v>
      </c>
      <c r="AH24" s="36">
        <v>11.46</v>
      </c>
      <c r="AI24" s="36">
        <v>10.44</v>
      </c>
      <c r="AJ24" s="36">
        <v>11.35</v>
      </c>
      <c r="AK24" s="36">
        <v>10.51</v>
      </c>
      <c r="AL24" s="36">
        <v>9.93</v>
      </c>
      <c r="AM24" s="36">
        <v>10.210000000000001</v>
      </c>
      <c r="AN24" s="36">
        <v>10.38</v>
      </c>
      <c r="AO24" s="36">
        <v>9.5399999999999991</v>
      </c>
      <c r="AP24" s="36">
        <v>10.48</v>
      </c>
      <c r="AQ24" s="36">
        <v>10.78</v>
      </c>
      <c r="AR24" s="36">
        <v>10.81</v>
      </c>
      <c r="AS24" s="36">
        <v>10.98</v>
      </c>
      <c r="AT24" s="36">
        <v>11.51</v>
      </c>
      <c r="AU24" s="36">
        <v>10.28</v>
      </c>
      <c r="AV24" s="36">
        <v>10.34</v>
      </c>
      <c r="AW24" s="36">
        <v>10.86</v>
      </c>
      <c r="AX24" s="36">
        <v>9.9600000000000009</v>
      </c>
      <c r="AY24" s="36">
        <v>9.75</v>
      </c>
      <c r="AZ24" s="36">
        <v>10.01</v>
      </c>
      <c r="BA24" s="36">
        <v>10.28</v>
      </c>
      <c r="BB24" s="36">
        <v>9.67</v>
      </c>
      <c r="BC24" s="36">
        <v>10.029999999999999</v>
      </c>
      <c r="BD24" s="36">
        <v>10.93</v>
      </c>
      <c r="BE24" s="36">
        <v>10.64</v>
      </c>
      <c r="BF24" s="36">
        <v>10.73</v>
      </c>
      <c r="BG24" s="36">
        <v>10.83</v>
      </c>
      <c r="BH24" s="36">
        <v>10.78</v>
      </c>
      <c r="BI24" s="36">
        <v>10.47</v>
      </c>
      <c r="BJ24" s="36">
        <v>9.2100000000000009</v>
      </c>
      <c r="BK24" s="36">
        <v>9.8699999999999992</v>
      </c>
      <c r="BL24" s="36">
        <v>9.92</v>
      </c>
      <c r="BM24" s="36">
        <v>9.92</v>
      </c>
      <c r="BN24" s="36">
        <v>9.93</v>
      </c>
      <c r="BO24" s="36">
        <v>10.88</v>
      </c>
      <c r="BP24" s="36">
        <v>11.06</v>
      </c>
      <c r="BQ24" s="36">
        <v>10.87</v>
      </c>
      <c r="BR24" s="36">
        <v>10.42</v>
      </c>
      <c r="BS24" s="36">
        <v>8.74</v>
      </c>
      <c r="BT24" s="36">
        <v>8.67</v>
      </c>
      <c r="BU24" s="36">
        <v>9.84</v>
      </c>
      <c r="BV24" s="36">
        <v>10.29</v>
      </c>
      <c r="BW24" s="36">
        <v>10.24</v>
      </c>
      <c r="BX24" s="36">
        <v>11.06</v>
      </c>
      <c r="BY24" s="36">
        <v>9.6300000000000008</v>
      </c>
      <c r="BZ24" s="36">
        <v>9.68</v>
      </c>
      <c r="CA24" s="36">
        <v>11.19</v>
      </c>
      <c r="CB24" s="36">
        <v>10.85</v>
      </c>
      <c r="CC24" s="36">
        <v>10.57</v>
      </c>
      <c r="CD24" s="36">
        <v>10.08</v>
      </c>
      <c r="CE24" s="36">
        <v>9.77</v>
      </c>
      <c r="CF24" s="36">
        <v>9.68</v>
      </c>
      <c r="CG24" s="36">
        <v>10.53</v>
      </c>
      <c r="CH24" s="36">
        <v>10.74</v>
      </c>
      <c r="CI24" s="36">
        <v>10.71</v>
      </c>
      <c r="CJ24" s="36">
        <v>9.9700000000000006</v>
      </c>
      <c r="CK24" s="36">
        <v>9.7100000000000009</v>
      </c>
      <c r="CL24" s="36">
        <v>10.210000000000001</v>
      </c>
      <c r="CM24" s="36">
        <v>9.9</v>
      </c>
      <c r="CN24" s="36">
        <v>9.4</v>
      </c>
      <c r="CO24" s="36">
        <v>11.47</v>
      </c>
      <c r="CP24" s="36">
        <v>9.74</v>
      </c>
      <c r="CQ24" s="36">
        <v>9.2799999999999994</v>
      </c>
      <c r="CR24" s="36">
        <v>11.82</v>
      </c>
      <c r="CS24" s="37">
        <v>10.98</v>
      </c>
      <c r="CT24" s="30">
        <f t="shared" si="14"/>
        <v>1000.0599999999997</v>
      </c>
      <c r="CU24" s="152"/>
      <c r="CW24" s="140"/>
    </row>
    <row r="25" spans="1:104" ht="15.75" thickBot="1">
      <c r="A25" s="58" t="s">
        <v>21</v>
      </c>
      <c r="B25" s="59">
        <f>SUM(B3,B13,B15,B20)</f>
        <v>7294.9967243055553</v>
      </c>
      <c r="C25" s="60">
        <f t="shared" ref="C25:BN25" si="15">SUM(C3,C13,C15,C20)</f>
        <v>7294.6367243055556</v>
      </c>
      <c r="D25" s="60">
        <f t="shared" si="15"/>
        <v>7295.1567243055561</v>
      </c>
      <c r="E25" s="60">
        <f t="shared" si="15"/>
        <v>7295.0467243055555</v>
      </c>
      <c r="F25" s="60">
        <f t="shared" si="15"/>
        <v>7295.0667243055559</v>
      </c>
      <c r="G25" s="60">
        <f t="shared" si="15"/>
        <v>7294.0967243055557</v>
      </c>
      <c r="H25" s="60">
        <f t="shared" si="15"/>
        <v>7293.6667243055554</v>
      </c>
      <c r="I25" s="60">
        <f t="shared" si="15"/>
        <v>7293.5567243055557</v>
      </c>
      <c r="J25" s="60">
        <f t="shared" si="15"/>
        <v>7293.9167243055554</v>
      </c>
      <c r="K25" s="60">
        <f t="shared" si="15"/>
        <v>7295.1867243055549</v>
      </c>
      <c r="L25" s="60">
        <f t="shared" si="15"/>
        <v>7287.9567243055553</v>
      </c>
      <c r="M25" s="60">
        <f t="shared" si="15"/>
        <v>7287.7467243055553</v>
      </c>
      <c r="N25" s="60">
        <f t="shared" si="15"/>
        <v>7288.9567243055553</v>
      </c>
      <c r="O25" s="60">
        <f t="shared" si="15"/>
        <v>7288.9167243055554</v>
      </c>
      <c r="P25" s="60">
        <f t="shared" si="15"/>
        <v>7287.8267243055552</v>
      </c>
      <c r="Q25" s="60">
        <f t="shared" si="15"/>
        <v>7286.8067243055557</v>
      </c>
      <c r="R25" s="60">
        <f t="shared" si="15"/>
        <v>7287.6967243055551</v>
      </c>
      <c r="S25" s="60">
        <f t="shared" si="15"/>
        <v>7288.2267243055558</v>
      </c>
      <c r="T25" s="60">
        <f t="shared" si="15"/>
        <v>7242.986724305556</v>
      </c>
      <c r="U25" s="60">
        <f t="shared" si="15"/>
        <v>7243.1267243055554</v>
      </c>
      <c r="V25" s="60">
        <f t="shared" si="15"/>
        <v>7273.2067243055553</v>
      </c>
      <c r="W25" s="60">
        <f t="shared" si="15"/>
        <v>7273.8767243055554</v>
      </c>
      <c r="X25" s="60">
        <f t="shared" si="15"/>
        <v>10766.386724305556</v>
      </c>
      <c r="Y25" s="60">
        <f t="shared" si="15"/>
        <v>10768.716724305556</v>
      </c>
      <c r="Z25" s="60">
        <f t="shared" si="15"/>
        <v>10781.826724305556</v>
      </c>
      <c r="AA25" s="60">
        <f t="shared" si="15"/>
        <v>10810.216724305556</v>
      </c>
      <c r="AB25" s="60">
        <f t="shared" si="15"/>
        <v>10854.236724305556</v>
      </c>
      <c r="AC25" s="60">
        <f t="shared" si="15"/>
        <v>10898.406724305554</v>
      </c>
      <c r="AD25" s="60">
        <f t="shared" si="15"/>
        <v>10996.166724305556</v>
      </c>
      <c r="AE25" s="60">
        <f t="shared" si="15"/>
        <v>11099.276724305555</v>
      </c>
      <c r="AF25" s="60">
        <f t="shared" si="15"/>
        <v>11192.326724305554</v>
      </c>
      <c r="AG25" s="60">
        <f t="shared" si="15"/>
        <v>11312.066724305554</v>
      </c>
      <c r="AH25" s="60">
        <f t="shared" si="15"/>
        <v>11409.546724305555</v>
      </c>
      <c r="AI25" s="60">
        <f t="shared" si="15"/>
        <v>11548.696724305555</v>
      </c>
      <c r="AJ25" s="60">
        <f t="shared" si="15"/>
        <v>11675.966724305556</v>
      </c>
      <c r="AK25" s="60">
        <f t="shared" si="15"/>
        <v>11791.956724305557</v>
      </c>
      <c r="AL25" s="60">
        <f t="shared" si="15"/>
        <v>11923.676724305555</v>
      </c>
      <c r="AM25" s="60">
        <f t="shared" si="15"/>
        <v>11999.026724305555</v>
      </c>
      <c r="AN25" s="60">
        <f t="shared" si="15"/>
        <v>12105.176724305555</v>
      </c>
      <c r="AO25" s="60">
        <f t="shared" si="15"/>
        <v>12174.836724305555</v>
      </c>
      <c r="AP25" s="60">
        <f t="shared" si="15"/>
        <v>12237.016724305555</v>
      </c>
      <c r="AQ25" s="60">
        <f t="shared" si="15"/>
        <v>12293.576724305554</v>
      </c>
      <c r="AR25" s="60">
        <f t="shared" si="15"/>
        <v>12342.996724305556</v>
      </c>
      <c r="AS25" s="60">
        <f t="shared" si="15"/>
        <v>12373.496724305554</v>
      </c>
      <c r="AT25" s="60">
        <f t="shared" si="15"/>
        <v>12402.016724305555</v>
      </c>
      <c r="AU25" s="60">
        <f t="shared" si="15"/>
        <v>12420.956724305555</v>
      </c>
      <c r="AV25" s="60">
        <f t="shared" si="15"/>
        <v>12432.146724305556</v>
      </c>
      <c r="AW25" s="60">
        <f t="shared" si="15"/>
        <v>12427.786724305555</v>
      </c>
      <c r="AX25" s="60">
        <f t="shared" si="15"/>
        <v>12445.076724305556</v>
      </c>
      <c r="AY25" s="60">
        <f t="shared" si="15"/>
        <v>12445.116724305555</v>
      </c>
      <c r="AZ25" s="60">
        <f t="shared" si="15"/>
        <v>12421.086724305556</v>
      </c>
      <c r="BA25" s="60">
        <f t="shared" si="15"/>
        <v>12415.926724305555</v>
      </c>
      <c r="BB25" s="60">
        <f t="shared" si="15"/>
        <v>12414.546724305555</v>
      </c>
      <c r="BC25" s="60">
        <f t="shared" si="15"/>
        <v>12408.856724305555</v>
      </c>
      <c r="BD25" s="60">
        <f t="shared" si="15"/>
        <v>12422.346724305557</v>
      </c>
      <c r="BE25" s="60">
        <f t="shared" si="15"/>
        <v>12346.176724305556</v>
      </c>
      <c r="BF25" s="60">
        <f t="shared" si="15"/>
        <v>12329.196724305555</v>
      </c>
      <c r="BG25" s="60">
        <f t="shared" si="15"/>
        <v>12316.746724305554</v>
      </c>
      <c r="BH25" s="60">
        <f t="shared" si="15"/>
        <v>12292.796724305555</v>
      </c>
      <c r="BI25" s="60">
        <f t="shared" si="15"/>
        <v>12242.146724305556</v>
      </c>
      <c r="BJ25" s="60">
        <f t="shared" si="15"/>
        <v>12201.846724305555</v>
      </c>
      <c r="BK25" s="60">
        <f t="shared" si="15"/>
        <v>12129.206724305555</v>
      </c>
      <c r="BL25" s="60">
        <f t="shared" si="15"/>
        <v>12062.916724305556</v>
      </c>
      <c r="BM25" s="60">
        <f t="shared" si="15"/>
        <v>11977.506724305556</v>
      </c>
      <c r="BN25" s="60">
        <f t="shared" si="15"/>
        <v>11869.116724305557</v>
      </c>
      <c r="BO25" s="60">
        <f t="shared" ref="BO25:CS25" si="16">SUM(BO3,BO13,BO15,BO20)</f>
        <v>11746.016724305555</v>
      </c>
      <c r="BP25" s="60">
        <f t="shared" si="16"/>
        <v>11637.916724305556</v>
      </c>
      <c r="BQ25" s="60">
        <f t="shared" si="16"/>
        <v>11511.136724305556</v>
      </c>
      <c r="BR25" s="60">
        <f t="shared" si="16"/>
        <v>11413.586724305555</v>
      </c>
      <c r="BS25" s="60">
        <f t="shared" si="16"/>
        <v>11290.106724305555</v>
      </c>
      <c r="BT25" s="60">
        <f t="shared" si="16"/>
        <v>11146.216724305556</v>
      </c>
      <c r="BU25" s="60">
        <f t="shared" si="16"/>
        <v>11057.716724305556</v>
      </c>
      <c r="BV25" s="60">
        <f t="shared" si="16"/>
        <v>10973.546724305555</v>
      </c>
      <c r="BW25" s="60">
        <f t="shared" si="16"/>
        <v>10908.026724305555</v>
      </c>
      <c r="BX25" s="60">
        <f t="shared" si="16"/>
        <v>10864.796724305554</v>
      </c>
      <c r="BY25" s="60">
        <f t="shared" si="16"/>
        <v>10822.416724305554</v>
      </c>
      <c r="BZ25" s="60">
        <f t="shared" si="16"/>
        <v>7305.6267243055554</v>
      </c>
      <c r="CA25" s="60">
        <f t="shared" si="16"/>
        <v>7296.9567243055553</v>
      </c>
      <c r="CB25" s="60">
        <f t="shared" si="16"/>
        <v>7310.6667243055554</v>
      </c>
      <c r="CC25" s="60">
        <f t="shared" si="16"/>
        <v>7310.3867243055556</v>
      </c>
      <c r="CD25" s="60">
        <f t="shared" si="16"/>
        <v>7309.8967243055558</v>
      </c>
      <c r="CE25" s="60">
        <f t="shared" si="16"/>
        <v>7309.2967243055555</v>
      </c>
      <c r="CF25" s="60">
        <f t="shared" si="16"/>
        <v>7309.2067243055553</v>
      </c>
      <c r="CG25" s="60">
        <f t="shared" si="16"/>
        <v>7310.0567243055557</v>
      </c>
      <c r="CH25" s="60">
        <f t="shared" si="16"/>
        <v>7310.2667243055557</v>
      </c>
      <c r="CI25" s="60">
        <f t="shared" si="16"/>
        <v>7310.236724305556</v>
      </c>
      <c r="CJ25" s="60">
        <f t="shared" si="16"/>
        <v>7309.4967243055553</v>
      </c>
      <c r="CK25" s="60">
        <f t="shared" si="16"/>
        <v>7309.236724305556</v>
      </c>
      <c r="CL25" s="60">
        <f t="shared" si="16"/>
        <v>7310.3867243055556</v>
      </c>
      <c r="CM25" s="60">
        <f t="shared" si="16"/>
        <v>7310.0767243055552</v>
      </c>
      <c r="CN25" s="60">
        <f t="shared" si="16"/>
        <v>7309.3267243055552</v>
      </c>
      <c r="CO25" s="60">
        <f t="shared" si="16"/>
        <v>7311.276724305555</v>
      </c>
      <c r="CP25" s="60">
        <f t="shared" si="16"/>
        <v>7309.5767243055552</v>
      </c>
      <c r="CQ25" s="60">
        <f t="shared" si="16"/>
        <v>7309.1167243055552</v>
      </c>
      <c r="CR25" s="60">
        <f t="shared" si="16"/>
        <v>7310.3267243055552</v>
      </c>
      <c r="CS25" s="61">
        <f t="shared" si="16"/>
        <v>7309.4867243055551</v>
      </c>
      <c r="CT25" s="109">
        <f t="shared" si="14"/>
        <v>941614.16553333355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3058.8937243055557</v>
      </c>
      <c r="C30" s="71">
        <f t="shared" si="17"/>
        <v>3059.8937243055557</v>
      </c>
      <c r="D30" s="71">
        <f t="shared" si="17"/>
        <v>3062.8937243055557</v>
      </c>
      <c r="E30" s="71">
        <f t="shared" si="17"/>
        <v>3057.8937243055557</v>
      </c>
      <c r="F30" s="71">
        <f t="shared" si="17"/>
        <v>3060.8937243055557</v>
      </c>
      <c r="G30" s="71">
        <f t="shared" si="17"/>
        <v>3062.8937243055557</v>
      </c>
      <c r="H30" s="71">
        <f t="shared" ref="H30:BS30" si="18">H31+H39</f>
        <v>3054.8937243055557</v>
      </c>
      <c r="I30" s="71">
        <f t="shared" si="18"/>
        <v>3056.8937243055557</v>
      </c>
      <c r="J30" s="71">
        <f t="shared" si="18"/>
        <v>3058.2637243055556</v>
      </c>
      <c r="K30" s="71">
        <f t="shared" si="18"/>
        <v>3047.2637243055556</v>
      </c>
      <c r="L30" s="71">
        <f t="shared" si="18"/>
        <v>3000.2637243055556</v>
      </c>
      <c r="M30" s="71">
        <f t="shared" si="18"/>
        <v>2850.2637243055556</v>
      </c>
      <c r="N30" s="71">
        <f t="shared" si="18"/>
        <v>2852.2637243055556</v>
      </c>
      <c r="O30" s="71">
        <f t="shared" si="18"/>
        <v>2852.2637243055556</v>
      </c>
      <c r="P30" s="71">
        <f t="shared" si="18"/>
        <v>2851.2637243055556</v>
      </c>
      <c r="Q30" s="71">
        <f t="shared" si="18"/>
        <v>2849.2637243055556</v>
      </c>
      <c r="R30" s="71">
        <f t="shared" si="18"/>
        <v>2846.2637243055556</v>
      </c>
      <c r="S30" s="71">
        <f t="shared" si="18"/>
        <v>2852.2637243055556</v>
      </c>
      <c r="T30" s="71">
        <f t="shared" si="18"/>
        <v>2851.2637243055556</v>
      </c>
      <c r="U30" s="71">
        <f t="shared" si="18"/>
        <v>2847.2637243055556</v>
      </c>
      <c r="V30" s="71">
        <f t="shared" si="18"/>
        <v>2848.2637243055556</v>
      </c>
      <c r="W30" s="71">
        <f t="shared" si="18"/>
        <v>2847.2637243055556</v>
      </c>
      <c r="X30" s="71">
        <f t="shared" si="18"/>
        <v>2847.2637243055556</v>
      </c>
      <c r="Y30" s="71">
        <f t="shared" si="18"/>
        <v>2850.2637243055556</v>
      </c>
      <c r="Z30" s="71">
        <f t="shared" si="18"/>
        <v>2849.2637243055556</v>
      </c>
      <c r="AA30" s="71">
        <f t="shared" si="18"/>
        <v>2848.2637243055556</v>
      </c>
      <c r="AB30" s="71">
        <f t="shared" si="18"/>
        <v>2848.2637243055556</v>
      </c>
      <c r="AC30" s="71">
        <f t="shared" si="18"/>
        <v>2934.2637243055556</v>
      </c>
      <c r="AD30" s="71">
        <f t="shared" si="18"/>
        <v>2947.2637243055556</v>
      </c>
      <c r="AE30" s="71">
        <f t="shared" si="18"/>
        <v>2998.2637243055556</v>
      </c>
      <c r="AF30" s="71">
        <f t="shared" si="18"/>
        <v>3078.2637243055556</v>
      </c>
      <c r="AG30" s="71">
        <f t="shared" si="18"/>
        <v>3134.2637243055556</v>
      </c>
      <c r="AH30" s="71">
        <f t="shared" si="18"/>
        <v>3200.2637243055556</v>
      </c>
      <c r="AI30" s="71">
        <f t="shared" si="18"/>
        <v>3204.2637243055556</v>
      </c>
      <c r="AJ30" s="71">
        <f t="shared" si="18"/>
        <v>3110.2637243055556</v>
      </c>
      <c r="AK30" s="71">
        <f t="shared" si="18"/>
        <v>3070.2637243055556</v>
      </c>
      <c r="AL30" s="71">
        <f t="shared" si="18"/>
        <v>3037.2637243055556</v>
      </c>
      <c r="AM30" s="71">
        <f t="shared" si="18"/>
        <v>3003.2637243055556</v>
      </c>
      <c r="AN30" s="71">
        <f t="shared" si="18"/>
        <v>2905.2637243055556</v>
      </c>
      <c r="AO30" s="71">
        <f t="shared" si="18"/>
        <v>2851.2637243055556</v>
      </c>
      <c r="AP30" s="71">
        <f t="shared" si="18"/>
        <v>2843.2637243055556</v>
      </c>
      <c r="AQ30" s="71">
        <f t="shared" si="18"/>
        <v>2846.2637243055556</v>
      </c>
      <c r="AR30" s="71">
        <f t="shared" si="18"/>
        <v>2857.2637243055556</v>
      </c>
      <c r="AS30" s="71">
        <f t="shared" si="18"/>
        <v>2872.5137243055556</v>
      </c>
      <c r="AT30" s="71">
        <f t="shared" si="18"/>
        <v>2848.2637243055556</v>
      </c>
      <c r="AU30" s="71">
        <f t="shared" si="18"/>
        <v>3111.2637243055556</v>
      </c>
      <c r="AV30" s="71">
        <f t="shared" si="18"/>
        <v>3232.2637243055556</v>
      </c>
      <c r="AW30" s="71">
        <f t="shared" si="18"/>
        <v>3271.2637243055556</v>
      </c>
      <c r="AX30" s="71">
        <f t="shared" si="18"/>
        <v>3320.2637243055556</v>
      </c>
      <c r="AY30" s="71">
        <f t="shared" si="18"/>
        <v>3335.2637243055556</v>
      </c>
      <c r="AZ30" s="71">
        <f t="shared" si="18"/>
        <v>3342.2637243055556</v>
      </c>
      <c r="BA30" s="71">
        <f t="shared" si="18"/>
        <v>3351.2637243055556</v>
      </c>
      <c r="BB30" s="71">
        <f t="shared" si="18"/>
        <v>3347.2637243055556</v>
      </c>
      <c r="BC30" s="71">
        <f t="shared" si="18"/>
        <v>3336.2637243055556</v>
      </c>
      <c r="BD30" s="71">
        <f t="shared" si="18"/>
        <v>3341.2637243055556</v>
      </c>
      <c r="BE30" s="71">
        <f t="shared" si="18"/>
        <v>3330.2637243055556</v>
      </c>
      <c r="BF30" s="71">
        <f t="shared" si="18"/>
        <v>3334.2637243055556</v>
      </c>
      <c r="BG30" s="71">
        <f t="shared" si="18"/>
        <v>3340.2637243055556</v>
      </c>
      <c r="BH30" s="71">
        <f t="shared" si="18"/>
        <v>3341.2637243055556</v>
      </c>
      <c r="BI30" s="71">
        <f t="shared" si="18"/>
        <v>3331.2637243055556</v>
      </c>
      <c r="BJ30" s="71">
        <f t="shared" si="18"/>
        <v>3326.2637243055556</v>
      </c>
      <c r="BK30" s="71">
        <f t="shared" si="18"/>
        <v>3339.2637243055556</v>
      </c>
      <c r="BL30" s="71">
        <f t="shared" si="18"/>
        <v>3326.2637243055556</v>
      </c>
      <c r="BM30" s="71">
        <f t="shared" si="18"/>
        <v>3332.2637243055556</v>
      </c>
      <c r="BN30" s="71">
        <f t="shared" si="18"/>
        <v>3341.2637243055556</v>
      </c>
      <c r="BO30" s="71">
        <f t="shared" si="18"/>
        <v>3339.2637243055556</v>
      </c>
      <c r="BP30" s="71">
        <f t="shared" si="18"/>
        <v>3343.2637243055556</v>
      </c>
      <c r="BQ30" s="71">
        <f t="shared" si="18"/>
        <v>3330.2637243055556</v>
      </c>
      <c r="BR30" s="71">
        <f t="shared" si="18"/>
        <v>3323.2637243055556</v>
      </c>
      <c r="BS30" s="71">
        <f t="shared" si="18"/>
        <v>3328.2637243055556</v>
      </c>
      <c r="BT30" s="71">
        <f t="shared" ref="BT30:CS30" si="19">BT31+BT39</f>
        <v>3328.2637243055556</v>
      </c>
      <c r="BU30" s="71">
        <f t="shared" si="19"/>
        <v>3334.2637243055556</v>
      </c>
      <c r="BV30" s="71">
        <f t="shared" si="19"/>
        <v>3321.2637243055556</v>
      </c>
      <c r="BW30" s="71">
        <f t="shared" si="19"/>
        <v>3327.2637243055556</v>
      </c>
      <c r="BX30" s="71">
        <f t="shared" si="19"/>
        <v>3327.2637243055556</v>
      </c>
      <c r="BY30" s="71">
        <f t="shared" si="19"/>
        <v>3338.2637243055556</v>
      </c>
      <c r="BZ30" s="71">
        <f t="shared" si="19"/>
        <v>3326.2637243055556</v>
      </c>
      <c r="CA30" s="71">
        <f t="shared" si="19"/>
        <v>3331.2437243055556</v>
      </c>
      <c r="CB30" s="71">
        <f t="shared" si="19"/>
        <v>3335.9137243055557</v>
      </c>
      <c r="CC30" s="71">
        <f t="shared" si="19"/>
        <v>3329.5137243055556</v>
      </c>
      <c r="CD30" s="71">
        <f t="shared" si="19"/>
        <v>3162.5137243055556</v>
      </c>
      <c r="CE30" s="71">
        <f t="shared" si="19"/>
        <v>3157.5137243055556</v>
      </c>
      <c r="CF30" s="71">
        <f t="shared" si="19"/>
        <v>3159.5137243055556</v>
      </c>
      <c r="CG30" s="71">
        <f t="shared" si="19"/>
        <v>3156.5137243055556</v>
      </c>
      <c r="CH30" s="71">
        <f t="shared" si="19"/>
        <v>3153.5137243055556</v>
      </c>
      <c r="CI30" s="71">
        <f t="shared" si="19"/>
        <v>3158.5137243055556</v>
      </c>
      <c r="CJ30" s="71">
        <f t="shared" si="19"/>
        <v>3152.5137243055556</v>
      </c>
      <c r="CK30" s="71">
        <f t="shared" si="19"/>
        <v>3154.5137243055556</v>
      </c>
      <c r="CL30" s="71">
        <f t="shared" si="19"/>
        <v>3143.5137243055556</v>
      </c>
      <c r="CM30" s="71">
        <f t="shared" si="19"/>
        <v>3145.5137243055556</v>
      </c>
      <c r="CN30" s="71">
        <f t="shared" si="19"/>
        <v>3151.5137243055556</v>
      </c>
      <c r="CO30" s="71">
        <f t="shared" si="19"/>
        <v>3147.5137243055556</v>
      </c>
      <c r="CP30" s="71">
        <f t="shared" si="19"/>
        <v>3152.5137243055556</v>
      </c>
      <c r="CQ30" s="71">
        <f t="shared" si="19"/>
        <v>3152.5137243055556</v>
      </c>
      <c r="CR30" s="71">
        <f t="shared" si="19"/>
        <v>3143.5137243055556</v>
      </c>
      <c r="CS30" s="72">
        <f t="shared" si="19"/>
        <v>3170.5137243055556</v>
      </c>
      <c r="CT30" s="73">
        <f t="shared" ref="CT30:CT47" si="20">SUM(B30:CS30)</f>
        <v>299671.48753333301</v>
      </c>
      <c r="CU30" s="150"/>
    </row>
    <row r="31" spans="1:104">
      <c r="A31" s="74" t="s">
        <v>3</v>
      </c>
      <c r="B31" s="75">
        <f>SUM(B32:B38)</f>
        <v>2982.8470000000002</v>
      </c>
      <c r="C31" s="76">
        <f t="shared" ref="C31:BN31" si="21">SUM(C32:C38)</f>
        <v>2983.8470000000002</v>
      </c>
      <c r="D31" s="76">
        <f t="shared" si="21"/>
        <v>2986.8470000000002</v>
      </c>
      <c r="E31" s="76">
        <f t="shared" si="21"/>
        <v>2981.8470000000002</v>
      </c>
      <c r="F31" s="76">
        <f t="shared" si="21"/>
        <v>2984.8470000000002</v>
      </c>
      <c r="G31" s="76">
        <f t="shared" si="21"/>
        <v>2986.8470000000002</v>
      </c>
      <c r="H31" s="76">
        <f t="shared" si="21"/>
        <v>2978.8470000000002</v>
      </c>
      <c r="I31" s="76">
        <f t="shared" si="21"/>
        <v>2980.8470000000002</v>
      </c>
      <c r="J31" s="76">
        <f t="shared" si="21"/>
        <v>2982.2170000000001</v>
      </c>
      <c r="K31" s="76">
        <f t="shared" si="21"/>
        <v>2971.2170000000001</v>
      </c>
      <c r="L31" s="76">
        <f t="shared" si="21"/>
        <v>2924.2170000000001</v>
      </c>
      <c r="M31" s="76">
        <f t="shared" si="21"/>
        <v>2774.2170000000001</v>
      </c>
      <c r="N31" s="76">
        <f t="shared" si="21"/>
        <v>2776.2170000000001</v>
      </c>
      <c r="O31" s="76">
        <f t="shared" si="21"/>
        <v>2776.2170000000001</v>
      </c>
      <c r="P31" s="76">
        <f t="shared" si="21"/>
        <v>2775.2170000000001</v>
      </c>
      <c r="Q31" s="76">
        <f t="shared" si="21"/>
        <v>2773.2170000000001</v>
      </c>
      <c r="R31" s="76">
        <f t="shared" si="21"/>
        <v>2770.2170000000001</v>
      </c>
      <c r="S31" s="76">
        <f t="shared" si="21"/>
        <v>2776.2170000000001</v>
      </c>
      <c r="T31" s="76">
        <f t="shared" si="21"/>
        <v>2775.2170000000001</v>
      </c>
      <c r="U31" s="76">
        <f t="shared" si="21"/>
        <v>2771.2170000000001</v>
      </c>
      <c r="V31" s="76">
        <f t="shared" si="21"/>
        <v>2772.2170000000001</v>
      </c>
      <c r="W31" s="76">
        <f t="shared" si="21"/>
        <v>2771.2170000000001</v>
      </c>
      <c r="X31" s="76">
        <f t="shared" si="21"/>
        <v>2771.2170000000001</v>
      </c>
      <c r="Y31" s="76">
        <f t="shared" si="21"/>
        <v>2774.2170000000001</v>
      </c>
      <c r="Z31" s="76">
        <f t="shared" si="21"/>
        <v>2773.2170000000001</v>
      </c>
      <c r="AA31" s="76">
        <f t="shared" si="21"/>
        <v>2772.2170000000001</v>
      </c>
      <c r="AB31" s="76">
        <f t="shared" si="21"/>
        <v>2772.2170000000001</v>
      </c>
      <c r="AC31" s="76">
        <f t="shared" si="21"/>
        <v>2858.2170000000001</v>
      </c>
      <c r="AD31" s="76">
        <f t="shared" si="21"/>
        <v>2871.2170000000001</v>
      </c>
      <c r="AE31" s="76">
        <f t="shared" si="21"/>
        <v>2922.2170000000001</v>
      </c>
      <c r="AF31" s="76">
        <f t="shared" si="21"/>
        <v>3002.2170000000001</v>
      </c>
      <c r="AG31" s="76">
        <f t="shared" si="21"/>
        <v>3058.2170000000001</v>
      </c>
      <c r="AH31" s="76">
        <f t="shared" si="21"/>
        <v>3124.2170000000001</v>
      </c>
      <c r="AI31" s="76">
        <f t="shared" si="21"/>
        <v>3128.2170000000001</v>
      </c>
      <c r="AJ31" s="76">
        <f t="shared" si="21"/>
        <v>3034.2170000000001</v>
      </c>
      <c r="AK31" s="76">
        <f t="shared" si="21"/>
        <v>2994.2170000000001</v>
      </c>
      <c r="AL31" s="76">
        <f t="shared" si="21"/>
        <v>2961.2170000000001</v>
      </c>
      <c r="AM31" s="76">
        <f t="shared" si="21"/>
        <v>2927.2170000000001</v>
      </c>
      <c r="AN31" s="76">
        <f t="shared" si="21"/>
        <v>2829.2170000000001</v>
      </c>
      <c r="AO31" s="76">
        <f t="shared" si="21"/>
        <v>2775.2170000000001</v>
      </c>
      <c r="AP31" s="76">
        <f t="shared" si="21"/>
        <v>2767.2170000000001</v>
      </c>
      <c r="AQ31" s="76">
        <f t="shared" si="21"/>
        <v>2770.2170000000001</v>
      </c>
      <c r="AR31" s="76">
        <f t="shared" si="21"/>
        <v>2781.2170000000001</v>
      </c>
      <c r="AS31" s="76">
        <f t="shared" si="21"/>
        <v>2796.4670000000001</v>
      </c>
      <c r="AT31" s="76">
        <f t="shared" si="21"/>
        <v>2772.2170000000001</v>
      </c>
      <c r="AU31" s="76">
        <f t="shared" si="21"/>
        <v>3035.2170000000001</v>
      </c>
      <c r="AV31" s="76">
        <f t="shared" si="21"/>
        <v>3156.2170000000001</v>
      </c>
      <c r="AW31" s="76">
        <f t="shared" si="21"/>
        <v>3195.2170000000001</v>
      </c>
      <c r="AX31" s="76">
        <f t="shared" si="21"/>
        <v>3244.2170000000001</v>
      </c>
      <c r="AY31" s="76">
        <f t="shared" si="21"/>
        <v>3259.2170000000001</v>
      </c>
      <c r="AZ31" s="76">
        <f t="shared" si="21"/>
        <v>3266.2170000000001</v>
      </c>
      <c r="BA31" s="76">
        <f t="shared" si="21"/>
        <v>3275.2170000000001</v>
      </c>
      <c r="BB31" s="76">
        <f t="shared" si="21"/>
        <v>3271.2170000000001</v>
      </c>
      <c r="BC31" s="76">
        <f t="shared" si="21"/>
        <v>3260.2170000000001</v>
      </c>
      <c r="BD31" s="76">
        <f t="shared" si="21"/>
        <v>3265.2170000000001</v>
      </c>
      <c r="BE31" s="76">
        <f t="shared" si="21"/>
        <v>3254.2170000000001</v>
      </c>
      <c r="BF31" s="76">
        <f t="shared" si="21"/>
        <v>3258.2170000000001</v>
      </c>
      <c r="BG31" s="76">
        <f t="shared" si="21"/>
        <v>3264.2170000000001</v>
      </c>
      <c r="BH31" s="76">
        <f t="shared" si="21"/>
        <v>3265.2170000000001</v>
      </c>
      <c r="BI31" s="76">
        <f t="shared" si="21"/>
        <v>3255.2170000000001</v>
      </c>
      <c r="BJ31" s="76">
        <f t="shared" si="21"/>
        <v>3250.2170000000001</v>
      </c>
      <c r="BK31" s="76">
        <f t="shared" si="21"/>
        <v>3263.2170000000001</v>
      </c>
      <c r="BL31" s="76">
        <f t="shared" si="21"/>
        <v>3250.2170000000001</v>
      </c>
      <c r="BM31" s="76">
        <f t="shared" si="21"/>
        <v>3256.2170000000001</v>
      </c>
      <c r="BN31" s="76">
        <f t="shared" si="21"/>
        <v>3265.2170000000001</v>
      </c>
      <c r="BO31" s="76">
        <f t="shared" ref="BO31:CS31" si="22">SUM(BO32:BO38)</f>
        <v>3263.2170000000001</v>
      </c>
      <c r="BP31" s="76">
        <f t="shared" si="22"/>
        <v>3267.2170000000001</v>
      </c>
      <c r="BQ31" s="76">
        <f t="shared" si="22"/>
        <v>3254.2170000000001</v>
      </c>
      <c r="BR31" s="76">
        <f t="shared" si="22"/>
        <v>3247.2170000000001</v>
      </c>
      <c r="BS31" s="76">
        <f t="shared" si="22"/>
        <v>3252.2170000000001</v>
      </c>
      <c r="BT31" s="76">
        <f t="shared" si="22"/>
        <v>3252.2170000000001</v>
      </c>
      <c r="BU31" s="76">
        <f t="shared" si="22"/>
        <v>3258.2170000000001</v>
      </c>
      <c r="BV31" s="76">
        <f t="shared" si="22"/>
        <v>3245.2170000000001</v>
      </c>
      <c r="BW31" s="76">
        <f t="shared" si="22"/>
        <v>3251.2170000000001</v>
      </c>
      <c r="BX31" s="76">
        <f t="shared" si="22"/>
        <v>3251.2170000000001</v>
      </c>
      <c r="BY31" s="76">
        <f t="shared" si="22"/>
        <v>3262.2170000000001</v>
      </c>
      <c r="BZ31" s="76">
        <f t="shared" si="22"/>
        <v>3250.2170000000001</v>
      </c>
      <c r="CA31" s="76">
        <f t="shared" si="22"/>
        <v>3255.1970000000001</v>
      </c>
      <c r="CB31" s="76">
        <f t="shared" si="22"/>
        <v>3259.8670000000002</v>
      </c>
      <c r="CC31" s="76">
        <f t="shared" si="22"/>
        <v>3253.4670000000001</v>
      </c>
      <c r="CD31" s="76">
        <f t="shared" si="22"/>
        <v>3086.4670000000001</v>
      </c>
      <c r="CE31" s="76">
        <f t="shared" si="22"/>
        <v>3081.4670000000001</v>
      </c>
      <c r="CF31" s="76">
        <f t="shared" si="22"/>
        <v>3083.4670000000001</v>
      </c>
      <c r="CG31" s="76">
        <f t="shared" si="22"/>
        <v>3080.4670000000001</v>
      </c>
      <c r="CH31" s="76">
        <f t="shared" si="22"/>
        <v>3077.4670000000001</v>
      </c>
      <c r="CI31" s="76">
        <f t="shared" si="22"/>
        <v>3082.4670000000001</v>
      </c>
      <c r="CJ31" s="76">
        <f t="shared" si="22"/>
        <v>3076.4670000000001</v>
      </c>
      <c r="CK31" s="76">
        <f t="shared" si="22"/>
        <v>3078.4670000000001</v>
      </c>
      <c r="CL31" s="76">
        <f t="shared" si="22"/>
        <v>3067.4670000000001</v>
      </c>
      <c r="CM31" s="76">
        <f t="shared" si="22"/>
        <v>3069.4670000000001</v>
      </c>
      <c r="CN31" s="76">
        <f t="shared" si="22"/>
        <v>3075.4670000000001</v>
      </c>
      <c r="CO31" s="76">
        <f t="shared" si="22"/>
        <v>3071.4670000000001</v>
      </c>
      <c r="CP31" s="76">
        <f t="shared" si="22"/>
        <v>3076.4670000000001</v>
      </c>
      <c r="CQ31" s="76">
        <f t="shared" si="22"/>
        <v>3076.4670000000001</v>
      </c>
      <c r="CR31" s="76">
        <f t="shared" si="22"/>
        <v>3067.4670000000001</v>
      </c>
      <c r="CS31" s="77">
        <f t="shared" si="22"/>
        <v>3094.4670000000001</v>
      </c>
      <c r="CT31" s="30">
        <f t="shared" si="20"/>
        <v>292371.00200000021</v>
      </c>
      <c r="CU31" s="152"/>
    </row>
    <row r="32" spans="1:104">
      <c r="A32" s="78" t="s">
        <v>4</v>
      </c>
      <c r="B32" s="79">
        <f>B62-B73</f>
        <v>462</v>
      </c>
      <c r="C32" s="80">
        <f t="shared" ref="C32:BN32" si="23">C62-C73</f>
        <v>462</v>
      </c>
      <c r="D32" s="80">
        <f t="shared" si="23"/>
        <v>462</v>
      </c>
      <c r="E32" s="80">
        <f t="shared" si="23"/>
        <v>462</v>
      </c>
      <c r="F32" s="80">
        <f t="shared" si="23"/>
        <v>462</v>
      </c>
      <c r="G32" s="80">
        <f t="shared" si="23"/>
        <v>462</v>
      </c>
      <c r="H32" s="80">
        <f t="shared" si="23"/>
        <v>462</v>
      </c>
      <c r="I32" s="80">
        <f t="shared" si="23"/>
        <v>462</v>
      </c>
      <c r="J32" s="80">
        <f t="shared" si="23"/>
        <v>462</v>
      </c>
      <c r="K32" s="80">
        <f t="shared" si="23"/>
        <v>462</v>
      </c>
      <c r="L32" s="80">
        <f t="shared" si="23"/>
        <v>462</v>
      </c>
      <c r="M32" s="80">
        <f t="shared" si="23"/>
        <v>462</v>
      </c>
      <c r="N32" s="80">
        <f t="shared" si="23"/>
        <v>462</v>
      </c>
      <c r="O32" s="80">
        <f t="shared" si="23"/>
        <v>462</v>
      </c>
      <c r="P32" s="80">
        <f t="shared" si="23"/>
        <v>462</v>
      </c>
      <c r="Q32" s="80">
        <f t="shared" si="23"/>
        <v>462</v>
      </c>
      <c r="R32" s="80">
        <f t="shared" si="23"/>
        <v>462</v>
      </c>
      <c r="S32" s="80">
        <f t="shared" si="23"/>
        <v>462</v>
      </c>
      <c r="T32" s="80">
        <f t="shared" si="23"/>
        <v>462</v>
      </c>
      <c r="U32" s="80">
        <f t="shared" si="23"/>
        <v>462</v>
      </c>
      <c r="V32" s="80">
        <f t="shared" si="23"/>
        <v>462</v>
      </c>
      <c r="W32" s="80">
        <f t="shared" si="23"/>
        <v>462</v>
      </c>
      <c r="X32" s="80">
        <f t="shared" si="23"/>
        <v>462</v>
      </c>
      <c r="Y32" s="80">
        <f t="shared" si="23"/>
        <v>462</v>
      </c>
      <c r="Z32" s="80">
        <f t="shared" si="23"/>
        <v>462</v>
      </c>
      <c r="AA32" s="80">
        <f t="shared" si="23"/>
        <v>462</v>
      </c>
      <c r="AB32" s="80">
        <f t="shared" si="23"/>
        <v>462</v>
      </c>
      <c r="AC32" s="80">
        <f t="shared" si="23"/>
        <v>462</v>
      </c>
      <c r="AD32" s="80">
        <f t="shared" si="23"/>
        <v>462</v>
      </c>
      <c r="AE32" s="80">
        <f t="shared" si="23"/>
        <v>462</v>
      </c>
      <c r="AF32" s="80">
        <f t="shared" si="23"/>
        <v>462</v>
      </c>
      <c r="AG32" s="80">
        <f t="shared" si="23"/>
        <v>462</v>
      </c>
      <c r="AH32" s="80">
        <f t="shared" si="23"/>
        <v>462</v>
      </c>
      <c r="AI32" s="80">
        <f t="shared" si="23"/>
        <v>462</v>
      </c>
      <c r="AJ32" s="80">
        <f t="shared" si="23"/>
        <v>462</v>
      </c>
      <c r="AK32" s="80">
        <f t="shared" si="23"/>
        <v>462</v>
      </c>
      <c r="AL32" s="80">
        <f t="shared" si="23"/>
        <v>462</v>
      </c>
      <c r="AM32" s="80">
        <f t="shared" si="23"/>
        <v>462</v>
      </c>
      <c r="AN32" s="80">
        <f t="shared" si="23"/>
        <v>432</v>
      </c>
      <c r="AO32" s="80">
        <f t="shared" si="23"/>
        <v>402</v>
      </c>
      <c r="AP32" s="80">
        <f t="shared" si="23"/>
        <v>397</v>
      </c>
      <c r="AQ32" s="80">
        <f t="shared" si="23"/>
        <v>397</v>
      </c>
      <c r="AR32" s="80">
        <f t="shared" si="23"/>
        <v>397</v>
      </c>
      <c r="AS32" s="80">
        <f t="shared" si="23"/>
        <v>397</v>
      </c>
      <c r="AT32" s="80">
        <f t="shared" si="23"/>
        <v>397</v>
      </c>
      <c r="AU32" s="80">
        <f t="shared" si="23"/>
        <v>427</v>
      </c>
      <c r="AV32" s="80">
        <f t="shared" si="23"/>
        <v>457</v>
      </c>
      <c r="AW32" s="80">
        <f t="shared" si="23"/>
        <v>462</v>
      </c>
      <c r="AX32" s="80">
        <f t="shared" si="23"/>
        <v>462</v>
      </c>
      <c r="AY32" s="80">
        <f t="shared" si="23"/>
        <v>462</v>
      </c>
      <c r="AZ32" s="80">
        <f t="shared" si="23"/>
        <v>462</v>
      </c>
      <c r="BA32" s="80">
        <f t="shared" si="23"/>
        <v>462</v>
      </c>
      <c r="BB32" s="80">
        <f t="shared" si="23"/>
        <v>462</v>
      </c>
      <c r="BC32" s="80">
        <f t="shared" si="23"/>
        <v>462</v>
      </c>
      <c r="BD32" s="80">
        <f t="shared" si="23"/>
        <v>462</v>
      </c>
      <c r="BE32" s="80">
        <f t="shared" si="23"/>
        <v>462</v>
      </c>
      <c r="BF32" s="80">
        <f t="shared" si="23"/>
        <v>462</v>
      </c>
      <c r="BG32" s="80">
        <f t="shared" si="23"/>
        <v>462</v>
      </c>
      <c r="BH32" s="80">
        <f t="shared" si="23"/>
        <v>462</v>
      </c>
      <c r="BI32" s="80">
        <f t="shared" si="23"/>
        <v>462</v>
      </c>
      <c r="BJ32" s="80">
        <f t="shared" si="23"/>
        <v>462</v>
      </c>
      <c r="BK32" s="80">
        <f t="shared" si="23"/>
        <v>462</v>
      </c>
      <c r="BL32" s="80">
        <f t="shared" si="23"/>
        <v>462</v>
      </c>
      <c r="BM32" s="80">
        <f t="shared" si="23"/>
        <v>462</v>
      </c>
      <c r="BN32" s="80">
        <f t="shared" si="23"/>
        <v>462</v>
      </c>
      <c r="BO32" s="80">
        <f t="shared" ref="BO32:CS32" si="24">BO62-BO73</f>
        <v>462</v>
      </c>
      <c r="BP32" s="80">
        <f t="shared" si="24"/>
        <v>462</v>
      </c>
      <c r="BQ32" s="80">
        <f t="shared" si="24"/>
        <v>462</v>
      </c>
      <c r="BR32" s="80">
        <f t="shared" si="24"/>
        <v>462</v>
      </c>
      <c r="BS32" s="80">
        <f t="shared" si="24"/>
        <v>462</v>
      </c>
      <c r="BT32" s="80">
        <f t="shared" si="24"/>
        <v>462</v>
      </c>
      <c r="BU32" s="80">
        <f t="shared" si="24"/>
        <v>462</v>
      </c>
      <c r="BV32" s="80">
        <f t="shared" si="24"/>
        <v>462</v>
      </c>
      <c r="BW32" s="80">
        <f t="shared" si="24"/>
        <v>462</v>
      </c>
      <c r="BX32" s="80">
        <f t="shared" si="24"/>
        <v>462</v>
      </c>
      <c r="BY32" s="80">
        <f t="shared" si="24"/>
        <v>462</v>
      </c>
      <c r="BZ32" s="80">
        <f t="shared" si="24"/>
        <v>462</v>
      </c>
      <c r="CA32" s="80">
        <f t="shared" si="24"/>
        <v>462</v>
      </c>
      <c r="CB32" s="80">
        <f t="shared" si="24"/>
        <v>462</v>
      </c>
      <c r="CC32" s="80">
        <f t="shared" si="24"/>
        <v>462</v>
      </c>
      <c r="CD32" s="80">
        <f t="shared" si="24"/>
        <v>462</v>
      </c>
      <c r="CE32" s="80">
        <f t="shared" si="24"/>
        <v>462</v>
      </c>
      <c r="CF32" s="80">
        <f t="shared" si="24"/>
        <v>462</v>
      </c>
      <c r="CG32" s="80">
        <f t="shared" si="24"/>
        <v>462</v>
      </c>
      <c r="CH32" s="80">
        <f t="shared" si="24"/>
        <v>462</v>
      </c>
      <c r="CI32" s="80">
        <f t="shared" si="24"/>
        <v>462</v>
      </c>
      <c r="CJ32" s="80">
        <f t="shared" si="24"/>
        <v>462</v>
      </c>
      <c r="CK32" s="80">
        <f t="shared" si="24"/>
        <v>462</v>
      </c>
      <c r="CL32" s="80">
        <f t="shared" si="24"/>
        <v>462</v>
      </c>
      <c r="CM32" s="80">
        <f t="shared" si="24"/>
        <v>462</v>
      </c>
      <c r="CN32" s="80">
        <f t="shared" si="24"/>
        <v>462</v>
      </c>
      <c r="CO32" s="80">
        <f t="shared" si="24"/>
        <v>462</v>
      </c>
      <c r="CP32" s="80">
        <f t="shared" si="24"/>
        <v>462</v>
      </c>
      <c r="CQ32" s="80">
        <f t="shared" si="24"/>
        <v>462</v>
      </c>
      <c r="CR32" s="80">
        <f t="shared" si="24"/>
        <v>462</v>
      </c>
      <c r="CS32" s="81">
        <f t="shared" si="24"/>
        <v>462</v>
      </c>
      <c r="CT32" s="30">
        <f t="shared" si="20"/>
        <v>43897</v>
      </c>
      <c r="CU32" s="152"/>
    </row>
    <row r="33" spans="1:99">
      <c r="A33" s="25" t="s">
        <v>5</v>
      </c>
      <c r="B33" s="82">
        <f t="shared" ref="B33:Q38" si="25">B63-B74</f>
        <v>525</v>
      </c>
      <c r="C33" s="3">
        <f t="shared" si="25"/>
        <v>525</v>
      </c>
      <c r="D33" s="3">
        <f t="shared" si="25"/>
        <v>525</v>
      </c>
      <c r="E33" s="3">
        <f t="shared" si="25"/>
        <v>525</v>
      </c>
      <c r="F33" s="3">
        <f t="shared" si="25"/>
        <v>525</v>
      </c>
      <c r="G33" s="3">
        <f t="shared" si="25"/>
        <v>525</v>
      </c>
      <c r="H33" s="3">
        <f t="shared" si="25"/>
        <v>525</v>
      </c>
      <c r="I33" s="3">
        <f t="shared" si="25"/>
        <v>525</v>
      </c>
      <c r="J33" s="3">
        <f t="shared" si="25"/>
        <v>525</v>
      </c>
      <c r="K33" s="3">
        <f t="shared" si="25"/>
        <v>525</v>
      </c>
      <c r="L33" s="3">
        <f t="shared" si="25"/>
        <v>525</v>
      </c>
      <c r="M33" s="3">
        <f t="shared" si="25"/>
        <v>525</v>
      </c>
      <c r="N33" s="3">
        <f t="shared" si="25"/>
        <v>525</v>
      </c>
      <c r="O33" s="3">
        <f t="shared" si="25"/>
        <v>525</v>
      </c>
      <c r="P33" s="3">
        <f t="shared" si="25"/>
        <v>525</v>
      </c>
      <c r="Q33" s="3">
        <f t="shared" si="25"/>
        <v>525</v>
      </c>
      <c r="R33" s="3">
        <f t="shared" ref="R33:CC33" si="26">R63-R74</f>
        <v>525</v>
      </c>
      <c r="S33" s="3">
        <f t="shared" si="26"/>
        <v>525</v>
      </c>
      <c r="T33" s="3">
        <f t="shared" si="26"/>
        <v>525</v>
      </c>
      <c r="U33" s="3">
        <f t="shared" si="26"/>
        <v>525</v>
      </c>
      <c r="V33" s="3">
        <f t="shared" si="26"/>
        <v>525</v>
      </c>
      <c r="W33" s="3">
        <f t="shared" si="26"/>
        <v>525</v>
      </c>
      <c r="X33" s="3">
        <f t="shared" si="26"/>
        <v>525</v>
      </c>
      <c r="Y33" s="3">
        <f t="shared" si="26"/>
        <v>525</v>
      </c>
      <c r="Z33" s="3">
        <f t="shared" si="26"/>
        <v>525</v>
      </c>
      <c r="AA33" s="3">
        <f t="shared" si="26"/>
        <v>525</v>
      </c>
      <c r="AB33" s="3">
        <f t="shared" si="26"/>
        <v>525</v>
      </c>
      <c r="AC33" s="3">
        <f t="shared" si="26"/>
        <v>525</v>
      </c>
      <c r="AD33" s="3">
        <f t="shared" si="26"/>
        <v>525</v>
      </c>
      <c r="AE33" s="3">
        <f t="shared" si="26"/>
        <v>525</v>
      </c>
      <c r="AF33" s="3">
        <f t="shared" si="26"/>
        <v>525</v>
      </c>
      <c r="AG33" s="3">
        <f t="shared" si="26"/>
        <v>525</v>
      </c>
      <c r="AH33" s="3">
        <f t="shared" si="26"/>
        <v>525</v>
      </c>
      <c r="AI33" s="3">
        <f t="shared" si="26"/>
        <v>525</v>
      </c>
      <c r="AJ33" s="3">
        <f t="shared" si="26"/>
        <v>525</v>
      </c>
      <c r="AK33" s="3">
        <f t="shared" si="26"/>
        <v>525</v>
      </c>
      <c r="AL33" s="3">
        <f t="shared" si="26"/>
        <v>525</v>
      </c>
      <c r="AM33" s="3">
        <f t="shared" si="26"/>
        <v>525</v>
      </c>
      <c r="AN33" s="3">
        <f t="shared" si="26"/>
        <v>465</v>
      </c>
      <c r="AO33" s="3">
        <f t="shared" si="26"/>
        <v>445</v>
      </c>
      <c r="AP33" s="3">
        <f t="shared" si="26"/>
        <v>445</v>
      </c>
      <c r="AQ33" s="3">
        <f t="shared" si="26"/>
        <v>445</v>
      </c>
      <c r="AR33" s="3">
        <f t="shared" si="26"/>
        <v>445</v>
      </c>
      <c r="AS33" s="3">
        <f t="shared" si="26"/>
        <v>445</v>
      </c>
      <c r="AT33" s="3">
        <f t="shared" si="26"/>
        <v>445</v>
      </c>
      <c r="AU33" s="3">
        <f t="shared" si="26"/>
        <v>505</v>
      </c>
      <c r="AV33" s="3">
        <f t="shared" si="26"/>
        <v>525</v>
      </c>
      <c r="AW33" s="3">
        <f t="shared" si="26"/>
        <v>525</v>
      </c>
      <c r="AX33" s="3">
        <f t="shared" si="26"/>
        <v>525</v>
      </c>
      <c r="AY33" s="3">
        <f t="shared" si="26"/>
        <v>525</v>
      </c>
      <c r="AZ33" s="3">
        <f t="shared" si="26"/>
        <v>525</v>
      </c>
      <c r="BA33" s="3">
        <f t="shared" si="26"/>
        <v>525</v>
      </c>
      <c r="BB33" s="3">
        <f t="shared" si="26"/>
        <v>525</v>
      </c>
      <c r="BC33" s="3">
        <f t="shared" si="26"/>
        <v>525</v>
      </c>
      <c r="BD33" s="3">
        <f t="shared" si="26"/>
        <v>525</v>
      </c>
      <c r="BE33" s="3">
        <f t="shared" si="26"/>
        <v>525</v>
      </c>
      <c r="BF33" s="3">
        <f t="shared" si="26"/>
        <v>525</v>
      </c>
      <c r="BG33" s="3">
        <f t="shared" si="26"/>
        <v>525</v>
      </c>
      <c r="BH33" s="3">
        <f t="shared" si="26"/>
        <v>525</v>
      </c>
      <c r="BI33" s="3">
        <f t="shared" si="26"/>
        <v>525</v>
      </c>
      <c r="BJ33" s="3">
        <f t="shared" si="26"/>
        <v>525</v>
      </c>
      <c r="BK33" s="3">
        <f t="shared" si="26"/>
        <v>525</v>
      </c>
      <c r="BL33" s="3">
        <f t="shared" si="26"/>
        <v>525</v>
      </c>
      <c r="BM33" s="3">
        <f t="shared" si="26"/>
        <v>525</v>
      </c>
      <c r="BN33" s="3">
        <f t="shared" si="26"/>
        <v>525</v>
      </c>
      <c r="BO33" s="3">
        <f t="shared" si="26"/>
        <v>525</v>
      </c>
      <c r="BP33" s="3">
        <f t="shared" si="26"/>
        <v>525</v>
      </c>
      <c r="BQ33" s="3">
        <f t="shared" si="26"/>
        <v>525</v>
      </c>
      <c r="BR33" s="3">
        <f t="shared" si="26"/>
        <v>525</v>
      </c>
      <c r="BS33" s="3">
        <f t="shared" si="26"/>
        <v>525</v>
      </c>
      <c r="BT33" s="3">
        <f t="shared" si="26"/>
        <v>525</v>
      </c>
      <c r="BU33" s="3">
        <f t="shared" si="26"/>
        <v>525</v>
      </c>
      <c r="BV33" s="3">
        <f t="shared" si="26"/>
        <v>525</v>
      </c>
      <c r="BW33" s="3">
        <f t="shared" si="26"/>
        <v>525</v>
      </c>
      <c r="BX33" s="3">
        <f t="shared" si="26"/>
        <v>525</v>
      </c>
      <c r="BY33" s="3">
        <f t="shared" si="26"/>
        <v>525</v>
      </c>
      <c r="BZ33" s="3">
        <f t="shared" si="26"/>
        <v>525</v>
      </c>
      <c r="CA33" s="3">
        <f t="shared" si="26"/>
        <v>525</v>
      </c>
      <c r="CB33" s="3">
        <f t="shared" si="26"/>
        <v>525</v>
      </c>
      <c r="CC33" s="3">
        <f t="shared" si="26"/>
        <v>525</v>
      </c>
      <c r="CD33" s="3">
        <f t="shared" ref="CD33:CS33" si="27">CD63-CD74</f>
        <v>525</v>
      </c>
      <c r="CE33" s="3">
        <f t="shared" si="27"/>
        <v>525</v>
      </c>
      <c r="CF33" s="3">
        <f t="shared" si="27"/>
        <v>525</v>
      </c>
      <c r="CG33" s="3">
        <f t="shared" si="27"/>
        <v>525</v>
      </c>
      <c r="CH33" s="3">
        <f t="shared" si="27"/>
        <v>525</v>
      </c>
      <c r="CI33" s="3">
        <f t="shared" si="27"/>
        <v>525</v>
      </c>
      <c r="CJ33" s="3">
        <f t="shared" si="27"/>
        <v>525</v>
      </c>
      <c r="CK33" s="3">
        <f t="shared" si="27"/>
        <v>525</v>
      </c>
      <c r="CL33" s="3">
        <f t="shared" si="27"/>
        <v>525</v>
      </c>
      <c r="CM33" s="3">
        <f t="shared" si="27"/>
        <v>525</v>
      </c>
      <c r="CN33" s="3">
        <f t="shared" si="27"/>
        <v>525</v>
      </c>
      <c r="CO33" s="3">
        <f t="shared" si="27"/>
        <v>525</v>
      </c>
      <c r="CP33" s="3">
        <f t="shared" si="27"/>
        <v>525</v>
      </c>
      <c r="CQ33" s="3">
        <f t="shared" si="27"/>
        <v>525</v>
      </c>
      <c r="CR33" s="3">
        <f t="shared" si="27"/>
        <v>525</v>
      </c>
      <c r="CS33" s="83">
        <f t="shared" si="27"/>
        <v>525</v>
      </c>
      <c r="CT33" s="30">
        <f t="shared" si="20"/>
        <v>49840</v>
      </c>
      <c r="CU33" s="152"/>
    </row>
    <row r="34" spans="1:99">
      <c r="A34" s="25" t="s">
        <v>6</v>
      </c>
      <c r="B34" s="82">
        <f t="shared" si="25"/>
        <v>815.04700000000003</v>
      </c>
      <c r="C34" s="3">
        <f t="shared" si="25"/>
        <v>815.04700000000003</v>
      </c>
      <c r="D34" s="3">
        <f t="shared" si="25"/>
        <v>815.04700000000003</v>
      </c>
      <c r="E34" s="3">
        <f t="shared" si="25"/>
        <v>815.04700000000003</v>
      </c>
      <c r="F34" s="3">
        <f t="shared" si="25"/>
        <v>815.04700000000003</v>
      </c>
      <c r="G34" s="3">
        <f t="shared" si="25"/>
        <v>815.04700000000003</v>
      </c>
      <c r="H34" s="3">
        <f t="shared" si="25"/>
        <v>815.04700000000003</v>
      </c>
      <c r="I34" s="3">
        <f t="shared" si="25"/>
        <v>815.04700000000003</v>
      </c>
      <c r="J34" s="3">
        <f t="shared" si="25"/>
        <v>814.41700000000003</v>
      </c>
      <c r="K34" s="3">
        <f t="shared" si="25"/>
        <v>805.41700000000003</v>
      </c>
      <c r="L34" s="3">
        <f t="shared" si="25"/>
        <v>755.41700000000003</v>
      </c>
      <c r="M34" s="3">
        <f t="shared" si="25"/>
        <v>605.41700000000003</v>
      </c>
      <c r="N34" s="3">
        <f t="shared" si="25"/>
        <v>605.41700000000003</v>
      </c>
      <c r="O34" s="3">
        <f t="shared" si="25"/>
        <v>605.41700000000003</v>
      </c>
      <c r="P34" s="3">
        <f t="shared" si="25"/>
        <v>605.41700000000003</v>
      </c>
      <c r="Q34" s="3">
        <f t="shared" si="25"/>
        <v>605.41700000000003</v>
      </c>
      <c r="R34" s="3">
        <f t="shared" ref="R34:CC34" si="28">R64-R75</f>
        <v>605.41700000000003</v>
      </c>
      <c r="S34" s="3">
        <f t="shared" si="28"/>
        <v>605.41700000000003</v>
      </c>
      <c r="T34" s="3">
        <f t="shared" si="28"/>
        <v>605.41700000000003</v>
      </c>
      <c r="U34" s="3">
        <f t="shared" si="28"/>
        <v>605.41700000000003</v>
      </c>
      <c r="V34" s="3">
        <f t="shared" si="28"/>
        <v>605.41700000000003</v>
      </c>
      <c r="W34" s="3">
        <f t="shared" si="28"/>
        <v>605.41700000000003</v>
      </c>
      <c r="X34" s="3">
        <f t="shared" si="28"/>
        <v>605.41700000000003</v>
      </c>
      <c r="Y34" s="3">
        <f t="shared" si="28"/>
        <v>605.41700000000003</v>
      </c>
      <c r="Z34" s="3">
        <f t="shared" si="28"/>
        <v>605.41700000000003</v>
      </c>
      <c r="AA34" s="3">
        <f t="shared" si="28"/>
        <v>605.41700000000003</v>
      </c>
      <c r="AB34" s="3">
        <f t="shared" si="28"/>
        <v>605.41700000000003</v>
      </c>
      <c r="AC34" s="3">
        <f t="shared" si="28"/>
        <v>605.41700000000003</v>
      </c>
      <c r="AD34" s="3">
        <f t="shared" si="28"/>
        <v>605.41700000000003</v>
      </c>
      <c r="AE34" s="3">
        <f t="shared" si="28"/>
        <v>605.41700000000003</v>
      </c>
      <c r="AF34" s="3">
        <f t="shared" si="28"/>
        <v>605.41700000000003</v>
      </c>
      <c r="AG34" s="3">
        <f t="shared" si="28"/>
        <v>605.41700000000003</v>
      </c>
      <c r="AH34" s="3">
        <f t="shared" si="28"/>
        <v>605.41700000000003</v>
      </c>
      <c r="AI34" s="3">
        <f t="shared" si="28"/>
        <v>605.41700000000003</v>
      </c>
      <c r="AJ34" s="3">
        <f t="shared" si="28"/>
        <v>605.41700000000003</v>
      </c>
      <c r="AK34" s="3">
        <f t="shared" si="28"/>
        <v>605.41700000000003</v>
      </c>
      <c r="AL34" s="3">
        <f t="shared" si="28"/>
        <v>605.41700000000003</v>
      </c>
      <c r="AM34" s="3">
        <f t="shared" si="28"/>
        <v>605.41700000000003</v>
      </c>
      <c r="AN34" s="3">
        <f t="shared" si="28"/>
        <v>605.41700000000003</v>
      </c>
      <c r="AO34" s="3">
        <f t="shared" si="28"/>
        <v>605.41700000000003</v>
      </c>
      <c r="AP34" s="3">
        <f t="shared" si="28"/>
        <v>605.41700000000003</v>
      </c>
      <c r="AQ34" s="3">
        <f t="shared" si="28"/>
        <v>605.41700000000003</v>
      </c>
      <c r="AR34" s="3">
        <f t="shared" si="28"/>
        <v>605.41700000000003</v>
      </c>
      <c r="AS34" s="3">
        <f t="shared" si="28"/>
        <v>620.66700000000003</v>
      </c>
      <c r="AT34" s="3">
        <f t="shared" si="28"/>
        <v>605.41700000000003</v>
      </c>
      <c r="AU34" s="3">
        <f t="shared" si="28"/>
        <v>605.41700000000003</v>
      </c>
      <c r="AV34" s="3">
        <f t="shared" si="28"/>
        <v>605.41700000000003</v>
      </c>
      <c r="AW34" s="3">
        <f t="shared" si="28"/>
        <v>605.41700000000003</v>
      </c>
      <c r="AX34" s="3">
        <f t="shared" si="28"/>
        <v>605.41700000000003</v>
      </c>
      <c r="AY34" s="3">
        <f t="shared" si="28"/>
        <v>605.41700000000003</v>
      </c>
      <c r="AZ34" s="3">
        <f t="shared" si="28"/>
        <v>605.41700000000003</v>
      </c>
      <c r="BA34" s="3">
        <f t="shared" si="28"/>
        <v>605.41700000000003</v>
      </c>
      <c r="BB34" s="3">
        <f t="shared" si="28"/>
        <v>605.41700000000003</v>
      </c>
      <c r="BC34" s="3">
        <f t="shared" si="28"/>
        <v>605.41700000000003</v>
      </c>
      <c r="BD34" s="3">
        <f t="shared" si="28"/>
        <v>605.41700000000003</v>
      </c>
      <c r="BE34" s="3">
        <f t="shared" si="28"/>
        <v>605.41700000000003</v>
      </c>
      <c r="BF34" s="3">
        <f t="shared" si="28"/>
        <v>605.41700000000003</v>
      </c>
      <c r="BG34" s="3">
        <f t="shared" si="28"/>
        <v>605.41700000000003</v>
      </c>
      <c r="BH34" s="3">
        <f t="shared" si="28"/>
        <v>605.41700000000003</v>
      </c>
      <c r="BI34" s="3">
        <f t="shared" si="28"/>
        <v>605.41700000000003</v>
      </c>
      <c r="BJ34" s="3">
        <f t="shared" si="28"/>
        <v>605.41700000000003</v>
      </c>
      <c r="BK34" s="3">
        <f t="shared" si="28"/>
        <v>605.41700000000003</v>
      </c>
      <c r="BL34" s="3">
        <f t="shared" si="28"/>
        <v>605.41700000000003</v>
      </c>
      <c r="BM34" s="3">
        <f t="shared" si="28"/>
        <v>605.41700000000003</v>
      </c>
      <c r="BN34" s="3">
        <f t="shared" si="28"/>
        <v>605.41700000000003</v>
      </c>
      <c r="BO34" s="3">
        <f t="shared" si="28"/>
        <v>605.41700000000003</v>
      </c>
      <c r="BP34" s="3">
        <f t="shared" si="28"/>
        <v>605.41700000000003</v>
      </c>
      <c r="BQ34" s="3">
        <f t="shared" si="28"/>
        <v>605.41700000000003</v>
      </c>
      <c r="BR34" s="3">
        <f t="shared" si="28"/>
        <v>605.41700000000003</v>
      </c>
      <c r="BS34" s="3">
        <f t="shared" si="28"/>
        <v>605.41700000000003</v>
      </c>
      <c r="BT34" s="3">
        <f t="shared" si="28"/>
        <v>605.41700000000003</v>
      </c>
      <c r="BU34" s="3">
        <f t="shared" si="28"/>
        <v>605.41700000000003</v>
      </c>
      <c r="BV34" s="3">
        <f t="shared" si="28"/>
        <v>605.41700000000003</v>
      </c>
      <c r="BW34" s="3">
        <f t="shared" si="28"/>
        <v>605.41700000000003</v>
      </c>
      <c r="BX34" s="3">
        <f t="shared" si="28"/>
        <v>605.41700000000003</v>
      </c>
      <c r="BY34" s="3">
        <f t="shared" si="28"/>
        <v>605.41700000000003</v>
      </c>
      <c r="BZ34" s="3">
        <f t="shared" si="28"/>
        <v>605.41700000000003</v>
      </c>
      <c r="CA34" s="3">
        <f t="shared" si="28"/>
        <v>605.39699999999993</v>
      </c>
      <c r="CB34" s="3">
        <f t="shared" si="28"/>
        <v>605.06700000000001</v>
      </c>
      <c r="CC34" s="3">
        <f t="shared" si="28"/>
        <v>601.66700000000003</v>
      </c>
      <c r="CD34" s="3">
        <f t="shared" ref="CD34:CS34" si="29">CD64-CD75</f>
        <v>426.66700000000003</v>
      </c>
      <c r="CE34" s="3">
        <f t="shared" si="29"/>
        <v>426.66700000000003</v>
      </c>
      <c r="CF34" s="3">
        <f t="shared" si="29"/>
        <v>426.66700000000003</v>
      </c>
      <c r="CG34" s="3">
        <f t="shared" si="29"/>
        <v>426.66700000000003</v>
      </c>
      <c r="CH34" s="3">
        <f t="shared" si="29"/>
        <v>426.66700000000003</v>
      </c>
      <c r="CI34" s="3">
        <f t="shared" si="29"/>
        <v>426.66700000000003</v>
      </c>
      <c r="CJ34" s="3">
        <f t="shared" si="29"/>
        <v>426.66700000000003</v>
      </c>
      <c r="CK34" s="3">
        <f t="shared" si="29"/>
        <v>426.66700000000003</v>
      </c>
      <c r="CL34" s="3">
        <f t="shared" si="29"/>
        <v>426.66700000000003</v>
      </c>
      <c r="CM34" s="3">
        <f t="shared" si="29"/>
        <v>426.66700000000003</v>
      </c>
      <c r="CN34" s="3">
        <f t="shared" si="29"/>
        <v>426.66700000000003</v>
      </c>
      <c r="CO34" s="3">
        <f t="shared" si="29"/>
        <v>426.66700000000003</v>
      </c>
      <c r="CP34" s="3">
        <f t="shared" si="29"/>
        <v>426.66700000000003</v>
      </c>
      <c r="CQ34" s="3">
        <f t="shared" si="29"/>
        <v>426.66700000000003</v>
      </c>
      <c r="CR34" s="3">
        <f t="shared" si="29"/>
        <v>426.66700000000003</v>
      </c>
      <c r="CS34" s="83">
        <f t="shared" si="29"/>
        <v>451.66700000000003</v>
      </c>
      <c r="CT34" s="30">
        <f t="shared" si="20"/>
        <v>57532.202000000085</v>
      </c>
      <c r="CU34" s="152"/>
    </row>
    <row r="35" spans="1:99">
      <c r="A35" s="25" t="s">
        <v>7</v>
      </c>
      <c r="B35" s="82">
        <f t="shared" si="25"/>
        <v>405</v>
      </c>
      <c r="C35" s="3">
        <f t="shared" si="25"/>
        <v>405</v>
      </c>
      <c r="D35" s="3">
        <f t="shared" si="25"/>
        <v>405</v>
      </c>
      <c r="E35" s="3">
        <f t="shared" si="25"/>
        <v>405</v>
      </c>
      <c r="F35" s="3">
        <f t="shared" si="25"/>
        <v>405</v>
      </c>
      <c r="G35" s="3">
        <f t="shared" si="25"/>
        <v>405</v>
      </c>
      <c r="H35" s="3">
        <f t="shared" si="25"/>
        <v>405</v>
      </c>
      <c r="I35" s="3">
        <f t="shared" si="25"/>
        <v>405</v>
      </c>
      <c r="J35" s="3">
        <f t="shared" si="25"/>
        <v>405</v>
      </c>
      <c r="K35" s="3">
        <f t="shared" si="25"/>
        <v>405</v>
      </c>
      <c r="L35" s="3">
        <f t="shared" si="25"/>
        <v>405</v>
      </c>
      <c r="M35" s="3">
        <f t="shared" si="25"/>
        <v>405</v>
      </c>
      <c r="N35" s="3">
        <f t="shared" si="25"/>
        <v>405</v>
      </c>
      <c r="O35" s="3">
        <f t="shared" si="25"/>
        <v>405</v>
      </c>
      <c r="P35" s="3">
        <f t="shared" si="25"/>
        <v>405</v>
      </c>
      <c r="Q35" s="3">
        <f t="shared" si="25"/>
        <v>405</v>
      </c>
      <c r="R35" s="3">
        <f t="shared" ref="R35:CC35" si="30">R65-R76</f>
        <v>405</v>
      </c>
      <c r="S35" s="3">
        <f t="shared" si="30"/>
        <v>405</v>
      </c>
      <c r="T35" s="3">
        <f t="shared" si="30"/>
        <v>405</v>
      </c>
      <c r="U35" s="3">
        <f t="shared" si="30"/>
        <v>405</v>
      </c>
      <c r="V35" s="3">
        <f t="shared" si="30"/>
        <v>405</v>
      </c>
      <c r="W35" s="3">
        <f t="shared" si="30"/>
        <v>405</v>
      </c>
      <c r="X35" s="3">
        <f t="shared" si="30"/>
        <v>405</v>
      </c>
      <c r="Y35" s="3">
        <f t="shared" si="30"/>
        <v>405</v>
      </c>
      <c r="Z35" s="3">
        <f t="shared" si="30"/>
        <v>405</v>
      </c>
      <c r="AA35" s="3">
        <f t="shared" si="30"/>
        <v>405</v>
      </c>
      <c r="AB35" s="3">
        <f t="shared" si="30"/>
        <v>405</v>
      </c>
      <c r="AC35" s="3">
        <f t="shared" si="30"/>
        <v>405</v>
      </c>
      <c r="AD35" s="3">
        <f t="shared" si="30"/>
        <v>405</v>
      </c>
      <c r="AE35" s="3">
        <f t="shared" si="30"/>
        <v>405</v>
      </c>
      <c r="AF35" s="3">
        <f t="shared" si="30"/>
        <v>405</v>
      </c>
      <c r="AG35" s="3">
        <f t="shared" si="30"/>
        <v>405</v>
      </c>
      <c r="AH35" s="3">
        <f t="shared" si="30"/>
        <v>405</v>
      </c>
      <c r="AI35" s="3">
        <f t="shared" si="30"/>
        <v>405</v>
      </c>
      <c r="AJ35" s="3">
        <f t="shared" si="30"/>
        <v>325</v>
      </c>
      <c r="AK35" s="3">
        <f t="shared" si="30"/>
        <v>325</v>
      </c>
      <c r="AL35" s="3">
        <f t="shared" si="30"/>
        <v>325</v>
      </c>
      <c r="AM35" s="3">
        <f t="shared" si="30"/>
        <v>325</v>
      </c>
      <c r="AN35" s="3">
        <f t="shared" si="30"/>
        <v>325</v>
      </c>
      <c r="AO35" s="3">
        <f t="shared" si="30"/>
        <v>325</v>
      </c>
      <c r="AP35" s="3">
        <f t="shared" si="30"/>
        <v>325</v>
      </c>
      <c r="AQ35" s="3">
        <f t="shared" si="30"/>
        <v>325</v>
      </c>
      <c r="AR35" s="3">
        <f t="shared" si="30"/>
        <v>325</v>
      </c>
      <c r="AS35" s="3">
        <f t="shared" si="30"/>
        <v>325</v>
      </c>
      <c r="AT35" s="3">
        <f t="shared" si="30"/>
        <v>325</v>
      </c>
      <c r="AU35" s="3">
        <f t="shared" si="30"/>
        <v>405</v>
      </c>
      <c r="AV35" s="3">
        <f t="shared" si="30"/>
        <v>405</v>
      </c>
      <c r="AW35" s="3">
        <f t="shared" si="30"/>
        <v>405</v>
      </c>
      <c r="AX35" s="3">
        <f t="shared" si="30"/>
        <v>405</v>
      </c>
      <c r="AY35" s="3">
        <f t="shared" si="30"/>
        <v>405</v>
      </c>
      <c r="AZ35" s="3">
        <f t="shared" si="30"/>
        <v>405</v>
      </c>
      <c r="BA35" s="3">
        <f t="shared" si="30"/>
        <v>405</v>
      </c>
      <c r="BB35" s="3">
        <f t="shared" si="30"/>
        <v>405</v>
      </c>
      <c r="BC35" s="3">
        <f t="shared" si="30"/>
        <v>405</v>
      </c>
      <c r="BD35" s="3">
        <f t="shared" si="30"/>
        <v>405</v>
      </c>
      <c r="BE35" s="3">
        <f t="shared" si="30"/>
        <v>405</v>
      </c>
      <c r="BF35" s="3">
        <f t="shared" si="30"/>
        <v>405</v>
      </c>
      <c r="BG35" s="3">
        <f t="shared" si="30"/>
        <v>405</v>
      </c>
      <c r="BH35" s="3">
        <f t="shared" si="30"/>
        <v>405</v>
      </c>
      <c r="BI35" s="3">
        <f t="shared" si="30"/>
        <v>405</v>
      </c>
      <c r="BJ35" s="3">
        <f t="shared" si="30"/>
        <v>405</v>
      </c>
      <c r="BK35" s="3">
        <f t="shared" si="30"/>
        <v>405</v>
      </c>
      <c r="BL35" s="3">
        <f t="shared" si="30"/>
        <v>405</v>
      </c>
      <c r="BM35" s="3">
        <f t="shared" si="30"/>
        <v>405</v>
      </c>
      <c r="BN35" s="3">
        <f t="shared" si="30"/>
        <v>405</v>
      </c>
      <c r="BO35" s="3">
        <f t="shared" si="30"/>
        <v>405</v>
      </c>
      <c r="BP35" s="3">
        <f t="shared" si="30"/>
        <v>405</v>
      </c>
      <c r="BQ35" s="3">
        <f t="shared" si="30"/>
        <v>405</v>
      </c>
      <c r="BR35" s="3">
        <f t="shared" si="30"/>
        <v>405</v>
      </c>
      <c r="BS35" s="3">
        <f t="shared" si="30"/>
        <v>405</v>
      </c>
      <c r="BT35" s="3">
        <f t="shared" si="30"/>
        <v>405</v>
      </c>
      <c r="BU35" s="3">
        <f t="shared" si="30"/>
        <v>405</v>
      </c>
      <c r="BV35" s="3">
        <f t="shared" si="30"/>
        <v>405</v>
      </c>
      <c r="BW35" s="3">
        <f t="shared" si="30"/>
        <v>405</v>
      </c>
      <c r="BX35" s="3">
        <f t="shared" si="30"/>
        <v>405</v>
      </c>
      <c r="BY35" s="3">
        <f t="shared" si="30"/>
        <v>405</v>
      </c>
      <c r="BZ35" s="3">
        <f t="shared" si="30"/>
        <v>405</v>
      </c>
      <c r="CA35" s="3">
        <f t="shared" si="30"/>
        <v>405</v>
      </c>
      <c r="CB35" s="3">
        <f t="shared" si="30"/>
        <v>405</v>
      </c>
      <c r="CC35" s="3">
        <f t="shared" si="30"/>
        <v>405</v>
      </c>
      <c r="CD35" s="3">
        <f t="shared" ref="CD35:CS35" si="31">CD65-CD76</f>
        <v>405</v>
      </c>
      <c r="CE35" s="3">
        <f t="shared" si="31"/>
        <v>405</v>
      </c>
      <c r="CF35" s="3">
        <f t="shared" si="31"/>
        <v>405</v>
      </c>
      <c r="CG35" s="3">
        <f t="shared" si="31"/>
        <v>405</v>
      </c>
      <c r="CH35" s="3">
        <f t="shared" si="31"/>
        <v>405</v>
      </c>
      <c r="CI35" s="3">
        <f t="shared" si="31"/>
        <v>405</v>
      </c>
      <c r="CJ35" s="3">
        <f t="shared" si="31"/>
        <v>405</v>
      </c>
      <c r="CK35" s="3">
        <f t="shared" si="31"/>
        <v>405</v>
      </c>
      <c r="CL35" s="3">
        <f t="shared" si="31"/>
        <v>405</v>
      </c>
      <c r="CM35" s="3">
        <f t="shared" si="31"/>
        <v>405</v>
      </c>
      <c r="CN35" s="3">
        <f t="shared" si="31"/>
        <v>405</v>
      </c>
      <c r="CO35" s="3">
        <f t="shared" si="31"/>
        <v>405</v>
      </c>
      <c r="CP35" s="3">
        <f t="shared" si="31"/>
        <v>405</v>
      </c>
      <c r="CQ35" s="3">
        <f t="shared" si="31"/>
        <v>405</v>
      </c>
      <c r="CR35" s="3">
        <f t="shared" si="31"/>
        <v>405</v>
      </c>
      <c r="CS35" s="83">
        <f t="shared" si="31"/>
        <v>405</v>
      </c>
      <c r="CT35" s="30">
        <f t="shared" si="20"/>
        <v>38000</v>
      </c>
      <c r="CU35" s="152"/>
    </row>
    <row r="36" spans="1:99">
      <c r="A36" s="25" t="s">
        <v>8</v>
      </c>
      <c r="B36" s="82">
        <f t="shared" si="25"/>
        <v>0</v>
      </c>
      <c r="C36" s="3">
        <f t="shared" si="25"/>
        <v>0</v>
      </c>
      <c r="D36" s="3">
        <f t="shared" si="25"/>
        <v>0</v>
      </c>
      <c r="E36" s="3">
        <f t="shared" si="25"/>
        <v>0</v>
      </c>
      <c r="F36" s="3">
        <f t="shared" si="25"/>
        <v>0</v>
      </c>
      <c r="G36" s="3">
        <f t="shared" si="25"/>
        <v>0</v>
      </c>
      <c r="H36" s="3">
        <f t="shared" si="25"/>
        <v>0</v>
      </c>
      <c r="I36" s="3">
        <f t="shared" si="25"/>
        <v>0</v>
      </c>
      <c r="J36" s="3">
        <f t="shared" si="25"/>
        <v>0</v>
      </c>
      <c r="K36" s="3">
        <f t="shared" si="25"/>
        <v>0</v>
      </c>
      <c r="L36" s="3">
        <f t="shared" si="25"/>
        <v>0</v>
      </c>
      <c r="M36" s="3">
        <f t="shared" si="25"/>
        <v>0</v>
      </c>
      <c r="N36" s="3">
        <f t="shared" si="25"/>
        <v>0</v>
      </c>
      <c r="O36" s="3">
        <f t="shared" si="25"/>
        <v>0</v>
      </c>
      <c r="P36" s="3">
        <f t="shared" si="25"/>
        <v>0</v>
      </c>
      <c r="Q36" s="3">
        <f t="shared" si="25"/>
        <v>0</v>
      </c>
      <c r="R36" s="3">
        <f t="shared" ref="R36:CC36" si="32">R66-R77</f>
        <v>0</v>
      </c>
      <c r="S36" s="3">
        <f t="shared" si="32"/>
        <v>0</v>
      </c>
      <c r="T36" s="3">
        <f t="shared" si="32"/>
        <v>0</v>
      </c>
      <c r="U36" s="3">
        <f t="shared" si="32"/>
        <v>0</v>
      </c>
      <c r="V36" s="3">
        <f t="shared" si="32"/>
        <v>0</v>
      </c>
      <c r="W36" s="3">
        <f t="shared" si="32"/>
        <v>0</v>
      </c>
      <c r="X36" s="3">
        <f t="shared" si="32"/>
        <v>0</v>
      </c>
      <c r="Y36" s="3">
        <f t="shared" si="32"/>
        <v>0</v>
      </c>
      <c r="Z36" s="3">
        <f t="shared" si="32"/>
        <v>0</v>
      </c>
      <c r="AA36" s="3">
        <f t="shared" si="32"/>
        <v>0</v>
      </c>
      <c r="AB36" s="3">
        <f t="shared" si="32"/>
        <v>0</v>
      </c>
      <c r="AC36" s="3">
        <f t="shared" si="32"/>
        <v>83</v>
      </c>
      <c r="AD36" s="3">
        <f t="shared" si="32"/>
        <v>95</v>
      </c>
      <c r="AE36" s="3">
        <f t="shared" si="32"/>
        <v>148</v>
      </c>
      <c r="AF36" s="3">
        <f t="shared" si="32"/>
        <v>232</v>
      </c>
      <c r="AG36" s="3">
        <f t="shared" si="32"/>
        <v>290</v>
      </c>
      <c r="AH36" s="3">
        <f t="shared" si="32"/>
        <v>352</v>
      </c>
      <c r="AI36" s="3">
        <f t="shared" si="32"/>
        <v>360</v>
      </c>
      <c r="AJ36" s="3">
        <f t="shared" si="32"/>
        <v>344</v>
      </c>
      <c r="AK36" s="3">
        <f t="shared" si="32"/>
        <v>300</v>
      </c>
      <c r="AL36" s="3">
        <f t="shared" si="32"/>
        <v>267</v>
      </c>
      <c r="AM36" s="3">
        <f t="shared" si="32"/>
        <v>232</v>
      </c>
      <c r="AN36" s="3">
        <f t="shared" si="32"/>
        <v>223</v>
      </c>
      <c r="AO36" s="3">
        <f t="shared" si="32"/>
        <v>220</v>
      </c>
      <c r="AP36" s="3">
        <f t="shared" si="32"/>
        <v>215</v>
      </c>
      <c r="AQ36" s="3">
        <f t="shared" si="32"/>
        <v>223</v>
      </c>
      <c r="AR36" s="3">
        <f t="shared" si="32"/>
        <v>235</v>
      </c>
      <c r="AS36" s="3">
        <f t="shared" si="32"/>
        <v>226</v>
      </c>
      <c r="AT36" s="3">
        <f t="shared" si="32"/>
        <v>220</v>
      </c>
      <c r="AU36" s="3">
        <f t="shared" si="32"/>
        <v>319</v>
      </c>
      <c r="AV36" s="3">
        <f t="shared" si="32"/>
        <v>390</v>
      </c>
      <c r="AW36" s="3">
        <f t="shared" si="32"/>
        <v>418</v>
      </c>
      <c r="AX36" s="3">
        <f t="shared" si="32"/>
        <v>464</v>
      </c>
      <c r="AY36" s="3">
        <f t="shared" si="32"/>
        <v>487</v>
      </c>
      <c r="AZ36" s="3">
        <f t="shared" si="32"/>
        <v>497</v>
      </c>
      <c r="BA36" s="3">
        <f t="shared" si="32"/>
        <v>500</v>
      </c>
      <c r="BB36" s="3">
        <f t="shared" si="32"/>
        <v>497</v>
      </c>
      <c r="BC36" s="3">
        <f t="shared" si="32"/>
        <v>492</v>
      </c>
      <c r="BD36" s="3">
        <f t="shared" si="32"/>
        <v>495</v>
      </c>
      <c r="BE36" s="3">
        <f t="shared" si="32"/>
        <v>482</v>
      </c>
      <c r="BF36" s="3">
        <f t="shared" si="32"/>
        <v>486</v>
      </c>
      <c r="BG36" s="3">
        <f t="shared" si="32"/>
        <v>494</v>
      </c>
      <c r="BH36" s="3">
        <f t="shared" si="32"/>
        <v>491</v>
      </c>
      <c r="BI36" s="3">
        <f t="shared" si="32"/>
        <v>479</v>
      </c>
      <c r="BJ36" s="3">
        <f t="shared" si="32"/>
        <v>478</v>
      </c>
      <c r="BK36" s="3">
        <f t="shared" si="32"/>
        <v>490</v>
      </c>
      <c r="BL36" s="3">
        <f t="shared" si="32"/>
        <v>477</v>
      </c>
      <c r="BM36" s="3">
        <f t="shared" si="32"/>
        <v>482</v>
      </c>
      <c r="BN36" s="3">
        <f t="shared" si="32"/>
        <v>492</v>
      </c>
      <c r="BO36" s="3">
        <f t="shared" si="32"/>
        <v>487</v>
      </c>
      <c r="BP36" s="3">
        <f t="shared" si="32"/>
        <v>488</v>
      </c>
      <c r="BQ36" s="3">
        <f t="shared" si="32"/>
        <v>482</v>
      </c>
      <c r="BR36" s="3">
        <f t="shared" si="32"/>
        <v>478</v>
      </c>
      <c r="BS36" s="3">
        <f t="shared" si="32"/>
        <v>480</v>
      </c>
      <c r="BT36" s="3">
        <f t="shared" si="32"/>
        <v>478</v>
      </c>
      <c r="BU36" s="3">
        <f t="shared" si="32"/>
        <v>485</v>
      </c>
      <c r="BV36" s="3">
        <f t="shared" si="32"/>
        <v>478</v>
      </c>
      <c r="BW36" s="3">
        <f t="shared" si="32"/>
        <v>484</v>
      </c>
      <c r="BX36" s="3">
        <f t="shared" si="32"/>
        <v>478</v>
      </c>
      <c r="BY36" s="3">
        <f t="shared" si="32"/>
        <v>489</v>
      </c>
      <c r="BZ36" s="3">
        <f t="shared" si="32"/>
        <v>480</v>
      </c>
      <c r="CA36" s="3">
        <f t="shared" si="32"/>
        <v>485</v>
      </c>
      <c r="CB36" s="3">
        <f t="shared" si="32"/>
        <v>485</v>
      </c>
      <c r="CC36" s="3">
        <f t="shared" si="32"/>
        <v>484</v>
      </c>
      <c r="CD36" s="3">
        <f t="shared" ref="CD36:CS36" si="33">CD66-CD77</f>
        <v>492</v>
      </c>
      <c r="CE36" s="3">
        <f t="shared" si="33"/>
        <v>487</v>
      </c>
      <c r="CF36" s="3">
        <f t="shared" si="33"/>
        <v>490</v>
      </c>
      <c r="CG36" s="3">
        <f t="shared" si="33"/>
        <v>485</v>
      </c>
      <c r="CH36" s="3">
        <f t="shared" si="33"/>
        <v>481</v>
      </c>
      <c r="CI36" s="3">
        <f t="shared" si="33"/>
        <v>486</v>
      </c>
      <c r="CJ36" s="3">
        <f t="shared" si="33"/>
        <v>481</v>
      </c>
      <c r="CK36" s="3">
        <f t="shared" si="33"/>
        <v>485</v>
      </c>
      <c r="CL36" s="3">
        <f t="shared" si="33"/>
        <v>477</v>
      </c>
      <c r="CM36" s="3">
        <f t="shared" si="33"/>
        <v>477</v>
      </c>
      <c r="CN36" s="3">
        <f t="shared" si="33"/>
        <v>478</v>
      </c>
      <c r="CO36" s="3">
        <f t="shared" si="33"/>
        <v>478</v>
      </c>
      <c r="CP36" s="3">
        <f t="shared" si="33"/>
        <v>484</v>
      </c>
      <c r="CQ36" s="3">
        <f t="shared" si="33"/>
        <v>480</v>
      </c>
      <c r="CR36" s="3">
        <f t="shared" si="33"/>
        <v>473</v>
      </c>
      <c r="CS36" s="83">
        <f t="shared" si="33"/>
        <v>475</v>
      </c>
      <c r="CT36" s="30">
        <f t="shared" si="20"/>
        <v>28625</v>
      </c>
      <c r="CU36" s="152"/>
    </row>
    <row r="37" spans="1:99">
      <c r="A37" s="25" t="s">
        <v>9</v>
      </c>
      <c r="B37" s="82">
        <f t="shared" si="25"/>
        <v>741</v>
      </c>
      <c r="C37" s="3">
        <f t="shared" si="25"/>
        <v>742</v>
      </c>
      <c r="D37" s="3">
        <f t="shared" si="25"/>
        <v>745</v>
      </c>
      <c r="E37" s="3">
        <f t="shared" si="25"/>
        <v>740</v>
      </c>
      <c r="F37" s="3">
        <f t="shared" si="25"/>
        <v>743</v>
      </c>
      <c r="G37" s="3">
        <f t="shared" si="25"/>
        <v>745</v>
      </c>
      <c r="H37" s="3">
        <f t="shared" si="25"/>
        <v>737</v>
      </c>
      <c r="I37" s="3">
        <f t="shared" si="25"/>
        <v>739</v>
      </c>
      <c r="J37" s="3">
        <f t="shared" si="25"/>
        <v>741</v>
      </c>
      <c r="K37" s="3">
        <f t="shared" si="25"/>
        <v>739</v>
      </c>
      <c r="L37" s="3">
        <f t="shared" si="25"/>
        <v>742</v>
      </c>
      <c r="M37" s="3">
        <f t="shared" si="25"/>
        <v>742</v>
      </c>
      <c r="N37" s="3">
        <f t="shared" si="25"/>
        <v>744</v>
      </c>
      <c r="O37" s="3">
        <f t="shared" si="25"/>
        <v>744</v>
      </c>
      <c r="P37" s="3">
        <f t="shared" si="25"/>
        <v>743</v>
      </c>
      <c r="Q37" s="3">
        <f t="shared" si="25"/>
        <v>741</v>
      </c>
      <c r="R37" s="3">
        <f t="shared" ref="R37:CC37" si="34">R67-R78</f>
        <v>738</v>
      </c>
      <c r="S37" s="3">
        <f t="shared" si="34"/>
        <v>744</v>
      </c>
      <c r="T37" s="3">
        <f t="shared" si="34"/>
        <v>743</v>
      </c>
      <c r="U37" s="3">
        <f t="shared" si="34"/>
        <v>739</v>
      </c>
      <c r="V37" s="3">
        <f t="shared" si="34"/>
        <v>740</v>
      </c>
      <c r="W37" s="3">
        <f t="shared" si="34"/>
        <v>739</v>
      </c>
      <c r="X37" s="3">
        <f t="shared" si="34"/>
        <v>739</v>
      </c>
      <c r="Y37" s="3">
        <f t="shared" si="34"/>
        <v>742</v>
      </c>
      <c r="Z37" s="3">
        <f t="shared" si="34"/>
        <v>741</v>
      </c>
      <c r="AA37" s="3">
        <f t="shared" si="34"/>
        <v>740</v>
      </c>
      <c r="AB37" s="3">
        <f t="shared" si="34"/>
        <v>740</v>
      </c>
      <c r="AC37" s="3">
        <f t="shared" si="34"/>
        <v>743</v>
      </c>
      <c r="AD37" s="3">
        <f t="shared" si="34"/>
        <v>744</v>
      </c>
      <c r="AE37" s="3">
        <f t="shared" si="34"/>
        <v>742</v>
      </c>
      <c r="AF37" s="3">
        <f t="shared" si="34"/>
        <v>738</v>
      </c>
      <c r="AG37" s="3">
        <f t="shared" si="34"/>
        <v>736</v>
      </c>
      <c r="AH37" s="3">
        <f t="shared" si="34"/>
        <v>740</v>
      </c>
      <c r="AI37" s="3">
        <f t="shared" si="34"/>
        <v>736</v>
      </c>
      <c r="AJ37" s="3">
        <f t="shared" si="34"/>
        <v>738</v>
      </c>
      <c r="AK37" s="3">
        <f t="shared" si="34"/>
        <v>742</v>
      </c>
      <c r="AL37" s="3">
        <f t="shared" si="34"/>
        <v>742</v>
      </c>
      <c r="AM37" s="3">
        <f t="shared" si="34"/>
        <v>743</v>
      </c>
      <c r="AN37" s="3">
        <f t="shared" si="34"/>
        <v>744</v>
      </c>
      <c r="AO37" s="3">
        <f t="shared" si="34"/>
        <v>743</v>
      </c>
      <c r="AP37" s="3">
        <f t="shared" si="34"/>
        <v>745</v>
      </c>
      <c r="AQ37" s="3">
        <f t="shared" si="34"/>
        <v>740</v>
      </c>
      <c r="AR37" s="3">
        <f t="shared" si="34"/>
        <v>739</v>
      </c>
      <c r="AS37" s="3">
        <f t="shared" si="34"/>
        <v>748</v>
      </c>
      <c r="AT37" s="3">
        <f t="shared" si="34"/>
        <v>745</v>
      </c>
      <c r="AU37" s="3">
        <f t="shared" si="34"/>
        <v>739</v>
      </c>
      <c r="AV37" s="3">
        <f t="shared" si="34"/>
        <v>739</v>
      </c>
      <c r="AW37" s="3">
        <f t="shared" si="34"/>
        <v>745</v>
      </c>
      <c r="AX37" s="3">
        <f t="shared" si="34"/>
        <v>748</v>
      </c>
      <c r="AY37" s="3">
        <f t="shared" si="34"/>
        <v>740</v>
      </c>
      <c r="AZ37" s="3">
        <f t="shared" si="34"/>
        <v>737</v>
      </c>
      <c r="BA37" s="3">
        <f t="shared" si="34"/>
        <v>743</v>
      </c>
      <c r="BB37" s="3">
        <f t="shared" si="34"/>
        <v>742</v>
      </c>
      <c r="BC37" s="3">
        <f t="shared" si="34"/>
        <v>736</v>
      </c>
      <c r="BD37" s="3">
        <f t="shared" si="34"/>
        <v>738</v>
      </c>
      <c r="BE37" s="3">
        <f t="shared" si="34"/>
        <v>740</v>
      </c>
      <c r="BF37" s="3">
        <f t="shared" si="34"/>
        <v>740</v>
      </c>
      <c r="BG37" s="3">
        <f t="shared" si="34"/>
        <v>738</v>
      </c>
      <c r="BH37" s="3">
        <f t="shared" si="34"/>
        <v>742</v>
      </c>
      <c r="BI37" s="3">
        <f t="shared" si="34"/>
        <v>744</v>
      </c>
      <c r="BJ37" s="3">
        <f t="shared" si="34"/>
        <v>740</v>
      </c>
      <c r="BK37" s="3">
        <f t="shared" si="34"/>
        <v>741</v>
      </c>
      <c r="BL37" s="3">
        <f t="shared" si="34"/>
        <v>741</v>
      </c>
      <c r="BM37" s="3">
        <f t="shared" si="34"/>
        <v>742</v>
      </c>
      <c r="BN37" s="3">
        <f t="shared" si="34"/>
        <v>741</v>
      </c>
      <c r="BO37" s="3">
        <f t="shared" si="34"/>
        <v>744</v>
      </c>
      <c r="BP37" s="3">
        <f t="shared" si="34"/>
        <v>747</v>
      </c>
      <c r="BQ37" s="3">
        <f t="shared" si="34"/>
        <v>740</v>
      </c>
      <c r="BR37" s="3">
        <f t="shared" si="34"/>
        <v>737</v>
      </c>
      <c r="BS37" s="3">
        <f t="shared" si="34"/>
        <v>740</v>
      </c>
      <c r="BT37" s="3">
        <f t="shared" si="34"/>
        <v>742</v>
      </c>
      <c r="BU37" s="3">
        <f t="shared" si="34"/>
        <v>741</v>
      </c>
      <c r="BV37" s="3">
        <f t="shared" si="34"/>
        <v>735</v>
      </c>
      <c r="BW37" s="3">
        <f t="shared" si="34"/>
        <v>735</v>
      </c>
      <c r="BX37" s="3">
        <f t="shared" si="34"/>
        <v>741</v>
      </c>
      <c r="BY37" s="3">
        <f t="shared" si="34"/>
        <v>741</v>
      </c>
      <c r="BZ37" s="3">
        <f t="shared" si="34"/>
        <v>738</v>
      </c>
      <c r="CA37" s="3">
        <f t="shared" si="34"/>
        <v>738</v>
      </c>
      <c r="CB37" s="3">
        <f t="shared" si="34"/>
        <v>743</v>
      </c>
      <c r="CC37" s="3">
        <f t="shared" si="34"/>
        <v>741</v>
      </c>
      <c r="CD37" s="3">
        <f t="shared" ref="CD37:CS37" si="35">CD67-CD78</f>
        <v>741</v>
      </c>
      <c r="CE37" s="3">
        <f t="shared" si="35"/>
        <v>741</v>
      </c>
      <c r="CF37" s="3">
        <f t="shared" si="35"/>
        <v>740</v>
      </c>
      <c r="CG37" s="3">
        <f t="shared" si="35"/>
        <v>742</v>
      </c>
      <c r="CH37" s="3">
        <f t="shared" si="35"/>
        <v>743</v>
      </c>
      <c r="CI37" s="3">
        <f t="shared" si="35"/>
        <v>743</v>
      </c>
      <c r="CJ37" s="3">
        <f t="shared" si="35"/>
        <v>742</v>
      </c>
      <c r="CK37" s="3">
        <f t="shared" si="35"/>
        <v>740</v>
      </c>
      <c r="CL37" s="3">
        <f t="shared" si="35"/>
        <v>737</v>
      </c>
      <c r="CM37" s="3">
        <f t="shared" si="35"/>
        <v>739</v>
      </c>
      <c r="CN37" s="3">
        <f t="shared" si="35"/>
        <v>744</v>
      </c>
      <c r="CO37" s="3">
        <f t="shared" si="35"/>
        <v>740</v>
      </c>
      <c r="CP37" s="3">
        <f t="shared" si="35"/>
        <v>739</v>
      </c>
      <c r="CQ37" s="3">
        <f t="shared" si="35"/>
        <v>743</v>
      </c>
      <c r="CR37" s="3">
        <f t="shared" si="35"/>
        <v>741</v>
      </c>
      <c r="CS37" s="83">
        <f t="shared" si="35"/>
        <v>741</v>
      </c>
      <c r="CT37" s="30">
        <f t="shared" si="20"/>
        <v>71136</v>
      </c>
      <c r="CU37" s="152"/>
    </row>
    <row r="38" spans="1:99">
      <c r="A38" s="57" t="s">
        <v>10</v>
      </c>
      <c r="B38" s="84">
        <f t="shared" si="25"/>
        <v>34.799999999999997</v>
      </c>
      <c r="C38" s="85">
        <f t="shared" si="25"/>
        <v>34.799999999999997</v>
      </c>
      <c r="D38" s="85">
        <f t="shared" si="25"/>
        <v>34.799999999999997</v>
      </c>
      <c r="E38" s="85">
        <f t="shared" si="25"/>
        <v>34.799999999999997</v>
      </c>
      <c r="F38" s="85">
        <f t="shared" si="25"/>
        <v>34.799999999999997</v>
      </c>
      <c r="G38" s="85">
        <f t="shared" si="25"/>
        <v>34.799999999999997</v>
      </c>
      <c r="H38" s="85">
        <f t="shared" si="25"/>
        <v>34.799999999999997</v>
      </c>
      <c r="I38" s="85">
        <f t="shared" si="25"/>
        <v>34.799999999999997</v>
      </c>
      <c r="J38" s="85">
        <f t="shared" si="25"/>
        <v>34.799999999999997</v>
      </c>
      <c r="K38" s="85">
        <f t="shared" si="25"/>
        <v>34.799999999999997</v>
      </c>
      <c r="L38" s="85">
        <f t="shared" si="25"/>
        <v>34.799999999999997</v>
      </c>
      <c r="M38" s="85">
        <f t="shared" si="25"/>
        <v>34.799999999999997</v>
      </c>
      <c r="N38" s="85">
        <f t="shared" si="25"/>
        <v>34.799999999999997</v>
      </c>
      <c r="O38" s="85">
        <f t="shared" si="25"/>
        <v>34.799999999999997</v>
      </c>
      <c r="P38" s="85">
        <f t="shared" si="25"/>
        <v>34.799999999999997</v>
      </c>
      <c r="Q38" s="85">
        <f t="shared" si="25"/>
        <v>34.799999999999997</v>
      </c>
      <c r="R38" s="85">
        <f t="shared" ref="R38:CC38" si="36">R68-R79</f>
        <v>34.799999999999997</v>
      </c>
      <c r="S38" s="85">
        <f t="shared" si="36"/>
        <v>34.799999999999997</v>
      </c>
      <c r="T38" s="85">
        <f t="shared" si="36"/>
        <v>34.799999999999997</v>
      </c>
      <c r="U38" s="85">
        <f t="shared" si="36"/>
        <v>34.799999999999997</v>
      </c>
      <c r="V38" s="85">
        <f t="shared" si="36"/>
        <v>34.799999999999997</v>
      </c>
      <c r="W38" s="85">
        <f t="shared" si="36"/>
        <v>34.799999999999997</v>
      </c>
      <c r="X38" s="85">
        <f t="shared" si="36"/>
        <v>34.799999999999997</v>
      </c>
      <c r="Y38" s="85">
        <f t="shared" si="36"/>
        <v>34.799999999999997</v>
      </c>
      <c r="Z38" s="85">
        <f t="shared" si="36"/>
        <v>34.799999999999997</v>
      </c>
      <c r="AA38" s="85">
        <f t="shared" si="36"/>
        <v>34.799999999999997</v>
      </c>
      <c r="AB38" s="85">
        <f t="shared" si="36"/>
        <v>34.799999999999997</v>
      </c>
      <c r="AC38" s="85">
        <f t="shared" si="36"/>
        <v>34.799999999999997</v>
      </c>
      <c r="AD38" s="85">
        <f t="shared" si="36"/>
        <v>34.799999999999997</v>
      </c>
      <c r="AE38" s="85">
        <f t="shared" si="36"/>
        <v>34.799999999999997</v>
      </c>
      <c r="AF38" s="85">
        <f t="shared" si="36"/>
        <v>34.799999999999997</v>
      </c>
      <c r="AG38" s="85">
        <f t="shared" si="36"/>
        <v>34.799999999999997</v>
      </c>
      <c r="AH38" s="85">
        <f t="shared" si="36"/>
        <v>34.799999999999997</v>
      </c>
      <c r="AI38" s="85">
        <f t="shared" si="36"/>
        <v>34.799999999999997</v>
      </c>
      <c r="AJ38" s="85">
        <f t="shared" si="36"/>
        <v>34.799999999999997</v>
      </c>
      <c r="AK38" s="85">
        <f t="shared" si="36"/>
        <v>34.799999999999997</v>
      </c>
      <c r="AL38" s="85">
        <f t="shared" si="36"/>
        <v>34.799999999999997</v>
      </c>
      <c r="AM38" s="85">
        <f t="shared" si="36"/>
        <v>34.799999999999997</v>
      </c>
      <c r="AN38" s="85">
        <f t="shared" si="36"/>
        <v>34.799999999999997</v>
      </c>
      <c r="AO38" s="85">
        <f t="shared" si="36"/>
        <v>34.799999999999997</v>
      </c>
      <c r="AP38" s="85">
        <f t="shared" si="36"/>
        <v>34.799999999999997</v>
      </c>
      <c r="AQ38" s="85">
        <f t="shared" si="36"/>
        <v>34.799999999999997</v>
      </c>
      <c r="AR38" s="85">
        <f t="shared" si="36"/>
        <v>34.799999999999997</v>
      </c>
      <c r="AS38" s="85">
        <f t="shared" si="36"/>
        <v>34.799999999999997</v>
      </c>
      <c r="AT38" s="85">
        <f t="shared" si="36"/>
        <v>34.799999999999997</v>
      </c>
      <c r="AU38" s="85">
        <f t="shared" si="36"/>
        <v>34.799999999999997</v>
      </c>
      <c r="AV38" s="85">
        <f t="shared" si="36"/>
        <v>34.799999999999997</v>
      </c>
      <c r="AW38" s="85">
        <f t="shared" si="36"/>
        <v>34.799999999999997</v>
      </c>
      <c r="AX38" s="85">
        <f t="shared" si="36"/>
        <v>34.799999999999997</v>
      </c>
      <c r="AY38" s="85">
        <f t="shared" si="36"/>
        <v>34.799999999999997</v>
      </c>
      <c r="AZ38" s="85">
        <f t="shared" si="36"/>
        <v>34.799999999999997</v>
      </c>
      <c r="BA38" s="85">
        <f t="shared" si="36"/>
        <v>34.799999999999997</v>
      </c>
      <c r="BB38" s="85">
        <f t="shared" si="36"/>
        <v>34.799999999999997</v>
      </c>
      <c r="BC38" s="85">
        <f t="shared" si="36"/>
        <v>34.799999999999997</v>
      </c>
      <c r="BD38" s="85">
        <f t="shared" si="36"/>
        <v>34.799999999999997</v>
      </c>
      <c r="BE38" s="85">
        <f t="shared" si="36"/>
        <v>34.799999999999997</v>
      </c>
      <c r="BF38" s="85">
        <f t="shared" si="36"/>
        <v>34.799999999999997</v>
      </c>
      <c r="BG38" s="85">
        <f t="shared" si="36"/>
        <v>34.799999999999997</v>
      </c>
      <c r="BH38" s="85">
        <f t="shared" si="36"/>
        <v>34.799999999999997</v>
      </c>
      <c r="BI38" s="85">
        <f t="shared" si="36"/>
        <v>34.799999999999997</v>
      </c>
      <c r="BJ38" s="85">
        <f t="shared" si="36"/>
        <v>34.799999999999997</v>
      </c>
      <c r="BK38" s="85">
        <f t="shared" si="36"/>
        <v>34.799999999999997</v>
      </c>
      <c r="BL38" s="85">
        <f t="shared" si="36"/>
        <v>34.799999999999997</v>
      </c>
      <c r="BM38" s="85">
        <f t="shared" si="36"/>
        <v>34.799999999999997</v>
      </c>
      <c r="BN38" s="85">
        <f t="shared" si="36"/>
        <v>34.799999999999997</v>
      </c>
      <c r="BO38" s="85">
        <f t="shared" si="36"/>
        <v>34.799999999999997</v>
      </c>
      <c r="BP38" s="85">
        <f t="shared" si="36"/>
        <v>34.799999999999997</v>
      </c>
      <c r="BQ38" s="85">
        <f t="shared" si="36"/>
        <v>34.799999999999997</v>
      </c>
      <c r="BR38" s="85">
        <f t="shared" si="36"/>
        <v>34.799999999999997</v>
      </c>
      <c r="BS38" s="85">
        <f t="shared" si="36"/>
        <v>34.799999999999997</v>
      </c>
      <c r="BT38" s="85">
        <f t="shared" si="36"/>
        <v>34.799999999999997</v>
      </c>
      <c r="BU38" s="85">
        <f t="shared" si="36"/>
        <v>34.799999999999997</v>
      </c>
      <c r="BV38" s="85">
        <f t="shared" si="36"/>
        <v>34.799999999999997</v>
      </c>
      <c r="BW38" s="85">
        <f t="shared" si="36"/>
        <v>34.799999999999997</v>
      </c>
      <c r="BX38" s="85">
        <f t="shared" si="36"/>
        <v>34.799999999999997</v>
      </c>
      <c r="BY38" s="85">
        <f t="shared" si="36"/>
        <v>34.799999999999997</v>
      </c>
      <c r="BZ38" s="85">
        <f t="shared" si="36"/>
        <v>34.799999999999997</v>
      </c>
      <c r="CA38" s="85">
        <f t="shared" si="36"/>
        <v>34.799999999999997</v>
      </c>
      <c r="CB38" s="85">
        <f t="shared" si="36"/>
        <v>34.799999999999997</v>
      </c>
      <c r="CC38" s="85">
        <f t="shared" si="36"/>
        <v>34.799999999999997</v>
      </c>
      <c r="CD38" s="85">
        <f t="shared" ref="CD38:CS38" si="37">CD68-CD79</f>
        <v>34.799999999999997</v>
      </c>
      <c r="CE38" s="85">
        <f t="shared" si="37"/>
        <v>34.799999999999997</v>
      </c>
      <c r="CF38" s="85">
        <f t="shared" si="37"/>
        <v>34.799999999999997</v>
      </c>
      <c r="CG38" s="85">
        <f t="shared" si="37"/>
        <v>34.799999999999997</v>
      </c>
      <c r="CH38" s="85">
        <f t="shared" si="37"/>
        <v>34.799999999999997</v>
      </c>
      <c r="CI38" s="85">
        <f t="shared" si="37"/>
        <v>34.799999999999997</v>
      </c>
      <c r="CJ38" s="85">
        <f t="shared" si="37"/>
        <v>34.799999999999997</v>
      </c>
      <c r="CK38" s="85">
        <f t="shared" si="37"/>
        <v>34.799999999999997</v>
      </c>
      <c r="CL38" s="85">
        <f t="shared" si="37"/>
        <v>34.799999999999997</v>
      </c>
      <c r="CM38" s="85">
        <f t="shared" si="37"/>
        <v>34.799999999999997</v>
      </c>
      <c r="CN38" s="85">
        <f t="shared" si="37"/>
        <v>34.799999999999997</v>
      </c>
      <c r="CO38" s="85">
        <f t="shared" si="37"/>
        <v>34.799999999999997</v>
      </c>
      <c r="CP38" s="85">
        <f t="shared" si="37"/>
        <v>34.799999999999997</v>
      </c>
      <c r="CQ38" s="85">
        <f t="shared" si="37"/>
        <v>34.799999999999997</v>
      </c>
      <c r="CR38" s="85">
        <f t="shared" si="37"/>
        <v>34.799999999999997</v>
      </c>
      <c r="CS38" s="86">
        <f t="shared" si="37"/>
        <v>34.799999999999997</v>
      </c>
      <c r="CT38" s="30">
        <f t="shared" si="20"/>
        <v>3340.8000000000052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2052.64</v>
      </c>
      <c r="C40" s="40">
        <f t="shared" si="41"/>
        <v>2054.64</v>
      </c>
      <c r="D40" s="40">
        <f t="shared" si="41"/>
        <v>2057.64</v>
      </c>
      <c r="E40" s="40">
        <f t="shared" si="41"/>
        <v>2059.64</v>
      </c>
      <c r="F40" s="40">
        <f t="shared" si="41"/>
        <v>2263.6999999999998</v>
      </c>
      <c r="G40" s="40">
        <f t="shared" si="41"/>
        <v>2263.9299999999998</v>
      </c>
      <c r="H40" s="40">
        <f t="shared" si="41"/>
        <v>2271.92</v>
      </c>
      <c r="I40" s="40">
        <f t="shared" si="41"/>
        <v>2272.85</v>
      </c>
      <c r="J40" s="40">
        <f t="shared" si="41"/>
        <v>2075.75</v>
      </c>
      <c r="K40" s="40">
        <f t="shared" si="41"/>
        <v>2076.77</v>
      </c>
      <c r="L40" s="40">
        <f t="shared" si="41"/>
        <v>2075.87</v>
      </c>
      <c r="M40" s="40">
        <f t="shared" si="41"/>
        <v>2078.11</v>
      </c>
      <c r="N40" s="40">
        <f t="shared" si="41"/>
        <v>1990.94</v>
      </c>
      <c r="O40" s="40">
        <f t="shared" si="41"/>
        <v>1989.02</v>
      </c>
      <c r="P40" s="40">
        <f t="shared" si="41"/>
        <v>1989.02</v>
      </c>
      <c r="Q40" s="40">
        <f t="shared" si="41"/>
        <v>1989.02</v>
      </c>
      <c r="R40" s="40">
        <f t="shared" si="41"/>
        <v>2196.87</v>
      </c>
      <c r="S40" s="40">
        <f t="shared" si="41"/>
        <v>2201.14</v>
      </c>
      <c r="T40" s="40">
        <f t="shared" si="41"/>
        <v>1944.74</v>
      </c>
      <c r="U40" s="40">
        <f t="shared" si="41"/>
        <v>1944.85</v>
      </c>
      <c r="V40" s="40">
        <f t="shared" si="41"/>
        <v>1960</v>
      </c>
      <c r="W40" s="40">
        <f t="shared" si="41"/>
        <v>1960.46</v>
      </c>
      <c r="X40" s="40">
        <f t="shared" si="41"/>
        <v>1756.96</v>
      </c>
      <c r="Y40" s="40">
        <f t="shared" si="41"/>
        <v>1792.67</v>
      </c>
      <c r="Z40" s="40">
        <f t="shared" si="41"/>
        <v>1809.46</v>
      </c>
      <c r="AA40" s="40">
        <f t="shared" si="41"/>
        <v>1809.71</v>
      </c>
      <c r="AB40" s="40">
        <f t="shared" si="41"/>
        <v>1809.94</v>
      </c>
      <c r="AC40" s="40">
        <f t="shared" si="41"/>
        <v>1810.17</v>
      </c>
      <c r="AD40" s="40">
        <f t="shared" si="41"/>
        <v>1654.3</v>
      </c>
      <c r="AE40" s="40">
        <f t="shared" si="41"/>
        <v>1590.38</v>
      </c>
      <c r="AF40" s="40">
        <f t="shared" si="41"/>
        <v>1818.77</v>
      </c>
      <c r="AG40" s="40">
        <f t="shared" si="41"/>
        <v>1818.98</v>
      </c>
      <c r="AH40" s="40">
        <f t="shared" ref="AH40:BM40" si="42">SUM(AH41:AH41)</f>
        <v>1364.03</v>
      </c>
      <c r="AI40" s="40">
        <f t="shared" si="42"/>
        <v>1258.1199999999999</v>
      </c>
      <c r="AJ40" s="40">
        <f t="shared" si="42"/>
        <v>1210.8399999999999</v>
      </c>
      <c r="AK40" s="40">
        <f t="shared" si="42"/>
        <v>1211.0899999999999</v>
      </c>
      <c r="AL40" s="40">
        <f t="shared" si="42"/>
        <v>1211.4000000000001</v>
      </c>
      <c r="AM40" s="40">
        <f t="shared" si="42"/>
        <v>1211.67</v>
      </c>
      <c r="AN40" s="40">
        <f t="shared" si="42"/>
        <v>1155.81</v>
      </c>
      <c r="AO40" s="40">
        <f t="shared" si="42"/>
        <v>1156.0999999999999</v>
      </c>
      <c r="AP40" s="40">
        <f t="shared" si="42"/>
        <v>1156.47</v>
      </c>
      <c r="AQ40" s="40">
        <f t="shared" si="42"/>
        <v>1157.1099999999999</v>
      </c>
      <c r="AR40" s="40">
        <f t="shared" si="42"/>
        <v>1175.79</v>
      </c>
      <c r="AS40" s="40">
        <f t="shared" si="42"/>
        <v>1175.94</v>
      </c>
      <c r="AT40" s="40">
        <f t="shared" si="42"/>
        <v>1216.7</v>
      </c>
      <c r="AU40" s="40">
        <f t="shared" si="42"/>
        <v>1216.7</v>
      </c>
      <c r="AV40" s="40">
        <f t="shared" si="42"/>
        <v>1308.8399999999999</v>
      </c>
      <c r="AW40" s="40">
        <f t="shared" si="42"/>
        <v>1308.21</v>
      </c>
      <c r="AX40" s="40">
        <f t="shared" si="42"/>
        <v>1673.56</v>
      </c>
      <c r="AY40" s="40">
        <f t="shared" si="42"/>
        <v>1672.61</v>
      </c>
      <c r="AZ40" s="40">
        <f t="shared" si="42"/>
        <v>1500.83</v>
      </c>
      <c r="BA40" s="40">
        <f t="shared" si="42"/>
        <v>1460.19</v>
      </c>
      <c r="BB40" s="40">
        <f t="shared" si="42"/>
        <v>1437.61</v>
      </c>
      <c r="BC40" s="40">
        <f t="shared" si="42"/>
        <v>1415.93</v>
      </c>
      <c r="BD40" s="40">
        <f t="shared" si="42"/>
        <v>1558.21</v>
      </c>
      <c r="BE40" s="40">
        <f t="shared" si="42"/>
        <v>1695.69</v>
      </c>
      <c r="BF40" s="40">
        <f t="shared" si="42"/>
        <v>1993.56</v>
      </c>
      <c r="BG40" s="40">
        <f t="shared" si="42"/>
        <v>1996.39</v>
      </c>
      <c r="BH40" s="40">
        <f t="shared" si="42"/>
        <v>1996.09</v>
      </c>
      <c r="BI40" s="40">
        <f t="shared" si="42"/>
        <v>1995.95</v>
      </c>
      <c r="BJ40" s="40">
        <f t="shared" si="42"/>
        <v>2072.54</v>
      </c>
      <c r="BK40" s="40">
        <f t="shared" si="42"/>
        <v>2075.2399999999998</v>
      </c>
      <c r="BL40" s="40">
        <f t="shared" si="42"/>
        <v>2074.91</v>
      </c>
      <c r="BM40" s="40">
        <f t="shared" si="42"/>
        <v>2075.4499999999998</v>
      </c>
      <c r="BN40" s="40">
        <f t="shared" ref="BN40:CS40" si="43">SUM(BN41:BN41)</f>
        <v>2056.41</v>
      </c>
      <c r="BO40" s="40">
        <f t="shared" si="43"/>
        <v>2056.08</v>
      </c>
      <c r="BP40" s="40">
        <f t="shared" si="43"/>
        <v>2055.77</v>
      </c>
      <c r="BQ40" s="40">
        <f t="shared" si="43"/>
        <v>2055.4</v>
      </c>
      <c r="BR40" s="40">
        <f t="shared" si="43"/>
        <v>2084.5500000000002</v>
      </c>
      <c r="BS40" s="40">
        <f t="shared" si="43"/>
        <v>2095.75</v>
      </c>
      <c r="BT40" s="40">
        <f t="shared" si="43"/>
        <v>2096.4</v>
      </c>
      <c r="BU40" s="40">
        <f t="shared" si="43"/>
        <v>2097.1999999999998</v>
      </c>
      <c r="BV40" s="40">
        <f t="shared" si="43"/>
        <v>2133.5300000000002</v>
      </c>
      <c r="BW40" s="40">
        <f t="shared" si="43"/>
        <v>2094.21</v>
      </c>
      <c r="BX40" s="40">
        <f t="shared" si="43"/>
        <v>2033.27</v>
      </c>
      <c r="BY40" s="40">
        <f t="shared" si="43"/>
        <v>2033.31</v>
      </c>
      <c r="BZ40" s="40">
        <f t="shared" si="43"/>
        <v>2069.04</v>
      </c>
      <c r="CA40" s="40">
        <f t="shared" si="43"/>
        <v>2060.9299999999998</v>
      </c>
      <c r="CB40" s="40">
        <f t="shared" si="43"/>
        <v>2061.64</v>
      </c>
      <c r="CC40" s="40">
        <f t="shared" si="43"/>
        <v>2067.06</v>
      </c>
      <c r="CD40" s="40">
        <f t="shared" si="43"/>
        <v>2054.16</v>
      </c>
      <c r="CE40" s="40">
        <f t="shared" si="43"/>
        <v>2027.64</v>
      </c>
      <c r="CF40" s="40">
        <f t="shared" si="43"/>
        <v>2001.2</v>
      </c>
      <c r="CG40" s="40">
        <f t="shared" si="43"/>
        <v>1993.3</v>
      </c>
      <c r="CH40" s="40">
        <f t="shared" si="43"/>
        <v>1992.95</v>
      </c>
      <c r="CI40" s="40">
        <f t="shared" si="43"/>
        <v>1992.92</v>
      </c>
      <c r="CJ40" s="40">
        <f t="shared" si="43"/>
        <v>1992.91</v>
      </c>
      <c r="CK40" s="40">
        <f t="shared" si="43"/>
        <v>1992.91</v>
      </c>
      <c r="CL40" s="40">
        <f t="shared" si="43"/>
        <v>2013.52</v>
      </c>
      <c r="CM40" s="40">
        <f t="shared" si="43"/>
        <v>2013.89</v>
      </c>
      <c r="CN40" s="40">
        <f t="shared" si="43"/>
        <v>2012.51</v>
      </c>
      <c r="CO40" s="40">
        <f t="shared" si="43"/>
        <v>2013.19</v>
      </c>
      <c r="CP40" s="40">
        <f t="shared" si="43"/>
        <v>1986.31</v>
      </c>
      <c r="CQ40" s="40">
        <f t="shared" si="43"/>
        <v>1986.29</v>
      </c>
      <c r="CR40" s="40">
        <f t="shared" si="43"/>
        <v>1985.57</v>
      </c>
      <c r="CS40" s="91">
        <f t="shared" si="43"/>
        <v>1985.21</v>
      </c>
      <c r="CT40" s="38">
        <f t="shared" si="20"/>
        <v>176825.47000000003</v>
      </c>
      <c r="CU40" s="150"/>
    </row>
    <row r="41" spans="1:99">
      <c r="A41" s="25" t="s">
        <v>13</v>
      </c>
      <c r="B41" s="42">
        <v>2052.64</v>
      </c>
      <c r="C41" s="43">
        <v>2054.64</v>
      </c>
      <c r="D41" s="43">
        <v>2057.64</v>
      </c>
      <c r="E41" s="43">
        <v>2059.64</v>
      </c>
      <c r="F41" s="43">
        <v>2263.6999999999998</v>
      </c>
      <c r="G41" s="43">
        <v>2263.9299999999998</v>
      </c>
      <c r="H41" s="43">
        <v>2271.92</v>
      </c>
      <c r="I41" s="43">
        <v>2272.85</v>
      </c>
      <c r="J41" s="43">
        <v>2075.75</v>
      </c>
      <c r="K41" s="43">
        <v>2076.77</v>
      </c>
      <c r="L41" s="43">
        <v>2075.87</v>
      </c>
      <c r="M41" s="43">
        <v>2078.11</v>
      </c>
      <c r="N41" s="43">
        <v>1990.94</v>
      </c>
      <c r="O41" s="43">
        <v>1989.02</v>
      </c>
      <c r="P41" s="43">
        <v>1989.02</v>
      </c>
      <c r="Q41" s="43">
        <v>1989.02</v>
      </c>
      <c r="R41" s="43">
        <v>2196.87</v>
      </c>
      <c r="S41" s="43">
        <v>2201.14</v>
      </c>
      <c r="T41" s="43">
        <v>1944.74</v>
      </c>
      <c r="U41" s="43">
        <v>1944.85</v>
      </c>
      <c r="V41" s="43">
        <v>1960</v>
      </c>
      <c r="W41" s="43">
        <v>1960.46</v>
      </c>
      <c r="X41" s="43">
        <v>1756.96</v>
      </c>
      <c r="Y41" s="43">
        <v>1792.67</v>
      </c>
      <c r="Z41" s="43">
        <v>1809.46</v>
      </c>
      <c r="AA41" s="43">
        <v>1809.71</v>
      </c>
      <c r="AB41" s="43">
        <v>1809.94</v>
      </c>
      <c r="AC41" s="43">
        <v>1810.17</v>
      </c>
      <c r="AD41" s="43">
        <v>1654.3</v>
      </c>
      <c r="AE41" s="43">
        <v>1590.38</v>
      </c>
      <c r="AF41" s="43">
        <v>1818.77</v>
      </c>
      <c r="AG41" s="43">
        <v>1818.98</v>
      </c>
      <c r="AH41" s="43">
        <v>1364.03</v>
      </c>
      <c r="AI41" s="43">
        <v>1258.1199999999999</v>
      </c>
      <c r="AJ41" s="43">
        <v>1210.8399999999999</v>
      </c>
      <c r="AK41" s="43">
        <v>1211.0899999999999</v>
      </c>
      <c r="AL41" s="43">
        <v>1211.4000000000001</v>
      </c>
      <c r="AM41" s="43">
        <v>1211.67</v>
      </c>
      <c r="AN41" s="43">
        <v>1155.81</v>
      </c>
      <c r="AO41" s="43">
        <v>1156.0999999999999</v>
      </c>
      <c r="AP41" s="43">
        <v>1156.47</v>
      </c>
      <c r="AQ41" s="43">
        <v>1157.1099999999999</v>
      </c>
      <c r="AR41" s="43">
        <v>1175.79</v>
      </c>
      <c r="AS41" s="43">
        <v>1175.94</v>
      </c>
      <c r="AT41" s="43">
        <v>1216.7</v>
      </c>
      <c r="AU41" s="43">
        <v>1216.7</v>
      </c>
      <c r="AV41" s="43">
        <v>1308.8399999999999</v>
      </c>
      <c r="AW41" s="43">
        <v>1308.21</v>
      </c>
      <c r="AX41" s="43">
        <v>1673.56</v>
      </c>
      <c r="AY41" s="43">
        <v>1672.61</v>
      </c>
      <c r="AZ41" s="43">
        <v>1500.83</v>
      </c>
      <c r="BA41" s="43">
        <v>1460.19</v>
      </c>
      <c r="BB41" s="43">
        <v>1437.61</v>
      </c>
      <c r="BC41" s="43">
        <v>1415.93</v>
      </c>
      <c r="BD41" s="43">
        <v>1558.21</v>
      </c>
      <c r="BE41" s="43">
        <v>1695.69</v>
      </c>
      <c r="BF41" s="43">
        <v>1993.56</v>
      </c>
      <c r="BG41" s="43">
        <v>1996.39</v>
      </c>
      <c r="BH41" s="43">
        <v>1996.09</v>
      </c>
      <c r="BI41" s="43">
        <v>1995.95</v>
      </c>
      <c r="BJ41" s="43">
        <v>2072.54</v>
      </c>
      <c r="BK41" s="43">
        <v>2075.2399999999998</v>
      </c>
      <c r="BL41" s="43">
        <v>2074.91</v>
      </c>
      <c r="BM41" s="43">
        <v>2075.4499999999998</v>
      </c>
      <c r="BN41" s="43">
        <v>2056.41</v>
      </c>
      <c r="BO41" s="43">
        <v>2056.08</v>
      </c>
      <c r="BP41" s="43">
        <v>2055.77</v>
      </c>
      <c r="BQ41" s="43">
        <v>2055.4</v>
      </c>
      <c r="BR41" s="43">
        <v>2084.5500000000002</v>
      </c>
      <c r="BS41" s="43">
        <v>2095.75</v>
      </c>
      <c r="BT41" s="43">
        <v>2096.4</v>
      </c>
      <c r="BU41" s="43">
        <v>2097.1999999999998</v>
      </c>
      <c r="BV41" s="43">
        <v>2133.5300000000002</v>
      </c>
      <c r="BW41" s="43">
        <v>2094.21</v>
      </c>
      <c r="BX41" s="43">
        <v>2033.27</v>
      </c>
      <c r="BY41" s="43">
        <v>2033.31</v>
      </c>
      <c r="BZ41" s="43">
        <v>2069.04</v>
      </c>
      <c r="CA41" s="43">
        <v>2060.9299999999998</v>
      </c>
      <c r="CB41" s="43">
        <v>2061.64</v>
      </c>
      <c r="CC41" s="43">
        <v>2067.06</v>
      </c>
      <c r="CD41" s="43">
        <v>2054.16</v>
      </c>
      <c r="CE41" s="43">
        <v>2027.64</v>
      </c>
      <c r="CF41" s="43">
        <v>2001.2</v>
      </c>
      <c r="CG41" s="43">
        <v>1993.3</v>
      </c>
      <c r="CH41" s="43">
        <v>1992.95</v>
      </c>
      <c r="CI41" s="43">
        <v>1992.92</v>
      </c>
      <c r="CJ41" s="43">
        <v>1992.91</v>
      </c>
      <c r="CK41" s="43">
        <v>1992.91</v>
      </c>
      <c r="CL41" s="43">
        <v>2013.52</v>
      </c>
      <c r="CM41" s="43">
        <v>2013.89</v>
      </c>
      <c r="CN41" s="43">
        <v>2012.51</v>
      </c>
      <c r="CO41" s="43">
        <v>2013.19</v>
      </c>
      <c r="CP41" s="43">
        <v>1986.31</v>
      </c>
      <c r="CQ41" s="43">
        <v>1986.29</v>
      </c>
      <c r="CR41" s="43">
        <v>1985.57</v>
      </c>
      <c r="CS41" s="92">
        <v>1985.21</v>
      </c>
      <c r="CT41" s="30">
        <f t="shared" si="20"/>
        <v>176825.47000000003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1404.95</v>
      </c>
      <c r="AI42" s="40">
        <f t="shared" si="44"/>
        <v>1404.95</v>
      </c>
      <c r="AJ42" s="40">
        <f t="shared" si="44"/>
        <v>1404.95</v>
      </c>
      <c r="AK42" s="40">
        <f t="shared" si="44"/>
        <v>1372.95</v>
      </c>
      <c r="AL42" s="40">
        <f t="shared" si="44"/>
        <v>1340.95</v>
      </c>
      <c r="AM42" s="40">
        <f t="shared" si="44"/>
        <v>1308.95</v>
      </c>
      <c r="AN42" s="40">
        <f t="shared" si="44"/>
        <v>1276.95</v>
      </c>
      <c r="AO42" s="40">
        <f t="shared" si="44"/>
        <v>1244.95</v>
      </c>
      <c r="AP42" s="40">
        <f t="shared" si="44"/>
        <v>1243.45</v>
      </c>
      <c r="AQ42" s="40">
        <f t="shared" si="44"/>
        <v>1243.45</v>
      </c>
      <c r="AR42" s="40">
        <f t="shared" si="44"/>
        <v>1243.45</v>
      </c>
      <c r="AS42" s="40">
        <f t="shared" si="44"/>
        <v>1243.45</v>
      </c>
      <c r="AT42" s="40">
        <f t="shared" si="44"/>
        <v>1243.45</v>
      </c>
      <c r="AU42" s="40">
        <f t="shared" si="44"/>
        <v>1275.45</v>
      </c>
      <c r="AV42" s="40">
        <f t="shared" si="44"/>
        <v>1307.45</v>
      </c>
      <c r="AW42" s="40">
        <f t="shared" si="44"/>
        <v>1339.45</v>
      </c>
      <c r="AX42" s="40">
        <f t="shared" si="44"/>
        <v>1371.45</v>
      </c>
      <c r="AY42" s="40">
        <f t="shared" si="44"/>
        <v>1403.45</v>
      </c>
      <c r="AZ42" s="40">
        <f t="shared" si="44"/>
        <v>1404.95</v>
      </c>
      <c r="BA42" s="40">
        <f t="shared" si="44"/>
        <v>1404.95</v>
      </c>
      <c r="BB42" s="40">
        <f t="shared" si="44"/>
        <v>1404.95</v>
      </c>
      <c r="BC42" s="40">
        <f t="shared" si="44"/>
        <v>1404.95</v>
      </c>
      <c r="BD42" s="40">
        <f t="shared" si="44"/>
        <v>1404.95</v>
      </c>
      <c r="BE42" s="40">
        <f t="shared" si="44"/>
        <v>1404.95</v>
      </c>
      <c r="BF42" s="40">
        <f t="shared" si="44"/>
        <v>1404.95</v>
      </c>
      <c r="BG42" s="40">
        <f t="shared" si="44"/>
        <v>1404.95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133260.19999999984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533.5</v>
      </c>
      <c r="AL43" s="43">
        <v>501.5</v>
      </c>
      <c r="AM43" s="43">
        <v>469.5</v>
      </c>
      <c r="AN43" s="43">
        <v>437.5</v>
      </c>
      <c r="AO43" s="43">
        <v>405.5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436</v>
      </c>
      <c r="AV43" s="43">
        <v>468</v>
      </c>
      <c r="AW43" s="43">
        <v>500</v>
      </c>
      <c r="AX43" s="43">
        <v>532</v>
      </c>
      <c r="AY43" s="43">
        <v>564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52673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12.600000000000001</v>
      </c>
      <c r="C47" s="54">
        <f t="shared" si="46"/>
        <v>16.989999999999998</v>
      </c>
      <c r="D47" s="54">
        <f t="shared" si="46"/>
        <v>16.14</v>
      </c>
      <c r="E47" s="54">
        <f t="shared" si="46"/>
        <v>14.989999999999998</v>
      </c>
      <c r="F47" s="54">
        <f t="shared" si="46"/>
        <v>13.29</v>
      </c>
      <c r="G47" s="54">
        <f t="shared" si="46"/>
        <v>14.81</v>
      </c>
      <c r="H47" s="54">
        <f t="shared" si="46"/>
        <v>34.53</v>
      </c>
      <c r="I47" s="54">
        <f t="shared" si="46"/>
        <v>39.53</v>
      </c>
      <c r="J47" s="54">
        <f t="shared" si="46"/>
        <v>37.67</v>
      </c>
      <c r="K47" s="54">
        <f t="shared" si="46"/>
        <v>38.260000000000005</v>
      </c>
      <c r="L47" s="54">
        <f t="shared" si="46"/>
        <v>43.11</v>
      </c>
      <c r="M47" s="54">
        <f t="shared" si="46"/>
        <v>45.680000000000007</v>
      </c>
      <c r="N47" s="54">
        <f t="shared" si="46"/>
        <v>63.71</v>
      </c>
      <c r="O47" s="54">
        <f t="shared" si="46"/>
        <v>79.28</v>
      </c>
      <c r="P47" s="54">
        <f t="shared" si="46"/>
        <v>88.03</v>
      </c>
      <c r="Q47" s="54">
        <f t="shared" si="46"/>
        <v>96.55</v>
      </c>
      <c r="R47" s="54">
        <f t="shared" si="46"/>
        <v>103.35</v>
      </c>
      <c r="S47" s="54">
        <f t="shared" si="46"/>
        <v>105.65</v>
      </c>
      <c r="T47" s="54">
        <f t="shared" si="46"/>
        <v>108.69</v>
      </c>
      <c r="U47" s="54">
        <f t="shared" si="46"/>
        <v>111.5</v>
      </c>
      <c r="V47" s="54">
        <f t="shared" si="46"/>
        <v>116.38000000000001</v>
      </c>
      <c r="W47" s="54">
        <f t="shared" si="46"/>
        <v>119.92999999999999</v>
      </c>
      <c r="X47" s="54">
        <f t="shared" si="46"/>
        <v>120.95235555005061</v>
      </c>
      <c r="Y47" s="54">
        <f t="shared" si="46"/>
        <v>122.52461832105708</v>
      </c>
      <c r="Z47" s="54">
        <f t="shared" si="46"/>
        <v>162.25847929655274</v>
      </c>
      <c r="AA47" s="54">
        <f t="shared" si="46"/>
        <v>260.87588617728863</v>
      </c>
      <c r="AB47" s="54">
        <f t="shared" si="46"/>
        <v>387.31222007340244</v>
      </c>
      <c r="AC47" s="54">
        <f t="shared" si="46"/>
        <v>539.34964725570069</v>
      </c>
      <c r="AD47" s="54">
        <f t="shared" si="46"/>
        <v>792.89605762688075</v>
      </c>
      <c r="AE47" s="54">
        <f t="shared" si="46"/>
        <v>1032.2944187129478</v>
      </c>
      <c r="AF47" s="54">
        <f t="shared" si="46"/>
        <v>1322.4726276143776</v>
      </c>
      <c r="AG47" s="54">
        <f t="shared" si="46"/>
        <v>1694.0096742340797</v>
      </c>
      <c r="AH47" s="54">
        <f t="shared" ref="AH47:BM47" si="47">SUM(AH48:AH51)</f>
        <v>1988.1343047126841</v>
      </c>
      <c r="AI47" s="54">
        <f t="shared" si="47"/>
        <v>2266.1021162903694</v>
      </c>
      <c r="AJ47" s="54">
        <f t="shared" si="47"/>
        <v>2537.3254218514771</v>
      </c>
      <c r="AK47" s="54">
        <f t="shared" si="47"/>
        <v>2881.1917471623528</v>
      </c>
      <c r="AL47" s="54">
        <f t="shared" si="47"/>
        <v>3202.0524406581976</v>
      </c>
      <c r="AM47" s="54">
        <f t="shared" si="47"/>
        <v>3431.9647572796434</v>
      </c>
      <c r="AN47" s="54">
        <f t="shared" si="47"/>
        <v>3615.3585519388284</v>
      </c>
      <c r="AO47" s="54">
        <f t="shared" si="47"/>
        <v>3770.6286272603365</v>
      </c>
      <c r="AP47" s="54">
        <f t="shared" si="47"/>
        <v>3929.2821663505456</v>
      </c>
      <c r="AQ47" s="54">
        <f t="shared" si="47"/>
        <v>4069.0763302759606</v>
      </c>
      <c r="AR47" s="54">
        <f t="shared" si="47"/>
        <v>4169.8053725514801</v>
      </c>
      <c r="AS47" s="54">
        <f t="shared" si="47"/>
        <v>4241.5139182600296</v>
      </c>
      <c r="AT47" s="54">
        <f t="shared" si="47"/>
        <v>4293.040917551948</v>
      </c>
      <c r="AU47" s="54">
        <f t="shared" si="47"/>
        <v>4295.0227921638834</v>
      </c>
      <c r="AV47" s="54">
        <f t="shared" si="47"/>
        <v>4319.6045052989266</v>
      </c>
      <c r="AW47" s="54">
        <f t="shared" si="47"/>
        <v>4329.7548995075313</v>
      </c>
      <c r="AX47" s="54">
        <f t="shared" si="47"/>
        <v>4290.9303167873031</v>
      </c>
      <c r="AY47" s="54">
        <f t="shared" si="47"/>
        <v>4299.9955334117249</v>
      </c>
      <c r="AZ47" s="54">
        <f t="shared" si="47"/>
        <v>4168.6315589622445</v>
      </c>
      <c r="BA47" s="54">
        <f t="shared" si="47"/>
        <v>4143.4229531623441</v>
      </c>
      <c r="BB47" s="54">
        <f t="shared" si="47"/>
        <v>4128.0534769628566</v>
      </c>
      <c r="BC47" s="54">
        <f t="shared" si="47"/>
        <v>4017.5535521727297</v>
      </c>
      <c r="BD47" s="54">
        <f t="shared" si="47"/>
        <v>3930.2038854075404</v>
      </c>
      <c r="BE47" s="54">
        <f t="shared" si="47"/>
        <v>3867.0404461453077</v>
      </c>
      <c r="BF47" s="54">
        <f t="shared" si="47"/>
        <v>3696.9031730720158</v>
      </c>
      <c r="BG47" s="54">
        <f t="shared" si="47"/>
        <v>3559.6423528655023</v>
      </c>
      <c r="BH47" s="54">
        <f t="shared" si="47"/>
        <v>3413.0604157806774</v>
      </c>
      <c r="BI47" s="54">
        <f t="shared" si="47"/>
        <v>3325.9496494033388</v>
      </c>
      <c r="BJ47" s="54">
        <f t="shared" si="47"/>
        <v>3194.7338320567997</v>
      </c>
      <c r="BK47" s="54">
        <f t="shared" si="47"/>
        <v>2908.7518315209531</v>
      </c>
      <c r="BL47" s="54">
        <f t="shared" si="47"/>
        <v>2683.681650683417</v>
      </c>
      <c r="BM47" s="54">
        <f t="shared" si="47"/>
        <v>2522.392394074644</v>
      </c>
      <c r="BN47" s="54">
        <f t="shared" ref="BN47:CS47" si="48">SUM(BN48:BN51)</f>
        <v>2233.3483214823386</v>
      </c>
      <c r="BO47" s="54">
        <f t="shared" si="48"/>
        <v>1984.8022885001403</v>
      </c>
      <c r="BP47" s="54">
        <f t="shared" si="48"/>
        <v>1795.3831782497384</v>
      </c>
      <c r="BQ47" s="54">
        <f t="shared" si="48"/>
        <v>1467.7700839280092</v>
      </c>
      <c r="BR47" s="54">
        <f t="shared" si="48"/>
        <v>1187.4717536850076</v>
      </c>
      <c r="BS47" s="54">
        <f t="shared" si="48"/>
        <v>896.01692043531148</v>
      </c>
      <c r="BT47" s="54">
        <f t="shared" si="48"/>
        <v>625.55695523343343</v>
      </c>
      <c r="BU47" s="54">
        <f t="shared" si="48"/>
        <v>437.62466957200326</v>
      </c>
      <c r="BV47" s="54">
        <f t="shared" si="48"/>
        <v>290.49094539682403</v>
      </c>
      <c r="BW47" s="54">
        <f t="shared" si="48"/>
        <v>171.57022910624221</v>
      </c>
      <c r="BX47" s="54">
        <f t="shared" si="48"/>
        <v>98.30899863699382</v>
      </c>
      <c r="BY47" s="54">
        <f t="shared" si="48"/>
        <v>68.2445734598668</v>
      </c>
      <c r="BZ47" s="54">
        <f t="shared" si="48"/>
        <v>52.690000000000005</v>
      </c>
      <c r="CA47" s="54">
        <f t="shared" si="48"/>
        <v>28.519999999999996</v>
      </c>
      <c r="CB47" s="54">
        <f t="shared" si="48"/>
        <v>28.67</v>
      </c>
      <c r="CC47" s="54">
        <f t="shared" si="48"/>
        <v>31.3</v>
      </c>
      <c r="CD47" s="54">
        <f t="shared" si="48"/>
        <v>46.48</v>
      </c>
      <c r="CE47" s="54">
        <f t="shared" si="48"/>
        <v>46.739999999999995</v>
      </c>
      <c r="CF47" s="54">
        <f t="shared" si="48"/>
        <v>52.95</v>
      </c>
      <c r="CG47" s="54">
        <f t="shared" si="48"/>
        <v>53.910000000000004</v>
      </c>
      <c r="CH47" s="54">
        <f t="shared" si="48"/>
        <v>49.330000000000005</v>
      </c>
      <c r="CI47" s="54">
        <f t="shared" si="48"/>
        <v>42.3</v>
      </c>
      <c r="CJ47" s="54">
        <f t="shared" si="48"/>
        <v>19.43</v>
      </c>
      <c r="CK47" s="54">
        <f t="shared" si="48"/>
        <v>17.740000000000002</v>
      </c>
      <c r="CL47" s="54">
        <f t="shared" si="48"/>
        <v>17.87</v>
      </c>
      <c r="CM47" s="54">
        <f t="shared" si="48"/>
        <v>15.66</v>
      </c>
      <c r="CN47" s="54">
        <f t="shared" si="48"/>
        <v>12.99</v>
      </c>
      <c r="CO47" s="54">
        <f t="shared" si="48"/>
        <v>28.71</v>
      </c>
      <c r="CP47" s="54">
        <f t="shared" si="48"/>
        <v>49.27</v>
      </c>
      <c r="CQ47" s="54">
        <f t="shared" si="48"/>
        <v>52.94</v>
      </c>
      <c r="CR47" s="54">
        <f t="shared" si="48"/>
        <v>62.5</v>
      </c>
      <c r="CS47" s="96">
        <f t="shared" si="48"/>
        <v>71.34</v>
      </c>
      <c r="CT47" s="38">
        <f t="shared" si="20"/>
        <v>135284.35079413175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0.96</v>
      </c>
      <c r="Z48" s="43">
        <f t="shared" si="49"/>
        <v>14.35</v>
      </c>
      <c r="AA48" s="43">
        <f t="shared" si="49"/>
        <v>44.23</v>
      </c>
      <c r="AB48" s="43">
        <f t="shared" si="49"/>
        <v>83.899999999999991</v>
      </c>
      <c r="AC48" s="43">
        <f t="shared" si="49"/>
        <v>127.39</v>
      </c>
      <c r="AD48" s="43">
        <f t="shared" si="49"/>
        <v>223.61</v>
      </c>
      <c r="AE48" s="43">
        <f t="shared" si="49"/>
        <v>326.76</v>
      </c>
      <c r="AF48" s="43">
        <f t="shared" si="49"/>
        <v>420.36</v>
      </c>
      <c r="AG48" s="43">
        <f t="shared" si="49"/>
        <v>538.01</v>
      </c>
      <c r="AH48" s="43">
        <f t="shared" ref="AH48:BM48" si="50">AH21</f>
        <v>650.76</v>
      </c>
      <c r="AI48" s="43">
        <f t="shared" si="50"/>
        <v>790.93000000000006</v>
      </c>
      <c r="AJ48" s="43">
        <f t="shared" si="50"/>
        <v>916.98</v>
      </c>
      <c r="AK48" s="43">
        <f t="shared" si="50"/>
        <v>1033.58</v>
      </c>
      <c r="AL48" s="43">
        <f t="shared" si="50"/>
        <v>1150.5700000000002</v>
      </c>
      <c r="AM48" s="43">
        <f t="shared" si="50"/>
        <v>1240.3599999999999</v>
      </c>
      <c r="AN48" s="43">
        <f t="shared" si="50"/>
        <v>1330.01</v>
      </c>
      <c r="AO48" s="43">
        <f t="shared" si="50"/>
        <v>1400.21</v>
      </c>
      <c r="AP48" s="43">
        <f t="shared" si="50"/>
        <v>1461.02</v>
      </c>
      <c r="AQ48" s="43">
        <f t="shared" si="50"/>
        <v>1516.6399999999999</v>
      </c>
      <c r="AR48" s="43">
        <f t="shared" si="50"/>
        <v>1563.52</v>
      </c>
      <c r="AS48" s="43">
        <f t="shared" si="50"/>
        <v>1594.52</v>
      </c>
      <c r="AT48" s="43">
        <f t="shared" si="50"/>
        <v>1622.51</v>
      </c>
      <c r="AU48" s="43">
        <f t="shared" si="50"/>
        <v>1642.68</v>
      </c>
      <c r="AV48" s="43">
        <f t="shared" si="50"/>
        <v>1653.77</v>
      </c>
      <c r="AW48" s="43">
        <f t="shared" si="50"/>
        <v>1648.89</v>
      </c>
      <c r="AX48" s="43">
        <f t="shared" si="50"/>
        <v>1652.0800000000002</v>
      </c>
      <c r="AY48" s="43">
        <f t="shared" si="50"/>
        <v>1652.33</v>
      </c>
      <c r="AZ48" s="43">
        <f t="shared" si="50"/>
        <v>1644.88</v>
      </c>
      <c r="BA48" s="43">
        <f t="shared" si="50"/>
        <v>1639.6599999999999</v>
      </c>
      <c r="BB48" s="43">
        <f t="shared" si="50"/>
        <v>1639.1999999999998</v>
      </c>
      <c r="BC48" s="43">
        <f t="shared" si="50"/>
        <v>1633.15</v>
      </c>
      <c r="BD48" s="43">
        <f t="shared" si="50"/>
        <v>1629.23</v>
      </c>
      <c r="BE48" s="43">
        <f t="shared" si="50"/>
        <v>1553.35</v>
      </c>
      <c r="BF48" s="43">
        <f t="shared" si="50"/>
        <v>1537.6499999999999</v>
      </c>
      <c r="BG48" s="43">
        <f t="shared" si="50"/>
        <v>1524.81</v>
      </c>
      <c r="BH48" s="43">
        <f t="shared" si="50"/>
        <v>1501.39</v>
      </c>
      <c r="BI48" s="43">
        <f t="shared" si="50"/>
        <v>1451.19</v>
      </c>
      <c r="BJ48" s="43">
        <f t="shared" si="50"/>
        <v>1412.48</v>
      </c>
      <c r="BK48" s="43">
        <f t="shared" si="50"/>
        <v>1339.1799999999998</v>
      </c>
      <c r="BL48" s="43">
        <f t="shared" si="50"/>
        <v>1272.44</v>
      </c>
      <c r="BM48" s="43">
        <f t="shared" si="50"/>
        <v>1187.03</v>
      </c>
      <c r="BN48" s="43">
        <f t="shared" ref="BN48:CS48" si="51">BN21</f>
        <v>1078.94</v>
      </c>
      <c r="BO48" s="43">
        <f t="shared" si="51"/>
        <v>954.89</v>
      </c>
      <c r="BP48" s="43">
        <f t="shared" si="51"/>
        <v>846.61</v>
      </c>
      <c r="BQ48" s="43">
        <f t="shared" si="51"/>
        <v>720.02</v>
      </c>
      <c r="BR48" s="43">
        <f t="shared" si="51"/>
        <v>622.65</v>
      </c>
      <c r="BS48" s="43">
        <f t="shared" si="51"/>
        <v>500.85</v>
      </c>
      <c r="BT48" s="43">
        <f t="shared" si="51"/>
        <v>357.08</v>
      </c>
      <c r="BU48" s="43">
        <f t="shared" si="51"/>
        <v>267.40999999999997</v>
      </c>
      <c r="BV48" s="43">
        <f t="shared" si="51"/>
        <v>182.79000000000002</v>
      </c>
      <c r="BW48" s="43">
        <f t="shared" si="51"/>
        <v>117.32000000000001</v>
      </c>
      <c r="BX48" s="43">
        <f t="shared" si="51"/>
        <v>73.2</v>
      </c>
      <c r="BY48" s="43">
        <f t="shared" si="51"/>
        <v>32.25</v>
      </c>
      <c r="BZ48" s="43">
        <f t="shared" si="51"/>
        <v>10.92</v>
      </c>
      <c r="CA48" s="43">
        <f t="shared" si="51"/>
        <v>0.74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53032.240000000005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6.0423555500506083</v>
      </c>
      <c r="Y49" s="1">
        <v>10.664618321057064</v>
      </c>
      <c r="Z49" s="1">
        <v>37.748479296552723</v>
      </c>
      <c r="AA49" s="1">
        <v>109.80588617728861</v>
      </c>
      <c r="AB49" s="1">
        <v>202.54222007340246</v>
      </c>
      <c r="AC49" s="1">
        <v>314.80964725570078</v>
      </c>
      <c r="AD49" s="1">
        <v>479.53605762688079</v>
      </c>
      <c r="AE49" s="1">
        <v>633.35441871294779</v>
      </c>
      <c r="AF49" s="1">
        <v>838.70262761437766</v>
      </c>
      <c r="AG49" s="1">
        <v>1091.8596742340799</v>
      </c>
      <c r="AH49" s="1">
        <v>1274.0543047126841</v>
      </c>
      <c r="AI49" s="1">
        <v>1415.2221162903693</v>
      </c>
      <c r="AJ49" s="1">
        <v>1559.915421851477</v>
      </c>
      <c r="AK49" s="1">
        <v>1786.8517471623527</v>
      </c>
      <c r="AL49" s="1">
        <v>1989.892440658198</v>
      </c>
      <c r="AM49" s="1">
        <v>2126.9647572796439</v>
      </c>
      <c r="AN49" s="1">
        <v>2223.4485519388286</v>
      </c>
      <c r="AO49" s="1">
        <v>2310.8086272603364</v>
      </c>
      <c r="AP49" s="1">
        <v>2409.4021663505455</v>
      </c>
      <c r="AQ49" s="1">
        <v>2495.5963302759606</v>
      </c>
      <c r="AR49" s="1">
        <v>2553.1053725514798</v>
      </c>
      <c r="AS49" s="1">
        <v>2600.32391826003</v>
      </c>
      <c r="AT49" s="1">
        <v>2626.8109175519476</v>
      </c>
      <c r="AU49" s="1">
        <v>2613.5627921638838</v>
      </c>
      <c r="AV49" s="1">
        <v>2630.4745052989256</v>
      </c>
      <c r="AW49" s="1">
        <v>2648.5148995075319</v>
      </c>
      <c r="AX49" s="1">
        <v>2608.3803167873029</v>
      </c>
      <c r="AY49" s="1">
        <v>2620.5055334117251</v>
      </c>
      <c r="AZ49" s="1">
        <v>2500.981558962244</v>
      </c>
      <c r="BA49" s="1">
        <v>2486.8029531623442</v>
      </c>
      <c r="BB49" s="1">
        <v>2470.0134769628567</v>
      </c>
      <c r="BC49" s="1">
        <v>2371.2835521727293</v>
      </c>
      <c r="BD49" s="1">
        <v>2285.9238854075406</v>
      </c>
      <c r="BE49" s="1">
        <v>2301.4404461453078</v>
      </c>
      <c r="BF49" s="1">
        <v>2138.8231730720158</v>
      </c>
      <c r="BG49" s="1">
        <v>2022.1423528655023</v>
      </c>
      <c r="BH49" s="1">
        <v>1896.5604157806772</v>
      </c>
      <c r="BI49" s="1">
        <v>1861.1696494033392</v>
      </c>
      <c r="BJ49" s="1">
        <v>1770.3838320567997</v>
      </c>
      <c r="BK49" s="1">
        <v>1557.6118315209533</v>
      </c>
      <c r="BL49" s="1">
        <v>1398.4416506834168</v>
      </c>
      <c r="BM49" s="1">
        <v>1323.1723940746442</v>
      </c>
      <c r="BN49" s="1">
        <v>1143.4683214823383</v>
      </c>
      <c r="BO49" s="1">
        <v>1017.0222885001402</v>
      </c>
      <c r="BP49" s="1">
        <v>934.93317824973838</v>
      </c>
      <c r="BQ49" s="1">
        <v>727.42008392800938</v>
      </c>
      <c r="BR49" s="1">
        <v>544.23175368500733</v>
      </c>
      <c r="BS49" s="1">
        <v>380.92692043531144</v>
      </c>
      <c r="BT49" s="1">
        <v>257.41695523343344</v>
      </c>
      <c r="BU49" s="1">
        <v>159.50466957200328</v>
      </c>
      <c r="BV49" s="1">
        <v>96.880945396824032</v>
      </c>
      <c r="BW49" s="1">
        <v>43.920229106242189</v>
      </c>
      <c r="BX49" s="1">
        <v>13.648998636993815</v>
      </c>
      <c r="BY49" s="1">
        <v>4.004573459866803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77927.030794131846</v>
      </c>
      <c r="CU49" s="152"/>
    </row>
    <row r="50" spans="1:104">
      <c r="A50" s="30" t="s">
        <v>20</v>
      </c>
      <c r="B50" s="45">
        <v>1.8</v>
      </c>
      <c r="C50" s="1">
        <v>6.55</v>
      </c>
      <c r="D50" s="1">
        <v>5.18</v>
      </c>
      <c r="E50" s="1">
        <v>4.1399999999999997</v>
      </c>
      <c r="F50" s="1">
        <v>2.59</v>
      </c>
      <c r="G50" s="1">
        <v>5.08</v>
      </c>
      <c r="H50" s="1">
        <v>25.23</v>
      </c>
      <c r="I50" s="1">
        <v>30.34</v>
      </c>
      <c r="J50" s="1">
        <v>27.96</v>
      </c>
      <c r="K50" s="1">
        <v>27.28</v>
      </c>
      <c r="L50" s="1">
        <v>31.99</v>
      </c>
      <c r="M50" s="1">
        <v>34.770000000000003</v>
      </c>
      <c r="N50" s="1">
        <v>51.64</v>
      </c>
      <c r="O50" s="1">
        <v>67.25</v>
      </c>
      <c r="P50" s="1">
        <v>77.09</v>
      </c>
      <c r="Q50" s="1">
        <v>86.63</v>
      </c>
      <c r="R50" s="1">
        <v>93.63</v>
      </c>
      <c r="S50" s="1">
        <v>95.73</v>
      </c>
      <c r="T50" s="1">
        <v>98.65</v>
      </c>
      <c r="U50" s="1">
        <v>101.32</v>
      </c>
      <c r="V50" s="1">
        <v>106.15</v>
      </c>
      <c r="W50" s="1">
        <v>109.49</v>
      </c>
      <c r="X50" s="1">
        <v>104.2</v>
      </c>
      <c r="Y50" s="1">
        <v>99.23</v>
      </c>
      <c r="Z50" s="1">
        <v>99.07</v>
      </c>
      <c r="AA50" s="1">
        <v>96.12</v>
      </c>
      <c r="AB50" s="1">
        <v>91.03</v>
      </c>
      <c r="AC50" s="1">
        <v>86.86</v>
      </c>
      <c r="AD50" s="1">
        <v>78.37</v>
      </c>
      <c r="AE50" s="1">
        <v>61.23</v>
      </c>
      <c r="AF50" s="1">
        <v>52.77</v>
      </c>
      <c r="AG50" s="1">
        <v>52.32</v>
      </c>
      <c r="AH50" s="1">
        <v>51.86</v>
      </c>
      <c r="AI50" s="1">
        <v>49.51</v>
      </c>
      <c r="AJ50" s="1">
        <v>49.08</v>
      </c>
      <c r="AK50" s="1">
        <v>50.25</v>
      </c>
      <c r="AL50" s="1">
        <v>51.66</v>
      </c>
      <c r="AM50" s="1">
        <v>54.43</v>
      </c>
      <c r="AN50" s="1">
        <v>51.52</v>
      </c>
      <c r="AO50" s="1">
        <v>50.07</v>
      </c>
      <c r="AP50" s="1">
        <v>48.38</v>
      </c>
      <c r="AQ50" s="1">
        <v>46.06</v>
      </c>
      <c r="AR50" s="1">
        <v>42.37</v>
      </c>
      <c r="AS50" s="1">
        <v>35.69</v>
      </c>
      <c r="AT50" s="1">
        <v>32.21</v>
      </c>
      <c r="AU50" s="1">
        <v>28.5</v>
      </c>
      <c r="AV50" s="1">
        <v>25.02</v>
      </c>
      <c r="AW50" s="1">
        <v>21.49</v>
      </c>
      <c r="AX50" s="1">
        <v>20.51</v>
      </c>
      <c r="AY50" s="1">
        <v>17.41</v>
      </c>
      <c r="AZ50" s="1">
        <v>12.76</v>
      </c>
      <c r="BA50" s="1">
        <v>6.68</v>
      </c>
      <c r="BB50" s="1">
        <v>9.17</v>
      </c>
      <c r="BC50" s="1">
        <v>3.09</v>
      </c>
      <c r="BD50" s="1">
        <v>4.12</v>
      </c>
      <c r="BE50" s="1">
        <v>1.61</v>
      </c>
      <c r="BF50" s="1">
        <v>9.6999999999999993</v>
      </c>
      <c r="BG50" s="1">
        <v>1.86</v>
      </c>
      <c r="BH50" s="1">
        <v>4.33</v>
      </c>
      <c r="BI50" s="1">
        <v>3.12</v>
      </c>
      <c r="BJ50" s="1">
        <v>2.66</v>
      </c>
      <c r="BK50" s="1">
        <v>2.09</v>
      </c>
      <c r="BL50" s="1">
        <v>2.88</v>
      </c>
      <c r="BM50" s="1">
        <v>2.27</v>
      </c>
      <c r="BN50" s="1">
        <v>1.01</v>
      </c>
      <c r="BO50" s="1">
        <v>2.0099999999999998</v>
      </c>
      <c r="BP50" s="1">
        <v>2.78</v>
      </c>
      <c r="BQ50" s="1">
        <v>9.4600000000000009</v>
      </c>
      <c r="BR50" s="1">
        <v>10.17</v>
      </c>
      <c r="BS50" s="1">
        <v>5.5</v>
      </c>
      <c r="BT50" s="1">
        <v>2.39</v>
      </c>
      <c r="BU50" s="1">
        <v>0.87</v>
      </c>
      <c r="BV50" s="1">
        <v>0.53</v>
      </c>
      <c r="BW50" s="1">
        <v>0.09</v>
      </c>
      <c r="BX50" s="1">
        <v>0.4</v>
      </c>
      <c r="BY50" s="1">
        <v>22.36</v>
      </c>
      <c r="BZ50" s="1">
        <v>32.090000000000003</v>
      </c>
      <c r="CA50" s="1">
        <v>16.59</v>
      </c>
      <c r="CB50" s="1">
        <v>17.82</v>
      </c>
      <c r="CC50" s="1">
        <v>20.73</v>
      </c>
      <c r="CD50" s="1">
        <v>36.4</v>
      </c>
      <c r="CE50" s="1">
        <v>36.97</v>
      </c>
      <c r="CF50" s="1">
        <v>43.27</v>
      </c>
      <c r="CG50" s="1">
        <v>43.38</v>
      </c>
      <c r="CH50" s="1">
        <v>38.590000000000003</v>
      </c>
      <c r="CI50" s="1">
        <v>31.59</v>
      </c>
      <c r="CJ50" s="1">
        <v>9.4600000000000009</v>
      </c>
      <c r="CK50" s="1">
        <v>8.0299999999999994</v>
      </c>
      <c r="CL50" s="1">
        <v>7.66</v>
      </c>
      <c r="CM50" s="1">
        <v>5.76</v>
      </c>
      <c r="CN50" s="1">
        <v>3.59</v>
      </c>
      <c r="CO50" s="1">
        <v>17.239999999999998</v>
      </c>
      <c r="CP50" s="1">
        <v>39.53</v>
      </c>
      <c r="CQ50" s="1">
        <v>43.66</v>
      </c>
      <c r="CR50" s="1">
        <v>50.68</v>
      </c>
      <c r="CS50" s="93">
        <v>60.36</v>
      </c>
      <c r="CT50" s="30">
        <f t="shared" si="52"/>
        <v>3325.0200000000013</v>
      </c>
      <c r="CU50" s="152"/>
    </row>
    <row r="51" spans="1:104">
      <c r="A51" s="56" t="s">
        <v>14</v>
      </c>
      <c r="B51" s="45">
        <f t="shared" ref="B51:AG51" si="53">B24</f>
        <v>10.8</v>
      </c>
      <c r="C51" s="1">
        <f t="shared" si="53"/>
        <v>10.44</v>
      </c>
      <c r="D51" s="1">
        <f t="shared" si="53"/>
        <v>10.96</v>
      </c>
      <c r="E51" s="1">
        <f t="shared" si="53"/>
        <v>10.85</v>
      </c>
      <c r="F51" s="1">
        <f t="shared" si="53"/>
        <v>10.7</v>
      </c>
      <c r="G51" s="1">
        <f t="shared" si="53"/>
        <v>9.73</v>
      </c>
      <c r="H51" s="1">
        <f t="shared" si="53"/>
        <v>9.3000000000000007</v>
      </c>
      <c r="I51" s="1">
        <f t="shared" si="53"/>
        <v>9.19</v>
      </c>
      <c r="J51" s="1">
        <f t="shared" si="53"/>
        <v>9.7100000000000009</v>
      </c>
      <c r="K51" s="1">
        <f t="shared" si="53"/>
        <v>10.98</v>
      </c>
      <c r="L51" s="1">
        <f t="shared" si="53"/>
        <v>11.12</v>
      </c>
      <c r="M51" s="1">
        <f t="shared" si="53"/>
        <v>10.91</v>
      </c>
      <c r="N51" s="1">
        <f t="shared" si="53"/>
        <v>12.07</v>
      </c>
      <c r="O51" s="1">
        <f t="shared" si="53"/>
        <v>12.03</v>
      </c>
      <c r="P51" s="1">
        <f t="shared" si="53"/>
        <v>10.94</v>
      </c>
      <c r="Q51" s="1">
        <f t="shared" si="53"/>
        <v>9.92</v>
      </c>
      <c r="R51" s="1">
        <f t="shared" si="53"/>
        <v>9.7200000000000006</v>
      </c>
      <c r="S51" s="1">
        <f t="shared" si="53"/>
        <v>9.92</v>
      </c>
      <c r="T51" s="1">
        <f t="shared" si="53"/>
        <v>10.039999999999999</v>
      </c>
      <c r="U51" s="1">
        <f t="shared" si="53"/>
        <v>10.18</v>
      </c>
      <c r="V51" s="1">
        <f t="shared" si="53"/>
        <v>10.23</v>
      </c>
      <c r="W51" s="1">
        <f t="shared" si="53"/>
        <v>10.44</v>
      </c>
      <c r="X51" s="1">
        <f t="shared" si="53"/>
        <v>10.71</v>
      </c>
      <c r="Y51" s="1">
        <f t="shared" si="53"/>
        <v>11.67</v>
      </c>
      <c r="Z51" s="1">
        <f t="shared" si="53"/>
        <v>11.09</v>
      </c>
      <c r="AA51" s="1">
        <f t="shared" si="53"/>
        <v>10.72</v>
      </c>
      <c r="AB51" s="1">
        <f t="shared" si="53"/>
        <v>9.84</v>
      </c>
      <c r="AC51" s="1">
        <f t="shared" si="53"/>
        <v>10.29</v>
      </c>
      <c r="AD51" s="1">
        <f t="shared" si="53"/>
        <v>11.38</v>
      </c>
      <c r="AE51" s="1">
        <f t="shared" si="53"/>
        <v>10.95</v>
      </c>
      <c r="AF51" s="1">
        <f t="shared" si="53"/>
        <v>10.64</v>
      </c>
      <c r="AG51" s="1">
        <f t="shared" si="53"/>
        <v>11.82</v>
      </c>
      <c r="AH51" s="1">
        <f t="shared" ref="AH51:BM51" si="54">AH24</f>
        <v>11.46</v>
      </c>
      <c r="AI51" s="1">
        <f t="shared" si="54"/>
        <v>10.44</v>
      </c>
      <c r="AJ51" s="1">
        <f t="shared" si="54"/>
        <v>11.35</v>
      </c>
      <c r="AK51" s="1">
        <f t="shared" si="54"/>
        <v>10.51</v>
      </c>
      <c r="AL51" s="1">
        <f t="shared" si="54"/>
        <v>9.93</v>
      </c>
      <c r="AM51" s="1">
        <f t="shared" si="54"/>
        <v>10.210000000000001</v>
      </c>
      <c r="AN51" s="1">
        <f t="shared" si="54"/>
        <v>10.38</v>
      </c>
      <c r="AO51" s="1">
        <f t="shared" si="54"/>
        <v>9.5399999999999991</v>
      </c>
      <c r="AP51" s="1">
        <f t="shared" si="54"/>
        <v>10.48</v>
      </c>
      <c r="AQ51" s="1">
        <f t="shared" si="54"/>
        <v>10.78</v>
      </c>
      <c r="AR51" s="1">
        <f t="shared" si="54"/>
        <v>10.81</v>
      </c>
      <c r="AS51" s="1">
        <f t="shared" si="54"/>
        <v>10.98</v>
      </c>
      <c r="AT51" s="1">
        <f t="shared" si="54"/>
        <v>11.51</v>
      </c>
      <c r="AU51" s="1">
        <f t="shared" si="54"/>
        <v>10.28</v>
      </c>
      <c r="AV51" s="1">
        <f t="shared" si="54"/>
        <v>10.34</v>
      </c>
      <c r="AW51" s="1">
        <f t="shared" si="54"/>
        <v>10.86</v>
      </c>
      <c r="AX51" s="1">
        <f t="shared" si="54"/>
        <v>9.9600000000000009</v>
      </c>
      <c r="AY51" s="1">
        <f t="shared" si="54"/>
        <v>9.75</v>
      </c>
      <c r="AZ51" s="1">
        <f t="shared" si="54"/>
        <v>10.01</v>
      </c>
      <c r="BA51" s="1">
        <f t="shared" si="54"/>
        <v>10.28</v>
      </c>
      <c r="BB51" s="1">
        <f t="shared" si="54"/>
        <v>9.67</v>
      </c>
      <c r="BC51" s="1">
        <f t="shared" si="54"/>
        <v>10.029999999999999</v>
      </c>
      <c r="BD51" s="1">
        <f t="shared" si="54"/>
        <v>10.93</v>
      </c>
      <c r="BE51" s="1">
        <f t="shared" si="54"/>
        <v>10.64</v>
      </c>
      <c r="BF51" s="1">
        <f t="shared" si="54"/>
        <v>10.73</v>
      </c>
      <c r="BG51" s="1">
        <f t="shared" si="54"/>
        <v>10.83</v>
      </c>
      <c r="BH51" s="1">
        <f t="shared" si="54"/>
        <v>10.78</v>
      </c>
      <c r="BI51" s="1">
        <f t="shared" si="54"/>
        <v>10.47</v>
      </c>
      <c r="BJ51" s="1">
        <f t="shared" si="54"/>
        <v>9.2100000000000009</v>
      </c>
      <c r="BK51" s="1">
        <f t="shared" si="54"/>
        <v>9.8699999999999992</v>
      </c>
      <c r="BL51" s="1">
        <f t="shared" si="54"/>
        <v>9.92</v>
      </c>
      <c r="BM51" s="1">
        <f t="shared" si="54"/>
        <v>9.92</v>
      </c>
      <c r="BN51" s="1">
        <f t="shared" ref="BN51:CS51" si="55">BN24</f>
        <v>9.93</v>
      </c>
      <c r="BO51" s="1">
        <f t="shared" si="55"/>
        <v>10.88</v>
      </c>
      <c r="BP51" s="1">
        <f t="shared" si="55"/>
        <v>11.06</v>
      </c>
      <c r="BQ51" s="1">
        <f t="shared" si="55"/>
        <v>10.87</v>
      </c>
      <c r="BR51" s="1">
        <f t="shared" si="55"/>
        <v>10.42</v>
      </c>
      <c r="BS51" s="1">
        <f t="shared" si="55"/>
        <v>8.74</v>
      </c>
      <c r="BT51" s="1">
        <f t="shared" si="55"/>
        <v>8.67</v>
      </c>
      <c r="BU51" s="1">
        <f t="shared" si="55"/>
        <v>9.84</v>
      </c>
      <c r="BV51" s="1">
        <f t="shared" si="55"/>
        <v>10.29</v>
      </c>
      <c r="BW51" s="1">
        <f t="shared" si="55"/>
        <v>10.24</v>
      </c>
      <c r="BX51" s="1">
        <f t="shared" si="55"/>
        <v>11.06</v>
      </c>
      <c r="BY51" s="1">
        <f t="shared" si="55"/>
        <v>9.6300000000000008</v>
      </c>
      <c r="BZ51" s="1">
        <f t="shared" si="55"/>
        <v>9.68</v>
      </c>
      <c r="CA51" s="1">
        <f t="shared" si="55"/>
        <v>11.19</v>
      </c>
      <c r="CB51" s="1">
        <f t="shared" si="55"/>
        <v>10.85</v>
      </c>
      <c r="CC51" s="1">
        <f t="shared" si="55"/>
        <v>10.57</v>
      </c>
      <c r="CD51" s="1">
        <f t="shared" si="55"/>
        <v>10.08</v>
      </c>
      <c r="CE51" s="1">
        <f t="shared" si="55"/>
        <v>9.77</v>
      </c>
      <c r="CF51" s="1">
        <f t="shared" si="55"/>
        <v>9.68</v>
      </c>
      <c r="CG51" s="1">
        <f t="shared" si="55"/>
        <v>10.53</v>
      </c>
      <c r="CH51" s="1">
        <f t="shared" si="55"/>
        <v>10.74</v>
      </c>
      <c r="CI51" s="1">
        <f t="shared" si="55"/>
        <v>10.71</v>
      </c>
      <c r="CJ51" s="1">
        <f t="shared" si="55"/>
        <v>9.9700000000000006</v>
      </c>
      <c r="CK51" s="1">
        <f t="shared" si="55"/>
        <v>9.7100000000000009</v>
      </c>
      <c r="CL51" s="1">
        <f t="shared" si="55"/>
        <v>10.210000000000001</v>
      </c>
      <c r="CM51" s="1">
        <f t="shared" si="55"/>
        <v>9.9</v>
      </c>
      <c r="CN51" s="1">
        <f t="shared" si="55"/>
        <v>9.4</v>
      </c>
      <c r="CO51" s="1">
        <f t="shared" si="55"/>
        <v>11.47</v>
      </c>
      <c r="CP51" s="1">
        <f t="shared" si="55"/>
        <v>9.74</v>
      </c>
      <c r="CQ51" s="1">
        <f t="shared" si="55"/>
        <v>9.2799999999999994</v>
      </c>
      <c r="CR51" s="1">
        <f t="shared" si="55"/>
        <v>11.82</v>
      </c>
      <c r="CS51" s="93">
        <f t="shared" si="55"/>
        <v>10.98</v>
      </c>
      <c r="CT51" s="30">
        <f t="shared" si="52"/>
        <v>1000.0599999999997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5.6</v>
      </c>
      <c r="AL52" s="99">
        <v>7.5</v>
      </c>
      <c r="AM52" s="99">
        <v>0</v>
      </c>
      <c r="AN52" s="99">
        <v>174.4</v>
      </c>
      <c r="AO52" s="99">
        <v>214.1</v>
      </c>
      <c r="AP52" s="99">
        <v>154.9</v>
      </c>
      <c r="AQ52" s="99">
        <v>250</v>
      </c>
      <c r="AR52" s="99">
        <v>200</v>
      </c>
      <c r="AS52" s="99">
        <v>200</v>
      </c>
      <c r="AT52" s="99">
        <v>397.4</v>
      </c>
      <c r="AU52" s="99">
        <v>641.70000000000005</v>
      </c>
      <c r="AV52" s="99">
        <v>907.6</v>
      </c>
      <c r="AW52" s="99">
        <v>947</v>
      </c>
      <c r="AX52" s="99">
        <v>1217</v>
      </c>
      <c r="AY52" s="99">
        <v>1221.7</v>
      </c>
      <c r="AZ52" s="99">
        <v>967</v>
      </c>
      <c r="BA52" s="99">
        <v>867</v>
      </c>
      <c r="BB52" s="99">
        <v>849.8</v>
      </c>
      <c r="BC52" s="99">
        <v>750</v>
      </c>
      <c r="BD52" s="99">
        <v>502.2</v>
      </c>
      <c r="BE52" s="99">
        <v>575.29999999999995</v>
      </c>
      <c r="BF52" s="99">
        <v>667</v>
      </c>
      <c r="BG52" s="99">
        <v>442</v>
      </c>
      <c r="BH52" s="99">
        <v>541.70000000000005</v>
      </c>
      <c r="BI52" s="99">
        <v>176</v>
      </c>
      <c r="BJ52" s="99">
        <v>0</v>
      </c>
      <c r="BK52" s="99">
        <v>50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12926.900000000001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6529.0837243055557</v>
      </c>
      <c r="C53" s="103">
        <f t="shared" si="56"/>
        <v>6536.4737243055552</v>
      </c>
      <c r="D53" s="103">
        <f t="shared" si="56"/>
        <v>6541.6237243055557</v>
      </c>
      <c r="E53" s="103">
        <f t="shared" si="56"/>
        <v>6537.4737243055552</v>
      </c>
      <c r="F53" s="103">
        <f t="shared" si="56"/>
        <v>6742.8337243055557</v>
      </c>
      <c r="G53" s="103">
        <f t="shared" si="56"/>
        <v>6746.5837243055557</v>
      </c>
      <c r="H53" s="103">
        <f t="shared" si="56"/>
        <v>6766.2937243055549</v>
      </c>
      <c r="I53" s="103">
        <f t="shared" si="56"/>
        <v>6774.2237243055552</v>
      </c>
      <c r="J53" s="103">
        <f t="shared" si="56"/>
        <v>6576.6337243055559</v>
      </c>
      <c r="K53" s="103">
        <f t="shared" si="56"/>
        <v>6567.2437243055556</v>
      </c>
      <c r="L53" s="103">
        <f t="shared" si="56"/>
        <v>6524.1937243055545</v>
      </c>
      <c r="M53" s="103">
        <f t="shared" si="56"/>
        <v>6379.0037243055558</v>
      </c>
      <c r="N53" s="103">
        <f t="shared" si="56"/>
        <v>6311.8637243055555</v>
      </c>
      <c r="O53" s="103">
        <f t="shared" si="56"/>
        <v>6325.5137243055551</v>
      </c>
      <c r="P53" s="103">
        <f t="shared" si="56"/>
        <v>6333.2637243055551</v>
      </c>
      <c r="Q53" s="103">
        <f t="shared" si="56"/>
        <v>6339.7837243055556</v>
      </c>
      <c r="R53" s="103">
        <f t="shared" si="56"/>
        <v>6551.4337243055552</v>
      </c>
      <c r="S53" s="103">
        <f t="shared" si="56"/>
        <v>6564.0037243055549</v>
      </c>
      <c r="T53" s="103">
        <f t="shared" si="56"/>
        <v>6309.6437243055552</v>
      </c>
      <c r="U53" s="103">
        <f t="shared" si="56"/>
        <v>6308.5637243055553</v>
      </c>
      <c r="V53" s="103">
        <f t="shared" si="56"/>
        <v>6329.593724305556</v>
      </c>
      <c r="W53" s="103">
        <f t="shared" si="56"/>
        <v>6332.6037243055553</v>
      </c>
      <c r="X53" s="103">
        <f t="shared" si="56"/>
        <v>6130.1260798556059</v>
      </c>
      <c r="Y53" s="103">
        <f t="shared" si="56"/>
        <v>6170.4083426266134</v>
      </c>
      <c r="Z53" s="103">
        <f t="shared" si="56"/>
        <v>6225.9322036021076</v>
      </c>
      <c r="AA53" s="103">
        <f t="shared" si="56"/>
        <v>6323.7996104828435</v>
      </c>
      <c r="AB53" s="103">
        <f t="shared" si="56"/>
        <v>6450.4659443789578</v>
      </c>
      <c r="AC53" s="103">
        <f t="shared" si="56"/>
        <v>6688.7333715612567</v>
      </c>
      <c r="AD53" s="103">
        <f t="shared" si="56"/>
        <v>6799.4097819324361</v>
      </c>
      <c r="AE53" s="103">
        <f t="shared" si="56"/>
        <v>7025.8881430185029</v>
      </c>
      <c r="AF53" s="103">
        <f t="shared" si="56"/>
        <v>7624.4563519199328</v>
      </c>
      <c r="AG53" s="103">
        <f t="shared" si="56"/>
        <v>8052.2033985396356</v>
      </c>
      <c r="AH53" s="103">
        <f t="shared" ref="AH53:BM53" si="57">SUM(AH30,AH40,AH42,AH47,-AH52)</f>
        <v>7957.3780290182394</v>
      </c>
      <c r="AI53" s="103">
        <f t="shared" si="57"/>
        <v>8133.4358405959247</v>
      </c>
      <c r="AJ53" s="103">
        <f t="shared" si="57"/>
        <v>8263.3791461570327</v>
      </c>
      <c r="AK53" s="103">
        <f t="shared" si="57"/>
        <v>8529.8954714679076</v>
      </c>
      <c r="AL53" s="103">
        <f t="shared" si="57"/>
        <v>8784.1661649637535</v>
      </c>
      <c r="AM53" s="103">
        <f t="shared" si="57"/>
        <v>8955.8484815851989</v>
      </c>
      <c r="AN53" s="103">
        <f t="shared" si="57"/>
        <v>8778.9822762443837</v>
      </c>
      <c r="AO53" s="103">
        <f t="shared" si="57"/>
        <v>8808.8423515658924</v>
      </c>
      <c r="AP53" s="103">
        <f t="shared" si="57"/>
        <v>9017.5658906561021</v>
      </c>
      <c r="AQ53" s="103">
        <f t="shared" si="57"/>
        <v>9065.9000545815161</v>
      </c>
      <c r="AR53" s="103">
        <f t="shared" si="57"/>
        <v>9246.3090968570359</v>
      </c>
      <c r="AS53" s="103">
        <f t="shared" si="57"/>
        <v>9333.417642565586</v>
      </c>
      <c r="AT53" s="103">
        <f t="shared" si="57"/>
        <v>9204.054641857505</v>
      </c>
      <c r="AU53" s="103">
        <f t="shared" si="57"/>
        <v>9256.7365164694384</v>
      </c>
      <c r="AV53" s="103">
        <f t="shared" si="57"/>
        <v>9260.5582296044813</v>
      </c>
      <c r="AW53" s="103">
        <f t="shared" si="57"/>
        <v>9301.6786238130862</v>
      </c>
      <c r="AX53" s="103">
        <f t="shared" si="57"/>
        <v>9439.2040410928585</v>
      </c>
      <c r="AY53" s="103">
        <f t="shared" si="57"/>
        <v>9489.6192577172806</v>
      </c>
      <c r="AZ53" s="103">
        <f t="shared" si="57"/>
        <v>9449.6752832677994</v>
      </c>
      <c r="BA53" s="103">
        <f t="shared" si="57"/>
        <v>9492.8266774678996</v>
      </c>
      <c r="BB53" s="103">
        <f t="shared" si="57"/>
        <v>9468.0772012684138</v>
      </c>
      <c r="BC53" s="103">
        <f t="shared" si="57"/>
        <v>9424.697276478284</v>
      </c>
      <c r="BD53" s="103">
        <f t="shared" si="57"/>
        <v>9732.4276097130951</v>
      </c>
      <c r="BE53" s="103">
        <f t="shared" si="57"/>
        <v>9722.6441704508634</v>
      </c>
      <c r="BF53" s="103">
        <f t="shared" si="57"/>
        <v>9762.6768973775706</v>
      </c>
      <c r="BG53" s="103">
        <f t="shared" si="57"/>
        <v>9859.2460771710576</v>
      </c>
      <c r="BH53" s="103">
        <f t="shared" si="57"/>
        <v>9613.6641400862318</v>
      </c>
      <c r="BI53" s="103">
        <f t="shared" si="57"/>
        <v>9882.1133737088949</v>
      </c>
      <c r="BJ53" s="103">
        <f t="shared" si="57"/>
        <v>9998.4875563623536</v>
      </c>
      <c r="BK53" s="103">
        <f t="shared" si="57"/>
        <v>9678.2055558265092</v>
      </c>
      <c r="BL53" s="103">
        <f t="shared" si="57"/>
        <v>9489.8053749889732</v>
      </c>
      <c r="BM53" s="103">
        <f t="shared" si="57"/>
        <v>9335.0561183801983</v>
      </c>
      <c r="BN53" s="103">
        <f t="shared" ref="BN53:CS53" si="58">SUM(BN30,BN40,BN42,BN47,-BN52)</f>
        <v>9035.9720457878939</v>
      </c>
      <c r="BO53" s="103">
        <f t="shared" si="58"/>
        <v>8785.0960128056959</v>
      </c>
      <c r="BP53" s="103">
        <f t="shared" si="58"/>
        <v>8599.3669025552936</v>
      </c>
      <c r="BQ53" s="103">
        <f t="shared" si="58"/>
        <v>8258.3838082335642</v>
      </c>
      <c r="BR53" s="103">
        <f t="shared" si="58"/>
        <v>8000.2354779905627</v>
      </c>
      <c r="BS53" s="103">
        <f t="shared" si="58"/>
        <v>7724.9806447408673</v>
      </c>
      <c r="BT53" s="103">
        <f t="shared" si="58"/>
        <v>7455.1706795389891</v>
      </c>
      <c r="BU53" s="103">
        <f t="shared" si="58"/>
        <v>7274.0383938775576</v>
      </c>
      <c r="BV53" s="103">
        <f t="shared" si="58"/>
        <v>7150.2346697023795</v>
      </c>
      <c r="BW53" s="103">
        <f t="shared" si="58"/>
        <v>6997.9939534117975</v>
      </c>
      <c r="BX53" s="103">
        <f t="shared" si="58"/>
        <v>6863.7927229425495</v>
      </c>
      <c r="BY53" s="103">
        <f t="shared" si="58"/>
        <v>6844.7682977654222</v>
      </c>
      <c r="BZ53" s="103">
        <f t="shared" si="58"/>
        <v>6852.9437243055545</v>
      </c>
      <c r="CA53" s="103">
        <f t="shared" si="58"/>
        <v>6825.6437243055561</v>
      </c>
      <c r="CB53" s="103">
        <f t="shared" si="58"/>
        <v>6831.173724305555</v>
      </c>
      <c r="CC53" s="103">
        <f t="shared" si="58"/>
        <v>6832.8237243055555</v>
      </c>
      <c r="CD53" s="103">
        <f t="shared" si="58"/>
        <v>6668.1037243055553</v>
      </c>
      <c r="CE53" s="103">
        <f t="shared" si="58"/>
        <v>6636.843724305555</v>
      </c>
      <c r="CF53" s="103">
        <f t="shared" si="58"/>
        <v>6618.6137243055555</v>
      </c>
      <c r="CG53" s="103">
        <f t="shared" si="58"/>
        <v>6608.673724305555</v>
      </c>
      <c r="CH53" s="103">
        <f t="shared" si="58"/>
        <v>6600.7437243055556</v>
      </c>
      <c r="CI53" s="103">
        <f t="shared" si="58"/>
        <v>6598.6837243055561</v>
      </c>
      <c r="CJ53" s="103">
        <f t="shared" si="58"/>
        <v>6569.803724305556</v>
      </c>
      <c r="CK53" s="103">
        <f t="shared" si="58"/>
        <v>6570.1137243055555</v>
      </c>
      <c r="CL53" s="103">
        <f t="shared" si="58"/>
        <v>6579.8537243055553</v>
      </c>
      <c r="CM53" s="103">
        <f t="shared" si="58"/>
        <v>6580.0137243055551</v>
      </c>
      <c r="CN53" s="103">
        <f t="shared" si="58"/>
        <v>6581.9637243055549</v>
      </c>
      <c r="CO53" s="103">
        <f t="shared" si="58"/>
        <v>6594.3637243055555</v>
      </c>
      <c r="CP53" s="103">
        <f t="shared" si="58"/>
        <v>6593.0437243055558</v>
      </c>
      <c r="CQ53" s="103">
        <f t="shared" si="58"/>
        <v>6596.6937243055545</v>
      </c>
      <c r="CR53" s="103">
        <f t="shared" si="58"/>
        <v>6596.5337243055556</v>
      </c>
      <c r="CS53" s="104">
        <f t="shared" si="58"/>
        <v>6632.0137243055551</v>
      </c>
      <c r="CT53" s="105">
        <f>SUM(B53:CS53)</f>
        <v>732114.60832746513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765.91299999999956</v>
      </c>
      <c r="C55" s="107">
        <f t="shared" si="59"/>
        <v>758.16300000000047</v>
      </c>
      <c r="D55" s="107">
        <f t="shared" si="59"/>
        <v>753.53300000000036</v>
      </c>
      <c r="E55" s="107">
        <f t="shared" si="59"/>
        <v>757.57300000000032</v>
      </c>
      <c r="F55" s="107">
        <f t="shared" si="59"/>
        <v>552.23300000000017</v>
      </c>
      <c r="G55" s="107">
        <f t="shared" si="59"/>
        <v>547.51299999999992</v>
      </c>
      <c r="H55" s="107">
        <f t="shared" si="59"/>
        <v>527.3730000000005</v>
      </c>
      <c r="I55" s="107">
        <f t="shared" si="59"/>
        <v>519.33300000000054</v>
      </c>
      <c r="J55" s="107">
        <f t="shared" si="59"/>
        <v>717.28299999999945</v>
      </c>
      <c r="K55" s="107">
        <f t="shared" si="59"/>
        <v>727.9429999999993</v>
      </c>
      <c r="L55" s="107">
        <f t="shared" si="59"/>
        <v>763.76300000000083</v>
      </c>
      <c r="M55" s="107">
        <f t="shared" si="59"/>
        <v>908.74299999999948</v>
      </c>
      <c r="N55" s="107">
        <f t="shared" si="59"/>
        <v>977.09299999999985</v>
      </c>
      <c r="O55" s="107">
        <f t="shared" si="59"/>
        <v>963.40300000000025</v>
      </c>
      <c r="P55" s="107">
        <f t="shared" si="59"/>
        <v>954.5630000000001</v>
      </c>
      <c r="Q55" s="107">
        <f t="shared" si="59"/>
        <v>947.02300000000014</v>
      </c>
      <c r="R55" s="107">
        <f t="shared" si="59"/>
        <v>736.26299999999992</v>
      </c>
      <c r="S55" s="107">
        <f t="shared" si="59"/>
        <v>724.22300000000087</v>
      </c>
      <c r="T55" s="107">
        <f t="shared" si="59"/>
        <v>933.34300000000076</v>
      </c>
      <c r="U55" s="107">
        <f t="shared" si="59"/>
        <v>934.5630000000001</v>
      </c>
      <c r="V55" s="107">
        <f t="shared" si="59"/>
        <v>943.61299999999937</v>
      </c>
      <c r="W55" s="107">
        <f t="shared" si="59"/>
        <v>941.27300000000014</v>
      </c>
      <c r="X55" s="107">
        <f t="shared" si="59"/>
        <v>4636.2606444499497</v>
      </c>
      <c r="Y55" s="107">
        <f t="shared" si="59"/>
        <v>4598.3083816789422</v>
      </c>
      <c r="Z55" s="107">
        <f t="shared" si="59"/>
        <v>4555.8945207034485</v>
      </c>
      <c r="AA55" s="107">
        <f t="shared" si="59"/>
        <v>4486.4171138227121</v>
      </c>
      <c r="AB55" s="107">
        <f t="shared" si="59"/>
        <v>4403.7707799265982</v>
      </c>
      <c r="AC55" s="107">
        <f t="shared" si="59"/>
        <v>4209.6733527442975</v>
      </c>
      <c r="AD55" s="107">
        <f t="shared" si="59"/>
        <v>4196.7569423731202</v>
      </c>
      <c r="AE55" s="107">
        <f t="shared" si="59"/>
        <v>4073.3885812870521</v>
      </c>
      <c r="AF55" s="107">
        <f t="shared" si="59"/>
        <v>3567.8703723856215</v>
      </c>
      <c r="AG55" s="107">
        <f t="shared" si="59"/>
        <v>3259.8633257659185</v>
      </c>
      <c r="AH55" s="107">
        <f t="shared" ref="AH55:BM55" si="60">AH25-AH53</f>
        <v>3452.168695287316</v>
      </c>
      <c r="AI55" s="107">
        <f t="shared" si="60"/>
        <v>3415.2608837096304</v>
      </c>
      <c r="AJ55" s="107">
        <f t="shared" si="60"/>
        <v>3412.5875781485229</v>
      </c>
      <c r="AK55" s="107">
        <f t="shared" si="60"/>
        <v>3262.0612528376496</v>
      </c>
      <c r="AL55" s="107">
        <f t="shared" si="60"/>
        <v>3139.5105593418011</v>
      </c>
      <c r="AM55" s="107">
        <f t="shared" si="60"/>
        <v>3043.1782427203561</v>
      </c>
      <c r="AN55" s="107">
        <f t="shared" si="60"/>
        <v>3326.194448061171</v>
      </c>
      <c r="AO55" s="107">
        <f t="shared" si="60"/>
        <v>3365.9943727396621</v>
      </c>
      <c r="AP55" s="107">
        <f t="shared" si="60"/>
        <v>3219.4508336494528</v>
      </c>
      <c r="AQ55" s="107">
        <f t="shared" si="60"/>
        <v>3227.6766697240382</v>
      </c>
      <c r="AR55" s="107">
        <f t="shared" si="60"/>
        <v>3096.6876274485203</v>
      </c>
      <c r="AS55" s="107">
        <f t="shared" si="60"/>
        <v>3040.0790817399684</v>
      </c>
      <c r="AT55" s="107">
        <f t="shared" si="60"/>
        <v>3197.9620824480498</v>
      </c>
      <c r="AU55" s="107">
        <f t="shared" si="60"/>
        <v>3164.220207836117</v>
      </c>
      <c r="AV55" s="107">
        <f t="shared" si="60"/>
        <v>3171.5884947010745</v>
      </c>
      <c r="AW55" s="107">
        <f t="shared" si="60"/>
        <v>3126.108100492469</v>
      </c>
      <c r="AX55" s="107">
        <f t="shared" si="60"/>
        <v>3005.8726832126977</v>
      </c>
      <c r="AY55" s="107">
        <f t="shared" si="60"/>
        <v>2955.4974665882746</v>
      </c>
      <c r="AZ55" s="107">
        <f t="shared" si="60"/>
        <v>2971.411441037757</v>
      </c>
      <c r="BA55" s="107">
        <f t="shared" si="60"/>
        <v>2923.1000468376551</v>
      </c>
      <c r="BB55" s="107">
        <f t="shared" si="60"/>
        <v>2946.4695230371417</v>
      </c>
      <c r="BC55" s="107">
        <f t="shared" si="60"/>
        <v>2984.1594478272709</v>
      </c>
      <c r="BD55" s="107">
        <f t="shared" si="60"/>
        <v>2689.9191145924615</v>
      </c>
      <c r="BE55" s="107">
        <f t="shared" si="60"/>
        <v>2623.5325538546931</v>
      </c>
      <c r="BF55" s="107">
        <f t="shared" si="60"/>
        <v>2566.5198269279845</v>
      </c>
      <c r="BG55" s="107">
        <f t="shared" si="60"/>
        <v>2457.5006471344968</v>
      </c>
      <c r="BH55" s="107">
        <f t="shared" si="60"/>
        <v>2679.1325842193237</v>
      </c>
      <c r="BI55" s="107">
        <f t="shared" si="60"/>
        <v>2360.033350596661</v>
      </c>
      <c r="BJ55" s="107">
        <f t="shared" si="60"/>
        <v>2203.3591679432011</v>
      </c>
      <c r="BK55" s="107">
        <f t="shared" si="60"/>
        <v>2451.0011684790461</v>
      </c>
      <c r="BL55" s="107">
        <f t="shared" si="60"/>
        <v>2573.1113493165831</v>
      </c>
      <c r="BM55" s="107">
        <f t="shared" si="60"/>
        <v>2642.4506059253581</v>
      </c>
      <c r="BN55" s="107">
        <f t="shared" ref="BN55:CS55" si="61">BN25-BN53</f>
        <v>2833.1446785176631</v>
      </c>
      <c r="BO55" s="107">
        <f t="shared" si="61"/>
        <v>2960.920711499859</v>
      </c>
      <c r="BP55" s="107">
        <f t="shared" si="61"/>
        <v>3038.5498217502627</v>
      </c>
      <c r="BQ55" s="107">
        <f t="shared" si="61"/>
        <v>3252.7529160719914</v>
      </c>
      <c r="BR55" s="107">
        <f t="shared" si="61"/>
        <v>3413.3512463149918</v>
      </c>
      <c r="BS55" s="107">
        <f t="shared" si="61"/>
        <v>3565.1260795646876</v>
      </c>
      <c r="BT55" s="107">
        <f t="shared" si="61"/>
        <v>3691.0460447665664</v>
      </c>
      <c r="BU55" s="107">
        <f t="shared" si="61"/>
        <v>3783.6783304279979</v>
      </c>
      <c r="BV55" s="107">
        <f t="shared" si="61"/>
        <v>3823.312054603176</v>
      </c>
      <c r="BW55" s="107">
        <f t="shared" si="61"/>
        <v>3910.0327708937575</v>
      </c>
      <c r="BX55" s="107">
        <f t="shared" si="61"/>
        <v>4001.0040013630041</v>
      </c>
      <c r="BY55" s="107">
        <f t="shared" si="61"/>
        <v>3977.6484265401323</v>
      </c>
      <c r="BZ55" s="107">
        <f t="shared" si="61"/>
        <v>452.6830000000009</v>
      </c>
      <c r="CA55" s="107">
        <f t="shared" si="61"/>
        <v>471.31299999999919</v>
      </c>
      <c r="CB55" s="107">
        <f t="shared" si="61"/>
        <v>479.49300000000039</v>
      </c>
      <c r="CC55" s="107">
        <f t="shared" si="61"/>
        <v>477.5630000000001</v>
      </c>
      <c r="CD55" s="107">
        <f t="shared" si="61"/>
        <v>641.79300000000057</v>
      </c>
      <c r="CE55" s="107">
        <f t="shared" si="61"/>
        <v>672.45300000000043</v>
      </c>
      <c r="CF55" s="107">
        <f t="shared" si="61"/>
        <v>690.59299999999985</v>
      </c>
      <c r="CG55" s="107">
        <f t="shared" si="61"/>
        <v>701.38300000000072</v>
      </c>
      <c r="CH55" s="107">
        <f t="shared" si="61"/>
        <v>709.52300000000014</v>
      </c>
      <c r="CI55" s="107">
        <f t="shared" si="61"/>
        <v>711.55299999999988</v>
      </c>
      <c r="CJ55" s="107">
        <f t="shared" si="61"/>
        <v>739.6929999999993</v>
      </c>
      <c r="CK55" s="107">
        <f t="shared" si="61"/>
        <v>739.1230000000005</v>
      </c>
      <c r="CL55" s="107">
        <f t="shared" si="61"/>
        <v>730.53300000000036</v>
      </c>
      <c r="CM55" s="107">
        <f t="shared" si="61"/>
        <v>730.0630000000001</v>
      </c>
      <c r="CN55" s="107">
        <f t="shared" si="61"/>
        <v>727.36300000000028</v>
      </c>
      <c r="CO55" s="107">
        <f t="shared" si="61"/>
        <v>716.91299999999956</v>
      </c>
      <c r="CP55" s="107">
        <f t="shared" si="61"/>
        <v>716.53299999999945</v>
      </c>
      <c r="CQ55" s="107">
        <f t="shared" si="61"/>
        <v>712.42300000000068</v>
      </c>
      <c r="CR55" s="107">
        <f t="shared" si="61"/>
        <v>713.79299999999967</v>
      </c>
      <c r="CS55" s="108">
        <f t="shared" si="61"/>
        <v>677.47299999999996</v>
      </c>
      <c r="CT55" s="109">
        <f>SUM(B55:CS55)</f>
        <v>209499.55720586816</v>
      </c>
      <c r="CU55" s="150"/>
      <c r="CV55" s="255"/>
    </row>
    <row r="56" spans="1:104" ht="15.75" thickBot="1">
      <c r="A56" s="56" t="s">
        <v>62</v>
      </c>
      <c r="B56" s="35">
        <v>747.14</v>
      </c>
      <c r="C56" s="36">
        <v>776.19</v>
      </c>
      <c r="D56" s="36">
        <v>1010.29</v>
      </c>
      <c r="E56" s="36">
        <v>1112.29</v>
      </c>
      <c r="F56" s="36">
        <v>1537.12</v>
      </c>
      <c r="G56" s="36">
        <v>1767.04</v>
      </c>
      <c r="H56" s="36">
        <v>1295.6399999999999</v>
      </c>
      <c r="I56" s="36">
        <v>1339.07</v>
      </c>
      <c r="J56" s="36">
        <v>1768.05</v>
      </c>
      <c r="K56" s="36">
        <v>1632.33</v>
      </c>
      <c r="L56" s="36">
        <v>1400</v>
      </c>
      <c r="M56" s="36">
        <v>1350</v>
      </c>
      <c r="N56" s="36">
        <v>1250</v>
      </c>
      <c r="O56" s="36">
        <v>1200</v>
      </c>
      <c r="P56" s="36">
        <v>1400</v>
      </c>
      <c r="Q56" s="36">
        <v>1350</v>
      </c>
      <c r="R56" s="36">
        <v>1300</v>
      </c>
      <c r="S56" s="36">
        <v>1300</v>
      </c>
      <c r="T56" s="36">
        <v>1450</v>
      </c>
      <c r="U56" s="36">
        <v>1500</v>
      </c>
      <c r="V56" s="36">
        <v>1550</v>
      </c>
      <c r="W56" s="36">
        <v>1600</v>
      </c>
      <c r="X56" s="36">
        <v>1800</v>
      </c>
      <c r="Y56" s="36">
        <v>1850</v>
      </c>
      <c r="Z56" s="36">
        <v>2000</v>
      </c>
      <c r="AA56" s="36">
        <v>1900</v>
      </c>
      <c r="AB56" s="36">
        <v>1750</v>
      </c>
      <c r="AC56" s="36">
        <v>1700</v>
      </c>
      <c r="AD56" s="36">
        <v>1450</v>
      </c>
      <c r="AE56" s="36">
        <v>1300</v>
      </c>
      <c r="AF56" s="36">
        <v>650</v>
      </c>
      <c r="AG56" s="36">
        <v>250</v>
      </c>
      <c r="AH56" s="36">
        <v>600</v>
      </c>
      <c r="AI56" s="36">
        <v>200</v>
      </c>
      <c r="AJ56" s="36">
        <v>350</v>
      </c>
      <c r="AK56" s="36">
        <v>150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1.62</v>
      </c>
      <c r="BI56" s="36">
        <v>0</v>
      </c>
      <c r="BJ56" s="36">
        <v>200</v>
      </c>
      <c r="BK56" s="36">
        <v>500</v>
      </c>
      <c r="BL56" s="36">
        <v>700</v>
      </c>
      <c r="BM56" s="36">
        <v>900</v>
      </c>
      <c r="BN56" s="36">
        <v>800</v>
      </c>
      <c r="BO56" s="36">
        <v>1000</v>
      </c>
      <c r="BP56" s="36">
        <v>1100</v>
      </c>
      <c r="BQ56" s="36">
        <v>1100</v>
      </c>
      <c r="BR56" s="36">
        <v>1100</v>
      </c>
      <c r="BS56" s="36">
        <v>1100</v>
      </c>
      <c r="BT56" s="36">
        <v>1000</v>
      </c>
      <c r="BU56" s="36">
        <v>1050</v>
      </c>
      <c r="BV56" s="36">
        <v>850</v>
      </c>
      <c r="BW56" s="36">
        <v>850</v>
      </c>
      <c r="BX56" s="36">
        <v>1000</v>
      </c>
      <c r="BY56" s="36">
        <v>1100</v>
      </c>
      <c r="BZ56" s="36">
        <v>1122.81</v>
      </c>
      <c r="CA56" s="36">
        <v>1195.3800000000001</v>
      </c>
      <c r="CB56" s="36">
        <v>1487.9099999999999</v>
      </c>
      <c r="CC56" s="36">
        <v>1492.07</v>
      </c>
      <c r="CD56" s="36">
        <v>1198.07</v>
      </c>
      <c r="CE56" s="36">
        <v>1197.08</v>
      </c>
      <c r="CF56" s="36">
        <v>1236.93</v>
      </c>
      <c r="CG56" s="36">
        <v>1227.49</v>
      </c>
      <c r="CH56" s="36">
        <v>1208.4000000000001</v>
      </c>
      <c r="CI56" s="36">
        <v>1163.02</v>
      </c>
      <c r="CJ56" s="36">
        <v>1566.33</v>
      </c>
      <c r="CK56" s="36">
        <v>1555.69</v>
      </c>
      <c r="CL56" s="36">
        <v>1644.6399999999999</v>
      </c>
      <c r="CM56" s="36">
        <v>1519.73</v>
      </c>
      <c r="CN56" s="36">
        <v>1435.33</v>
      </c>
      <c r="CO56" s="36">
        <v>1401.51</v>
      </c>
      <c r="CP56" s="36">
        <v>1144.33</v>
      </c>
      <c r="CQ56" s="36">
        <v>1220.1000000000001</v>
      </c>
      <c r="CR56" s="36">
        <v>1319.4499999999998</v>
      </c>
      <c r="CS56" s="37">
        <v>1365.59</v>
      </c>
      <c r="CT56" s="30">
        <f>SUM(B56:CS56)</f>
        <v>86638.639999999985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18.77299999999957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2836.2606444499497</v>
      </c>
      <c r="Y57" s="107">
        <f t="shared" si="62"/>
        <v>2748.3083816789422</v>
      </c>
      <c r="Z57" s="107">
        <f t="shared" si="62"/>
        <v>2555.8945207034485</v>
      </c>
      <c r="AA57" s="107">
        <f t="shared" si="62"/>
        <v>2586.4171138227121</v>
      </c>
      <c r="AB57" s="107">
        <f t="shared" si="62"/>
        <v>2653.7707799265982</v>
      </c>
      <c r="AC57" s="107">
        <f t="shared" si="62"/>
        <v>2509.6733527442975</v>
      </c>
      <c r="AD57" s="107">
        <f t="shared" si="62"/>
        <v>2746.7569423731202</v>
      </c>
      <c r="AE57" s="107">
        <f t="shared" si="62"/>
        <v>2773.3885812870521</v>
      </c>
      <c r="AF57" s="107">
        <f t="shared" si="62"/>
        <v>2917.8703723856215</v>
      </c>
      <c r="AG57" s="107">
        <f t="shared" si="62"/>
        <v>3009.8633257659185</v>
      </c>
      <c r="AH57" s="107">
        <f t="shared" si="62"/>
        <v>2852.168695287316</v>
      </c>
      <c r="AI57" s="107">
        <f t="shared" si="62"/>
        <v>3215.2608837096304</v>
      </c>
      <c r="AJ57" s="107">
        <f t="shared" si="62"/>
        <v>3062.5875781485229</v>
      </c>
      <c r="AK57" s="107">
        <f t="shared" si="62"/>
        <v>3112.0612528376496</v>
      </c>
      <c r="AL57" s="107">
        <f t="shared" si="62"/>
        <v>3139.5105593418011</v>
      </c>
      <c r="AM57" s="107">
        <f t="shared" si="62"/>
        <v>3043.1782427203561</v>
      </c>
      <c r="AN57" s="107">
        <f t="shared" si="62"/>
        <v>3326.194448061171</v>
      </c>
      <c r="AO57" s="107">
        <f t="shared" si="62"/>
        <v>3365.9943727396621</v>
      </c>
      <c r="AP57" s="107">
        <f t="shared" si="62"/>
        <v>3219.4508336494528</v>
      </c>
      <c r="AQ57" s="107">
        <f t="shared" si="62"/>
        <v>3227.6766697240382</v>
      </c>
      <c r="AR57" s="107">
        <f t="shared" si="62"/>
        <v>3096.6876274485203</v>
      </c>
      <c r="AS57" s="107">
        <f t="shared" si="62"/>
        <v>3040.0790817399684</v>
      </c>
      <c r="AT57" s="107">
        <f t="shared" si="62"/>
        <v>3197.9620824480498</v>
      </c>
      <c r="AU57" s="107">
        <f t="shared" si="62"/>
        <v>3164.220207836117</v>
      </c>
      <c r="AV57" s="107">
        <f t="shared" si="62"/>
        <v>3171.5884947010745</v>
      </c>
      <c r="AW57" s="107">
        <f t="shared" si="62"/>
        <v>3126.108100492469</v>
      </c>
      <c r="AX57" s="107">
        <f t="shared" si="62"/>
        <v>3005.8726832126977</v>
      </c>
      <c r="AY57" s="107">
        <f t="shared" si="62"/>
        <v>2955.4974665882746</v>
      </c>
      <c r="AZ57" s="107">
        <f t="shared" si="62"/>
        <v>2971.411441037757</v>
      </c>
      <c r="BA57" s="107">
        <f t="shared" si="62"/>
        <v>2923.1000468376551</v>
      </c>
      <c r="BB57" s="107">
        <f t="shared" si="62"/>
        <v>2946.4695230371417</v>
      </c>
      <c r="BC57" s="107">
        <f t="shared" si="62"/>
        <v>2984.1594478272709</v>
      </c>
      <c r="BD57" s="107">
        <f t="shared" si="62"/>
        <v>2689.9191145924615</v>
      </c>
      <c r="BE57" s="107">
        <f t="shared" si="62"/>
        <v>2623.5325538546931</v>
      </c>
      <c r="BF57" s="107">
        <f t="shared" si="62"/>
        <v>2566.5198269279845</v>
      </c>
      <c r="BG57" s="107">
        <f t="shared" si="62"/>
        <v>2457.5006471344968</v>
      </c>
      <c r="BH57" s="107">
        <f t="shared" si="62"/>
        <v>2677.5125842193238</v>
      </c>
      <c r="BI57" s="107">
        <f t="shared" si="62"/>
        <v>2360.033350596661</v>
      </c>
      <c r="BJ57" s="107">
        <f t="shared" si="62"/>
        <v>2003.3591679432011</v>
      </c>
      <c r="BK57" s="107">
        <f t="shared" si="62"/>
        <v>1951.0011684790461</v>
      </c>
      <c r="BL57" s="107">
        <f t="shared" si="62"/>
        <v>1873.1113493165831</v>
      </c>
      <c r="BM57" s="107">
        <f t="shared" si="62"/>
        <v>1742.4506059253581</v>
      </c>
      <c r="BN57" s="107">
        <f t="shared" si="62"/>
        <v>2033.1446785176631</v>
      </c>
      <c r="BO57" s="107">
        <f t="shared" ref="BO57:CS57" si="63">IF(BO56&gt;BO55,0,BO55-BO56)</f>
        <v>1960.920711499859</v>
      </c>
      <c r="BP57" s="107">
        <f t="shared" si="63"/>
        <v>1938.5498217502627</v>
      </c>
      <c r="BQ57" s="107">
        <f t="shared" si="63"/>
        <v>2152.7529160719914</v>
      </c>
      <c r="BR57" s="107">
        <f t="shared" si="63"/>
        <v>2313.3512463149918</v>
      </c>
      <c r="BS57" s="107">
        <f t="shared" si="63"/>
        <v>2465.1260795646876</v>
      </c>
      <c r="BT57" s="107">
        <f t="shared" si="63"/>
        <v>2691.0460447665664</v>
      </c>
      <c r="BU57" s="107">
        <f t="shared" si="63"/>
        <v>2733.6783304279979</v>
      </c>
      <c r="BV57" s="107">
        <f t="shared" si="63"/>
        <v>2973.312054603176</v>
      </c>
      <c r="BW57" s="107">
        <f t="shared" si="63"/>
        <v>3060.0327708937575</v>
      </c>
      <c r="BX57" s="107">
        <f t="shared" si="63"/>
        <v>3001.0040013630041</v>
      </c>
      <c r="BY57" s="107">
        <f t="shared" si="63"/>
        <v>2877.6484265401323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148649.72420586814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2982.8470000000002</v>
      </c>
      <c r="C61" s="172">
        <f>SUM(C62:C68)</f>
        <v>2983.8470000000002</v>
      </c>
      <c r="D61" s="172">
        <f t="shared" ref="D61:BO61" si="64">SUM(D62:D68)</f>
        <v>2986.8470000000002</v>
      </c>
      <c r="E61" s="172">
        <f t="shared" si="64"/>
        <v>2981.8470000000002</v>
      </c>
      <c r="F61" s="172">
        <f t="shared" si="64"/>
        <v>2984.8470000000002</v>
      </c>
      <c r="G61" s="172">
        <f t="shared" si="64"/>
        <v>2986.8470000000002</v>
      </c>
      <c r="H61" s="172">
        <f t="shared" si="64"/>
        <v>2978.8470000000002</v>
      </c>
      <c r="I61" s="172">
        <f t="shared" si="64"/>
        <v>2980.8470000000002</v>
      </c>
      <c r="J61" s="172">
        <f t="shared" si="64"/>
        <v>2982.2170000000001</v>
      </c>
      <c r="K61" s="172">
        <f t="shared" si="64"/>
        <v>2971.2170000000001</v>
      </c>
      <c r="L61" s="172">
        <f t="shared" si="64"/>
        <v>2924.2170000000001</v>
      </c>
      <c r="M61" s="172">
        <f t="shared" si="64"/>
        <v>2774.2170000000001</v>
      </c>
      <c r="N61" s="172">
        <f t="shared" si="64"/>
        <v>2776.2170000000001</v>
      </c>
      <c r="O61" s="172">
        <f t="shared" si="64"/>
        <v>2776.2170000000001</v>
      </c>
      <c r="P61" s="172">
        <f t="shared" si="64"/>
        <v>2775.2170000000001</v>
      </c>
      <c r="Q61" s="172">
        <f t="shared" si="64"/>
        <v>2773.2170000000001</v>
      </c>
      <c r="R61" s="172">
        <f t="shared" si="64"/>
        <v>2770.2170000000001</v>
      </c>
      <c r="S61" s="172">
        <f t="shared" si="64"/>
        <v>2776.2170000000001</v>
      </c>
      <c r="T61" s="172">
        <f t="shared" si="64"/>
        <v>2775.2170000000001</v>
      </c>
      <c r="U61" s="172">
        <f t="shared" si="64"/>
        <v>2771.2170000000001</v>
      </c>
      <c r="V61" s="172">
        <f t="shared" si="64"/>
        <v>2772.2170000000001</v>
      </c>
      <c r="W61" s="172">
        <f t="shared" si="64"/>
        <v>2771.2170000000001</v>
      </c>
      <c r="X61" s="172">
        <f t="shared" si="64"/>
        <v>2771.2170000000001</v>
      </c>
      <c r="Y61" s="172">
        <f t="shared" si="64"/>
        <v>2774.2170000000001</v>
      </c>
      <c r="Z61" s="172">
        <f t="shared" si="64"/>
        <v>2773.2170000000001</v>
      </c>
      <c r="AA61" s="172">
        <f t="shared" si="64"/>
        <v>2772.2170000000001</v>
      </c>
      <c r="AB61" s="172">
        <f t="shared" si="64"/>
        <v>2772.2170000000001</v>
      </c>
      <c r="AC61" s="172">
        <f t="shared" si="64"/>
        <v>2858.2170000000001</v>
      </c>
      <c r="AD61" s="172">
        <f t="shared" si="64"/>
        <v>2871.2170000000001</v>
      </c>
      <c r="AE61" s="172">
        <f t="shared" si="64"/>
        <v>2922.2170000000001</v>
      </c>
      <c r="AF61" s="172">
        <f t="shared" si="64"/>
        <v>3002.2170000000001</v>
      </c>
      <c r="AG61" s="172">
        <f t="shared" si="64"/>
        <v>3058.2170000000001</v>
      </c>
      <c r="AH61" s="172">
        <f t="shared" si="64"/>
        <v>3124.2170000000001</v>
      </c>
      <c r="AI61" s="172">
        <f t="shared" si="64"/>
        <v>3128.2170000000001</v>
      </c>
      <c r="AJ61" s="172">
        <f t="shared" si="64"/>
        <v>3144.2170000000001</v>
      </c>
      <c r="AK61" s="172">
        <f t="shared" si="64"/>
        <v>3134.2170000000001</v>
      </c>
      <c r="AL61" s="172">
        <f t="shared" si="64"/>
        <v>3131.2170000000001</v>
      </c>
      <c r="AM61" s="172">
        <f t="shared" si="64"/>
        <v>3127.2170000000001</v>
      </c>
      <c r="AN61" s="172">
        <f t="shared" si="64"/>
        <v>3138.2170000000001</v>
      </c>
      <c r="AO61" s="172">
        <f t="shared" si="64"/>
        <v>3134.2170000000001</v>
      </c>
      <c r="AP61" s="172">
        <f t="shared" si="64"/>
        <v>3131.2170000000001</v>
      </c>
      <c r="AQ61" s="172">
        <f t="shared" si="64"/>
        <v>3134.2170000000001</v>
      </c>
      <c r="AR61" s="172">
        <f t="shared" si="64"/>
        <v>3145.2170000000001</v>
      </c>
      <c r="AS61" s="172">
        <f t="shared" si="64"/>
        <v>3160.4670000000001</v>
      </c>
      <c r="AT61" s="172">
        <f t="shared" si="64"/>
        <v>3136.2170000000001</v>
      </c>
      <c r="AU61" s="172">
        <f t="shared" si="64"/>
        <v>3199.2170000000001</v>
      </c>
      <c r="AV61" s="172">
        <f t="shared" si="64"/>
        <v>3240.2170000000001</v>
      </c>
      <c r="AW61" s="172">
        <f t="shared" si="64"/>
        <v>3244.2170000000001</v>
      </c>
      <c r="AX61" s="172">
        <f t="shared" si="64"/>
        <v>3263.2170000000001</v>
      </c>
      <c r="AY61" s="172">
        <f t="shared" si="64"/>
        <v>3259.2170000000001</v>
      </c>
      <c r="AZ61" s="172">
        <f t="shared" si="64"/>
        <v>3266.2170000000001</v>
      </c>
      <c r="BA61" s="172">
        <f t="shared" si="64"/>
        <v>3275.2170000000001</v>
      </c>
      <c r="BB61" s="172">
        <f t="shared" si="64"/>
        <v>3271.2170000000001</v>
      </c>
      <c r="BC61" s="172">
        <f t="shared" si="64"/>
        <v>3260.2170000000001</v>
      </c>
      <c r="BD61" s="172">
        <f t="shared" si="64"/>
        <v>3265.2170000000001</v>
      </c>
      <c r="BE61" s="172">
        <f t="shared" si="64"/>
        <v>3254.2170000000001</v>
      </c>
      <c r="BF61" s="172">
        <f t="shared" si="64"/>
        <v>3258.2170000000001</v>
      </c>
      <c r="BG61" s="172">
        <f t="shared" si="64"/>
        <v>3264.2170000000001</v>
      </c>
      <c r="BH61" s="172">
        <f t="shared" si="64"/>
        <v>3265.2170000000001</v>
      </c>
      <c r="BI61" s="172">
        <f t="shared" si="64"/>
        <v>3255.2170000000001</v>
      </c>
      <c r="BJ61" s="172">
        <f t="shared" si="64"/>
        <v>3250.2170000000001</v>
      </c>
      <c r="BK61" s="172">
        <f t="shared" si="64"/>
        <v>3263.2170000000001</v>
      </c>
      <c r="BL61" s="172">
        <f t="shared" si="64"/>
        <v>3250.2170000000001</v>
      </c>
      <c r="BM61" s="172">
        <f t="shared" si="64"/>
        <v>3256.2170000000001</v>
      </c>
      <c r="BN61" s="172">
        <f t="shared" si="64"/>
        <v>3265.2170000000001</v>
      </c>
      <c r="BO61" s="172">
        <f t="shared" si="64"/>
        <v>3263.2170000000001</v>
      </c>
      <c r="BP61" s="172">
        <f t="shared" ref="BP61:CS61" si="65">SUM(BP62:BP68)</f>
        <v>3267.2170000000001</v>
      </c>
      <c r="BQ61" s="172">
        <f t="shared" si="65"/>
        <v>3254.2170000000001</v>
      </c>
      <c r="BR61" s="172">
        <f t="shared" si="65"/>
        <v>3247.2170000000001</v>
      </c>
      <c r="BS61" s="172">
        <f t="shared" si="65"/>
        <v>3252.2170000000001</v>
      </c>
      <c r="BT61" s="172">
        <f t="shared" si="65"/>
        <v>3252.2170000000001</v>
      </c>
      <c r="BU61" s="172">
        <f t="shared" si="65"/>
        <v>3258.2170000000001</v>
      </c>
      <c r="BV61" s="172">
        <f t="shared" si="65"/>
        <v>3245.2170000000001</v>
      </c>
      <c r="BW61" s="172">
        <f t="shared" si="65"/>
        <v>3251.2170000000001</v>
      </c>
      <c r="BX61" s="172">
        <f t="shared" si="65"/>
        <v>3251.2170000000001</v>
      </c>
      <c r="BY61" s="172">
        <f t="shared" si="65"/>
        <v>3262.2170000000001</v>
      </c>
      <c r="BZ61" s="172">
        <f t="shared" si="65"/>
        <v>3250.2170000000001</v>
      </c>
      <c r="CA61" s="172">
        <f t="shared" si="65"/>
        <v>3255.1970000000001</v>
      </c>
      <c r="CB61" s="172">
        <f t="shared" si="65"/>
        <v>3259.8670000000002</v>
      </c>
      <c r="CC61" s="172">
        <f t="shared" si="65"/>
        <v>3253.4670000000001</v>
      </c>
      <c r="CD61" s="172">
        <f t="shared" si="65"/>
        <v>3086.4670000000001</v>
      </c>
      <c r="CE61" s="172">
        <f t="shared" si="65"/>
        <v>3081.4670000000001</v>
      </c>
      <c r="CF61" s="172">
        <f t="shared" si="65"/>
        <v>3083.4670000000001</v>
      </c>
      <c r="CG61" s="172">
        <f t="shared" si="65"/>
        <v>3080.4670000000001</v>
      </c>
      <c r="CH61" s="172">
        <f t="shared" si="65"/>
        <v>3077.4670000000001</v>
      </c>
      <c r="CI61" s="172">
        <f t="shared" si="65"/>
        <v>3082.4670000000001</v>
      </c>
      <c r="CJ61" s="172">
        <f t="shared" si="65"/>
        <v>3076.4670000000001</v>
      </c>
      <c r="CK61" s="172">
        <f t="shared" si="65"/>
        <v>3078.4670000000001</v>
      </c>
      <c r="CL61" s="172">
        <f t="shared" si="65"/>
        <v>3067.4670000000001</v>
      </c>
      <c r="CM61" s="172">
        <f t="shared" si="65"/>
        <v>3069.4670000000001</v>
      </c>
      <c r="CN61" s="172">
        <f t="shared" si="65"/>
        <v>3075.4670000000001</v>
      </c>
      <c r="CO61" s="172">
        <f t="shared" si="65"/>
        <v>3071.4670000000001</v>
      </c>
      <c r="CP61" s="172">
        <f t="shared" si="65"/>
        <v>3076.4670000000001</v>
      </c>
      <c r="CQ61" s="172">
        <f t="shared" si="65"/>
        <v>3076.4670000000001</v>
      </c>
      <c r="CR61" s="172">
        <f t="shared" si="65"/>
        <v>3067.4670000000001</v>
      </c>
      <c r="CS61" s="173">
        <f t="shared" si="65"/>
        <v>3094.4670000000001</v>
      </c>
      <c r="CT61" s="233">
        <f>SUM(B61:CS61)</f>
        <v>295795.00200000021</v>
      </c>
      <c r="CU61" s="150"/>
      <c r="CV61" s="151"/>
    </row>
    <row r="62" spans="1:104">
      <c r="A62" s="25" t="s">
        <v>4</v>
      </c>
      <c r="B62" s="31">
        <v>462</v>
      </c>
      <c r="C62" s="32">
        <v>462</v>
      </c>
      <c r="D62" s="32">
        <v>462</v>
      </c>
      <c r="E62" s="32">
        <v>462</v>
      </c>
      <c r="F62" s="32">
        <v>462</v>
      </c>
      <c r="G62" s="32">
        <v>462</v>
      </c>
      <c r="H62" s="32">
        <v>462</v>
      </c>
      <c r="I62" s="32">
        <v>462</v>
      </c>
      <c r="J62" s="32">
        <v>462</v>
      </c>
      <c r="K62" s="32">
        <v>462</v>
      </c>
      <c r="L62" s="32">
        <v>462</v>
      </c>
      <c r="M62" s="32">
        <v>462</v>
      </c>
      <c r="N62" s="32">
        <v>462</v>
      </c>
      <c r="O62" s="32">
        <v>462</v>
      </c>
      <c r="P62" s="32">
        <v>462</v>
      </c>
      <c r="Q62" s="32">
        <v>462</v>
      </c>
      <c r="R62" s="32">
        <v>462</v>
      </c>
      <c r="S62" s="32">
        <v>462</v>
      </c>
      <c r="T62" s="32">
        <v>462</v>
      </c>
      <c r="U62" s="32">
        <v>462</v>
      </c>
      <c r="V62" s="32">
        <v>462</v>
      </c>
      <c r="W62" s="32">
        <v>462</v>
      </c>
      <c r="X62" s="32">
        <v>462</v>
      </c>
      <c r="Y62" s="32">
        <v>462</v>
      </c>
      <c r="Z62" s="32">
        <v>462</v>
      </c>
      <c r="AA62" s="32">
        <v>462</v>
      </c>
      <c r="AB62" s="32">
        <v>462</v>
      </c>
      <c r="AC62" s="32">
        <v>462</v>
      </c>
      <c r="AD62" s="32">
        <v>462</v>
      </c>
      <c r="AE62" s="32">
        <v>462</v>
      </c>
      <c r="AF62" s="32">
        <v>462</v>
      </c>
      <c r="AG62" s="32">
        <v>462</v>
      </c>
      <c r="AH62" s="32">
        <v>462</v>
      </c>
      <c r="AI62" s="32">
        <v>462</v>
      </c>
      <c r="AJ62" s="32">
        <v>462</v>
      </c>
      <c r="AK62" s="32">
        <v>462</v>
      </c>
      <c r="AL62" s="32">
        <v>462</v>
      </c>
      <c r="AM62" s="32">
        <v>462</v>
      </c>
      <c r="AN62" s="32">
        <v>462</v>
      </c>
      <c r="AO62" s="32">
        <v>462</v>
      </c>
      <c r="AP62" s="32">
        <v>462</v>
      </c>
      <c r="AQ62" s="32">
        <v>462</v>
      </c>
      <c r="AR62" s="32">
        <v>462</v>
      </c>
      <c r="AS62" s="32">
        <v>462</v>
      </c>
      <c r="AT62" s="32">
        <v>462</v>
      </c>
      <c r="AU62" s="32">
        <v>462</v>
      </c>
      <c r="AV62" s="32">
        <v>462</v>
      </c>
      <c r="AW62" s="32">
        <v>462</v>
      </c>
      <c r="AX62" s="32">
        <v>462</v>
      </c>
      <c r="AY62" s="32">
        <v>462</v>
      </c>
      <c r="AZ62" s="32">
        <v>462</v>
      </c>
      <c r="BA62" s="32">
        <v>462</v>
      </c>
      <c r="BB62" s="32">
        <v>462</v>
      </c>
      <c r="BC62" s="32">
        <v>462</v>
      </c>
      <c r="BD62" s="32">
        <v>462</v>
      </c>
      <c r="BE62" s="32">
        <v>462</v>
      </c>
      <c r="BF62" s="32">
        <v>462</v>
      </c>
      <c r="BG62" s="32">
        <v>462</v>
      </c>
      <c r="BH62" s="32">
        <v>462</v>
      </c>
      <c r="BI62" s="32">
        <v>462</v>
      </c>
      <c r="BJ62" s="32">
        <v>462</v>
      </c>
      <c r="BK62" s="32">
        <v>462</v>
      </c>
      <c r="BL62" s="32">
        <v>462</v>
      </c>
      <c r="BM62" s="32">
        <v>462</v>
      </c>
      <c r="BN62" s="32">
        <v>462</v>
      </c>
      <c r="BO62" s="32">
        <v>462</v>
      </c>
      <c r="BP62" s="32">
        <v>462</v>
      </c>
      <c r="BQ62" s="32">
        <v>462</v>
      </c>
      <c r="BR62" s="32">
        <v>462</v>
      </c>
      <c r="BS62" s="32">
        <v>462</v>
      </c>
      <c r="BT62" s="32">
        <v>462</v>
      </c>
      <c r="BU62" s="32">
        <v>462</v>
      </c>
      <c r="BV62" s="32">
        <v>462</v>
      </c>
      <c r="BW62" s="32">
        <v>462</v>
      </c>
      <c r="BX62" s="32">
        <v>462</v>
      </c>
      <c r="BY62" s="32">
        <v>462</v>
      </c>
      <c r="BZ62" s="32">
        <v>462</v>
      </c>
      <c r="CA62" s="32">
        <v>462</v>
      </c>
      <c r="CB62" s="32">
        <v>462</v>
      </c>
      <c r="CC62" s="32">
        <v>462</v>
      </c>
      <c r="CD62" s="32">
        <v>462</v>
      </c>
      <c r="CE62" s="32">
        <v>462</v>
      </c>
      <c r="CF62" s="32">
        <v>462</v>
      </c>
      <c r="CG62" s="32">
        <v>462</v>
      </c>
      <c r="CH62" s="32">
        <v>462</v>
      </c>
      <c r="CI62" s="32">
        <v>462</v>
      </c>
      <c r="CJ62" s="32">
        <v>462</v>
      </c>
      <c r="CK62" s="32">
        <v>462</v>
      </c>
      <c r="CL62" s="32">
        <v>462</v>
      </c>
      <c r="CM62" s="32">
        <v>462</v>
      </c>
      <c r="CN62" s="32">
        <v>462</v>
      </c>
      <c r="CO62" s="32">
        <v>462</v>
      </c>
      <c r="CP62" s="32">
        <v>462</v>
      </c>
      <c r="CQ62" s="32">
        <v>462</v>
      </c>
      <c r="CR62" s="32">
        <v>462</v>
      </c>
      <c r="CS62" s="33">
        <v>462</v>
      </c>
      <c r="CT62" s="30">
        <f t="shared" ref="CT62:CT68" si="66">SUM(B62:CS62)</f>
        <v>44352</v>
      </c>
      <c r="CU62" s="152"/>
      <c r="CV62" s="245"/>
    </row>
    <row r="63" spans="1:104">
      <c r="A63" s="25" t="s">
        <v>5</v>
      </c>
      <c r="B63" s="31">
        <v>525</v>
      </c>
      <c r="C63" s="32">
        <v>525</v>
      </c>
      <c r="D63" s="32">
        <v>525</v>
      </c>
      <c r="E63" s="32">
        <v>525</v>
      </c>
      <c r="F63" s="32">
        <v>525</v>
      </c>
      <c r="G63" s="32">
        <v>525</v>
      </c>
      <c r="H63" s="32">
        <v>525</v>
      </c>
      <c r="I63" s="32">
        <v>525</v>
      </c>
      <c r="J63" s="32">
        <v>525</v>
      </c>
      <c r="K63" s="32">
        <v>525</v>
      </c>
      <c r="L63" s="32">
        <v>525</v>
      </c>
      <c r="M63" s="32">
        <v>525</v>
      </c>
      <c r="N63" s="32">
        <v>525</v>
      </c>
      <c r="O63" s="32">
        <v>525</v>
      </c>
      <c r="P63" s="32">
        <v>525</v>
      </c>
      <c r="Q63" s="32">
        <v>525</v>
      </c>
      <c r="R63" s="32">
        <v>525</v>
      </c>
      <c r="S63" s="32">
        <v>525</v>
      </c>
      <c r="T63" s="32">
        <v>525</v>
      </c>
      <c r="U63" s="32">
        <v>525</v>
      </c>
      <c r="V63" s="32">
        <v>525</v>
      </c>
      <c r="W63" s="32">
        <v>525</v>
      </c>
      <c r="X63" s="32">
        <v>525</v>
      </c>
      <c r="Y63" s="32">
        <v>525</v>
      </c>
      <c r="Z63" s="32">
        <v>525</v>
      </c>
      <c r="AA63" s="32">
        <v>525</v>
      </c>
      <c r="AB63" s="32">
        <v>525</v>
      </c>
      <c r="AC63" s="32">
        <v>525</v>
      </c>
      <c r="AD63" s="32">
        <v>525</v>
      </c>
      <c r="AE63" s="32">
        <v>525</v>
      </c>
      <c r="AF63" s="32">
        <v>525</v>
      </c>
      <c r="AG63" s="32">
        <v>525</v>
      </c>
      <c r="AH63" s="32">
        <v>525</v>
      </c>
      <c r="AI63" s="32">
        <v>525</v>
      </c>
      <c r="AJ63" s="32">
        <v>525</v>
      </c>
      <c r="AK63" s="32">
        <v>525</v>
      </c>
      <c r="AL63" s="32">
        <v>525</v>
      </c>
      <c r="AM63" s="32">
        <v>525</v>
      </c>
      <c r="AN63" s="32">
        <v>525</v>
      </c>
      <c r="AO63" s="32">
        <v>525</v>
      </c>
      <c r="AP63" s="32">
        <v>525</v>
      </c>
      <c r="AQ63" s="32">
        <v>525</v>
      </c>
      <c r="AR63" s="32">
        <v>525</v>
      </c>
      <c r="AS63" s="32">
        <v>525</v>
      </c>
      <c r="AT63" s="32">
        <v>525</v>
      </c>
      <c r="AU63" s="32">
        <v>525</v>
      </c>
      <c r="AV63" s="32">
        <v>525</v>
      </c>
      <c r="AW63" s="32">
        <v>525</v>
      </c>
      <c r="AX63" s="32">
        <v>525</v>
      </c>
      <c r="AY63" s="32">
        <v>525</v>
      </c>
      <c r="AZ63" s="32">
        <v>525</v>
      </c>
      <c r="BA63" s="32">
        <v>525</v>
      </c>
      <c r="BB63" s="32">
        <v>525</v>
      </c>
      <c r="BC63" s="32">
        <v>525</v>
      </c>
      <c r="BD63" s="32">
        <v>525</v>
      </c>
      <c r="BE63" s="32">
        <v>525</v>
      </c>
      <c r="BF63" s="32">
        <v>525</v>
      </c>
      <c r="BG63" s="32">
        <v>525</v>
      </c>
      <c r="BH63" s="32">
        <v>525</v>
      </c>
      <c r="BI63" s="32">
        <v>525</v>
      </c>
      <c r="BJ63" s="32">
        <v>525</v>
      </c>
      <c r="BK63" s="32">
        <v>525</v>
      </c>
      <c r="BL63" s="32">
        <v>525</v>
      </c>
      <c r="BM63" s="32">
        <v>525</v>
      </c>
      <c r="BN63" s="32">
        <v>525</v>
      </c>
      <c r="BO63" s="32">
        <v>525</v>
      </c>
      <c r="BP63" s="32">
        <v>525</v>
      </c>
      <c r="BQ63" s="32">
        <v>525</v>
      </c>
      <c r="BR63" s="32">
        <v>525</v>
      </c>
      <c r="BS63" s="32">
        <v>525</v>
      </c>
      <c r="BT63" s="32">
        <v>525</v>
      </c>
      <c r="BU63" s="32">
        <v>525</v>
      </c>
      <c r="BV63" s="32">
        <v>525</v>
      </c>
      <c r="BW63" s="32">
        <v>525</v>
      </c>
      <c r="BX63" s="32">
        <v>525</v>
      </c>
      <c r="BY63" s="32">
        <v>525</v>
      </c>
      <c r="BZ63" s="32">
        <v>525</v>
      </c>
      <c r="CA63" s="32">
        <v>525</v>
      </c>
      <c r="CB63" s="32">
        <v>525</v>
      </c>
      <c r="CC63" s="32">
        <v>525</v>
      </c>
      <c r="CD63" s="32">
        <v>525</v>
      </c>
      <c r="CE63" s="32">
        <v>525</v>
      </c>
      <c r="CF63" s="32">
        <v>525</v>
      </c>
      <c r="CG63" s="32">
        <v>525</v>
      </c>
      <c r="CH63" s="32">
        <v>525</v>
      </c>
      <c r="CI63" s="32">
        <v>525</v>
      </c>
      <c r="CJ63" s="32">
        <v>525</v>
      </c>
      <c r="CK63" s="32">
        <v>525</v>
      </c>
      <c r="CL63" s="32">
        <v>525</v>
      </c>
      <c r="CM63" s="32">
        <v>525</v>
      </c>
      <c r="CN63" s="32">
        <v>525</v>
      </c>
      <c r="CO63" s="32">
        <v>525</v>
      </c>
      <c r="CP63" s="32">
        <v>525</v>
      </c>
      <c r="CQ63" s="32">
        <v>525</v>
      </c>
      <c r="CR63" s="32">
        <v>525</v>
      </c>
      <c r="CS63" s="33">
        <v>525</v>
      </c>
      <c r="CT63" s="30">
        <f t="shared" si="66"/>
        <v>50400</v>
      </c>
      <c r="CU63" s="152"/>
      <c r="CV63" s="245"/>
    </row>
    <row r="64" spans="1:104">
      <c r="A64" s="25" t="s">
        <v>6</v>
      </c>
      <c r="B64" s="31">
        <v>815.04700000000003</v>
      </c>
      <c r="C64" s="32">
        <v>815.04700000000003</v>
      </c>
      <c r="D64" s="32">
        <v>815.04700000000003</v>
      </c>
      <c r="E64" s="32">
        <v>815.04700000000003</v>
      </c>
      <c r="F64" s="32">
        <v>815.04700000000003</v>
      </c>
      <c r="G64" s="32">
        <v>815.04700000000003</v>
      </c>
      <c r="H64" s="32">
        <v>815.04700000000003</v>
      </c>
      <c r="I64" s="32">
        <v>815.04700000000003</v>
      </c>
      <c r="J64" s="32">
        <v>814.41700000000003</v>
      </c>
      <c r="K64" s="32">
        <v>805.41700000000003</v>
      </c>
      <c r="L64" s="32">
        <v>755.41700000000003</v>
      </c>
      <c r="M64" s="32">
        <v>605.41700000000003</v>
      </c>
      <c r="N64" s="32">
        <v>605.41700000000003</v>
      </c>
      <c r="O64" s="32">
        <v>605.41700000000003</v>
      </c>
      <c r="P64" s="32">
        <v>605.41700000000003</v>
      </c>
      <c r="Q64" s="32">
        <v>605.41700000000003</v>
      </c>
      <c r="R64" s="32">
        <v>605.41700000000003</v>
      </c>
      <c r="S64" s="32">
        <v>605.41700000000003</v>
      </c>
      <c r="T64" s="32">
        <v>605.41700000000003</v>
      </c>
      <c r="U64" s="32">
        <v>605.41700000000003</v>
      </c>
      <c r="V64" s="32">
        <v>605.41700000000003</v>
      </c>
      <c r="W64" s="32">
        <v>605.41700000000003</v>
      </c>
      <c r="X64" s="32">
        <v>605.41700000000003</v>
      </c>
      <c r="Y64" s="32">
        <v>605.41700000000003</v>
      </c>
      <c r="Z64" s="32">
        <v>605.41700000000003</v>
      </c>
      <c r="AA64" s="32">
        <v>605.41700000000003</v>
      </c>
      <c r="AB64" s="32">
        <v>605.41700000000003</v>
      </c>
      <c r="AC64" s="32">
        <v>605.41700000000003</v>
      </c>
      <c r="AD64" s="32">
        <v>605.41700000000003</v>
      </c>
      <c r="AE64" s="32">
        <v>605.41700000000003</v>
      </c>
      <c r="AF64" s="32">
        <v>605.41700000000003</v>
      </c>
      <c r="AG64" s="32">
        <v>605.41700000000003</v>
      </c>
      <c r="AH64" s="32">
        <v>605.41700000000003</v>
      </c>
      <c r="AI64" s="32">
        <v>605.41700000000003</v>
      </c>
      <c r="AJ64" s="32">
        <v>605.41700000000003</v>
      </c>
      <c r="AK64" s="32">
        <v>605.41700000000003</v>
      </c>
      <c r="AL64" s="32">
        <v>605.41700000000003</v>
      </c>
      <c r="AM64" s="32">
        <v>605.41700000000003</v>
      </c>
      <c r="AN64" s="32">
        <v>605.41700000000003</v>
      </c>
      <c r="AO64" s="32">
        <v>605.41700000000003</v>
      </c>
      <c r="AP64" s="32">
        <v>605.41700000000003</v>
      </c>
      <c r="AQ64" s="32">
        <v>605.41700000000003</v>
      </c>
      <c r="AR64" s="32">
        <v>605.41700000000003</v>
      </c>
      <c r="AS64" s="32">
        <v>620.66700000000003</v>
      </c>
      <c r="AT64" s="32">
        <v>605.41700000000003</v>
      </c>
      <c r="AU64" s="32">
        <v>605.41700000000003</v>
      </c>
      <c r="AV64" s="32">
        <v>605.41700000000003</v>
      </c>
      <c r="AW64" s="32">
        <v>605.41700000000003</v>
      </c>
      <c r="AX64" s="32">
        <v>605.41700000000003</v>
      </c>
      <c r="AY64" s="32">
        <v>605.41700000000003</v>
      </c>
      <c r="AZ64" s="32">
        <v>605.41700000000003</v>
      </c>
      <c r="BA64" s="32">
        <v>605.41700000000003</v>
      </c>
      <c r="BB64" s="32">
        <v>605.41700000000003</v>
      </c>
      <c r="BC64" s="32">
        <v>605.41700000000003</v>
      </c>
      <c r="BD64" s="32">
        <v>605.41700000000003</v>
      </c>
      <c r="BE64" s="32">
        <v>605.41700000000003</v>
      </c>
      <c r="BF64" s="32">
        <v>605.41700000000003</v>
      </c>
      <c r="BG64" s="32">
        <v>605.41700000000003</v>
      </c>
      <c r="BH64" s="32">
        <v>605.41700000000003</v>
      </c>
      <c r="BI64" s="32">
        <v>605.41700000000003</v>
      </c>
      <c r="BJ64" s="32">
        <v>605.41700000000003</v>
      </c>
      <c r="BK64" s="32">
        <v>605.41700000000003</v>
      </c>
      <c r="BL64" s="32">
        <v>605.41700000000003</v>
      </c>
      <c r="BM64" s="32">
        <v>605.41700000000003</v>
      </c>
      <c r="BN64" s="32">
        <v>605.41700000000003</v>
      </c>
      <c r="BO64" s="32">
        <v>605.41700000000003</v>
      </c>
      <c r="BP64" s="32">
        <v>605.41700000000003</v>
      </c>
      <c r="BQ64" s="32">
        <v>605.41700000000003</v>
      </c>
      <c r="BR64" s="32">
        <v>605.41700000000003</v>
      </c>
      <c r="BS64" s="32">
        <v>605.41700000000003</v>
      </c>
      <c r="BT64" s="32">
        <v>605.41700000000003</v>
      </c>
      <c r="BU64" s="32">
        <v>605.41700000000003</v>
      </c>
      <c r="BV64" s="32">
        <v>605.41700000000003</v>
      </c>
      <c r="BW64" s="32">
        <v>605.41700000000003</v>
      </c>
      <c r="BX64" s="32">
        <v>605.41700000000003</v>
      </c>
      <c r="BY64" s="32">
        <v>605.41700000000003</v>
      </c>
      <c r="BZ64" s="32">
        <v>605.41700000000003</v>
      </c>
      <c r="CA64" s="32">
        <v>605.39699999999993</v>
      </c>
      <c r="CB64" s="32">
        <v>605.06700000000001</v>
      </c>
      <c r="CC64" s="32">
        <v>601.66700000000003</v>
      </c>
      <c r="CD64" s="32">
        <v>426.66700000000003</v>
      </c>
      <c r="CE64" s="32">
        <v>426.66700000000003</v>
      </c>
      <c r="CF64" s="32">
        <v>426.66700000000003</v>
      </c>
      <c r="CG64" s="32">
        <v>426.66700000000003</v>
      </c>
      <c r="CH64" s="32">
        <v>426.66700000000003</v>
      </c>
      <c r="CI64" s="32">
        <v>426.66700000000003</v>
      </c>
      <c r="CJ64" s="32">
        <v>426.66700000000003</v>
      </c>
      <c r="CK64" s="32">
        <v>426.66700000000003</v>
      </c>
      <c r="CL64" s="32">
        <v>426.66700000000003</v>
      </c>
      <c r="CM64" s="32">
        <v>426.66700000000003</v>
      </c>
      <c r="CN64" s="32">
        <v>426.66700000000003</v>
      </c>
      <c r="CO64" s="32">
        <v>426.66700000000003</v>
      </c>
      <c r="CP64" s="32">
        <v>426.66700000000003</v>
      </c>
      <c r="CQ64" s="32">
        <v>426.66700000000003</v>
      </c>
      <c r="CR64" s="32">
        <v>426.66700000000003</v>
      </c>
      <c r="CS64" s="33">
        <v>451.66700000000003</v>
      </c>
      <c r="CT64" s="30">
        <f t="shared" si="66"/>
        <v>57532.202000000085</v>
      </c>
      <c r="CU64" s="152"/>
      <c r="CV64" s="245"/>
    </row>
    <row r="65" spans="1:104">
      <c r="A65" s="25" t="s">
        <v>7</v>
      </c>
      <c r="B65" s="31">
        <v>405</v>
      </c>
      <c r="C65" s="32">
        <v>405</v>
      </c>
      <c r="D65" s="32">
        <v>405</v>
      </c>
      <c r="E65" s="32">
        <v>405</v>
      </c>
      <c r="F65" s="32">
        <v>405</v>
      </c>
      <c r="G65" s="32">
        <v>405</v>
      </c>
      <c r="H65" s="32">
        <v>405</v>
      </c>
      <c r="I65" s="32">
        <v>405</v>
      </c>
      <c r="J65" s="32">
        <v>405</v>
      </c>
      <c r="K65" s="32">
        <v>405</v>
      </c>
      <c r="L65" s="32">
        <v>405</v>
      </c>
      <c r="M65" s="32">
        <v>405</v>
      </c>
      <c r="N65" s="32">
        <v>405</v>
      </c>
      <c r="O65" s="32">
        <v>405</v>
      </c>
      <c r="P65" s="32">
        <v>405</v>
      </c>
      <c r="Q65" s="32">
        <v>405</v>
      </c>
      <c r="R65" s="32">
        <v>405</v>
      </c>
      <c r="S65" s="32">
        <v>405</v>
      </c>
      <c r="T65" s="32">
        <v>405</v>
      </c>
      <c r="U65" s="32">
        <v>405</v>
      </c>
      <c r="V65" s="32">
        <v>405</v>
      </c>
      <c r="W65" s="32">
        <v>405</v>
      </c>
      <c r="X65" s="32">
        <v>405</v>
      </c>
      <c r="Y65" s="32">
        <v>405</v>
      </c>
      <c r="Z65" s="32">
        <v>405</v>
      </c>
      <c r="AA65" s="32">
        <v>405</v>
      </c>
      <c r="AB65" s="32">
        <v>405</v>
      </c>
      <c r="AC65" s="32">
        <v>405</v>
      </c>
      <c r="AD65" s="32">
        <v>405</v>
      </c>
      <c r="AE65" s="32">
        <v>405</v>
      </c>
      <c r="AF65" s="32">
        <v>405</v>
      </c>
      <c r="AG65" s="32">
        <v>405</v>
      </c>
      <c r="AH65" s="32">
        <v>405</v>
      </c>
      <c r="AI65" s="32">
        <v>405</v>
      </c>
      <c r="AJ65" s="32">
        <v>405</v>
      </c>
      <c r="AK65" s="32">
        <v>405</v>
      </c>
      <c r="AL65" s="32">
        <v>405</v>
      </c>
      <c r="AM65" s="32">
        <v>405</v>
      </c>
      <c r="AN65" s="32">
        <v>405</v>
      </c>
      <c r="AO65" s="32">
        <v>405</v>
      </c>
      <c r="AP65" s="32">
        <v>405</v>
      </c>
      <c r="AQ65" s="32">
        <v>405</v>
      </c>
      <c r="AR65" s="32">
        <v>405</v>
      </c>
      <c r="AS65" s="32">
        <v>405</v>
      </c>
      <c r="AT65" s="32">
        <v>405</v>
      </c>
      <c r="AU65" s="32">
        <v>405</v>
      </c>
      <c r="AV65" s="32">
        <v>405</v>
      </c>
      <c r="AW65" s="32">
        <v>405</v>
      </c>
      <c r="AX65" s="32">
        <v>405</v>
      </c>
      <c r="AY65" s="32">
        <v>405</v>
      </c>
      <c r="AZ65" s="32">
        <v>405</v>
      </c>
      <c r="BA65" s="32">
        <v>405</v>
      </c>
      <c r="BB65" s="32">
        <v>405</v>
      </c>
      <c r="BC65" s="32">
        <v>405</v>
      </c>
      <c r="BD65" s="32">
        <v>405</v>
      </c>
      <c r="BE65" s="32">
        <v>405</v>
      </c>
      <c r="BF65" s="32">
        <v>405</v>
      </c>
      <c r="BG65" s="32">
        <v>405</v>
      </c>
      <c r="BH65" s="32">
        <v>405</v>
      </c>
      <c r="BI65" s="32">
        <v>405</v>
      </c>
      <c r="BJ65" s="32">
        <v>405</v>
      </c>
      <c r="BK65" s="32">
        <v>405</v>
      </c>
      <c r="BL65" s="32">
        <v>405</v>
      </c>
      <c r="BM65" s="32">
        <v>405</v>
      </c>
      <c r="BN65" s="32">
        <v>405</v>
      </c>
      <c r="BO65" s="32">
        <v>405</v>
      </c>
      <c r="BP65" s="32">
        <v>405</v>
      </c>
      <c r="BQ65" s="32">
        <v>405</v>
      </c>
      <c r="BR65" s="32">
        <v>405</v>
      </c>
      <c r="BS65" s="32">
        <v>405</v>
      </c>
      <c r="BT65" s="32">
        <v>405</v>
      </c>
      <c r="BU65" s="32">
        <v>405</v>
      </c>
      <c r="BV65" s="32">
        <v>405</v>
      </c>
      <c r="BW65" s="32">
        <v>405</v>
      </c>
      <c r="BX65" s="32">
        <v>405</v>
      </c>
      <c r="BY65" s="32">
        <v>405</v>
      </c>
      <c r="BZ65" s="32">
        <v>405</v>
      </c>
      <c r="CA65" s="32">
        <v>405</v>
      </c>
      <c r="CB65" s="32">
        <v>405</v>
      </c>
      <c r="CC65" s="32">
        <v>405</v>
      </c>
      <c r="CD65" s="32">
        <v>405</v>
      </c>
      <c r="CE65" s="32">
        <v>405</v>
      </c>
      <c r="CF65" s="32">
        <v>405</v>
      </c>
      <c r="CG65" s="32">
        <v>405</v>
      </c>
      <c r="CH65" s="32">
        <v>405</v>
      </c>
      <c r="CI65" s="32">
        <v>405</v>
      </c>
      <c r="CJ65" s="32">
        <v>405</v>
      </c>
      <c r="CK65" s="32">
        <v>405</v>
      </c>
      <c r="CL65" s="32">
        <v>405</v>
      </c>
      <c r="CM65" s="32">
        <v>405</v>
      </c>
      <c r="CN65" s="32">
        <v>405</v>
      </c>
      <c r="CO65" s="32">
        <v>405</v>
      </c>
      <c r="CP65" s="32">
        <v>405</v>
      </c>
      <c r="CQ65" s="32">
        <v>405</v>
      </c>
      <c r="CR65" s="32">
        <v>405</v>
      </c>
      <c r="CS65" s="33">
        <v>405</v>
      </c>
      <c r="CT65" s="30">
        <f t="shared" si="66"/>
        <v>38880</v>
      </c>
      <c r="CU65" s="152"/>
      <c r="CV65" s="245"/>
    </row>
    <row r="66" spans="1:104">
      <c r="A66" s="25" t="s">
        <v>8</v>
      </c>
      <c r="B66" s="31">
        <v>0</v>
      </c>
      <c r="C66" s="32">
        <v>0</v>
      </c>
      <c r="D66" s="32">
        <v>0</v>
      </c>
      <c r="E66" s="32">
        <v>0</v>
      </c>
      <c r="F66" s="32">
        <v>0</v>
      </c>
      <c r="G66" s="32">
        <v>0</v>
      </c>
      <c r="H66" s="32">
        <v>0</v>
      </c>
      <c r="I66" s="32">
        <v>0</v>
      </c>
      <c r="J66" s="32">
        <v>0</v>
      </c>
      <c r="K66" s="32">
        <v>0</v>
      </c>
      <c r="L66" s="32">
        <v>0</v>
      </c>
      <c r="M66" s="32">
        <v>0</v>
      </c>
      <c r="N66" s="32">
        <v>0</v>
      </c>
      <c r="O66" s="32">
        <v>0</v>
      </c>
      <c r="P66" s="32">
        <v>0</v>
      </c>
      <c r="Q66" s="32">
        <v>0</v>
      </c>
      <c r="R66" s="32">
        <v>0</v>
      </c>
      <c r="S66" s="32">
        <v>0</v>
      </c>
      <c r="T66" s="32">
        <v>0</v>
      </c>
      <c r="U66" s="32">
        <v>0</v>
      </c>
      <c r="V66" s="32">
        <v>0</v>
      </c>
      <c r="W66" s="32">
        <v>0</v>
      </c>
      <c r="X66" s="32">
        <v>0</v>
      </c>
      <c r="Y66" s="32">
        <v>0</v>
      </c>
      <c r="Z66" s="32">
        <v>0</v>
      </c>
      <c r="AA66" s="32">
        <v>0</v>
      </c>
      <c r="AB66" s="32">
        <v>0</v>
      </c>
      <c r="AC66" s="32">
        <v>83</v>
      </c>
      <c r="AD66" s="32">
        <v>95</v>
      </c>
      <c r="AE66" s="32">
        <v>148</v>
      </c>
      <c r="AF66" s="32">
        <v>232</v>
      </c>
      <c r="AG66" s="32">
        <v>290</v>
      </c>
      <c r="AH66" s="32">
        <v>352</v>
      </c>
      <c r="AI66" s="32">
        <v>360</v>
      </c>
      <c r="AJ66" s="32">
        <v>374</v>
      </c>
      <c r="AK66" s="32">
        <v>360</v>
      </c>
      <c r="AL66" s="32">
        <v>357</v>
      </c>
      <c r="AM66" s="32">
        <v>352</v>
      </c>
      <c r="AN66" s="32">
        <v>362</v>
      </c>
      <c r="AO66" s="32">
        <v>359</v>
      </c>
      <c r="AP66" s="32">
        <v>354</v>
      </c>
      <c r="AQ66" s="32">
        <v>362</v>
      </c>
      <c r="AR66" s="32">
        <v>374</v>
      </c>
      <c r="AS66" s="32">
        <v>365</v>
      </c>
      <c r="AT66" s="32">
        <v>359</v>
      </c>
      <c r="AU66" s="32">
        <v>428</v>
      </c>
      <c r="AV66" s="32">
        <v>469</v>
      </c>
      <c r="AW66" s="32">
        <v>467</v>
      </c>
      <c r="AX66" s="32">
        <v>483</v>
      </c>
      <c r="AY66" s="32">
        <v>487</v>
      </c>
      <c r="AZ66" s="32">
        <v>497</v>
      </c>
      <c r="BA66" s="32">
        <v>500</v>
      </c>
      <c r="BB66" s="32">
        <v>497</v>
      </c>
      <c r="BC66" s="32">
        <v>492</v>
      </c>
      <c r="BD66" s="32">
        <v>495</v>
      </c>
      <c r="BE66" s="32">
        <v>482</v>
      </c>
      <c r="BF66" s="32">
        <v>486</v>
      </c>
      <c r="BG66" s="32">
        <v>494</v>
      </c>
      <c r="BH66" s="32">
        <v>491</v>
      </c>
      <c r="BI66" s="32">
        <v>479</v>
      </c>
      <c r="BJ66" s="32">
        <v>478</v>
      </c>
      <c r="BK66" s="32">
        <v>490</v>
      </c>
      <c r="BL66" s="32">
        <v>477</v>
      </c>
      <c r="BM66" s="32">
        <v>482</v>
      </c>
      <c r="BN66" s="32">
        <v>492</v>
      </c>
      <c r="BO66" s="32">
        <v>487</v>
      </c>
      <c r="BP66" s="32">
        <v>488</v>
      </c>
      <c r="BQ66" s="32">
        <v>482</v>
      </c>
      <c r="BR66" s="32">
        <v>478</v>
      </c>
      <c r="BS66" s="32">
        <v>480</v>
      </c>
      <c r="BT66" s="32">
        <v>478</v>
      </c>
      <c r="BU66" s="32">
        <v>485</v>
      </c>
      <c r="BV66" s="32">
        <v>478</v>
      </c>
      <c r="BW66" s="32">
        <v>484</v>
      </c>
      <c r="BX66" s="32">
        <v>478</v>
      </c>
      <c r="BY66" s="32">
        <v>489</v>
      </c>
      <c r="BZ66" s="32">
        <v>480</v>
      </c>
      <c r="CA66" s="32">
        <v>485</v>
      </c>
      <c r="CB66" s="32">
        <v>485</v>
      </c>
      <c r="CC66" s="32">
        <v>484</v>
      </c>
      <c r="CD66" s="32">
        <v>492</v>
      </c>
      <c r="CE66" s="32">
        <v>487</v>
      </c>
      <c r="CF66" s="32">
        <v>490</v>
      </c>
      <c r="CG66" s="32">
        <v>485</v>
      </c>
      <c r="CH66" s="32">
        <v>481</v>
      </c>
      <c r="CI66" s="32">
        <v>486</v>
      </c>
      <c r="CJ66" s="32">
        <v>481</v>
      </c>
      <c r="CK66" s="32">
        <v>485</v>
      </c>
      <c r="CL66" s="32">
        <v>477</v>
      </c>
      <c r="CM66" s="32">
        <v>477</v>
      </c>
      <c r="CN66" s="32">
        <v>478</v>
      </c>
      <c r="CO66" s="32">
        <v>478</v>
      </c>
      <c r="CP66" s="32">
        <v>484</v>
      </c>
      <c r="CQ66" s="32">
        <v>480</v>
      </c>
      <c r="CR66" s="32">
        <v>473</v>
      </c>
      <c r="CS66" s="33">
        <v>475</v>
      </c>
      <c r="CT66" s="30">
        <f t="shared" si="66"/>
        <v>30154</v>
      </c>
      <c r="CU66" s="152"/>
      <c r="CV66" s="245"/>
    </row>
    <row r="67" spans="1:104">
      <c r="A67" s="25" t="s">
        <v>9</v>
      </c>
      <c r="B67" s="31">
        <v>741</v>
      </c>
      <c r="C67" s="32">
        <v>742</v>
      </c>
      <c r="D67" s="32">
        <v>745</v>
      </c>
      <c r="E67" s="32">
        <v>740</v>
      </c>
      <c r="F67" s="32">
        <v>743</v>
      </c>
      <c r="G67" s="32">
        <v>745</v>
      </c>
      <c r="H67" s="32">
        <v>737</v>
      </c>
      <c r="I67" s="32">
        <v>739</v>
      </c>
      <c r="J67" s="32">
        <v>741</v>
      </c>
      <c r="K67" s="32">
        <v>739</v>
      </c>
      <c r="L67" s="32">
        <v>742</v>
      </c>
      <c r="M67" s="32">
        <v>742</v>
      </c>
      <c r="N67" s="32">
        <v>744</v>
      </c>
      <c r="O67" s="32">
        <v>744</v>
      </c>
      <c r="P67" s="32">
        <v>743</v>
      </c>
      <c r="Q67" s="32">
        <v>741</v>
      </c>
      <c r="R67" s="32">
        <v>738</v>
      </c>
      <c r="S67" s="32">
        <v>744</v>
      </c>
      <c r="T67" s="32">
        <v>743</v>
      </c>
      <c r="U67" s="32">
        <v>739</v>
      </c>
      <c r="V67" s="32">
        <v>740</v>
      </c>
      <c r="W67" s="32">
        <v>739</v>
      </c>
      <c r="X67" s="32">
        <v>739</v>
      </c>
      <c r="Y67" s="32">
        <v>742</v>
      </c>
      <c r="Z67" s="32">
        <v>741</v>
      </c>
      <c r="AA67" s="32">
        <v>740</v>
      </c>
      <c r="AB67" s="32">
        <v>740</v>
      </c>
      <c r="AC67" s="32">
        <v>743</v>
      </c>
      <c r="AD67" s="32">
        <v>744</v>
      </c>
      <c r="AE67" s="32">
        <v>742</v>
      </c>
      <c r="AF67" s="32">
        <v>738</v>
      </c>
      <c r="AG67" s="32">
        <v>736</v>
      </c>
      <c r="AH67" s="32">
        <v>740</v>
      </c>
      <c r="AI67" s="32">
        <v>736</v>
      </c>
      <c r="AJ67" s="32">
        <v>738</v>
      </c>
      <c r="AK67" s="32">
        <v>742</v>
      </c>
      <c r="AL67" s="32">
        <v>742</v>
      </c>
      <c r="AM67" s="32">
        <v>743</v>
      </c>
      <c r="AN67" s="32">
        <v>744</v>
      </c>
      <c r="AO67" s="32">
        <v>743</v>
      </c>
      <c r="AP67" s="32">
        <v>745</v>
      </c>
      <c r="AQ67" s="32">
        <v>740</v>
      </c>
      <c r="AR67" s="32">
        <v>739</v>
      </c>
      <c r="AS67" s="32">
        <v>748</v>
      </c>
      <c r="AT67" s="32">
        <v>745</v>
      </c>
      <c r="AU67" s="32">
        <v>739</v>
      </c>
      <c r="AV67" s="32">
        <v>739</v>
      </c>
      <c r="AW67" s="32">
        <v>745</v>
      </c>
      <c r="AX67" s="32">
        <v>748</v>
      </c>
      <c r="AY67" s="32">
        <v>740</v>
      </c>
      <c r="AZ67" s="32">
        <v>737</v>
      </c>
      <c r="BA67" s="32">
        <v>743</v>
      </c>
      <c r="BB67" s="32">
        <v>742</v>
      </c>
      <c r="BC67" s="32">
        <v>736</v>
      </c>
      <c r="BD67" s="32">
        <v>738</v>
      </c>
      <c r="BE67" s="32">
        <v>740</v>
      </c>
      <c r="BF67" s="32">
        <v>740</v>
      </c>
      <c r="BG67" s="32">
        <v>738</v>
      </c>
      <c r="BH67" s="32">
        <v>742</v>
      </c>
      <c r="BI67" s="32">
        <v>744</v>
      </c>
      <c r="BJ67" s="32">
        <v>740</v>
      </c>
      <c r="BK67" s="32">
        <v>741</v>
      </c>
      <c r="BL67" s="32">
        <v>741</v>
      </c>
      <c r="BM67" s="32">
        <v>742</v>
      </c>
      <c r="BN67" s="32">
        <v>741</v>
      </c>
      <c r="BO67" s="32">
        <v>744</v>
      </c>
      <c r="BP67" s="32">
        <v>747</v>
      </c>
      <c r="BQ67" s="32">
        <v>740</v>
      </c>
      <c r="BR67" s="32">
        <v>737</v>
      </c>
      <c r="BS67" s="32">
        <v>740</v>
      </c>
      <c r="BT67" s="32">
        <v>742</v>
      </c>
      <c r="BU67" s="32">
        <v>741</v>
      </c>
      <c r="BV67" s="32">
        <v>735</v>
      </c>
      <c r="BW67" s="32">
        <v>735</v>
      </c>
      <c r="BX67" s="32">
        <v>741</v>
      </c>
      <c r="BY67" s="32">
        <v>741</v>
      </c>
      <c r="BZ67" s="32">
        <v>738</v>
      </c>
      <c r="CA67" s="32">
        <v>738</v>
      </c>
      <c r="CB67" s="32">
        <v>743</v>
      </c>
      <c r="CC67" s="32">
        <v>741</v>
      </c>
      <c r="CD67" s="32">
        <v>741</v>
      </c>
      <c r="CE67" s="32">
        <v>741</v>
      </c>
      <c r="CF67" s="32">
        <v>740</v>
      </c>
      <c r="CG67" s="32">
        <v>742</v>
      </c>
      <c r="CH67" s="32">
        <v>743</v>
      </c>
      <c r="CI67" s="32">
        <v>743</v>
      </c>
      <c r="CJ67" s="32">
        <v>742</v>
      </c>
      <c r="CK67" s="32">
        <v>740</v>
      </c>
      <c r="CL67" s="32">
        <v>737</v>
      </c>
      <c r="CM67" s="32">
        <v>739</v>
      </c>
      <c r="CN67" s="32">
        <v>744</v>
      </c>
      <c r="CO67" s="32">
        <v>740</v>
      </c>
      <c r="CP67" s="32">
        <v>739</v>
      </c>
      <c r="CQ67" s="32">
        <v>743</v>
      </c>
      <c r="CR67" s="32">
        <v>741</v>
      </c>
      <c r="CS67" s="33">
        <v>741</v>
      </c>
      <c r="CT67" s="30">
        <f t="shared" si="66"/>
        <v>71136</v>
      </c>
      <c r="CU67" s="152"/>
      <c r="CV67" s="245"/>
    </row>
    <row r="68" spans="1:104" ht="15.75" thickBot="1">
      <c r="A68" s="171" t="s">
        <v>10</v>
      </c>
      <c r="B68" s="116">
        <v>34.799999999999997</v>
      </c>
      <c r="C68" s="117">
        <v>34.799999999999997</v>
      </c>
      <c r="D68" s="117">
        <v>34.799999999999997</v>
      </c>
      <c r="E68" s="117">
        <v>34.799999999999997</v>
      </c>
      <c r="F68" s="117">
        <v>34.799999999999997</v>
      </c>
      <c r="G68" s="117">
        <v>34.799999999999997</v>
      </c>
      <c r="H68" s="117">
        <v>34.799999999999997</v>
      </c>
      <c r="I68" s="117">
        <v>34.799999999999997</v>
      </c>
      <c r="J68" s="117">
        <v>34.799999999999997</v>
      </c>
      <c r="K68" s="117">
        <v>34.799999999999997</v>
      </c>
      <c r="L68" s="117">
        <v>34.799999999999997</v>
      </c>
      <c r="M68" s="117">
        <v>34.799999999999997</v>
      </c>
      <c r="N68" s="117">
        <v>34.799999999999997</v>
      </c>
      <c r="O68" s="117">
        <v>34.799999999999997</v>
      </c>
      <c r="P68" s="117">
        <v>34.799999999999997</v>
      </c>
      <c r="Q68" s="117">
        <v>34.799999999999997</v>
      </c>
      <c r="R68" s="117">
        <v>34.799999999999997</v>
      </c>
      <c r="S68" s="117">
        <v>34.799999999999997</v>
      </c>
      <c r="T68" s="117">
        <v>34.799999999999997</v>
      </c>
      <c r="U68" s="117">
        <v>34.799999999999997</v>
      </c>
      <c r="V68" s="117">
        <v>34.799999999999997</v>
      </c>
      <c r="W68" s="117">
        <v>34.799999999999997</v>
      </c>
      <c r="X68" s="117">
        <v>34.799999999999997</v>
      </c>
      <c r="Y68" s="117">
        <v>34.799999999999997</v>
      </c>
      <c r="Z68" s="117">
        <v>34.799999999999997</v>
      </c>
      <c r="AA68" s="117">
        <v>34.799999999999997</v>
      </c>
      <c r="AB68" s="117">
        <v>34.799999999999997</v>
      </c>
      <c r="AC68" s="117">
        <v>34.799999999999997</v>
      </c>
      <c r="AD68" s="117">
        <v>34.799999999999997</v>
      </c>
      <c r="AE68" s="117">
        <v>34.799999999999997</v>
      </c>
      <c r="AF68" s="117">
        <v>34.799999999999997</v>
      </c>
      <c r="AG68" s="117">
        <v>34.799999999999997</v>
      </c>
      <c r="AH68" s="117">
        <v>34.799999999999997</v>
      </c>
      <c r="AI68" s="117">
        <v>34.799999999999997</v>
      </c>
      <c r="AJ68" s="117">
        <v>34.799999999999997</v>
      </c>
      <c r="AK68" s="117">
        <v>34.799999999999997</v>
      </c>
      <c r="AL68" s="117">
        <v>34.799999999999997</v>
      </c>
      <c r="AM68" s="117">
        <v>34.799999999999997</v>
      </c>
      <c r="AN68" s="117">
        <v>34.799999999999997</v>
      </c>
      <c r="AO68" s="117">
        <v>34.799999999999997</v>
      </c>
      <c r="AP68" s="117">
        <v>34.799999999999997</v>
      </c>
      <c r="AQ68" s="117">
        <v>34.799999999999997</v>
      </c>
      <c r="AR68" s="117">
        <v>34.799999999999997</v>
      </c>
      <c r="AS68" s="117">
        <v>34.799999999999997</v>
      </c>
      <c r="AT68" s="117">
        <v>34.799999999999997</v>
      </c>
      <c r="AU68" s="117">
        <v>34.799999999999997</v>
      </c>
      <c r="AV68" s="117">
        <v>34.799999999999997</v>
      </c>
      <c r="AW68" s="117">
        <v>34.799999999999997</v>
      </c>
      <c r="AX68" s="117">
        <v>34.799999999999997</v>
      </c>
      <c r="AY68" s="117">
        <v>34.799999999999997</v>
      </c>
      <c r="AZ68" s="117">
        <v>34.799999999999997</v>
      </c>
      <c r="BA68" s="117">
        <v>34.799999999999997</v>
      </c>
      <c r="BB68" s="117">
        <v>34.799999999999997</v>
      </c>
      <c r="BC68" s="117">
        <v>34.799999999999997</v>
      </c>
      <c r="BD68" s="117">
        <v>34.799999999999997</v>
      </c>
      <c r="BE68" s="117">
        <v>34.799999999999997</v>
      </c>
      <c r="BF68" s="117">
        <v>34.799999999999997</v>
      </c>
      <c r="BG68" s="117">
        <v>34.799999999999997</v>
      </c>
      <c r="BH68" s="117">
        <v>34.799999999999997</v>
      </c>
      <c r="BI68" s="117">
        <v>34.799999999999997</v>
      </c>
      <c r="BJ68" s="117">
        <v>34.799999999999997</v>
      </c>
      <c r="BK68" s="117">
        <v>34.799999999999997</v>
      </c>
      <c r="BL68" s="117">
        <v>34.799999999999997</v>
      </c>
      <c r="BM68" s="117">
        <v>34.799999999999997</v>
      </c>
      <c r="BN68" s="117">
        <v>34.799999999999997</v>
      </c>
      <c r="BO68" s="117">
        <v>34.799999999999997</v>
      </c>
      <c r="BP68" s="117">
        <v>34.799999999999997</v>
      </c>
      <c r="BQ68" s="117">
        <v>34.799999999999997</v>
      </c>
      <c r="BR68" s="117">
        <v>34.799999999999997</v>
      </c>
      <c r="BS68" s="117">
        <v>34.799999999999997</v>
      </c>
      <c r="BT68" s="117">
        <v>34.799999999999997</v>
      </c>
      <c r="BU68" s="117">
        <v>34.799999999999997</v>
      </c>
      <c r="BV68" s="117">
        <v>34.799999999999997</v>
      </c>
      <c r="BW68" s="117">
        <v>34.799999999999997</v>
      </c>
      <c r="BX68" s="117">
        <v>34.799999999999997</v>
      </c>
      <c r="BY68" s="117">
        <v>34.799999999999997</v>
      </c>
      <c r="BZ68" s="117">
        <v>34.799999999999997</v>
      </c>
      <c r="CA68" s="117">
        <v>34.799999999999997</v>
      </c>
      <c r="CB68" s="117">
        <v>34.799999999999997</v>
      </c>
      <c r="CC68" s="117">
        <v>34.799999999999997</v>
      </c>
      <c r="CD68" s="117">
        <v>34.799999999999997</v>
      </c>
      <c r="CE68" s="117">
        <v>34.799999999999997</v>
      </c>
      <c r="CF68" s="117">
        <v>34.799999999999997</v>
      </c>
      <c r="CG68" s="117">
        <v>34.799999999999997</v>
      </c>
      <c r="CH68" s="117">
        <v>34.799999999999997</v>
      </c>
      <c r="CI68" s="117">
        <v>34.799999999999997</v>
      </c>
      <c r="CJ68" s="117">
        <v>34.799999999999997</v>
      </c>
      <c r="CK68" s="117">
        <v>34.799999999999997</v>
      </c>
      <c r="CL68" s="117">
        <v>34.799999999999997</v>
      </c>
      <c r="CM68" s="117">
        <v>34.799999999999997</v>
      </c>
      <c r="CN68" s="117">
        <v>34.799999999999997</v>
      </c>
      <c r="CO68" s="117">
        <v>34.799999999999997</v>
      </c>
      <c r="CP68" s="117">
        <v>34.799999999999997</v>
      </c>
      <c r="CQ68" s="117">
        <v>34.799999999999997</v>
      </c>
      <c r="CR68" s="117">
        <v>34.799999999999997</v>
      </c>
      <c r="CS68" s="118">
        <v>34.799999999999997</v>
      </c>
      <c r="CT68" s="115">
        <f t="shared" si="66"/>
        <v>3340.8000000000052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30</v>
      </c>
      <c r="AO73" s="121">
        <v>60</v>
      </c>
      <c r="AP73" s="121">
        <v>65</v>
      </c>
      <c r="AQ73" s="121">
        <v>65</v>
      </c>
      <c r="AR73" s="121">
        <v>65</v>
      </c>
      <c r="AS73" s="121">
        <v>65</v>
      </c>
      <c r="AT73" s="121">
        <v>65</v>
      </c>
      <c r="AU73" s="121">
        <v>35</v>
      </c>
      <c r="AV73" s="121">
        <v>5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455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60</v>
      </c>
      <c r="AO74" s="1">
        <v>80</v>
      </c>
      <c r="AP74" s="1">
        <v>80</v>
      </c>
      <c r="AQ74" s="1">
        <v>80</v>
      </c>
      <c r="AR74" s="1">
        <v>80</v>
      </c>
      <c r="AS74" s="1">
        <v>80</v>
      </c>
      <c r="AT74" s="1">
        <v>80</v>
      </c>
      <c r="AU74" s="1">
        <v>20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560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80</v>
      </c>
      <c r="AK76" s="1">
        <v>80</v>
      </c>
      <c r="AL76" s="1">
        <v>80</v>
      </c>
      <c r="AM76" s="1">
        <v>80</v>
      </c>
      <c r="AN76" s="1">
        <v>80</v>
      </c>
      <c r="AO76" s="1">
        <v>80</v>
      </c>
      <c r="AP76" s="1">
        <v>80</v>
      </c>
      <c r="AQ76" s="1">
        <v>80</v>
      </c>
      <c r="AR76" s="1">
        <v>80</v>
      </c>
      <c r="AS76" s="1">
        <v>80</v>
      </c>
      <c r="AT76" s="1">
        <v>80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880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30</v>
      </c>
      <c r="AK77" s="1">
        <v>60</v>
      </c>
      <c r="AL77" s="1">
        <v>90</v>
      </c>
      <c r="AM77" s="1">
        <v>120</v>
      </c>
      <c r="AN77" s="1">
        <v>139</v>
      </c>
      <c r="AO77" s="1">
        <v>139</v>
      </c>
      <c r="AP77" s="1">
        <v>139</v>
      </c>
      <c r="AQ77" s="1">
        <v>139</v>
      </c>
      <c r="AR77" s="1">
        <v>139</v>
      </c>
      <c r="AS77" s="1">
        <v>139</v>
      </c>
      <c r="AT77" s="1">
        <v>139</v>
      </c>
      <c r="AU77" s="1">
        <v>109</v>
      </c>
      <c r="AV77" s="1">
        <v>79</v>
      </c>
      <c r="AW77" s="1">
        <v>49</v>
      </c>
      <c r="AX77" s="1">
        <v>19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1529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16.399999999999999</v>
      </c>
      <c r="AA84" s="211">
        <f t="shared" si="68"/>
        <v>16.399999999999999</v>
      </c>
      <c r="AB84" s="211">
        <f t="shared" si="68"/>
        <v>161.17000000000002</v>
      </c>
      <c r="AC84" s="211">
        <f t="shared" si="68"/>
        <v>164.9</v>
      </c>
      <c r="AD84" s="211">
        <f t="shared" si="68"/>
        <v>175.3</v>
      </c>
      <c r="AE84" s="211">
        <f t="shared" si="68"/>
        <v>178.8</v>
      </c>
      <c r="AF84" s="211">
        <f t="shared" si="68"/>
        <v>179.10000000000002</v>
      </c>
      <c r="AG84" s="211">
        <f t="shared" si="68"/>
        <v>227.9</v>
      </c>
      <c r="AH84" s="211">
        <f t="shared" si="68"/>
        <v>179.10000000000002</v>
      </c>
      <c r="AI84" s="211">
        <f t="shared" si="68"/>
        <v>179.60000000000002</v>
      </c>
      <c r="AJ84" s="211">
        <f t="shared" si="68"/>
        <v>227.60000000000002</v>
      </c>
      <c r="AK84" s="211">
        <f t="shared" si="68"/>
        <v>227.8</v>
      </c>
      <c r="AL84" s="211">
        <f t="shared" si="68"/>
        <v>226.8</v>
      </c>
      <c r="AM84" s="211">
        <f t="shared" si="68"/>
        <v>226.8</v>
      </c>
      <c r="AN84" s="211">
        <f t="shared" si="68"/>
        <v>226.60000000000002</v>
      </c>
      <c r="AO84" s="211">
        <f t="shared" si="68"/>
        <v>226.20000000000002</v>
      </c>
      <c r="AP84" s="211">
        <f t="shared" si="68"/>
        <v>100.9</v>
      </c>
      <c r="AQ84" s="211">
        <f t="shared" si="68"/>
        <v>100.6</v>
      </c>
      <c r="AR84" s="211">
        <f t="shared" si="68"/>
        <v>10.999999999999998</v>
      </c>
      <c r="AS84" s="211">
        <f t="shared" si="68"/>
        <v>10.999999999999998</v>
      </c>
      <c r="AT84" s="211">
        <f t="shared" si="68"/>
        <v>10.999999999999998</v>
      </c>
      <c r="AU84" s="211">
        <f t="shared" si="68"/>
        <v>3.2</v>
      </c>
      <c r="AV84" s="211">
        <f t="shared" si="68"/>
        <v>3.2</v>
      </c>
      <c r="AW84" s="211">
        <f t="shared" si="68"/>
        <v>3.2</v>
      </c>
      <c r="AX84" s="211">
        <f t="shared" si="68"/>
        <v>3.2</v>
      </c>
      <c r="AY84" s="211">
        <f t="shared" si="68"/>
        <v>3.2</v>
      </c>
      <c r="AZ84" s="211">
        <f t="shared" si="68"/>
        <v>3.2</v>
      </c>
      <c r="BA84" s="211">
        <f t="shared" si="68"/>
        <v>3.2</v>
      </c>
      <c r="BB84" s="211">
        <f t="shared" si="68"/>
        <v>3.2</v>
      </c>
      <c r="BC84" s="211">
        <f t="shared" si="68"/>
        <v>10.999999999999998</v>
      </c>
      <c r="BD84" s="211">
        <f t="shared" si="68"/>
        <v>3.2</v>
      </c>
      <c r="BE84" s="211">
        <f t="shared" si="68"/>
        <v>3.2</v>
      </c>
      <c r="BF84" s="211">
        <f t="shared" si="68"/>
        <v>0.2</v>
      </c>
      <c r="BG84" s="211">
        <f t="shared" si="68"/>
        <v>0.2</v>
      </c>
      <c r="BH84" s="211">
        <f t="shared" si="68"/>
        <v>0.2</v>
      </c>
      <c r="BI84" s="211">
        <f t="shared" si="68"/>
        <v>0.2</v>
      </c>
      <c r="BJ84" s="211">
        <f t="shared" si="68"/>
        <v>0.2</v>
      </c>
      <c r="BK84" s="211">
        <f t="shared" si="68"/>
        <v>0.2</v>
      </c>
      <c r="BL84" s="211">
        <f t="shared" si="68"/>
        <v>0.2</v>
      </c>
      <c r="BM84" s="211">
        <f t="shared" si="68"/>
        <v>0.2</v>
      </c>
      <c r="BN84" s="211">
        <f t="shared" si="68"/>
        <v>0.2</v>
      </c>
      <c r="BO84" s="211">
        <f t="shared" ref="BO84:CS84" si="69">SUM(BO85:BO87)</f>
        <v>0.2</v>
      </c>
      <c r="BP84" s="211">
        <f t="shared" si="69"/>
        <v>0.2</v>
      </c>
      <c r="BQ84" s="211">
        <f t="shared" si="69"/>
        <v>0.2</v>
      </c>
      <c r="BR84" s="211">
        <f t="shared" si="69"/>
        <v>0.2</v>
      </c>
      <c r="BS84" s="211">
        <f t="shared" si="69"/>
        <v>0.2</v>
      </c>
      <c r="BT84" s="211">
        <f t="shared" si="69"/>
        <v>0.2</v>
      </c>
      <c r="BU84" s="211">
        <f t="shared" si="69"/>
        <v>0.2</v>
      </c>
      <c r="BV84" s="211">
        <f t="shared" si="69"/>
        <v>0.2</v>
      </c>
      <c r="BW84" s="211">
        <f t="shared" si="69"/>
        <v>0.2</v>
      </c>
      <c r="BX84" s="211">
        <f t="shared" si="69"/>
        <v>0.2</v>
      </c>
      <c r="BY84" s="211">
        <f t="shared" si="69"/>
        <v>0.2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3130.7699999999904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16.399999999999999</v>
      </c>
      <c r="AA85" s="1">
        <v>16.399999999999999</v>
      </c>
      <c r="AB85" s="1">
        <v>161.17000000000002</v>
      </c>
      <c r="AC85" s="1">
        <v>164.9</v>
      </c>
      <c r="AD85" s="1">
        <v>175.3</v>
      </c>
      <c r="AE85" s="1">
        <v>178.8</v>
      </c>
      <c r="AF85" s="1">
        <v>179.10000000000002</v>
      </c>
      <c r="AG85" s="1">
        <v>179.5</v>
      </c>
      <c r="AH85" s="1">
        <v>179.10000000000002</v>
      </c>
      <c r="AI85" s="1">
        <v>179.60000000000002</v>
      </c>
      <c r="AJ85" s="1">
        <v>173.20000000000002</v>
      </c>
      <c r="AK85" s="1">
        <v>173.4</v>
      </c>
      <c r="AL85" s="1">
        <v>172.4</v>
      </c>
      <c r="AM85" s="1">
        <v>172.4</v>
      </c>
      <c r="AN85" s="1">
        <v>172.20000000000002</v>
      </c>
      <c r="AO85" s="1">
        <v>171.8</v>
      </c>
      <c r="AP85" s="1">
        <v>39.800000000000004</v>
      </c>
      <c r="AQ85" s="1">
        <v>39.5</v>
      </c>
      <c r="AR85" s="1">
        <v>10.999999999999998</v>
      </c>
      <c r="AS85" s="1">
        <v>10.999999999999998</v>
      </c>
      <c r="AT85" s="1">
        <v>10.999999999999998</v>
      </c>
      <c r="AU85" s="1">
        <v>3.2</v>
      </c>
      <c r="AV85" s="1">
        <v>3.2</v>
      </c>
      <c r="AW85" s="1">
        <v>3.2</v>
      </c>
      <c r="AX85" s="1">
        <v>3.2</v>
      </c>
      <c r="AY85" s="1">
        <v>3.2</v>
      </c>
      <c r="AZ85" s="1">
        <v>3.2</v>
      </c>
      <c r="BA85" s="1">
        <v>3.2</v>
      </c>
      <c r="BB85" s="1">
        <v>3.2</v>
      </c>
      <c r="BC85" s="1">
        <v>10.999999999999998</v>
      </c>
      <c r="BD85" s="1">
        <v>3.2</v>
      </c>
      <c r="BE85" s="1">
        <v>3.2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2633.7699999999909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48.4</v>
      </c>
      <c r="AH86" s="1">
        <v>0</v>
      </c>
      <c r="AI86" s="1">
        <v>0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61.099999999999994</v>
      </c>
      <c r="AQ86" s="1">
        <v>61.099999999999994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0</v>
      </c>
      <c r="BW86" s="1">
        <v>0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461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36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0.1142</v>
      </c>
      <c r="Y88" s="128">
        <f>SUM(Y89:Y89)</f>
        <v>1.8232358399999999</v>
      </c>
      <c r="Z88" s="128">
        <f>SUM(Z89:Z89)</f>
        <v>6.8503144799999998</v>
      </c>
      <c r="AA88" s="128">
        <f>SUM(AA89:AA89)</f>
        <v>13.375279300000003</v>
      </c>
      <c r="AB88" s="128">
        <f>SUM(AB89:AB89)</f>
        <v>22.319154900000001</v>
      </c>
      <c r="AC88" s="128">
        <f>SUM(AC89:AC89)</f>
        <v>31.065457600000002</v>
      </c>
      <c r="AD88" s="128">
        <f>SUM(AD89:AD89)</f>
        <v>40.313096099999996</v>
      </c>
      <c r="AE88" s="128">
        <f>SUM(AE89:AE89)</f>
        <v>52.733431000000003</v>
      </c>
      <c r="AF88" s="128">
        <f>SUM(AF89:AF89)</f>
        <v>66.169345000000007</v>
      </c>
      <c r="AG88" s="128">
        <f>SUM(AG89:AG89)</f>
        <v>76.635284999999996</v>
      </c>
      <c r="AH88" s="128">
        <f>SUM(AH89:AH89)</f>
        <v>91.067653000000007</v>
      </c>
      <c r="AI88" s="128">
        <f>SUM(AI89:AI89)</f>
        <v>104.250441</v>
      </c>
      <c r="AJ88" s="128">
        <f>SUM(AJ89:AJ89)</f>
        <v>116.06647700000001</v>
      </c>
      <c r="AK88" s="128">
        <f>SUM(AK89:AK89)</f>
        <v>122.574927</v>
      </c>
      <c r="AL88" s="128">
        <f>SUM(AL89:AL89)</f>
        <v>138.48926299999999</v>
      </c>
      <c r="AM88" s="128">
        <f>SUM(AM89:AM89)</f>
        <v>160.87907300000001</v>
      </c>
      <c r="AN88" s="128">
        <f>SUM(AN89:AN89)</f>
        <v>168.640398</v>
      </c>
      <c r="AO88" s="128">
        <f>SUM(AO89:AO89)</f>
        <v>180.24204900000001</v>
      </c>
      <c r="AP88" s="128">
        <f>SUM(AP89:AP89)</f>
        <v>186.945065</v>
      </c>
      <c r="AQ88" s="128">
        <f>SUM(AQ89:AQ89)</f>
        <v>194.67677099999997</v>
      </c>
      <c r="AR88" s="128">
        <f>SUM(AR89:AR89)</f>
        <v>201.26389399999999</v>
      </c>
      <c r="AS88" s="128">
        <f>SUM(AS89:AS89)</f>
        <v>207.87566200000003</v>
      </c>
      <c r="AT88" s="128">
        <f>SUM(AT89:AT89)</f>
        <v>210.27687099999997</v>
      </c>
      <c r="AU88" s="128">
        <f>SUM(AU89:AU89)</f>
        <v>210.72182599999999</v>
      </c>
      <c r="AV88" s="128">
        <f>SUM(AV89:AV89)</f>
        <v>208.88782199999997</v>
      </c>
      <c r="AW88" s="128">
        <f>SUM(AW89:AW89)</f>
        <v>212.761065</v>
      </c>
      <c r="AX88" s="128">
        <f>SUM(AX89:AX89)</f>
        <v>209.72027000000003</v>
      </c>
      <c r="AY88" s="128">
        <f>SUM(AY89:AY89)</f>
        <v>209.06204600000001</v>
      </c>
      <c r="AZ88" s="128">
        <f>SUM(AZ89:AZ89)</f>
        <v>204.458573</v>
      </c>
      <c r="BA88" s="128">
        <f>SUM(BA89:BA89)</f>
        <v>202.97230500000001</v>
      </c>
      <c r="BB88" s="128">
        <f>SUM(BB89:BB89)</f>
        <v>181.24333300000001</v>
      </c>
      <c r="BC88" s="128">
        <f>SUM(BC89:BC89)</f>
        <v>178.274621</v>
      </c>
      <c r="BD88" s="128">
        <f>SUM(BD89:BD89)</f>
        <v>173.92060299999997</v>
      </c>
      <c r="BE88" s="128">
        <f>SUM(BE89:BE89)</f>
        <v>169.38017100000002</v>
      </c>
      <c r="BF88" s="128">
        <f>SUM(BF89:BF89)</f>
        <v>157.62936999999999</v>
      </c>
      <c r="BG88" s="128">
        <f>SUM(BG89:BG89)</f>
        <v>141.88999699999999</v>
      </c>
      <c r="BH88" s="128">
        <f>SUM(BH89:BH89)</f>
        <v>132.645026</v>
      </c>
      <c r="BI88" s="128">
        <f>SUM(BI89:BI89)</f>
        <v>123.14015699999999</v>
      </c>
      <c r="BJ88" s="128">
        <f>SUM(BJ89:BJ89)</f>
        <v>117.23954899999998</v>
      </c>
      <c r="BK88" s="128">
        <f>SUM(BK89:BK89)</f>
        <v>115.07775699999999</v>
      </c>
      <c r="BL88" s="128">
        <f>SUM(BL89:BL89)</f>
        <v>113.04859099999999</v>
      </c>
      <c r="BM88" s="128">
        <f>SUM(BM89:BM89)</f>
        <v>101.04277000000002</v>
      </c>
      <c r="BN88" s="128">
        <f>SUM(BN89:BN89)</f>
        <v>88.420150000000007</v>
      </c>
      <c r="BO88" s="128">
        <f>SUM(BO89:BO89)</f>
        <v>70.728683000000004</v>
      </c>
      <c r="BP88" s="128">
        <f>SUM(BP89:BP89)</f>
        <v>63.799938999999988</v>
      </c>
      <c r="BQ88" s="128">
        <f>SUM(BQ89:BQ89)</f>
        <v>51.545219000000003</v>
      </c>
      <c r="BR88" s="128">
        <f>SUM(BR89:BR89)</f>
        <v>41.414435900000001</v>
      </c>
      <c r="BS88" s="128">
        <f>SUM(BS89:BS89)</f>
        <v>32.384342099999998</v>
      </c>
      <c r="BT88" s="128">
        <f>SUM(BT89:BT89)</f>
        <v>23.166843700000001</v>
      </c>
      <c r="BU88" s="128">
        <f>SUM(BU89:BU89)</f>
        <v>16.825168999999999</v>
      </c>
      <c r="BV88" s="128">
        <f>SUM(BV89:BV89)</f>
        <v>10.2718524</v>
      </c>
      <c r="BW88" s="128">
        <f>SUM(BW89:BW89)</f>
        <v>4.5709176800000009</v>
      </c>
      <c r="BX88" s="128">
        <f>SUM(BX89:BX89)</f>
        <v>1.5748899999999999</v>
      </c>
      <c r="BY88" s="128">
        <f>SUM(BY89:BY89)</f>
        <v>0.39783999999999992</v>
      </c>
      <c r="BZ88" s="128">
        <f>SUM(BZ89:BZ89)</f>
        <v>0.13200000000000001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5962.9954769999977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0.1142</v>
      </c>
      <c r="Y89" s="203">
        <v>1.8232358399999999</v>
      </c>
      <c r="Z89" s="203">
        <v>6.8503144799999998</v>
      </c>
      <c r="AA89" s="203">
        <v>13.375279300000003</v>
      </c>
      <c r="AB89" s="203">
        <v>22.319154900000001</v>
      </c>
      <c r="AC89" s="203">
        <v>31.065457600000002</v>
      </c>
      <c r="AD89" s="203">
        <v>40.313096099999996</v>
      </c>
      <c r="AE89" s="203">
        <v>52.733431000000003</v>
      </c>
      <c r="AF89" s="203">
        <v>66.169345000000007</v>
      </c>
      <c r="AG89" s="203">
        <v>76.635284999999996</v>
      </c>
      <c r="AH89" s="203">
        <v>91.067653000000007</v>
      </c>
      <c r="AI89" s="203">
        <v>104.250441</v>
      </c>
      <c r="AJ89" s="203">
        <v>116.06647700000001</v>
      </c>
      <c r="AK89" s="203">
        <v>122.574927</v>
      </c>
      <c r="AL89" s="203">
        <v>138.48926299999999</v>
      </c>
      <c r="AM89" s="203">
        <v>160.87907300000001</v>
      </c>
      <c r="AN89" s="203">
        <v>168.640398</v>
      </c>
      <c r="AO89" s="203">
        <v>180.24204900000001</v>
      </c>
      <c r="AP89" s="203">
        <v>186.945065</v>
      </c>
      <c r="AQ89" s="203">
        <v>194.67677099999997</v>
      </c>
      <c r="AR89" s="203">
        <v>201.26389399999999</v>
      </c>
      <c r="AS89" s="203">
        <v>207.87566200000003</v>
      </c>
      <c r="AT89" s="203">
        <v>210.27687099999997</v>
      </c>
      <c r="AU89" s="203">
        <v>210.72182599999999</v>
      </c>
      <c r="AV89" s="203">
        <v>208.88782199999997</v>
      </c>
      <c r="AW89" s="203">
        <v>212.761065</v>
      </c>
      <c r="AX89" s="203">
        <v>209.72027000000003</v>
      </c>
      <c r="AY89" s="203">
        <v>209.06204600000001</v>
      </c>
      <c r="AZ89" s="203">
        <v>204.458573</v>
      </c>
      <c r="BA89" s="203">
        <v>202.97230500000001</v>
      </c>
      <c r="BB89" s="203">
        <v>181.24333300000001</v>
      </c>
      <c r="BC89" s="203">
        <v>178.274621</v>
      </c>
      <c r="BD89" s="203">
        <v>173.92060299999997</v>
      </c>
      <c r="BE89" s="203">
        <v>169.38017100000002</v>
      </c>
      <c r="BF89" s="203">
        <v>157.62936999999999</v>
      </c>
      <c r="BG89" s="203">
        <v>141.88999699999999</v>
      </c>
      <c r="BH89" s="203">
        <v>132.645026</v>
      </c>
      <c r="BI89" s="203">
        <v>123.14015699999999</v>
      </c>
      <c r="BJ89" s="203">
        <v>117.23954899999998</v>
      </c>
      <c r="BK89" s="203">
        <v>115.07775699999999</v>
      </c>
      <c r="BL89" s="203">
        <v>113.04859099999999</v>
      </c>
      <c r="BM89" s="203">
        <v>101.04277000000002</v>
      </c>
      <c r="BN89" s="203">
        <v>88.420150000000007</v>
      </c>
      <c r="BO89" s="203">
        <v>70.728683000000004</v>
      </c>
      <c r="BP89" s="203">
        <v>63.799938999999988</v>
      </c>
      <c r="BQ89" s="203">
        <v>51.545219000000003</v>
      </c>
      <c r="BR89" s="203">
        <v>41.414435900000001</v>
      </c>
      <c r="BS89" s="203">
        <v>32.384342099999998</v>
      </c>
      <c r="BT89" s="203">
        <v>23.166843700000001</v>
      </c>
      <c r="BU89" s="203">
        <v>16.825168999999999</v>
      </c>
      <c r="BV89" s="203">
        <v>10.2718524</v>
      </c>
      <c r="BW89" s="203">
        <v>4.5709176800000009</v>
      </c>
      <c r="BX89" s="203">
        <v>1.5748899999999999</v>
      </c>
      <c r="BY89" s="203">
        <v>0.39783999999999992</v>
      </c>
      <c r="BZ89" s="203">
        <v>0.13200000000000001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5962.9954769999977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</v>
      </c>
      <c r="X90" s="129">
        <f t="shared" si="72"/>
        <v>0.31420000000000003</v>
      </c>
      <c r="Y90" s="129">
        <f t="shared" si="72"/>
        <v>2.0232358399999999</v>
      </c>
      <c r="Z90" s="129">
        <f t="shared" si="72"/>
        <v>23.25031448</v>
      </c>
      <c r="AA90" s="129">
        <f t="shared" si="72"/>
        <v>29.775279300000001</v>
      </c>
      <c r="AB90" s="129">
        <f t="shared" si="72"/>
        <v>183.48915490000002</v>
      </c>
      <c r="AC90" s="129">
        <f t="shared" si="72"/>
        <v>195.96545760000001</v>
      </c>
      <c r="AD90" s="129">
        <f t="shared" si="72"/>
        <v>215.61309610000001</v>
      </c>
      <c r="AE90" s="129">
        <f t="shared" si="72"/>
        <v>231.53343100000001</v>
      </c>
      <c r="AF90" s="129">
        <f t="shared" si="72"/>
        <v>245.26934500000004</v>
      </c>
      <c r="AG90" s="129">
        <f t="shared" si="72"/>
        <v>304.53528499999999</v>
      </c>
      <c r="AH90" s="129">
        <f t="shared" ref="AH90:BM90" si="73">SUM(AH84,AH88)</f>
        <v>270.16765300000003</v>
      </c>
      <c r="AI90" s="129">
        <f t="shared" si="73"/>
        <v>283.85044100000005</v>
      </c>
      <c r="AJ90" s="129">
        <f t="shared" si="73"/>
        <v>343.66647700000004</v>
      </c>
      <c r="AK90" s="129">
        <f t="shared" si="73"/>
        <v>350.37492700000001</v>
      </c>
      <c r="AL90" s="129">
        <f t="shared" si="73"/>
        <v>365.28926300000001</v>
      </c>
      <c r="AM90" s="129">
        <f t="shared" si="73"/>
        <v>387.67907300000002</v>
      </c>
      <c r="AN90" s="129">
        <f t="shared" si="73"/>
        <v>395.24039800000003</v>
      </c>
      <c r="AO90" s="129">
        <f t="shared" si="73"/>
        <v>406.442049</v>
      </c>
      <c r="AP90" s="129">
        <f t="shared" si="73"/>
        <v>287.84506499999998</v>
      </c>
      <c r="AQ90" s="129">
        <f t="shared" si="73"/>
        <v>295.27677099999994</v>
      </c>
      <c r="AR90" s="129">
        <f t="shared" si="73"/>
        <v>212.26389399999999</v>
      </c>
      <c r="AS90" s="129">
        <f t="shared" si="73"/>
        <v>218.87566200000003</v>
      </c>
      <c r="AT90" s="129">
        <f t="shared" si="73"/>
        <v>221.27687099999997</v>
      </c>
      <c r="AU90" s="129">
        <f t="shared" si="73"/>
        <v>213.92182599999998</v>
      </c>
      <c r="AV90" s="129">
        <f t="shared" si="73"/>
        <v>212.08782199999996</v>
      </c>
      <c r="AW90" s="129">
        <f t="shared" si="73"/>
        <v>215.96106499999999</v>
      </c>
      <c r="AX90" s="129">
        <f t="shared" si="73"/>
        <v>212.92027000000002</v>
      </c>
      <c r="AY90" s="129">
        <f t="shared" si="73"/>
        <v>212.262046</v>
      </c>
      <c r="AZ90" s="129">
        <f t="shared" si="73"/>
        <v>207.65857299999999</v>
      </c>
      <c r="BA90" s="129">
        <f t="shared" si="73"/>
        <v>206.17230499999999</v>
      </c>
      <c r="BB90" s="129">
        <f t="shared" si="73"/>
        <v>184.443333</v>
      </c>
      <c r="BC90" s="129">
        <f t="shared" si="73"/>
        <v>189.274621</v>
      </c>
      <c r="BD90" s="129">
        <f t="shared" si="73"/>
        <v>177.12060299999996</v>
      </c>
      <c r="BE90" s="129">
        <f t="shared" si="73"/>
        <v>172.58017100000001</v>
      </c>
      <c r="BF90" s="129">
        <f t="shared" si="73"/>
        <v>157.82936999999998</v>
      </c>
      <c r="BG90" s="129">
        <f t="shared" si="73"/>
        <v>142.08999699999998</v>
      </c>
      <c r="BH90" s="129">
        <f t="shared" si="73"/>
        <v>132.84502599999999</v>
      </c>
      <c r="BI90" s="129">
        <f t="shared" si="73"/>
        <v>123.34015699999999</v>
      </c>
      <c r="BJ90" s="129">
        <f t="shared" si="73"/>
        <v>117.43954899999999</v>
      </c>
      <c r="BK90" s="129">
        <f t="shared" si="73"/>
        <v>115.27775699999999</v>
      </c>
      <c r="BL90" s="129">
        <f t="shared" si="73"/>
        <v>113.24859099999999</v>
      </c>
      <c r="BM90" s="129">
        <f t="shared" si="73"/>
        <v>101.24277000000002</v>
      </c>
      <c r="BN90" s="129">
        <f t="shared" ref="BN90:CS90" si="74">SUM(BN84,BN88)</f>
        <v>88.62015000000001</v>
      </c>
      <c r="BO90" s="129">
        <f t="shared" si="74"/>
        <v>70.928683000000007</v>
      </c>
      <c r="BP90" s="129">
        <f t="shared" si="74"/>
        <v>63.999938999999991</v>
      </c>
      <c r="BQ90" s="129">
        <f t="shared" si="74"/>
        <v>51.745219000000006</v>
      </c>
      <c r="BR90" s="129">
        <f t="shared" si="74"/>
        <v>41.614435900000004</v>
      </c>
      <c r="BS90" s="129">
        <f t="shared" si="74"/>
        <v>32.584342100000001</v>
      </c>
      <c r="BT90" s="129">
        <f t="shared" si="74"/>
        <v>23.3668437</v>
      </c>
      <c r="BU90" s="129">
        <f t="shared" si="74"/>
        <v>17.025168999999998</v>
      </c>
      <c r="BV90" s="129">
        <f t="shared" si="74"/>
        <v>10.4718524</v>
      </c>
      <c r="BW90" s="129">
        <f t="shared" si="74"/>
        <v>4.770917680000001</v>
      </c>
      <c r="BX90" s="129">
        <f t="shared" si="74"/>
        <v>1.7748899999999999</v>
      </c>
      <c r="BY90" s="129">
        <f t="shared" si="74"/>
        <v>0.59783999999999993</v>
      </c>
      <c r="BZ90" s="129">
        <f t="shared" si="74"/>
        <v>0.33200000000000002</v>
      </c>
      <c r="CA90" s="129">
        <f t="shared" si="74"/>
        <v>0.2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9093.7654770000172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9.0299999999999994</v>
      </c>
      <c r="X95" s="168">
        <f t="shared" si="80"/>
        <v>9.1441999999999997</v>
      </c>
      <c r="Y95" s="168">
        <f t="shared" si="80"/>
        <v>10.85323584</v>
      </c>
      <c r="Z95" s="168">
        <f t="shared" si="80"/>
        <v>32.080314479999998</v>
      </c>
      <c r="AA95" s="168">
        <f t="shared" si="80"/>
        <v>38.605279299999999</v>
      </c>
      <c r="AB95" s="168">
        <f t="shared" si="80"/>
        <v>192.31915490000003</v>
      </c>
      <c r="AC95" s="168">
        <f t="shared" si="80"/>
        <v>204.79545760000002</v>
      </c>
      <c r="AD95" s="168">
        <f t="shared" si="80"/>
        <v>224.44309610000002</v>
      </c>
      <c r="AE95" s="168">
        <f t="shared" si="80"/>
        <v>240.36343100000002</v>
      </c>
      <c r="AF95" s="168">
        <f t="shared" si="80"/>
        <v>254.09934500000006</v>
      </c>
      <c r="AG95" s="168">
        <f t="shared" si="80"/>
        <v>313.36528499999997</v>
      </c>
      <c r="AH95" s="168">
        <f t="shared" ref="AH95:BM95" si="81">AH90+AH91</f>
        <v>278.99765300000001</v>
      </c>
      <c r="AI95" s="168">
        <f t="shared" si="81"/>
        <v>292.68044100000003</v>
      </c>
      <c r="AJ95" s="168">
        <f t="shared" si="81"/>
        <v>352.49647700000003</v>
      </c>
      <c r="AK95" s="168">
        <f t="shared" si="81"/>
        <v>359.204927</v>
      </c>
      <c r="AL95" s="168">
        <f t="shared" si="81"/>
        <v>374.11926299999999</v>
      </c>
      <c r="AM95" s="168">
        <f t="shared" si="81"/>
        <v>396.509073</v>
      </c>
      <c r="AN95" s="168">
        <f t="shared" si="81"/>
        <v>404.07039800000001</v>
      </c>
      <c r="AO95" s="168">
        <f t="shared" si="81"/>
        <v>415.27204899999998</v>
      </c>
      <c r="AP95" s="168">
        <f t="shared" si="81"/>
        <v>296.67506499999996</v>
      </c>
      <c r="AQ95" s="168">
        <f t="shared" si="81"/>
        <v>304.10677099999992</v>
      </c>
      <c r="AR95" s="168">
        <f t="shared" si="81"/>
        <v>221.09389400000001</v>
      </c>
      <c r="AS95" s="168">
        <f t="shared" si="81"/>
        <v>227.70566200000005</v>
      </c>
      <c r="AT95" s="168">
        <f t="shared" si="81"/>
        <v>230.10687099999998</v>
      </c>
      <c r="AU95" s="168">
        <f t="shared" si="81"/>
        <v>222.75182599999999</v>
      </c>
      <c r="AV95" s="168">
        <f t="shared" si="81"/>
        <v>220.91782199999997</v>
      </c>
      <c r="AW95" s="168">
        <f t="shared" si="81"/>
        <v>224.791065</v>
      </c>
      <c r="AX95" s="168">
        <f t="shared" si="81"/>
        <v>221.75027000000003</v>
      </c>
      <c r="AY95" s="168">
        <f t="shared" si="81"/>
        <v>221.09204600000001</v>
      </c>
      <c r="AZ95" s="168">
        <f t="shared" si="81"/>
        <v>216.488573</v>
      </c>
      <c r="BA95" s="168">
        <f t="shared" si="81"/>
        <v>215.00230500000001</v>
      </c>
      <c r="BB95" s="168">
        <f t="shared" si="81"/>
        <v>193.27333300000001</v>
      </c>
      <c r="BC95" s="168">
        <f t="shared" si="81"/>
        <v>198.10462100000001</v>
      </c>
      <c r="BD95" s="168">
        <f t="shared" si="81"/>
        <v>185.95060299999997</v>
      </c>
      <c r="BE95" s="168">
        <f t="shared" si="81"/>
        <v>181.41017100000002</v>
      </c>
      <c r="BF95" s="168">
        <f t="shared" si="81"/>
        <v>166.65937</v>
      </c>
      <c r="BG95" s="168">
        <f t="shared" si="81"/>
        <v>150.919997</v>
      </c>
      <c r="BH95" s="168">
        <f t="shared" si="81"/>
        <v>141.675026</v>
      </c>
      <c r="BI95" s="168">
        <f t="shared" si="81"/>
        <v>132.17015699999999</v>
      </c>
      <c r="BJ95" s="168">
        <f t="shared" si="81"/>
        <v>126.26954899999998</v>
      </c>
      <c r="BK95" s="168">
        <f t="shared" si="81"/>
        <v>124.10775699999999</v>
      </c>
      <c r="BL95" s="168">
        <f t="shared" si="81"/>
        <v>122.07859099999999</v>
      </c>
      <c r="BM95" s="168">
        <f t="shared" si="81"/>
        <v>110.07277000000002</v>
      </c>
      <c r="BN95" s="168">
        <f t="shared" ref="BN95:CS95" si="82">BN90+BN91</f>
        <v>97.450150000000008</v>
      </c>
      <c r="BO95" s="168">
        <f t="shared" si="82"/>
        <v>79.758683000000005</v>
      </c>
      <c r="BP95" s="168">
        <f t="shared" si="82"/>
        <v>72.829938999999996</v>
      </c>
      <c r="BQ95" s="168">
        <f t="shared" si="82"/>
        <v>60.575219000000004</v>
      </c>
      <c r="BR95" s="168">
        <f t="shared" si="82"/>
        <v>50.444435900000002</v>
      </c>
      <c r="BS95" s="168">
        <f t="shared" si="82"/>
        <v>41.414342099999999</v>
      </c>
      <c r="BT95" s="168">
        <f t="shared" si="82"/>
        <v>32.196843700000002</v>
      </c>
      <c r="BU95" s="168">
        <f t="shared" si="82"/>
        <v>25.855168999999997</v>
      </c>
      <c r="BV95" s="168">
        <f t="shared" si="82"/>
        <v>19.301852400000001</v>
      </c>
      <c r="BW95" s="168">
        <f t="shared" si="82"/>
        <v>13.600917680000002</v>
      </c>
      <c r="BX95" s="168">
        <f t="shared" si="82"/>
        <v>10.604889999999999</v>
      </c>
      <c r="BY95" s="168">
        <f t="shared" si="82"/>
        <v>9.4278399999999998</v>
      </c>
      <c r="BZ95" s="168">
        <f t="shared" si="82"/>
        <v>9.1620000000000008</v>
      </c>
      <c r="CA95" s="168">
        <f t="shared" si="82"/>
        <v>9.0299999999999994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9941.4454770000193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9.0299999999999994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9.1441999999999997</v>
      </c>
      <c r="Y98" s="131">
        <f>IF(Y57&lt;0,0,MIN(Y57,Y95))</f>
        <v>10.85323584</v>
      </c>
      <c r="Z98" s="131">
        <f>IF(Z57&lt;0,0,MIN(Z57,Z95))</f>
        <v>32.080314479999998</v>
      </c>
      <c r="AA98" s="131">
        <f>IF(AA57&lt;0,0,MIN(AA57,AA95))</f>
        <v>38.605279299999999</v>
      </c>
      <c r="AB98" s="131">
        <f>IF(AB57&lt;0,0,MIN(AB57,AB95))</f>
        <v>192.31915490000003</v>
      </c>
      <c r="AC98" s="131">
        <f>IF(AC57&lt;0,0,MIN(AC57,AC95))</f>
        <v>204.79545760000002</v>
      </c>
      <c r="AD98" s="131">
        <f>IF(AD57&lt;0,0,MIN(AD57,AD95))</f>
        <v>224.44309610000002</v>
      </c>
      <c r="AE98" s="131">
        <f>IF(AE57&lt;0,0,MIN(AE57,AE95))</f>
        <v>240.36343100000002</v>
      </c>
      <c r="AF98" s="131">
        <f>IF(AF57&lt;0,0,MIN(AF57,AF95))</f>
        <v>254.09934500000006</v>
      </c>
      <c r="AG98" s="131">
        <f>IF(AG57&lt;0,0,MIN(AG57,AG95))</f>
        <v>313.36528499999997</v>
      </c>
      <c r="AH98" s="131">
        <f>IF(AH57&lt;0,0,MIN(AH57,AH95))</f>
        <v>278.99765300000001</v>
      </c>
      <c r="AI98" s="131">
        <f>IF(AI57&lt;0,0,MIN(AI57,AI95))</f>
        <v>292.68044100000003</v>
      </c>
      <c r="AJ98" s="131">
        <f>IF(AJ57&lt;0,0,MIN(AJ57,AJ95))</f>
        <v>352.49647700000003</v>
      </c>
      <c r="AK98" s="131">
        <f>IF(AK57&lt;0,0,MIN(AK57,AK95))</f>
        <v>359.204927</v>
      </c>
      <c r="AL98" s="131">
        <f>IF(AL57&lt;0,0,MIN(AL57,AL95))</f>
        <v>374.11926299999999</v>
      </c>
      <c r="AM98" s="131">
        <f>IF(AM57&lt;0,0,MIN(AM57,AM95))</f>
        <v>396.509073</v>
      </c>
      <c r="AN98" s="131">
        <f>IF(AN57&lt;0,0,MIN(AN57,AN95))</f>
        <v>404.07039800000001</v>
      </c>
      <c r="AO98" s="131">
        <f>IF(AO57&lt;0,0,MIN(AO57,AO95))</f>
        <v>415.27204899999998</v>
      </c>
      <c r="AP98" s="131">
        <f>IF(AP57&lt;0,0,MIN(AP57,AP95))</f>
        <v>296.67506499999996</v>
      </c>
      <c r="AQ98" s="131">
        <f>IF(AQ57&lt;0,0,MIN(AQ57,AQ95))</f>
        <v>304.10677099999992</v>
      </c>
      <c r="AR98" s="131">
        <f>IF(AR57&lt;0,0,MIN(AR57,AR95))</f>
        <v>221.09389400000001</v>
      </c>
      <c r="AS98" s="131">
        <f>IF(AS57&lt;0,0,MIN(AS57,AS95))</f>
        <v>227.70566200000005</v>
      </c>
      <c r="AT98" s="131">
        <f>IF(AT57&lt;0,0,MIN(AT57,AT95))</f>
        <v>230.10687099999998</v>
      </c>
      <c r="AU98" s="131">
        <f>IF(AU57&lt;0,0,MIN(AU57,AU95))</f>
        <v>222.75182599999999</v>
      </c>
      <c r="AV98" s="131">
        <f>IF(AV57&lt;0,0,MIN(AV57,AV95))</f>
        <v>220.91782199999997</v>
      </c>
      <c r="AW98" s="131">
        <f>IF(AW57&lt;0,0,MIN(AW57,AW95))</f>
        <v>224.791065</v>
      </c>
      <c r="AX98" s="131">
        <f>IF(AX57&lt;0,0,MIN(AX57,AX95))</f>
        <v>221.75027000000003</v>
      </c>
      <c r="AY98" s="131">
        <f>IF(AY57&lt;0,0,MIN(AY57,AY95))</f>
        <v>221.09204600000001</v>
      </c>
      <c r="AZ98" s="131">
        <f>IF(AZ57&lt;0,0,MIN(AZ57,AZ95))</f>
        <v>216.488573</v>
      </c>
      <c r="BA98" s="131">
        <f>IF(BA57&lt;0,0,MIN(BA57,BA95))</f>
        <v>215.00230500000001</v>
      </c>
      <c r="BB98" s="131">
        <f>IF(BB57&lt;0,0,MIN(BB57,BB95))</f>
        <v>193.27333300000001</v>
      </c>
      <c r="BC98" s="131">
        <f>IF(BC57&lt;0,0,MIN(BC57,BC95))</f>
        <v>198.10462100000001</v>
      </c>
      <c r="BD98" s="131">
        <f>IF(BD57&lt;0,0,MIN(BD57,BD95))</f>
        <v>185.95060299999997</v>
      </c>
      <c r="BE98" s="131">
        <f>IF(BE57&lt;0,0,MIN(BE57,BE95))</f>
        <v>181.41017100000002</v>
      </c>
      <c r="BF98" s="131">
        <f>IF(BF57&lt;0,0,MIN(BF57,BF95))</f>
        <v>166.65937</v>
      </c>
      <c r="BG98" s="131">
        <f>IF(BG57&lt;0,0,MIN(BG57,BG95))</f>
        <v>150.919997</v>
      </c>
      <c r="BH98" s="131">
        <f>IF(BH57&lt;0,0,MIN(BH57,BH95))</f>
        <v>141.675026</v>
      </c>
      <c r="BI98" s="131">
        <f>IF(BI57&lt;0,0,MIN(BI57,BI95))</f>
        <v>132.17015699999999</v>
      </c>
      <c r="BJ98" s="131">
        <f>IF(BJ57&lt;0,0,MIN(BJ57,BJ95))</f>
        <v>126.26954899999998</v>
      </c>
      <c r="BK98" s="131">
        <f>IF(BK57&lt;0,0,MIN(BK57,BK95))</f>
        <v>124.10775699999999</v>
      </c>
      <c r="BL98" s="131">
        <f>IF(BL57&lt;0,0,MIN(BL57,BL95))</f>
        <v>122.07859099999999</v>
      </c>
      <c r="BM98" s="131">
        <f>IF(BM57&lt;0,0,MIN(BM57,BM95))</f>
        <v>110.07277000000002</v>
      </c>
      <c r="BN98" s="131">
        <f>IF(BN57&lt;0,0,MIN(BN57,BN95))</f>
        <v>97.450150000000008</v>
      </c>
      <c r="BO98" s="131">
        <f>IF(BO57&lt;0,0,MIN(BO57,BO95))</f>
        <v>79.758683000000005</v>
      </c>
      <c r="BP98" s="131">
        <f>IF(BP57&lt;0,0,MIN(BP57,BP95))</f>
        <v>72.829938999999996</v>
      </c>
      <c r="BQ98" s="131">
        <f>IF(BQ57&lt;0,0,MIN(BQ57,BQ95))</f>
        <v>60.575219000000004</v>
      </c>
      <c r="BR98" s="131">
        <f>IF(BR57&lt;0,0,MIN(BR57,BR95))</f>
        <v>50.444435900000002</v>
      </c>
      <c r="BS98" s="131">
        <f>IF(BS57&lt;0,0,MIN(BS57,BS95))</f>
        <v>41.414342099999999</v>
      </c>
      <c r="BT98" s="131">
        <f>IF(BT57&lt;0,0,MIN(BT57,BT95))</f>
        <v>32.196843700000002</v>
      </c>
      <c r="BU98" s="131">
        <f>IF(BU57&lt;0,0,MIN(BU57,BU95))</f>
        <v>25.855168999999997</v>
      </c>
      <c r="BV98" s="131">
        <f>IF(BV57&lt;0,0,MIN(BV57,BV95))</f>
        <v>19.301852400000001</v>
      </c>
      <c r="BW98" s="131">
        <f>IF(BW57&lt;0,0,MIN(BW57,BW95))</f>
        <v>13.600917680000002</v>
      </c>
      <c r="BX98" s="131">
        <f>IF(BX57&lt;0,0,MIN(BX57,BX95))</f>
        <v>10.604889999999999</v>
      </c>
      <c r="BY98" s="131">
        <f>IF(BY57&lt;0,0,MIN(BY57,BY95))</f>
        <v>9.4278399999999998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9571.0834770000056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rgb="FFFFFF99"/>
  </sheetPr>
  <dimension ref="A1:CZ124"/>
  <sheetViews>
    <sheetView showGridLines="0" topLeftCell="A83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3516.0467243055555</v>
      </c>
      <c r="C3" s="18">
        <f t="shared" si="0"/>
        <v>3516.0467243055555</v>
      </c>
      <c r="D3" s="18">
        <f t="shared" si="0"/>
        <v>3516.0467243055555</v>
      </c>
      <c r="E3" s="18">
        <f t="shared" si="0"/>
        <v>3516.0467243055555</v>
      </c>
      <c r="F3" s="18">
        <f t="shared" si="0"/>
        <v>3516.0467243055555</v>
      </c>
      <c r="G3" s="18">
        <f t="shared" si="0"/>
        <v>3516.0467243055555</v>
      </c>
      <c r="H3" s="18">
        <f t="shared" ref="H3:BS3" si="1">H4+H12</f>
        <v>3516.0467243055555</v>
      </c>
      <c r="I3" s="18">
        <f t="shared" si="1"/>
        <v>3516.0467243055555</v>
      </c>
      <c r="J3" s="18">
        <f t="shared" si="1"/>
        <v>3516.0467243055555</v>
      </c>
      <c r="K3" s="18">
        <f t="shared" si="1"/>
        <v>3516.0467243055555</v>
      </c>
      <c r="L3" s="18">
        <f t="shared" si="1"/>
        <v>3516.0467243055555</v>
      </c>
      <c r="M3" s="18">
        <f t="shared" si="1"/>
        <v>3516.0467243055555</v>
      </c>
      <c r="N3" s="18">
        <f t="shared" si="1"/>
        <v>3516.0467243055555</v>
      </c>
      <c r="O3" s="18">
        <f t="shared" si="1"/>
        <v>3516.0467243055555</v>
      </c>
      <c r="P3" s="18">
        <f t="shared" si="1"/>
        <v>3516.0467243055555</v>
      </c>
      <c r="Q3" s="18">
        <f t="shared" si="1"/>
        <v>3516.0467243055555</v>
      </c>
      <c r="R3" s="18">
        <f t="shared" si="1"/>
        <v>3516.0467243055555</v>
      </c>
      <c r="S3" s="18">
        <f t="shared" si="1"/>
        <v>3516.0467243055555</v>
      </c>
      <c r="T3" s="18">
        <f t="shared" si="1"/>
        <v>3516.0467243055555</v>
      </c>
      <c r="U3" s="18">
        <f t="shared" si="1"/>
        <v>3516.0467243055555</v>
      </c>
      <c r="V3" s="18">
        <f t="shared" si="1"/>
        <v>3516.0467243055555</v>
      </c>
      <c r="W3" s="18">
        <f t="shared" si="1"/>
        <v>3516.0467243055555</v>
      </c>
      <c r="X3" s="18">
        <f t="shared" si="1"/>
        <v>3516.0467243055555</v>
      </c>
      <c r="Y3" s="18">
        <f t="shared" si="1"/>
        <v>3516.0467243055555</v>
      </c>
      <c r="Z3" s="18">
        <f t="shared" si="1"/>
        <v>3516.0467243055555</v>
      </c>
      <c r="AA3" s="18">
        <f t="shared" si="1"/>
        <v>3516.0467243055555</v>
      </c>
      <c r="AB3" s="18">
        <f t="shared" si="1"/>
        <v>3516.0467243055555</v>
      </c>
      <c r="AC3" s="18">
        <f t="shared" si="1"/>
        <v>3516.0467243055555</v>
      </c>
      <c r="AD3" s="18">
        <f t="shared" si="1"/>
        <v>3516.0467243055555</v>
      </c>
      <c r="AE3" s="18">
        <f t="shared" si="1"/>
        <v>3516.0467243055555</v>
      </c>
      <c r="AF3" s="18">
        <f t="shared" si="1"/>
        <v>3516.0467243055555</v>
      </c>
      <c r="AG3" s="18">
        <f t="shared" si="1"/>
        <v>3516.0467243055555</v>
      </c>
      <c r="AH3" s="18">
        <f t="shared" si="1"/>
        <v>3516.0467243055555</v>
      </c>
      <c r="AI3" s="18">
        <f t="shared" si="1"/>
        <v>3516.0467243055555</v>
      </c>
      <c r="AJ3" s="18">
        <f t="shared" si="1"/>
        <v>3516.0467243055555</v>
      </c>
      <c r="AK3" s="18">
        <f t="shared" si="1"/>
        <v>3516.0467243055555</v>
      </c>
      <c r="AL3" s="18">
        <f t="shared" si="1"/>
        <v>3516.0467243055555</v>
      </c>
      <c r="AM3" s="18">
        <f t="shared" si="1"/>
        <v>3516.0467243055555</v>
      </c>
      <c r="AN3" s="18">
        <f t="shared" si="1"/>
        <v>3516.0467243055555</v>
      </c>
      <c r="AO3" s="18">
        <f t="shared" si="1"/>
        <v>3516.0467243055555</v>
      </c>
      <c r="AP3" s="18">
        <f t="shared" si="1"/>
        <v>3516.0467243055555</v>
      </c>
      <c r="AQ3" s="18">
        <f t="shared" si="1"/>
        <v>3516.0467243055555</v>
      </c>
      <c r="AR3" s="18">
        <f t="shared" si="1"/>
        <v>3516.0467243055555</v>
      </c>
      <c r="AS3" s="18">
        <f t="shared" si="1"/>
        <v>3516.0467243055555</v>
      </c>
      <c r="AT3" s="18">
        <f t="shared" si="1"/>
        <v>3516.0467243055555</v>
      </c>
      <c r="AU3" s="18">
        <f t="shared" si="1"/>
        <v>3516.0467243055555</v>
      </c>
      <c r="AV3" s="18">
        <f t="shared" si="1"/>
        <v>3516.0467243055555</v>
      </c>
      <c r="AW3" s="18">
        <f t="shared" si="1"/>
        <v>3516.0467243055555</v>
      </c>
      <c r="AX3" s="18">
        <f t="shared" si="1"/>
        <v>3516.0467243055555</v>
      </c>
      <c r="AY3" s="18">
        <f t="shared" si="1"/>
        <v>3516.0467243055555</v>
      </c>
      <c r="AZ3" s="18">
        <f t="shared" si="1"/>
        <v>3516.0467243055555</v>
      </c>
      <c r="BA3" s="18">
        <f t="shared" si="1"/>
        <v>3516.0467243055555</v>
      </c>
      <c r="BB3" s="18">
        <f t="shared" si="1"/>
        <v>3516.0467243055555</v>
      </c>
      <c r="BC3" s="18">
        <f t="shared" si="1"/>
        <v>3516.0467243055555</v>
      </c>
      <c r="BD3" s="18">
        <f t="shared" si="1"/>
        <v>3516.0467243055555</v>
      </c>
      <c r="BE3" s="18">
        <f t="shared" si="1"/>
        <v>3516.0467243055555</v>
      </c>
      <c r="BF3" s="18">
        <f t="shared" si="1"/>
        <v>3516.0467243055555</v>
      </c>
      <c r="BG3" s="18">
        <f t="shared" si="1"/>
        <v>3516.0467243055555</v>
      </c>
      <c r="BH3" s="18">
        <f t="shared" si="1"/>
        <v>3516.0467243055555</v>
      </c>
      <c r="BI3" s="18">
        <f t="shared" si="1"/>
        <v>3516.0467243055555</v>
      </c>
      <c r="BJ3" s="18">
        <f t="shared" si="1"/>
        <v>3516.0467243055555</v>
      </c>
      <c r="BK3" s="18">
        <f t="shared" si="1"/>
        <v>3516.0467243055555</v>
      </c>
      <c r="BL3" s="18">
        <f t="shared" si="1"/>
        <v>3516.0467243055555</v>
      </c>
      <c r="BM3" s="18">
        <f t="shared" si="1"/>
        <v>3516.0467243055555</v>
      </c>
      <c r="BN3" s="18">
        <f t="shared" si="1"/>
        <v>3516.0467243055555</v>
      </c>
      <c r="BO3" s="18">
        <f t="shared" si="1"/>
        <v>3516.0467243055555</v>
      </c>
      <c r="BP3" s="18">
        <f t="shared" si="1"/>
        <v>3516.0467243055555</v>
      </c>
      <c r="BQ3" s="18">
        <f t="shared" si="1"/>
        <v>3516.0467243055555</v>
      </c>
      <c r="BR3" s="18">
        <f t="shared" si="1"/>
        <v>3516.0467243055555</v>
      </c>
      <c r="BS3" s="18">
        <f t="shared" si="1"/>
        <v>3516.0467243055555</v>
      </c>
      <c r="BT3" s="18">
        <f t="shared" ref="BT3:CS3" si="2">BT4+BT12</f>
        <v>3516.0467243055555</v>
      </c>
      <c r="BU3" s="18">
        <f t="shared" si="2"/>
        <v>3516.0467243055555</v>
      </c>
      <c r="BV3" s="18">
        <f t="shared" si="2"/>
        <v>3516.0467243055555</v>
      </c>
      <c r="BW3" s="18">
        <f t="shared" si="2"/>
        <v>3516.0467243055555</v>
      </c>
      <c r="BX3" s="18">
        <f t="shared" si="2"/>
        <v>3516.0467243055555</v>
      </c>
      <c r="BY3" s="18">
        <f t="shared" si="2"/>
        <v>3516.0467243055555</v>
      </c>
      <c r="BZ3" s="18">
        <f t="shared" si="2"/>
        <v>3516.0467243055555</v>
      </c>
      <c r="CA3" s="18">
        <f t="shared" si="2"/>
        <v>3516.0467243055555</v>
      </c>
      <c r="CB3" s="18">
        <f t="shared" si="2"/>
        <v>3516.0467243055555</v>
      </c>
      <c r="CC3" s="18">
        <f t="shared" si="2"/>
        <v>3516.0467243055555</v>
      </c>
      <c r="CD3" s="18">
        <f t="shared" si="2"/>
        <v>3516.0467243055555</v>
      </c>
      <c r="CE3" s="18">
        <f t="shared" si="2"/>
        <v>3516.0467243055555</v>
      </c>
      <c r="CF3" s="18">
        <f t="shared" si="2"/>
        <v>3516.0467243055555</v>
      </c>
      <c r="CG3" s="18">
        <f t="shared" si="2"/>
        <v>3516.0467243055555</v>
      </c>
      <c r="CH3" s="18">
        <f t="shared" si="2"/>
        <v>3516.0467243055555</v>
      </c>
      <c r="CI3" s="18">
        <f t="shared" si="2"/>
        <v>3516.0467243055555</v>
      </c>
      <c r="CJ3" s="18">
        <f t="shared" si="2"/>
        <v>3516.0467243055555</v>
      </c>
      <c r="CK3" s="18">
        <f t="shared" si="2"/>
        <v>3516.0467243055555</v>
      </c>
      <c r="CL3" s="18">
        <f t="shared" si="2"/>
        <v>3516.0467243055555</v>
      </c>
      <c r="CM3" s="18">
        <f t="shared" si="2"/>
        <v>3516.0467243055555</v>
      </c>
      <c r="CN3" s="18">
        <f t="shared" si="2"/>
        <v>3516.0467243055555</v>
      </c>
      <c r="CO3" s="18">
        <f t="shared" si="2"/>
        <v>3516.0467243055555</v>
      </c>
      <c r="CP3" s="18">
        <f t="shared" si="2"/>
        <v>3516.0467243055555</v>
      </c>
      <c r="CQ3" s="18">
        <f t="shared" si="2"/>
        <v>3516.0467243055555</v>
      </c>
      <c r="CR3" s="18">
        <f t="shared" si="2"/>
        <v>3516.0467243055555</v>
      </c>
      <c r="CS3" s="19">
        <f t="shared" si="2"/>
        <v>3516.0467243055555</v>
      </c>
      <c r="CT3" s="73">
        <f t="shared" ref="CT3:CT19" si="3">SUM(B3:CS3)</f>
        <v>337540.48553333286</v>
      </c>
      <c r="CU3" s="150"/>
      <c r="CW3" s="140"/>
    </row>
    <row r="4" spans="1:104">
      <c r="A4" s="21" t="s">
        <v>3</v>
      </c>
      <c r="B4" s="22">
        <f>SUM(B5:B11)</f>
        <v>3440</v>
      </c>
      <c r="C4" s="23">
        <f t="shared" ref="C4:BN4" si="4">SUM(C5:C11)</f>
        <v>3440</v>
      </c>
      <c r="D4" s="23">
        <f t="shared" si="4"/>
        <v>3440</v>
      </c>
      <c r="E4" s="23">
        <f t="shared" si="4"/>
        <v>3440</v>
      </c>
      <c r="F4" s="23">
        <f t="shared" si="4"/>
        <v>3440</v>
      </c>
      <c r="G4" s="23">
        <f t="shared" si="4"/>
        <v>3440</v>
      </c>
      <c r="H4" s="23">
        <f t="shared" si="4"/>
        <v>3440</v>
      </c>
      <c r="I4" s="23">
        <f t="shared" si="4"/>
        <v>3440</v>
      </c>
      <c r="J4" s="23">
        <f t="shared" si="4"/>
        <v>3440</v>
      </c>
      <c r="K4" s="23">
        <f t="shared" si="4"/>
        <v>3440</v>
      </c>
      <c r="L4" s="23">
        <f t="shared" si="4"/>
        <v>3440</v>
      </c>
      <c r="M4" s="23">
        <f t="shared" si="4"/>
        <v>3440</v>
      </c>
      <c r="N4" s="23">
        <f t="shared" si="4"/>
        <v>3440</v>
      </c>
      <c r="O4" s="23">
        <f t="shared" si="4"/>
        <v>3440</v>
      </c>
      <c r="P4" s="23">
        <f t="shared" si="4"/>
        <v>3440</v>
      </c>
      <c r="Q4" s="23">
        <f t="shared" si="4"/>
        <v>3440</v>
      </c>
      <c r="R4" s="23">
        <f t="shared" si="4"/>
        <v>3440</v>
      </c>
      <c r="S4" s="23">
        <f t="shared" si="4"/>
        <v>3440</v>
      </c>
      <c r="T4" s="23">
        <f t="shared" si="4"/>
        <v>3440</v>
      </c>
      <c r="U4" s="23">
        <f t="shared" si="4"/>
        <v>3440</v>
      </c>
      <c r="V4" s="23">
        <f t="shared" si="4"/>
        <v>3440</v>
      </c>
      <c r="W4" s="23">
        <f t="shared" si="4"/>
        <v>3440</v>
      </c>
      <c r="X4" s="23">
        <f t="shared" si="4"/>
        <v>3440</v>
      </c>
      <c r="Y4" s="23">
        <f t="shared" si="4"/>
        <v>3440</v>
      </c>
      <c r="Z4" s="23">
        <f t="shared" si="4"/>
        <v>3440</v>
      </c>
      <c r="AA4" s="23">
        <f t="shared" si="4"/>
        <v>3440</v>
      </c>
      <c r="AB4" s="23">
        <f t="shared" si="4"/>
        <v>3440</v>
      </c>
      <c r="AC4" s="23">
        <f t="shared" si="4"/>
        <v>3440</v>
      </c>
      <c r="AD4" s="23">
        <f t="shared" si="4"/>
        <v>3440</v>
      </c>
      <c r="AE4" s="23">
        <f t="shared" si="4"/>
        <v>3440</v>
      </c>
      <c r="AF4" s="23">
        <f t="shared" si="4"/>
        <v>3440</v>
      </c>
      <c r="AG4" s="23">
        <f t="shared" si="4"/>
        <v>3440</v>
      </c>
      <c r="AH4" s="23">
        <f t="shared" si="4"/>
        <v>3440</v>
      </c>
      <c r="AI4" s="23">
        <f t="shared" si="4"/>
        <v>3440</v>
      </c>
      <c r="AJ4" s="23">
        <f t="shared" si="4"/>
        <v>3440</v>
      </c>
      <c r="AK4" s="23">
        <f t="shared" si="4"/>
        <v>3440</v>
      </c>
      <c r="AL4" s="23">
        <f t="shared" si="4"/>
        <v>3440</v>
      </c>
      <c r="AM4" s="23">
        <f t="shared" si="4"/>
        <v>3440</v>
      </c>
      <c r="AN4" s="23">
        <f t="shared" si="4"/>
        <v>3440</v>
      </c>
      <c r="AO4" s="23">
        <f t="shared" si="4"/>
        <v>3440</v>
      </c>
      <c r="AP4" s="23">
        <f t="shared" si="4"/>
        <v>3440</v>
      </c>
      <c r="AQ4" s="23">
        <f t="shared" si="4"/>
        <v>3440</v>
      </c>
      <c r="AR4" s="23">
        <f t="shared" si="4"/>
        <v>3440</v>
      </c>
      <c r="AS4" s="23">
        <f t="shared" si="4"/>
        <v>3440</v>
      </c>
      <c r="AT4" s="23">
        <f t="shared" si="4"/>
        <v>3440</v>
      </c>
      <c r="AU4" s="23">
        <f t="shared" si="4"/>
        <v>3440</v>
      </c>
      <c r="AV4" s="23">
        <f t="shared" si="4"/>
        <v>3440</v>
      </c>
      <c r="AW4" s="23">
        <f t="shared" si="4"/>
        <v>3440</v>
      </c>
      <c r="AX4" s="23">
        <f t="shared" si="4"/>
        <v>3440</v>
      </c>
      <c r="AY4" s="23">
        <f t="shared" si="4"/>
        <v>3440</v>
      </c>
      <c r="AZ4" s="23">
        <f t="shared" si="4"/>
        <v>3440</v>
      </c>
      <c r="BA4" s="23">
        <f t="shared" si="4"/>
        <v>3440</v>
      </c>
      <c r="BB4" s="23">
        <f t="shared" si="4"/>
        <v>3440</v>
      </c>
      <c r="BC4" s="23">
        <f t="shared" si="4"/>
        <v>3440</v>
      </c>
      <c r="BD4" s="23">
        <f t="shared" si="4"/>
        <v>3440</v>
      </c>
      <c r="BE4" s="23">
        <f t="shared" si="4"/>
        <v>3440</v>
      </c>
      <c r="BF4" s="23">
        <f t="shared" si="4"/>
        <v>3440</v>
      </c>
      <c r="BG4" s="23">
        <f t="shared" si="4"/>
        <v>3440</v>
      </c>
      <c r="BH4" s="23">
        <f t="shared" si="4"/>
        <v>3440</v>
      </c>
      <c r="BI4" s="23">
        <f t="shared" si="4"/>
        <v>3440</v>
      </c>
      <c r="BJ4" s="23">
        <f t="shared" si="4"/>
        <v>3440</v>
      </c>
      <c r="BK4" s="23">
        <f t="shared" si="4"/>
        <v>3440</v>
      </c>
      <c r="BL4" s="23">
        <f t="shared" si="4"/>
        <v>3440</v>
      </c>
      <c r="BM4" s="23">
        <f t="shared" si="4"/>
        <v>3440</v>
      </c>
      <c r="BN4" s="23">
        <f t="shared" si="4"/>
        <v>3440</v>
      </c>
      <c r="BO4" s="23">
        <f t="shared" ref="BO4:CS4" si="5">SUM(BO5:BO11)</f>
        <v>3440</v>
      </c>
      <c r="BP4" s="23">
        <f t="shared" si="5"/>
        <v>3440</v>
      </c>
      <c r="BQ4" s="23">
        <f t="shared" si="5"/>
        <v>3440</v>
      </c>
      <c r="BR4" s="23">
        <f t="shared" si="5"/>
        <v>3440</v>
      </c>
      <c r="BS4" s="23">
        <f t="shared" si="5"/>
        <v>3440</v>
      </c>
      <c r="BT4" s="23">
        <f t="shared" si="5"/>
        <v>3440</v>
      </c>
      <c r="BU4" s="23">
        <f t="shared" si="5"/>
        <v>3440</v>
      </c>
      <c r="BV4" s="23">
        <f t="shared" si="5"/>
        <v>3440</v>
      </c>
      <c r="BW4" s="23">
        <f t="shared" si="5"/>
        <v>3440</v>
      </c>
      <c r="BX4" s="23">
        <f t="shared" si="5"/>
        <v>3440</v>
      </c>
      <c r="BY4" s="23">
        <f t="shared" si="5"/>
        <v>3440</v>
      </c>
      <c r="BZ4" s="23">
        <f t="shared" si="5"/>
        <v>3440</v>
      </c>
      <c r="CA4" s="23">
        <f t="shared" si="5"/>
        <v>3440</v>
      </c>
      <c r="CB4" s="23">
        <f t="shared" si="5"/>
        <v>3440</v>
      </c>
      <c r="CC4" s="23">
        <f t="shared" si="5"/>
        <v>3440</v>
      </c>
      <c r="CD4" s="23">
        <f t="shared" si="5"/>
        <v>3440</v>
      </c>
      <c r="CE4" s="23">
        <f t="shared" si="5"/>
        <v>3440</v>
      </c>
      <c r="CF4" s="23">
        <f t="shared" si="5"/>
        <v>3440</v>
      </c>
      <c r="CG4" s="23">
        <f t="shared" si="5"/>
        <v>3440</v>
      </c>
      <c r="CH4" s="23">
        <f t="shared" si="5"/>
        <v>3440</v>
      </c>
      <c r="CI4" s="23">
        <f t="shared" si="5"/>
        <v>3440</v>
      </c>
      <c r="CJ4" s="23">
        <f t="shared" si="5"/>
        <v>3440</v>
      </c>
      <c r="CK4" s="23">
        <f t="shared" si="5"/>
        <v>3440</v>
      </c>
      <c r="CL4" s="23">
        <f t="shared" si="5"/>
        <v>3440</v>
      </c>
      <c r="CM4" s="23">
        <f t="shared" si="5"/>
        <v>3440</v>
      </c>
      <c r="CN4" s="23">
        <f t="shared" si="5"/>
        <v>3440</v>
      </c>
      <c r="CO4" s="23">
        <f t="shared" si="5"/>
        <v>3440</v>
      </c>
      <c r="CP4" s="23">
        <f t="shared" si="5"/>
        <v>3440</v>
      </c>
      <c r="CQ4" s="23">
        <f t="shared" si="5"/>
        <v>3440</v>
      </c>
      <c r="CR4" s="23">
        <f t="shared" si="5"/>
        <v>3440</v>
      </c>
      <c r="CS4" s="24">
        <f t="shared" si="5"/>
        <v>3440</v>
      </c>
      <c r="CT4" s="30">
        <f t="shared" si="3"/>
        <v>330240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3"/>
        <v>72000</v>
      </c>
      <c r="CU7" s="152"/>
      <c r="CW7" s="140"/>
    </row>
    <row r="8" spans="1:104">
      <c r="A8" s="30" t="s">
        <v>7</v>
      </c>
      <c r="B8" s="31">
        <v>400</v>
      </c>
      <c r="C8" s="32">
        <v>400</v>
      </c>
      <c r="D8" s="32">
        <v>400</v>
      </c>
      <c r="E8" s="32">
        <v>400</v>
      </c>
      <c r="F8" s="32">
        <v>400</v>
      </c>
      <c r="G8" s="32">
        <v>400</v>
      </c>
      <c r="H8" s="32">
        <v>400</v>
      </c>
      <c r="I8" s="32">
        <v>400</v>
      </c>
      <c r="J8" s="32">
        <v>400</v>
      </c>
      <c r="K8" s="32">
        <v>400</v>
      </c>
      <c r="L8" s="32">
        <v>400</v>
      </c>
      <c r="M8" s="32">
        <v>400</v>
      </c>
      <c r="N8" s="32">
        <v>400</v>
      </c>
      <c r="O8" s="32">
        <v>400</v>
      </c>
      <c r="P8" s="32">
        <v>400</v>
      </c>
      <c r="Q8" s="32">
        <v>400</v>
      </c>
      <c r="R8" s="32">
        <v>400</v>
      </c>
      <c r="S8" s="32">
        <v>400</v>
      </c>
      <c r="T8" s="32">
        <v>400</v>
      </c>
      <c r="U8" s="32">
        <v>400</v>
      </c>
      <c r="V8" s="32">
        <v>400</v>
      </c>
      <c r="W8" s="32">
        <v>400</v>
      </c>
      <c r="X8" s="32">
        <v>400</v>
      </c>
      <c r="Y8" s="32">
        <v>400</v>
      </c>
      <c r="Z8" s="32">
        <v>400</v>
      </c>
      <c r="AA8" s="32">
        <v>400</v>
      </c>
      <c r="AB8" s="32">
        <v>400</v>
      </c>
      <c r="AC8" s="32">
        <v>400</v>
      </c>
      <c r="AD8" s="32">
        <v>400</v>
      </c>
      <c r="AE8" s="32">
        <v>400</v>
      </c>
      <c r="AF8" s="32">
        <v>400</v>
      </c>
      <c r="AG8" s="32">
        <v>400</v>
      </c>
      <c r="AH8" s="32">
        <v>400</v>
      </c>
      <c r="AI8" s="32">
        <v>400</v>
      </c>
      <c r="AJ8" s="32">
        <v>400</v>
      </c>
      <c r="AK8" s="32">
        <v>400</v>
      </c>
      <c r="AL8" s="32">
        <v>400</v>
      </c>
      <c r="AM8" s="32">
        <v>400</v>
      </c>
      <c r="AN8" s="32">
        <v>400</v>
      </c>
      <c r="AO8" s="32">
        <v>400</v>
      </c>
      <c r="AP8" s="32">
        <v>400</v>
      </c>
      <c r="AQ8" s="32">
        <v>400</v>
      </c>
      <c r="AR8" s="32">
        <v>400</v>
      </c>
      <c r="AS8" s="32">
        <v>400</v>
      </c>
      <c r="AT8" s="32">
        <v>400</v>
      </c>
      <c r="AU8" s="32">
        <v>400</v>
      </c>
      <c r="AV8" s="32">
        <v>400</v>
      </c>
      <c r="AW8" s="32">
        <v>400</v>
      </c>
      <c r="AX8" s="32">
        <v>400</v>
      </c>
      <c r="AY8" s="32">
        <v>400</v>
      </c>
      <c r="AZ8" s="32">
        <v>400</v>
      </c>
      <c r="BA8" s="32">
        <v>400</v>
      </c>
      <c r="BB8" s="32">
        <v>400</v>
      </c>
      <c r="BC8" s="32">
        <v>400</v>
      </c>
      <c r="BD8" s="32">
        <v>400</v>
      </c>
      <c r="BE8" s="32">
        <v>400</v>
      </c>
      <c r="BF8" s="32">
        <v>400</v>
      </c>
      <c r="BG8" s="32">
        <v>400</v>
      </c>
      <c r="BH8" s="32">
        <v>400</v>
      </c>
      <c r="BI8" s="32">
        <v>400</v>
      </c>
      <c r="BJ8" s="32">
        <v>400</v>
      </c>
      <c r="BK8" s="32">
        <v>400</v>
      </c>
      <c r="BL8" s="32">
        <v>400</v>
      </c>
      <c r="BM8" s="32">
        <v>400</v>
      </c>
      <c r="BN8" s="32">
        <v>400</v>
      </c>
      <c r="BO8" s="32">
        <v>400</v>
      </c>
      <c r="BP8" s="32">
        <v>400</v>
      </c>
      <c r="BQ8" s="32">
        <v>400</v>
      </c>
      <c r="BR8" s="32">
        <v>400</v>
      </c>
      <c r="BS8" s="32">
        <v>400</v>
      </c>
      <c r="BT8" s="32">
        <v>400</v>
      </c>
      <c r="BU8" s="32">
        <v>400</v>
      </c>
      <c r="BV8" s="32">
        <v>400</v>
      </c>
      <c r="BW8" s="32">
        <v>400</v>
      </c>
      <c r="BX8" s="32">
        <v>400</v>
      </c>
      <c r="BY8" s="32">
        <v>400</v>
      </c>
      <c r="BZ8" s="32">
        <v>400</v>
      </c>
      <c r="CA8" s="32">
        <v>400</v>
      </c>
      <c r="CB8" s="32">
        <v>400</v>
      </c>
      <c r="CC8" s="32">
        <v>400</v>
      </c>
      <c r="CD8" s="32">
        <v>400</v>
      </c>
      <c r="CE8" s="32">
        <v>400</v>
      </c>
      <c r="CF8" s="32">
        <v>400</v>
      </c>
      <c r="CG8" s="32">
        <v>400</v>
      </c>
      <c r="CH8" s="32">
        <v>400</v>
      </c>
      <c r="CI8" s="32">
        <v>400</v>
      </c>
      <c r="CJ8" s="32">
        <v>400</v>
      </c>
      <c r="CK8" s="32">
        <v>400</v>
      </c>
      <c r="CL8" s="32">
        <v>400</v>
      </c>
      <c r="CM8" s="32">
        <v>400</v>
      </c>
      <c r="CN8" s="32">
        <v>400</v>
      </c>
      <c r="CO8" s="32">
        <v>400</v>
      </c>
      <c r="CP8" s="32">
        <v>400</v>
      </c>
      <c r="CQ8" s="32">
        <v>400</v>
      </c>
      <c r="CR8" s="32">
        <v>400</v>
      </c>
      <c r="CS8" s="33">
        <v>400</v>
      </c>
      <c r="CT8" s="30">
        <f t="shared" si="3"/>
        <v>38400</v>
      </c>
      <c r="CU8" s="152"/>
      <c r="CW8" s="140"/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3"/>
        <v>44640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2014.37</v>
      </c>
      <c r="C13" s="40">
        <f t="shared" si="6"/>
        <v>2014.37</v>
      </c>
      <c r="D13" s="40">
        <f t="shared" si="6"/>
        <v>2014.37</v>
      </c>
      <c r="E13" s="40">
        <f t="shared" si="6"/>
        <v>2014.37</v>
      </c>
      <c r="F13" s="40">
        <f t="shared" si="6"/>
        <v>2014.37</v>
      </c>
      <c r="G13" s="40">
        <f t="shared" si="6"/>
        <v>2014.37</v>
      </c>
      <c r="H13" s="40">
        <f t="shared" si="6"/>
        <v>2014.34</v>
      </c>
      <c r="I13" s="40">
        <f t="shared" si="6"/>
        <v>2014.34</v>
      </c>
      <c r="J13" s="40">
        <f t="shared" si="6"/>
        <v>2014.37</v>
      </c>
      <c r="K13" s="40">
        <f t="shared" si="6"/>
        <v>2014.37</v>
      </c>
      <c r="L13" s="40">
        <f t="shared" si="6"/>
        <v>2010.63</v>
      </c>
      <c r="M13" s="40">
        <f t="shared" si="6"/>
        <v>2010.63</v>
      </c>
      <c r="N13" s="40">
        <f t="shared" si="6"/>
        <v>2010.63</v>
      </c>
      <c r="O13" s="40">
        <f t="shared" si="6"/>
        <v>2010.63</v>
      </c>
      <c r="P13" s="40">
        <f t="shared" si="6"/>
        <v>2011.96</v>
      </c>
      <c r="Q13" s="40">
        <f t="shared" si="6"/>
        <v>2011.96</v>
      </c>
      <c r="R13" s="40">
        <f t="shared" si="6"/>
        <v>2011.36</v>
      </c>
      <c r="S13" s="40">
        <f t="shared" si="6"/>
        <v>2011.36</v>
      </c>
      <c r="T13" s="40">
        <f t="shared" si="6"/>
        <v>2011.4</v>
      </c>
      <c r="U13" s="40">
        <f t="shared" si="6"/>
        <v>2011.4</v>
      </c>
      <c r="V13" s="40">
        <f t="shared" si="6"/>
        <v>2015.14</v>
      </c>
      <c r="W13" s="40">
        <f t="shared" si="6"/>
        <v>2015.14</v>
      </c>
      <c r="X13" s="40">
        <f t="shared" si="6"/>
        <v>1976.65</v>
      </c>
      <c r="Y13" s="40">
        <f t="shared" si="6"/>
        <v>1976.8</v>
      </c>
      <c r="Z13" s="40">
        <f t="shared" si="6"/>
        <v>1978.52</v>
      </c>
      <c r="AA13" s="40">
        <f t="shared" si="6"/>
        <v>1979.39</v>
      </c>
      <c r="AB13" s="40">
        <f t="shared" si="6"/>
        <v>1980.31</v>
      </c>
      <c r="AC13" s="40">
        <f t="shared" si="6"/>
        <v>1981.19</v>
      </c>
      <c r="AD13" s="40">
        <f t="shared" si="6"/>
        <v>1981.27</v>
      </c>
      <c r="AE13" s="40">
        <f t="shared" si="6"/>
        <v>1981.27</v>
      </c>
      <c r="AF13" s="40">
        <f t="shared" si="6"/>
        <v>1980.63</v>
      </c>
      <c r="AG13" s="40">
        <f t="shared" si="6"/>
        <v>1980.63</v>
      </c>
      <c r="AH13" s="40">
        <f t="shared" ref="AH13:BM13" si="7">SUM(AH14:AH14)</f>
        <v>1981.27</v>
      </c>
      <c r="AI13" s="40">
        <f t="shared" si="7"/>
        <v>1981.27</v>
      </c>
      <c r="AJ13" s="40">
        <f t="shared" si="7"/>
        <v>1992.22</v>
      </c>
      <c r="AK13" s="40">
        <f t="shared" si="7"/>
        <v>1992.22</v>
      </c>
      <c r="AL13" s="40">
        <f t="shared" si="7"/>
        <v>1992.22</v>
      </c>
      <c r="AM13" s="40">
        <f t="shared" si="7"/>
        <v>1992.22</v>
      </c>
      <c r="AN13" s="40">
        <f t="shared" si="7"/>
        <v>2009.37</v>
      </c>
      <c r="AO13" s="40">
        <f t="shared" si="7"/>
        <v>2009.46</v>
      </c>
      <c r="AP13" s="40">
        <f t="shared" si="7"/>
        <v>2015.73</v>
      </c>
      <c r="AQ13" s="40">
        <f t="shared" si="7"/>
        <v>2015.93</v>
      </c>
      <c r="AR13" s="40">
        <f t="shared" si="7"/>
        <v>2016.59</v>
      </c>
      <c r="AS13" s="40">
        <f t="shared" si="7"/>
        <v>2016.59</v>
      </c>
      <c r="AT13" s="40">
        <f t="shared" si="7"/>
        <v>2016.59</v>
      </c>
      <c r="AU13" s="40">
        <f t="shared" si="7"/>
        <v>2016.59</v>
      </c>
      <c r="AV13" s="40">
        <f t="shared" si="7"/>
        <v>2016.29</v>
      </c>
      <c r="AW13" s="40">
        <f t="shared" si="7"/>
        <v>2016.29</v>
      </c>
      <c r="AX13" s="40">
        <f t="shared" si="7"/>
        <v>2016.29</v>
      </c>
      <c r="AY13" s="40">
        <f t="shared" si="7"/>
        <v>2016.29</v>
      </c>
      <c r="AZ13" s="40">
        <f t="shared" si="7"/>
        <v>2016.05</v>
      </c>
      <c r="BA13" s="40">
        <f t="shared" si="7"/>
        <v>2015.16</v>
      </c>
      <c r="BB13" s="40">
        <f t="shared" si="7"/>
        <v>2015.16</v>
      </c>
      <c r="BC13" s="40">
        <f t="shared" si="7"/>
        <v>2015.16</v>
      </c>
      <c r="BD13" s="40">
        <f t="shared" si="7"/>
        <v>2012.76</v>
      </c>
      <c r="BE13" s="40">
        <f t="shared" si="7"/>
        <v>2012.76</v>
      </c>
      <c r="BF13" s="40">
        <f t="shared" si="7"/>
        <v>2012.65</v>
      </c>
      <c r="BG13" s="40">
        <f t="shared" si="7"/>
        <v>2012.65</v>
      </c>
      <c r="BH13" s="40">
        <f t="shared" si="7"/>
        <v>2012.79</v>
      </c>
      <c r="BI13" s="40">
        <f t="shared" si="7"/>
        <v>2012.65</v>
      </c>
      <c r="BJ13" s="40">
        <f t="shared" si="7"/>
        <v>2010</v>
      </c>
      <c r="BK13" s="40">
        <f t="shared" si="7"/>
        <v>2010</v>
      </c>
      <c r="BL13" s="40">
        <f t="shared" si="7"/>
        <v>2010.46</v>
      </c>
      <c r="BM13" s="40">
        <f t="shared" si="7"/>
        <v>2010.46</v>
      </c>
      <c r="BN13" s="40">
        <f t="shared" ref="BN13:CS13" si="8">SUM(BN14:BN14)</f>
        <v>2010.53</v>
      </c>
      <c r="BO13" s="40">
        <f t="shared" si="8"/>
        <v>2010.53</v>
      </c>
      <c r="BP13" s="40">
        <f t="shared" si="8"/>
        <v>2010.47</v>
      </c>
      <c r="BQ13" s="40">
        <f t="shared" si="8"/>
        <v>2010.47</v>
      </c>
      <c r="BR13" s="40">
        <f t="shared" si="8"/>
        <v>2010.39</v>
      </c>
      <c r="BS13" s="40">
        <f t="shared" si="8"/>
        <v>2010.39</v>
      </c>
      <c r="BT13" s="40">
        <f t="shared" si="8"/>
        <v>2010.39</v>
      </c>
      <c r="BU13" s="40">
        <f t="shared" si="8"/>
        <v>2010.39</v>
      </c>
      <c r="BV13" s="40">
        <f t="shared" si="8"/>
        <v>2011.05</v>
      </c>
      <c r="BW13" s="40">
        <f t="shared" si="8"/>
        <v>2011.05</v>
      </c>
      <c r="BX13" s="40">
        <f t="shared" si="8"/>
        <v>2014.44</v>
      </c>
      <c r="BY13" s="40">
        <f t="shared" si="8"/>
        <v>2014.44</v>
      </c>
      <c r="BZ13" s="40">
        <f t="shared" si="8"/>
        <v>2014.44</v>
      </c>
      <c r="CA13" s="40">
        <f t="shared" si="8"/>
        <v>2014.44</v>
      </c>
      <c r="CB13" s="40">
        <f t="shared" si="8"/>
        <v>2014.37</v>
      </c>
      <c r="CC13" s="40">
        <f t="shared" si="8"/>
        <v>2014.37</v>
      </c>
      <c r="CD13" s="40">
        <f t="shared" si="8"/>
        <v>2014.37</v>
      </c>
      <c r="CE13" s="40">
        <f t="shared" si="8"/>
        <v>2014.37</v>
      </c>
      <c r="CF13" s="40">
        <f t="shared" si="8"/>
        <v>2022.49</v>
      </c>
      <c r="CG13" s="40">
        <f t="shared" si="8"/>
        <v>2022.49</v>
      </c>
      <c r="CH13" s="40">
        <f t="shared" si="8"/>
        <v>2022.49</v>
      </c>
      <c r="CI13" s="40">
        <f t="shared" si="8"/>
        <v>2022.49</v>
      </c>
      <c r="CJ13" s="40">
        <f t="shared" si="8"/>
        <v>2022.49</v>
      </c>
      <c r="CK13" s="40">
        <f t="shared" si="8"/>
        <v>2022.49</v>
      </c>
      <c r="CL13" s="40">
        <f t="shared" si="8"/>
        <v>2022.66</v>
      </c>
      <c r="CM13" s="40">
        <f t="shared" si="8"/>
        <v>2022.66</v>
      </c>
      <c r="CN13" s="40">
        <f t="shared" si="8"/>
        <v>2022.66</v>
      </c>
      <c r="CO13" s="40">
        <f t="shared" si="8"/>
        <v>2022.51</v>
      </c>
      <c r="CP13" s="40">
        <f t="shared" si="8"/>
        <v>2022.51</v>
      </c>
      <c r="CQ13" s="40">
        <f t="shared" si="8"/>
        <v>2022.51</v>
      </c>
      <c r="CR13" s="40">
        <f t="shared" si="8"/>
        <v>2022.44</v>
      </c>
      <c r="CS13" s="41">
        <f t="shared" si="8"/>
        <v>2022.44</v>
      </c>
      <c r="CT13" s="146">
        <f t="shared" si="3"/>
        <v>192910.90999999995</v>
      </c>
      <c r="CU13" s="150"/>
      <c r="CW13" s="140"/>
    </row>
    <row r="14" spans="1:104">
      <c r="A14" s="30" t="s">
        <v>13</v>
      </c>
      <c r="B14" s="42">
        <v>2014.37</v>
      </c>
      <c r="C14" s="43">
        <v>2014.37</v>
      </c>
      <c r="D14" s="43">
        <v>2014.37</v>
      </c>
      <c r="E14" s="43">
        <v>2014.37</v>
      </c>
      <c r="F14" s="43">
        <v>2014.37</v>
      </c>
      <c r="G14" s="43">
        <v>2014.37</v>
      </c>
      <c r="H14" s="43">
        <v>2014.34</v>
      </c>
      <c r="I14" s="43">
        <v>2014.34</v>
      </c>
      <c r="J14" s="43">
        <v>2014.37</v>
      </c>
      <c r="K14" s="43">
        <v>2014.37</v>
      </c>
      <c r="L14" s="43">
        <v>2010.63</v>
      </c>
      <c r="M14" s="43">
        <v>2010.63</v>
      </c>
      <c r="N14" s="43">
        <v>2010.63</v>
      </c>
      <c r="O14" s="43">
        <v>2010.63</v>
      </c>
      <c r="P14" s="43">
        <v>2011.96</v>
      </c>
      <c r="Q14" s="43">
        <v>2011.96</v>
      </c>
      <c r="R14" s="43">
        <v>2011.36</v>
      </c>
      <c r="S14" s="43">
        <v>2011.36</v>
      </c>
      <c r="T14" s="43">
        <v>2011.4</v>
      </c>
      <c r="U14" s="43">
        <v>2011.4</v>
      </c>
      <c r="V14" s="43">
        <v>2015.14</v>
      </c>
      <c r="W14" s="43">
        <v>2015.14</v>
      </c>
      <c r="X14" s="43">
        <v>1976.65</v>
      </c>
      <c r="Y14" s="43">
        <v>1976.8</v>
      </c>
      <c r="Z14" s="43">
        <v>1978.52</v>
      </c>
      <c r="AA14" s="43">
        <v>1979.39</v>
      </c>
      <c r="AB14" s="43">
        <v>1980.31</v>
      </c>
      <c r="AC14" s="43">
        <v>1981.19</v>
      </c>
      <c r="AD14" s="43">
        <v>1981.27</v>
      </c>
      <c r="AE14" s="43">
        <v>1981.27</v>
      </c>
      <c r="AF14" s="43">
        <v>1980.63</v>
      </c>
      <c r="AG14" s="43">
        <v>1980.63</v>
      </c>
      <c r="AH14" s="43">
        <v>1981.27</v>
      </c>
      <c r="AI14" s="43">
        <v>1981.27</v>
      </c>
      <c r="AJ14" s="43">
        <v>1992.22</v>
      </c>
      <c r="AK14" s="43">
        <v>1992.22</v>
      </c>
      <c r="AL14" s="43">
        <v>1992.22</v>
      </c>
      <c r="AM14" s="43">
        <v>1992.22</v>
      </c>
      <c r="AN14" s="43">
        <v>2009.37</v>
      </c>
      <c r="AO14" s="43">
        <v>2009.46</v>
      </c>
      <c r="AP14" s="43">
        <v>2015.73</v>
      </c>
      <c r="AQ14" s="43">
        <v>2015.93</v>
      </c>
      <c r="AR14" s="43">
        <v>2016.59</v>
      </c>
      <c r="AS14" s="43">
        <v>2016.59</v>
      </c>
      <c r="AT14" s="43">
        <v>2016.59</v>
      </c>
      <c r="AU14" s="43">
        <v>2016.59</v>
      </c>
      <c r="AV14" s="43">
        <v>2016.29</v>
      </c>
      <c r="AW14" s="43">
        <v>2016.29</v>
      </c>
      <c r="AX14" s="43">
        <v>2016.29</v>
      </c>
      <c r="AY14" s="43">
        <v>2016.29</v>
      </c>
      <c r="AZ14" s="43">
        <v>2016.05</v>
      </c>
      <c r="BA14" s="43">
        <v>2015.16</v>
      </c>
      <c r="BB14" s="43">
        <v>2015.16</v>
      </c>
      <c r="BC14" s="43">
        <v>2015.16</v>
      </c>
      <c r="BD14" s="43">
        <v>2012.76</v>
      </c>
      <c r="BE14" s="43">
        <v>2012.76</v>
      </c>
      <c r="BF14" s="43">
        <v>2012.65</v>
      </c>
      <c r="BG14" s="43">
        <v>2012.65</v>
      </c>
      <c r="BH14" s="43">
        <v>2012.79</v>
      </c>
      <c r="BI14" s="43">
        <v>2012.65</v>
      </c>
      <c r="BJ14" s="43">
        <v>2010</v>
      </c>
      <c r="BK14" s="43">
        <v>2010</v>
      </c>
      <c r="BL14" s="43">
        <v>2010.46</v>
      </c>
      <c r="BM14" s="43">
        <v>2010.46</v>
      </c>
      <c r="BN14" s="43">
        <v>2010.53</v>
      </c>
      <c r="BO14" s="43">
        <v>2010.53</v>
      </c>
      <c r="BP14" s="43">
        <v>2010.47</v>
      </c>
      <c r="BQ14" s="43">
        <v>2010.47</v>
      </c>
      <c r="BR14" s="43">
        <v>2010.39</v>
      </c>
      <c r="BS14" s="43">
        <v>2010.39</v>
      </c>
      <c r="BT14" s="43">
        <v>2010.39</v>
      </c>
      <c r="BU14" s="43">
        <v>2010.39</v>
      </c>
      <c r="BV14" s="43">
        <v>2011.05</v>
      </c>
      <c r="BW14" s="43">
        <v>2011.05</v>
      </c>
      <c r="BX14" s="43">
        <v>2014.44</v>
      </c>
      <c r="BY14" s="43">
        <v>2014.44</v>
      </c>
      <c r="BZ14" s="43">
        <v>2014.44</v>
      </c>
      <c r="CA14" s="43">
        <v>2014.44</v>
      </c>
      <c r="CB14" s="43">
        <v>2014.37</v>
      </c>
      <c r="CC14" s="43">
        <v>2014.37</v>
      </c>
      <c r="CD14" s="43">
        <v>2014.37</v>
      </c>
      <c r="CE14" s="43">
        <v>2014.37</v>
      </c>
      <c r="CF14" s="43">
        <v>2022.49</v>
      </c>
      <c r="CG14" s="43">
        <v>2022.49</v>
      </c>
      <c r="CH14" s="43">
        <v>2022.49</v>
      </c>
      <c r="CI14" s="43">
        <v>2022.49</v>
      </c>
      <c r="CJ14" s="43">
        <v>2022.49</v>
      </c>
      <c r="CK14" s="43">
        <v>2022.49</v>
      </c>
      <c r="CL14" s="43">
        <v>2022.66</v>
      </c>
      <c r="CM14" s="43">
        <v>2022.66</v>
      </c>
      <c r="CN14" s="43">
        <v>2022.66</v>
      </c>
      <c r="CO14" s="43">
        <v>2022.51</v>
      </c>
      <c r="CP14" s="43">
        <v>2022.51</v>
      </c>
      <c r="CQ14" s="43">
        <v>2022.51</v>
      </c>
      <c r="CR14" s="43">
        <v>2022.44</v>
      </c>
      <c r="CS14" s="44">
        <v>2022.44</v>
      </c>
      <c r="CT14" s="30">
        <f t="shared" si="3"/>
        <v>192910.90999999995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138.24</v>
      </c>
      <c r="C20" s="54">
        <f t="shared" si="11"/>
        <v>139.07</v>
      </c>
      <c r="D20" s="54">
        <f t="shared" si="11"/>
        <v>139.01</v>
      </c>
      <c r="E20" s="54">
        <f t="shared" si="11"/>
        <v>137.29999999999998</v>
      </c>
      <c r="F20" s="54">
        <f t="shared" si="11"/>
        <v>138.68</v>
      </c>
      <c r="G20" s="54">
        <f t="shared" si="11"/>
        <v>138.94999999999999</v>
      </c>
      <c r="H20" s="54">
        <f t="shared" si="11"/>
        <v>138.41</v>
      </c>
      <c r="I20" s="54">
        <f t="shared" si="11"/>
        <v>137.91</v>
      </c>
      <c r="J20" s="54">
        <f t="shared" si="11"/>
        <v>138.74</v>
      </c>
      <c r="K20" s="54">
        <f t="shared" si="11"/>
        <v>137.97999999999999</v>
      </c>
      <c r="L20" s="54">
        <f t="shared" si="11"/>
        <v>137.29999999999998</v>
      </c>
      <c r="M20" s="54">
        <f t="shared" si="11"/>
        <v>138.81</v>
      </c>
      <c r="N20" s="54">
        <f t="shared" si="11"/>
        <v>137.88999999999999</v>
      </c>
      <c r="O20" s="54">
        <f t="shared" si="11"/>
        <v>138.44</v>
      </c>
      <c r="P20" s="54">
        <f t="shared" si="11"/>
        <v>138.13999999999999</v>
      </c>
      <c r="Q20" s="54">
        <f t="shared" si="11"/>
        <v>138.04</v>
      </c>
      <c r="R20" s="54">
        <f t="shared" si="11"/>
        <v>139.22</v>
      </c>
      <c r="S20" s="54">
        <f t="shared" si="11"/>
        <v>137.34</v>
      </c>
      <c r="T20" s="54">
        <f t="shared" si="11"/>
        <v>139.06</v>
      </c>
      <c r="U20" s="54">
        <f t="shared" si="11"/>
        <v>139.84</v>
      </c>
      <c r="V20" s="54">
        <f t="shared" si="11"/>
        <v>138.47999999999999</v>
      </c>
      <c r="W20" s="54">
        <f t="shared" si="11"/>
        <v>138.04</v>
      </c>
      <c r="X20" s="54">
        <f t="shared" si="11"/>
        <v>3634.2299999999996</v>
      </c>
      <c r="Y20" s="54">
        <f t="shared" si="11"/>
        <v>3635.06</v>
      </c>
      <c r="Z20" s="54">
        <f t="shared" si="11"/>
        <v>3647.49</v>
      </c>
      <c r="AA20" s="54">
        <f t="shared" si="11"/>
        <v>3673.63</v>
      </c>
      <c r="AB20" s="54">
        <f t="shared" si="11"/>
        <v>3715.5399999999995</v>
      </c>
      <c r="AC20" s="54">
        <f t="shared" si="11"/>
        <v>3767.42</v>
      </c>
      <c r="AD20" s="54">
        <f t="shared" si="11"/>
        <v>3849.44</v>
      </c>
      <c r="AE20" s="54">
        <f t="shared" si="11"/>
        <v>3948.39</v>
      </c>
      <c r="AF20" s="54">
        <f t="shared" si="11"/>
        <v>4036.25</v>
      </c>
      <c r="AG20" s="54">
        <f t="shared" si="11"/>
        <v>4149.5</v>
      </c>
      <c r="AH20" s="54">
        <f t="shared" ref="AH20:BM20" si="12">SUM(AH21:AH24)</f>
        <v>4268.17</v>
      </c>
      <c r="AI20" s="54">
        <f t="shared" si="12"/>
        <v>4404.46</v>
      </c>
      <c r="AJ20" s="54">
        <f t="shared" si="12"/>
        <v>4526.8100000000004</v>
      </c>
      <c r="AK20" s="54">
        <f t="shared" si="12"/>
        <v>4640.22</v>
      </c>
      <c r="AL20" s="54">
        <f t="shared" si="12"/>
        <v>4797.8500000000004</v>
      </c>
      <c r="AM20" s="54">
        <f t="shared" si="12"/>
        <v>4878.24</v>
      </c>
      <c r="AN20" s="54">
        <f t="shared" si="12"/>
        <v>4968.57</v>
      </c>
      <c r="AO20" s="54">
        <f t="shared" si="12"/>
        <v>5037.880000000001</v>
      </c>
      <c r="AP20" s="54">
        <f t="shared" si="12"/>
        <v>5099.6900000000005</v>
      </c>
      <c r="AQ20" s="54">
        <f t="shared" si="12"/>
        <v>5155.25</v>
      </c>
      <c r="AR20" s="54">
        <f t="shared" si="12"/>
        <v>5190.5600000000004</v>
      </c>
      <c r="AS20" s="54">
        <f t="shared" si="12"/>
        <v>5211.93</v>
      </c>
      <c r="AT20" s="54">
        <f t="shared" si="12"/>
        <v>5239.8500000000004</v>
      </c>
      <c r="AU20" s="54">
        <f t="shared" si="12"/>
        <v>5260.97</v>
      </c>
      <c r="AV20" s="54">
        <f t="shared" si="12"/>
        <v>5261.8600000000006</v>
      </c>
      <c r="AW20" s="54">
        <f t="shared" si="12"/>
        <v>5278.33</v>
      </c>
      <c r="AX20" s="54">
        <f t="shared" si="12"/>
        <v>5280.6900000000005</v>
      </c>
      <c r="AY20" s="54">
        <f t="shared" si="12"/>
        <v>5279.56</v>
      </c>
      <c r="AZ20" s="54">
        <f t="shared" si="12"/>
        <v>5273.14</v>
      </c>
      <c r="BA20" s="54">
        <f t="shared" si="12"/>
        <v>5266.5</v>
      </c>
      <c r="BB20" s="54">
        <f t="shared" si="12"/>
        <v>5274.46</v>
      </c>
      <c r="BC20" s="54">
        <f t="shared" si="12"/>
        <v>5267.2300000000005</v>
      </c>
      <c r="BD20" s="54">
        <f t="shared" si="12"/>
        <v>5261.76</v>
      </c>
      <c r="BE20" s="54">
        <f t="shared" si="12"/>
        <v>5250.64</v>
      </c>
      <c r="BF20" s="54">
        <f t="shared" si="12"/>
        <v>5225.3999999999996</v>
      </c>
      <c r="BG20" s="54">
        <f t="shared" si="12"/>
        <v>5198.2500000000009</v>
      </c>
      <c r="BH20" s="54">
        <f t="shared" si="12"/>
        <v>5167.5300000000007</v>
      </c>
      <c r="BI20" s="54">
        <f t="shared" si="12"/>
        <v>5116.0200000000004</v>
      </c>
      <c r="BJ20" s="54">
        <f t="shared" si="12"/>
        <v>4998.5600000000004</v>
      </c>
      <c r="BK20" s="54">
        <f t="shared" si="12"/>
        <v>4910.79</v>
      </c>
      <c r="BL20" s="54">
        <f t="shared" si="12"/>
        <v>4837.4000000000005</v>
      </c>
      <c r="BM20" s="54">
        <f t="shared" si="12"/>
        <v>4768.71</v>
      </c>
      <c r="BN20" s="54">
        <f t="shared" ref="BN20:CS20" si="13">SUM(BN21:BN24)</f>
        <v>4683.04</v>
      </c>
      <c r="BO20" s="54">
        <f t="shared" si="13"/>
        <v>4575.4000000000005</v>
      </c>
      <c r="BP20" s="54">
        <f t="shared" si="13"/>
        <v>4440.1400000000003</v>
      </c>
      <c r="BQ20" s="54">
        <f t="shared" si="13"/>
        <v>4333.03</v>
      </c>
      <c r="BR20" s="54">
        <f t="shared" si="13"/>
        <v>4236.6400000000003</v>
      </c>
      <c r="BS20" s="54">
        <f t="shared" si="13"/>
        <v>4121.7699999999995</v>
      </c>
      <c r="BT20" s="54">
        <f t="shared" si="13"/>
        <v>4024.0499999999997</v>
      </c>
      <c r="BU20" s="54">
        <f t="shared" si="13"/>
        <v>3928.39</v>
      </c>
      <c r="BV20" s="54">
        <f t="shared" si="13"/>
        <v>3834.39</v>
      </c>
      <c r="BW20" s="54">
        <f t="shared" si="13"/>
        <v>3743.2299999999996</v>
      </c>
      <c r="BX20" s="54">
        <f t="shared" si="13"/>
        <v>3696.37</v>
      </c>
      <c r="BY20" s="54">
        <f t="shared" si="13"/>
        <v>3653.4399999999996</v>
      </c>
      <c r="BZ20" s="54">
        <f t="shared" si="13"/>
        <v>150.81</v>
      </c>
      <c r="CA20" s="54">
        <f t="shared" si="13"/>
        <v>140.59</v>
      </c>
      <c r="CB20" s="54">
        <f t="shared" si="13"/>
        <v>138.38</v>
      </c>
      <c r="CC20" s="54">
        <f t="shared" si="13"/>
        <v>138.22</v>
      </c>
      <c r="CD20" s="54">
        <f t="shared" si="13"/>
        <v>138.57</v>
      </c>
      <c r="CE20" s="54">
        <f t="shared" si="13"/>
        <v>138.63999999999999</v>
      </c>
      <c r="CF20" s="54">
        <f t="shared" si="13"/>
        <v>138.62</v>
      </c>
      <c r="CG20" s="54">
        <f t="shared" si="13"/>
        <v>138.13</v>
      </c>
      <c r="CH20" s="54">
        <f t="shared" si="13"/>
        <v>138.29</v>
      </c>
      <c r="CI20" s="54">
        <f t="shared" si="13"/>
        <v>138.20999999999998</v>
      </c>
      <c r="CJ20" s="54">
        <f t="shared" si="13"/>
        <v>138.44</v>
      </c>
      <c r="CK20" s="54">
        <f t="shared" si="13"/>
        <v>138.85999999999999</v>
      </c>
      <c r="CL20" s="54">
        <f t="shared" si="13"/>
        <v>138.79</v>
      </c>
      <c r="CM20" s="54">
        <f t="shared" si="13"/>
        <v>138.75</v>
      </c>
      <c r="CN20" s="54">
        <f t="shared" si="13"/>
        <v>138.9</v>
      </c>
      <c r="CO20" s="54">
        <f t="shared" si="13"/>
        <v>138.29</v>
      </c>
      <c r="CP20" s="54">
        <f t="shared" si="13"/>
        <v>138.75</v>
      </c>
      <c r="CQ20" s="54">
        <f t="shared" si="13"/>
        <v>139.01999999999998</v>
      </c>
      <c r="CR20" s="54">
        <f t="shared" si="13"/>
        <v>139.04</v>
      </c>
      <c r="CS20" s="55">
        <f t="shared" si="13"/>
        <v>138.49</v>
      </c>
      <c r="CT20" s="38">
        <f>SUM(B20:CS20)</f>
        <v>254754.80000000008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0.92</v>
      </c>
      <c r="Z21" s="43">
        <v>13</v>
      </c>
      <c r="AA21" s="43">
        <v>39.090000000000003</v>
      </c>
      <c r="AB21" s="43">
        <v>80.87</v>
      </c>
      <c r="AC21" s="43">
        <v>133.03</v>
      </c>
      <c r="AD21" s="43">
        <v>215.03</v>
      </c>
      <c r="AE21" s="43">
        <v>314.13</v>
      </c>
      <c r="AF21" s="43">
        <v>403.44</v>
      </c>
      <c r="AG21" s="43">
        <v>516.70999999999992</v>
      </c>
      <c r="AH21" s="43">
        <v>634.91999999999996</v>
      </c>
      <c r="AI21" s="43">
        <v>770.29</v>
      </c>
      <c r="AJ21" s="43">
        <v>893.27</v>
      </c>
      <c r="AK21" s="43">
        <v>1006.37</v>
      </c>
      <c r="AL21" s="43">
        <v>1165.22</v>
      </c>
      <c r="AM21" s="43">
        <v>1244.7</v>
      </c>
      <c r="AN21" s="43">
        <v>1335.24</v>
      </c>
      <c r="AO21" s="43">
        <v>1404.27</v>
      </c>
      <c r="AP21" s="43">
        <v>1465.63</v>
      </c>
      <c r="AQ21" s="43">
        <v>1521.98</v>
      </c>
      <c r="AR21" s="43">
        <v>1557.19</v>
      </c>
      <c r="AS21" s="43">
        <v>1577.94</v>
      </c>
      <c r="AT21" s="43">
        <v>1606.67</v>
      </c>
      <c r="AU21" s="43">
        <v>1626.8500000000001</v>
      </c>
      <c r="AV21" s="43">
        <v>1629.35</v>
      </c>
      <c r="AW21" s="43">
        <v>1644.25</v>
      </c>
      <c r="AX21" s="43">
        <v>1647.69</v>
      </c>
      <c r="AY21" s="43">
        <v>1647.47</v>
      </c>
      <c r="AZ21" s="43">
        <v>1638.61</v>
      </c>
      <c r="BA21" s="43">
        <v>1632.34</v>
      </c>
      <c r="BB21" s="43">
        <v>1640.8700000000001</v>
      </c>
      <c r="BC21" s="43">
        <v>1633.3400000000001</v>
      </c>
      <c r="BD21" s="43">
        <v>1628.17</v>
      </c>
      <c r="BE21" s="43">
        <v>1616.22</v>
      </c>
      <c r="BF21" s="43">
        <v>1590.9399999999998</v>
      </c>
      <c r="BG21" s="43">
        <v>1564.27</v>
      </c>
      <c r="BH21" s="43">
        <v>1533.6100000000001</v>
      </c>
      <c r="BI21" s="43">
        <v>1483.91</v>
      </c>
      <c r="BJ21" s="43">
        <v>1365.17</v>
      </c>
      <c r="BK21" s="43">
        <v>1277.5899999999999</v>
      </c>
      <c r="BL21" s="43">
        <v>1204.01</v>
      </c>
      <c r="BM21" s="43">
        <v>1136.03</v>
      </c>
      <c r="BN21" s="43">
        <v>1048.9000000000001</v>
      </c>
      <c r="BO21" s="43">
        <v>942.47</v>
      </c>
      <c r="BP21" s="43">
        <v>806.28</v>
      </c>
      <c r="BQ21" s="43">
        <v>700.36</v>
      </c>
      <c r="BR21" s="43">
        <v>601.95000000000005</v>
      </c>
      <c r="BS21" s="43">
        <v>487.48</v>
      </c>
      <c r="BT21" s="43">
        <v>389.5</v>
      </c>
      <c r="BU21" s="43">
        <v>294.31</v>
      </c>
      <c r="BV21" s="43">
        <v>199.96</v>
      </c>
      <c r="BW21" s="43">
        <v>123.73</v>
      </c>
      <c r="BX21" s="43">
        <v>76.790000000000006</v>
      </c>
      <c r="BY21" s="43">
        <v>34.31</v>
      </c>
      <c r="BZ21" s="43">
        <v>12.64</v>
      </c>
      <c r="CA21" s="43">
        <v>2.74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52762.02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3480.66</v>
      </c>
      <c r="BX22" s="1">
        <v>3480.66</v>
      </c>
      <c r="BY22" s="1">
        <v>3480.66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188720.64000000013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10.14</v>
      </c>
      <c r="C24" s="36">
        <v>10.97</v>
      </c>
      <c r="D24" s="36">
        <v>10.91</v>
      </c>
      <c r="E24" s="36">
        <v>9.1999999999999993</v>
      </c>
      <c r="F24" s="36">
        <v>10.58</v>
      </c>
      <c r="G24" s="36">
        <v>10.85</v>
      </c>
      <c r="H24" s="36">
        <v>10.31</v>
      </c>
      <c r="I24" s="36">
        <v>9.81</v>
      </c>
      <c r="J24" s="36">
        <v>10.64</v>
      </c>
      <c r="K24" s="36">
        <v>9.8800000000000008</v>
      </c>
      <c r="L24" s="36">
        <v>9.1999999999999993</v>
      </c>
      <c r="M24" s="36">
        <v>10.71</v>
      </c>
      <c r="N24" s="36">
        <v>9.7899999999999991</v>
      </c>
      <c r="O24" s="36">
        <v>10.34</v>
      </c>
      <c r="P24" s="36">
        <v>10.039999999999999</v>
      </c>
      <c r="Q24" s="36">
        <v>9.94</v>
      </c>
      <c r="R24" s="36">
        <v>11.12</v>
      </c>
      <c r="S24" s="36">
        <v>9.24</v>
      </c>
      <c r="T24" s="36">
        <v>10.96</v>
      </c>
      <c r="U24" s="36">
        <v>11.74</v>
      </c>
      <c r="V24" s="36">
        <v>10.38</v>
      </c>
      <c r="W24" s="36">
        <v>9.94</v>
      </c>
      <c r="X24" s="36">
        <v>10.47</v>
      </c>
      <c r="Y24" s="36">
        <v>10.38</v>
      </c>
      <c r="Z24" s="36">
        <v>10.73</v>
      </c>
      <c r="AA24" s="36">
        <v>10.78</v>
      </c>
      <c r="AB24" s="36">
        <v>10.91</v>
      </c>
      <c r="AC24" s="36">
        <v>10.63</v>
      </c>
      <c r="AD24" s="36">
        <v>10.65</v>
      </c>
      <c r="AE24" s="36">
        <v>10.5</v>
      </c>
      <c r="AF24" s="36">
        <v>9.0500000000000007</v>
      </c>
      <c r="AG24" s="36">
        <v>9.0299999999999994</v>
      </c>
      <c r="AH24" s="36">
        <v>9.49</v>
      </c>
      <c r="AI24" s="36">
        <v>10.41</v>
      </c>
      <c r="AJ24" s="36">
        <v>9.7799999999999994</v>
      </c>
      <c r="AK24" s="36">
        <v>10.09</v>
      </c>
      <c r="AL24" s="36">
        <v>8.8699999999999992</v>
      </c>
      <c r="AM24" s="36">
        <v>9.7799999999999994</v>
      </c>
      <c r="AN24" s="36">
        <v>9.57</v>
      </c>
      <c r="AO24" s="36">
        <v>9.85</v>
      </c>
      <c r="AP24" s="36">
        <v>10.3</v>
      </c>
      <c r="AQ24" s="36">
        <v>9.51</v>
      </c>
      <c r="AR24" s="36">
        <v>9.61</v>
      </c>
      <c r="AS24" s="36">
        <v>10.23</v>
      </c>
      <c r="AT24" s="36">
        <v>9.42</v>
      </c>
      <c r="AU24" s="36">
        <v>10.36</v>
      </c>
      <c r="AV24" s="36">
        <v>8.75</v>
      </c>
      <c r="AW24" s="36">
        <v>10.32</v>
      </c>
      <c r="AX24" s="36">
        <v>9.24</v>
      </c>
      <c r="AY24" s="36">
        <v>8.33</v>
      </c>
      <c r="AZ24" s="36">
        <v>10.77</v>
      </c>
      <c r="BA24" s="36">
        <v>10.4</v>
      </c>
      <c r="BB24" s="36">
        <v>9.83</v>
      </c>
      <c r="BC24" s="36">
        <v>10.130000000000001</v>
      </c>
      <c r="BD24" s="36">
        <v>9.83</v>
      </c>
      <c r="BE24" s="36">
        <v>10.66</v>
      </c>
      <c r="BF24" s="36">
        <v>10.7</v>
      </c>
      <c r="BG24" s="36">
        <v>10.220000000000001</v>
      </c>
      <c r="BH24" s="36">
        <v>10.16</v>
      </c>
      <c r="BI24" s="36">
        <v>8.35</v>
      </c>
      <c r="BJ24" s="36">
        <v>9.6300000000000008</v>
      </c>
      <c r="BK24" s="36">
        <v>9.44</v>
      </c>
      <c r="BL24" s="36">
        <v>9.6300000000000008</v>
      </c>
      <c r="BM24" s="36">
        <v>8.92</v>
      </c>
      <c r="BN24" s="36">
        <v>10.38</v>
      </c>
      <c r="BO24" s="36">
        <v>9.17</v>
      </c>
      <c r="BP24" s="36">
        <v>10.1</v>
      </c>
      <c r="BQ24" s="36">
        <v>8.91</v>
      </c>
      <c r="BR24" s="36">
        <v>10.93</v>
      </c>
      <c r="BS24" s="36">
        <v>10.53</v>
      </c>
      <c r="BT24" s="36">
        <v>10.79</v>
      </c>
      <c r="BU24" s="36">
        <v>10.32</v>
      </c>
      <c r="BV24" s="36">
        <v>10.67</v>
      </c>
      <c r="BW24" s="36">
        <v>10.74</v>
      </c>
      <c r="BX24" s="36">
        <v>10.82</v>
      </c>
      <c r="BY24" s="36">
        <v>10.37</v>
      </c>
      <c r="BZ24" s="36">
        <v>10.07</v>
      </c>
      <c r="CA24" s="36">
        <v>9.75</v>
      </c>
      <c r="CB24" s="36">
        <v>10.28</v>
      </c>
      <c r="CC24" s="36">
        <v>10.119999999999999</v>
      </c>
      <c r="CD24" s="36">
        <v>10.47</v>
      </c>
      <c r="CE24" s="36">
        <v>10.54</v>
      </c>
      <c r="CF24" s="36">
        <v>10.52</v>
      </c>
      <c r="CG24" s="36">
        <v>10.029999999999999</v>
      </c>
      <c r="CH24" s="36">
        <v>10.19</v>
      </c>
      <c r="CI24" s="36">
        <v>10.11</v>
      </c>
      <c r="CJ24" s="36">
        <v>10.34</v>
      </c>
      <c r="CK24" s="36">
        <v>10.76</v>
      </c>
      <c r="CL24" s="36">
        <v>10.69</v>
      </c>
      <c r="CM24" s="36">
        <v>10.65</v>
      </c>
      <c r="CN24" s="36">
        <v>10.8</v>
      </c>
      <c r="CO24" s="36">
        <v>10.19</v>
      </c>
      <c r="CP24" s="36">
        <v>10.65</v>
      </c>
      <c r="CQ24" s="36">
        <v>10.92</v>
      </c>
      <c r="CR24" s="36">
        <v>10.94</v>
      </c>
      <c r="CS24" s="37">
        <v>10.39</v>
      </c>
      <c r="CT24" s="30">
        <f t="shared" si="14"/>
        <v>974.54000000000008</v>
      </c>
      <c r="CU24" s="152"/>
      <c r="CW24" s="140"/>
    </row>
    <row r="25" spans="1:104" ht="15.75" thickBot="1">
      <c r="A25" s="58" t="s">
        <v>21</v>
      </c>
      <c r="B25" s="59">
        <f>SUM(B3,B13,B15,B20)</f>
        <v>7073.606724305555</v>
      </c>
      <c r="C25" s="60">
        <f t="shared" ref="C25:BN25" si="15">SUM(C3,C13,C15,C20)</f>
        <v>7074.4367243055549</v>
      </c>
      <c r="D25" s="60">
        <f t="shared" si="15"/>
        <v>7074.3767243055554</v>
      </c>
      <c r="E25" s="60">
        <f t="shared" si="15"/>
        <v>7072.6667243055554</v>
      </c>
      <c r="F25" s="60">
        <f t="shared" si="15"/>
        <v>7074.0467243055555</v>
      </c>
      <c r="G25" s="60">
        <f t="shared" si="15"/>
        <v>7074.316724305555</v>
      </c>
      <c r="H25" s="60">
        <f t="shared" si="15"/>
        <v>7073.7467243055553</v>
      </c>
      <c r="I25" s="60">
        <f t="shared" si="15"/>
        <v>7073.2467243055553</v>
      </c>
      <c r="J25" s="60">
        <f t="shared" si="15"/>
        <v>7074.106724305555</v>
      </c>
      <c r="K25" s="60">
        <f t="shared" si="15"/>
        <v>7073.3467243055547</v>
      </c>
      <c r="L25" s="60">
        <f t="shared" si="15"/>
        <v>7068.9267243055556</v>
      </c>
      <c r="M25" s="60">
        <f t="shared" si="15"/>
        <v>7070.4367243055558</v>
      </c>
      <c r="N25" s="60">
        <f t="shared" si="15"/>
        <v>7069.5167243055557</v>
      </c>
      <c r="O25" s="60">
        <f t="shared" si="15"/>
        <v>7070.066724305555</v>
      </c>
      <c r="P25" s="60">
        <f t="shared" si="15"/>
        <v>7071.0967243055557</v>
      </c>
      <c r="Q25" s="60">
        <f t="shared" si="15"/>
        <v>7070.9967243055553</v>
      </c>
      <c r="R25" s="60">
        <f t="shared" si="15"/>
        <v>7071.5767243055552</v>
      </c>
      <c r="S25" s="60">
        <f t="shared" si="15"/>
        <v>7069.6967243055551</v>
      </c>
      <c r="T25" s="60">
        <f t="shared" si="15"/>
        <v>7071.4567243055553</v>
      </c>
      <c r="U25" s="60">
        <f t="shared" si="15"/>
        <v>7072.2367243055551</v>
      </c>
      <c r="V25" s="60">
        <f t="shared" si="15"/>
        <v>7074.6167243055552</v>
      </c>
      <c r="W25" s="60">
        <f t="shared" si="15"/>
        <v>7074.1767243055556</v>
      </c>
      <c r="X25" s="60">
        <f t="shared" si="15"/>
        <v>10531.876724305555</v>
      </c>
      <c r="Y25" s="60">
        <f t="shared" si="15"/>
        <v>10532.856724305555</v>
      </c>
      <c r="Z25" s="60">
        <f t="shared" si="15"/>
        <v>10547.006724305556</v>
      </c>
      <c r="AA25" s="60">
        <f t="shared" si="15"/>
        <v>10574.016724305555</v>
      </c>
      <c r="AB25" s="60">
        <f t="shared" si="15"/>
        <v>10616.846724305555</v>
      </c>
      <c r="AC25" s="60">
        <f t="shared" si="15"/>
        <v>10669.606724305555</v>
      </c>
      <c r="AD25" s="60">
        <f t="shared" si="15"/>
        <v>10751.706724305555</v>
      </c>
      <c r="AE25" s="60">
        <f t="shared" si="15"/>
        <v>10850.656724305556</v>
      </c>
      <c r="AF25" s="60">
        <f t="shared" si="15"/>
        <v>10937.876724305555</v>
      </c>
      <c r="AG25" s="60">
        <f t="shared" si="15"/>
        <v>11051.126724305555</v>
      </c>
      <c r="AH25" s="60">
        <f t="shared" si="15"/>
        <v>11170.436724305557</v>
      </c>
      <c r="AI25" s="60">
        <f t="shared" si="15"/>
        <v>11306.726724305556</v>
      </c>
      <c r="AJ25" s="60">
        <f t="shared" si="15"/>
        <v>11440.026724305557</v>
      </c>
      <c r="AK25" s="60">
        <f t="shared" si="15"/>
        <v>11553.436724305557</v>
      </c>
      <c r="AL25" s="60">
        <f t="shared" si="15"/>
        <v>11711.066724305556</v>
      </c>
      <c r="AM25" s="60">
        <f t="shared" si="15"/>
        <v>11791.456724305555</v>
      </c>
      <c r="AN25" s="60">
        <f t="shared" si="15"/>
        <v>11898.936724305555</v>
      </c>
      <c r="AO25" s="60">
        <f t="shared" si="15"/>
        <v>11968.336724305556</v>
      </c>
      <c r="AP25" s="60">
        <f t="shared" si="15"/>
        <v>12036.416724305556</v>
      </c>
      <c r="AQ25" s="60">
        <f t="shared" si="15"/>
        <v>12092.176724305555</v>
      </c>
      <c r="AR25" s="60">
        <f t="shared" si="15"/>
        <v>12128.146724305556</v>
      </c>
      <c r="AS25" s="60">
        <f t="shared" si="15"/>
        <v>12149.516724305555</v>
      </c>
      <c r="AT25" s="60">
        <f t="shared" si="15"/>
        <v>12177.436724305557</v>
      </c>
      <c r="AU25" s="60">
        <f t="shared" si="15"/>
        <v>12198.556724305556</v>
      </c>
      <c r="AV25" s="60">
        <f t="shared" si="15"/>
        <v>12199.146724305556</v>
      </c>
      <c r="AW25" s="60">
        <f t="shared" si="15"/>
        <v>12215.616724305555</v>
      </c>
      <c r="AX25" s="60">
        <f t="shared" si="15"/>
        <v>12217.976724305556</v>
      </c>
      <c r="AY25" s="60">
        <f t="shared" si="15"/>
        <v>12216.846724305557</v>
      </c>
      <c r="AZ25" s="60">
        <f t="shared" si="15"/>
        <v>12210.186724305557</v>
      </c>
      <c r="BA25" s="60">
        <f t="shared" si="15"/>
        <v>12202.656724305554</v>
      </c>
      <c r="BB25" s="60">
        <f t="shared" si="15"/>
        <v>12210.616724305555</v>
      </c>
      <c r="BC25" s="60">
        <f t="shared" si="15"/>
        <v>12203.386724305556</v>
      </c>
      <c r="BD25" s="60">
        <f t="shared" si="15"/>
        <v>12195.516724305555</v>
      </c>
      <c r="BE25" s="60">
        <f t="shared" si="15"/>
        <v>12184.396724305556</v>
      </c>
      <c r="BF25" s="60">
        <f t="shared" si="15"/>
        <v>12159.046724305554</v>
      </c>
      <c r="BG25" s="60">
        <f t="shared" si="15"/>
        <v>12131.896724305556</v>
      </c>
      <c r="BH25" s="60">
        <f t="shared" si="15"/>
        <v>12101.316724305556</v>
      </c>
      <c r="BI25" s="60">
        <f t="shared" si="15"/>
        <v>12049.666724305556</v>
      </c>
      <c r="BJ25" s="60">
        <f t="shared" si="15"/>
        <v>11929.556724305556</v>
      </c>
      <c r="BK25" s="60">
        <f t="shared" si="15"/>
        <v>11841.786724305555</v>
      </c>
      <c r="BL25" s="60">
        <f t="shared" si="15"/>
        <v>11768.856724305555</v>
      </c>
      <c r="BM25" s="60">
        <f t="shared" si="15"/>
        <v>11700.166724305556</v>
      </c>
      <c r="BN25" s="60">
        <f t="shared" si="15"/>
        <v>11614.566724305554</v>
      </c>
      <c r="BO25" s="60">
        <f t="shared" ref="BO25:CS25" si="16">SUM(BO3,BO13,BO15,BO20)</f>
        <v>11506.926724305555</v>
      </c>
      <c r="BP25" s="60">
        <f t="shared" si="16"/>
        <v>11371.606724305555</v>
      </c>
      <c r="BQ25" s="60">
        <f t="shared" si="16"/>
        <v>11264.496724305554</v>
      </c>
      <c r="BR25" s="60">
        <f t="shared" si="16"/>
        <v>11168.026724305557</v>
      </c>
      <c r="BS25" s="60">
        <f t="shared" si="16"/>
        <v>11053.156724305554</v>
      </c>
      <c r="BT25" s="60">
        <f t="shared" si="16"/>
        <v>10955.436724305555</v>
      </c>
      <c r="BU25" s="60">
        <f t="shared" si="16"/>
        <v>10859.776724305555</v>
      </c>
      <c r="BV25" s="60">
        <f t="shared" si="16"/>
        <v>10766.436724305555</v>
      </c>
      <c r="BW25" s="60">
        <f t="shared" si="16"/>
        <v>10675.276724305555</v>
      </c>
      <c r="BX25" s="60">
        <f t="shared" si="16"/>
        <v>10631.806724305556</v>
      </c>
      <c r="BY25" s="60">
        <f t="shared" si="16"/>
        <v>10588.876724305555</v>
      </c>
      <c r="BZ25" s="60">
        <f t="shared" si="16"/>
        <v>7086.2467243055562</v>
      </c>
      <c r="CA25" s="60">
        <f t="shared" si="16"/>
        <v>7076.0267243055559</v>
      </c>
      <c r="CB25" s="60">
        <f t="shared" si="16"/>
        <v>7073.7467243055553</v>
      </c>
      <c r="CC25" s="60">
        <f t="shared" si="16"/>
        <v>7073.5867243055554</v>
      </c>
      <c r="CD25" s="60">
        <f t="shared" si="16"/>
        <v>7073.9367243055549</v>
      </c>
      <c r="CE25" s="60">
        <f t="shared" si="16"/>
        <v>7074.0067243055555</v>
      </c>
      <c r="CF25" s="60">
        <f t="shared" si="16"/>
        <v>7082.106724305555</v>
      </c>
      <c r="CG25" s="60">
        <f t="shared" si="16"/>
        <v>7081.6167243055552</v>
      </c>
      <c r="CH25" s="60">
        <f t="shared" si="16"/>
        <v>7081.776724305555</v>
      </c>
      <c r="CI25" s="60">
        <f t="shared" si="16"/>
        <v>7081.6967243055551</v>
      </c>
      <c r="CJ25" s="60">
        <f t="shared" si="16"/>
        <v>7081.9267243055547</v>
      </c>
      <c r="CK25" s="60">
        <f t="shared" si="16"/>
        <v>7082.3467243055547</v>
      </c>
      <c r="CL25" s="60">
        <f t="shared" si="16"/>
        <v>7082.4467243055551</v>
      </c>
      <c r="CM25" s="60">
        <f t="shared" si="16"/>
        <v>7082.4067243055551</v>
      </c>
      <c r="CN25" s="60">
        <f t="shared" si="16"/>
        <v>7082.5567243055548</v>
      </c>
      <c r="CO25" s="60">
        <f t="shared" si="16"/>
        <v>7081.7967243055555</v>
      </c>
      <c r="CP25" s="60">
        <f t="shared" si="16"/>
        <v>7082.2567243055555</v>
      </c>
      <c r="CQ25" s="60">
        <f t="shared" si="16"/>
        <v>7082.526724305555</v>
      </c>
      <c r="CR25" s="60">
        <f t="shared" si="16"/>
        <v>7082.4767243055558</v>
      </c>
      <c r="CS25" s="61">
        <f t="shared" si="16"/>
        <v>7081.9267243055556</v>
      </c>
      <c r="CT25" s="109">
        <f t="shared" si="14"/>
        <v>920081.39553333353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3328.2047243055554</v>
      </c>
      <c r="C30" s="71">
        <f t="shared" si="17"/>
        <v>3330.2047243055554</v>
      </c>
      <c r="D30" s="71">
        <f t="shared" si="17"/>
        <v>3330.2047243055554</v>
      </c>
      <c r="E30" s="71">
        <f t="shared" si="17"/>
        <v>3328.2047243055554</v>
      </c>
      <c r="F30" s="71">
        <f t="shared" si="17"/>
        <v>3325.2047243055554</v>
      </c>
      <c r="G30" s="71">
        <f t="shared" si="17"/>
        <v>3329.2047243055554</v>
      </c>
      <c r="H30" s="71">
        <f t="shared" ref="H30:BS30" si="18">H31+H39</f>
        <v>3332.2047243055554</v>
      </c>
      <c r="I30" s="71">
        <f t="shared" si="18"/>
        <v>3326.2047243055554</v>
      </c>
      <c r="J30" s="71">
        <f t="shared" si="18"/>
        <v>3327.2047243055554</v>
      </c>
      <c r="K30" s="71">
        <f t="shared" si="18"/>
        <v>3324.2047243055554</v>
      </c>
      <c r="L30" s="71">
        <f t="shared" si="18"/>
        <v>3324.2047243055554</v>
      </c>
      <c r="M30" s="71">
        <f t="shared" si="18"/>
        <v>3329.2047243055554</v>
      </c>
      <c r="N30" s="71">
        <f t="shared" si="18"/>
        <v>3331.2047243055554</v>
      </c>
      <c r="O30" s="71">
        <f t="shared" si="18"/>
        <v>3331.2047243055554</v>
      </c>
      <c r="P30" s="71">
        <f t="shared" si="18"/>
        <v>3331.2047243055554</v>
      </c>
      <c r="Q30" s="71">
        <f t="shared" si="18"/>
        <v>3327.2047243055554</v>
      </c>
      <c r="R30" s="71">
        <f t="shared" si="18"/>
        <v>3328.2047243055554</v>
      </c>
      <c r="S30" s="71">
        <f t="shared" si="18"/>
        <v>3329.2047243055554</v>
      </c>
      <c r="T30" s="71">
        <f t="shared" si="18"/>
        <v>3328.2047243055554</v>
      </c>
      <c r="U30" s="71">
        <f t="shared" si="18"/>
        <v>3327.2047243055554</v>
      </c>
      <c r="V30" s="71">
        <f t="shared" si="18"/>
        <v>3327.2047243055554</v>
      </c>
      <c r="W30" s="71">
        <f t="shared" si="18"/>
        <v>3327.2047243055554</v>
      </c>
      <c r="X30" s="71">
        <f t="shared" si="18"/>
        <v>3326.2047243055554</v>
      </c>
      <c r="Y30" s="71">
        <f t="shared" si="18"/>
        <v>3328.2047243055554</v>
      </c>
      <c r="Z30" s="71">
        <f t="shared" si="18"/>
        <v>3324.2047243055554</v>
      </c>
      <c r="AA30" s="71">
        <f t="shared" si="18"/>
        <v>3328.2047243055554</v>
      </c>
      <c r="AB30" s="71">
        <f t="shared" si="18"/>
        <v>3340.2047243055554</v>
      </c>
      <c r="AC30" s="71">
        <f t="shared" si="18"/>
        <v>3332.2047243055554</v>
      </c>
      <c r="AD30" s="71">
        <f t="shared" si="18"/>
        <v>3336.2047243055554</v>
      </c>
      <c r="AE30" s="71">
        <f t="shared" si="18"/>
        <v>3486.8297243055554</v>
      </c>
      <c r="AF30" s="71">
        <f t="shared" si="18"/>
        <v>3491.8297243055554</v>
      </c>
      <c r="AG30" s="71">
        <f t="shared" si="18"/>
        <v>3491.8297243055554</v>
      </c>
      <c r="AH30" s="71">
        <f t="shared" si="18"/>
        <v>3482.8297243055554</v>
      </c>
      <c r="AI30" s="71">
        <f t="shared" si="18"/>
        <v>3366.8297243055554</v>
      </c>
      <c r="AJ30" s="71">
        <f t="shared" si="18"/>
        <v>3334.8297243055554</v>
      </c>
      <c r="AK30" s="71">
        <f t="shared" si="18"/>
        <v>3303.8297243055554</v>
      </c>
      <c r="AL30" s="71">
        <f t="shared" si="18"/>
        <v>3239.8297243055554</v>
      </c>
      <c r="AM30" s="71">
        <f t="shared" si="18"/>
        <v>3211.749724305555</v>
      </c>
      <c r="AN30" s="71">
        <f t="shared" si="18"/>
        <v>3188.749724305555</v>
      </c>
      <c r="AO30" s="71">
        <f t="shared" si="18"/>
        <v>3161.749724305555</v>
      </c>
      <c r="AP30" s="71">
        <f t="shared" si="18"/>
        <v>3152.749724305555</v>
      </c>
      <c r="AQ30" s="71">
        <f t="shared" si="18"/>
        <v>3148.749724305555</v>
      </c>
      <c r="AR30" s="71">
        <f t="shared" si="18"/>
        <v>3145.749724305555</v>
      </c>
      <c r="AS30" s="71">
        <f t="shared" si="18"/>
        <v>3143.749724305555</v>
      </c>
      <c r="AT30" s="71">
        <f t="shared" si="18"/>
        <v>3140.749724305555</v>
      </c>
      <c r="AU30" s="71">
        <f t="shared" si="18"/>
        <v>3289.749724305555</v>
      </c>
      <c r="AV30" s="71">
        <f t="shared" si="18"/>
        <v>3358.9937243055551</v>
      </c>
      <c r="AW30" s="71">
        <f t="shared" si="18"/>
        <v>3416.9937243055551</v>
      </c>
      <c r="AX30" s="71">
        <f t="shared" si="18"/>
        <v>3470.9937243055551</v>
      </c>
      <c r="AY30" s="71">
        <f t="shared" si="18"/>
        <v>3498.9937243055551</v>
      </c>
      <c r="AZ30" s="71">
        <f t="shared" si="18"/>
        <v>3503.9937243055551</v>
      </c>
      <c r="BA30" s="71">
        <f t="shared" si="18"/>
        <v>3508.9937243055551</v>
      </c>
      <c r="BB30" s="71">
        <f t="shared" si="18"/>
        <v>3537.3277243055554</v>
      </c>
      <c r="BC30" s="71">
        <f t="shared" si="18"/>
        <v>3527.3277243055554</v>
      </c>
      <c r="BD30" s="71">
        <f t="shared" si="18"/>
        <v>3520.3277243055554</v>
      </c>
      <c r="BE30" s="71">
        <f t="shared" si="18"/>
        <v>3520.3277243055554</v>
      </c>
      <c r="BF30" s="71">
        <f t="shared" si="18"/>
        <v>3514.3277243055554</v>
      </c>
      <c r="BG30" s="71">
        <f t="shared" si="18"/>
        <v>3508.3277243055554</v>
      </c>
      <c r="BH30" s="71">
        <f t="shared" si="18"/>
        <v>3512.3277243055554</v>
      </c>
      <c r="BI30" s="71">
        <f t="shared" si="18"/>
        <v>3514.3277243055554</v>
      </c>
      <c r="BJ30" s="71">
        <f t="shared" si="18"/>
        <v>3522.4297243055553</v>
      </c>
      <c r="BK30" s="71">
        <f t="shared" si="18"/>
        <v>3523.4297243055553</v>
      </c>
      <c r="BL30" s="71">
        <f t="shared" si="18"/>
        <v>3520.4297243055553</v>
      </c>
      <c r="BM30" s="71">
        <f t="shared" si="18"/>
        <v>3515.4297243055553</v>
      </c>
      <c r="BN30" s="71">
        <f t="shared" si="18"/>
        <v>3519.4297243055553</v>
      </c>
      <c r="BO30" s="71">
        <f t="shared" si="18"/>
        <v>3426.4297243055553</v>
      </c>
      <c r="BP30" s="71">
        <f t="shared" si="18"/>
        <v>3350.4297243055553</v>
      </c>
      <c r="BQ30" s="71">
        <f t="shared" si="18"/>
        <v>3312.4297243055553</v>
      </c>
      <c r="BR30" s="71">
        <f t="shared" si="18"/>
        <v>3305.4297243055553</v>
      </c>
      <c r="BS30" s="71">
        <f t="shared" si="18"/>
        <v>3312.4297243055553</v>
      </c>
      <c r="BT30" s="71">
        <f t="shared" ref="BT30:CS30" si="19">BT31+BT39</f>
        <v>3313.4297243055553</v>
      </c>
      <c r="BU30" s="71">
        <f t="shared" si="19"/>
        <v>3314.4297243055553</v>
      </c>
      <c r="BV30" s="71">
        <f t="shared" si="19"/>
        <v>3316.4297243055553</v>
      </c>
      <c r="BW30" s="71">
        <f t="shared" si="19"/>
        <v>3321.4297243055553</v>
      </c>
      <c r="BX30" s="71">
        <f t="shared" si="19"/>
        <v>3359.4297243055553</v>
      </c>
      <c r="BY30" s="71">
        <f t="shared" si="19"/>
        <v>3398.4297243055553</v>
      </c>
      <c r="BZ30" s="71">
        <f t="shared" si="19"/>
        <v>3407.5697243055552</v>
      </c>
      <c r="CA30" s="71">
        <f t="shared" si="19"/>
        <v>3508.5697243055552</v>
      </c>
      <c r="CB30" s="71">
        <f t="shared" si="19"/>
        <v>3516.5697243055552</v>
      </c>
      <c r="CC30" s="71">
        <f t="shared" si="19"/>
        <v>3520.5697243055552</v>
      </c>
      <c r="CD30" s="71">
        <f t="shared" si="19"/>
        <v>3519.5697243055552</v>
      </c>
      <c r="CE30" s="71">
        <f t="shared" si="19"/>
        <v>3521.5697243055552</v>
      </c>
      <c r="CF30" s="71">
        <f t="shared" si="19"/>
        <v>3531.5697243055552</v>
      </c>
      <c r="CG30" s="71">
        <f t="shared" si="19"/>
        <v>3534.5697243055552</v>
      </c>
      <c r="CH30" s="71">
        <f t="shared" si="19"/>
        <v>3545.5697243055552</v>
      </c>
      <c r="CI30" s="71">
        <f t="shared" si="19"/>
        <v>3550.2047243055554</v>
      </c>
      <c r="CJ30" s="71">
        <f t="shared" si="19"/>
        <v>3547.2047243055554</v>
      </c>
      <c r="CK30" s="71">
        <f t="shared" si="19"/>
        <v>3550.5697243055552</v>
      </c>
      <c r="CL30" s="71">
        <f t="shared" si="19"/>
        <v>3568.2047243055554</v>
      </c>
      <c r="CM30" s="71">
        <f t="shared" si="19"/>
        <v>3562.2047243055554</v>
      </c>
      <c r="CN30" s="71">
        <f t="shared" si="19"/>
        <v>3559.2047243055554</v>
      </c>
      <c r="CO30" s="71">
        <f t="shared" si="19"/>
        <v>3559.2047243055554</v>
      </c>
      <c r="CP30" s="71">
        <f t="shared" si="19"/>
        <v>3574.2047243055554</v>
      </c>
      <c r="CQ30" s="71">
        <f t="shared" si="19"/>
        <v>3577.2047243055554</v>
      </c>
      <c r="CR30" s="71">
        <f t="shared" si="19"/>
        <v>3577.2047243055554</v>
      </c>
      <c r="CS30" s="72">
        <f t="shared" si="19"/>
        <v>3580.2047243055554</v>
      </c>
      <c r="CT30" s="73">
        <f t="shared" ref="CT30:CT47" si="20">SUM(B30:CS30)</f>
        <v>326377.526533333</v>
      </c>
      <c r="CU30" s="150"/>
    </row>
    <row r="31" spans="1:104">
      <c r="A31" s="74" t="s">
        <v>3</v>
      </c>
      <c r="B31" s="75">
        <f>SUM(B32:B38)</f>
        <v>3252.1579999999999</v>
      </c>
      <c r="C31" s="76">
        <f t="shared" ref="C31:BN31" si="21">SUM(C32:C38)</f>
        <v>3254.1579999999999</v>
      </c>
      <c r="D31" s="76">
        <f t="shared" si="21"/>
        <v>3254.1579999999999</v>
      </c>
      <c r="E31" s="76">
        <f t="shared" si="21"/>
        <v>3252.1579999999999</v>
      </c>
      <c r="F31" s="76">
        <f t="shared" si="21"/>
        <v>3249.1579999999999</v>
      </c>
      <c r="G31" s="76">
        <f t="shared" si="21"/>
        <v>3253.1579999999999</v>
      </c>
      <c r="H31" s="76">
        <f t="shared" si="21"/>
        <v>3256.1579999999999</v>
      </c>
      <c r="I31" s="76">
        <f t="shared" si="21"/>
        <v>3250.1579999999999</v>
      </c>
      <c r="J31" s="76">
        <f t="shared" si="21"/>
        <v>3251.1579999999999</v>
      </c>
      <c r="K31" s="76">
        <f t="shared" si="21"/>
        <v>3248.1579999999999</v>
      </c>
      <c r="L31" s="76">
        <f t="shared" si="21"/>
        <v>3248.1579999999999</v>
      </c>
      <c r="M31" s="76">
        <f t="shared" si="21"/>
        <v>3253.1579999999999</v>
      </c>
      <c r="N31" s="76">
        <f t="shared" si="21"/>
        <v>3255.1579999999999</v>
      </c>
      <c r="O31" s="76">
        <f t="shared" si="21"/>
        <v>3255.1579999999999</v>
      </c>
      <c r="P31" s="76">
        <f t="shared" si="21"/>
        <v>3255.1579999999999</v>
      </c>
      <c r="Q31" s="76">
        <f t="shared" si="21"/>
        <v>3251.1579999999999</v>
      </c>
      <c r="R31" s="76">
        <f t="shared" si="21"/>
        <v>3252.1579999999999</v>
      </c>
      <c r="S31" s="76">
        <f t="shared" si="21"/>
        <v>3253.1579999999999</v>
      </c>
      <c r="T31" s="76">
        <f t="shared" si="21"/>
        <v>3252.1579999999999</v>
      </c>
      <c r="U31" s="76">
        <f t="shared" si="21"/>
        <v>3251.1579999999999</v>
      </c>
      <c r="V31" s="76">
        <f t="shared" si="21"/>
        <v>3251.1579999999999</v>
      </c>
      <c r="W31" s="76">
        <f t="shared" si="21"/>
        <v>3251.1579999999999</v>
      </c>
      <c r="X31" s="76">
        <f t="shared" si="21"/>
        <v>3250.1579999999999</v>
      </c>
      <c r="Y31" s="76">
        <f t="shared" si="21"/>
        <v>3252.1579999999999</v>
      </c>
      <c r="Z31" s="76">
        <f t="shared" si="21"/>
        <v>3248.1579999999999</v>
      </c>
      <c r="AA31" s="76">
        <f t="shared" si="21"/>
        <v>3252.1579999999999</v>
      </c>
      <c r="AB31" s="76">
        <f t="shared" si="21"/>
        <v>3264.1579999999999</v>
      </c>
      <c r="AC31" s="76">
        <f t="shared" si="21"/>
        <v>3256.1579999999999</v>
      </c>
      <c r="AD31" s="76">
        <f t="shared" si="21"/>
        <v>3260.1579999999999</v>
      </c>
      <c r="AE31" s="76">
        <f t="shared" si="21"/>
        <v>3410.7829999999999</v>
      </c>
      <c r="AF31" s="76">
        <f t="shared" si="21"/>
        <v>3415.7829999999999</v>
      </c>
      <c r="AG31" s="76">
        <f t="shared" si="21"/>
        <v>3415.7829999999999</v>
      </c>
      <c r="AH31" s="76">
        <f t="shared" si="21"/>
        <v>3406.7829999999999</v>
      </c>
      <c r="AI31" s="76">
        <f t="shared" si="21"/>
        <v>3290.7829999999999</v>
      </c>
      <c r="AJ31" s="76">
        <f t="shared" si="21"/>
        <v>3258.7829999999999</v>
      </c>
      <c r="AK31" s="76">
        <f t="shared" si="21"/>
        <v>3227.7829999999999</v>
      </c>
      <c r="AL31" s="76">
        <f t="shared" si="21"/>
        <v>3163.7829999999999</v>
      </c>
      <c r="AM31" s="76">
        <f t="shared" si="21"/>
        <v>3135.7029999999995</v>
      </c>
      <c r="AN31" s="76">
        <f t="shared" si="21"/>
        <v>3112.7029999999995</v>
      </c>
      <c r="AO31" s="76">
        <f t="shared" si="21"/>
        <v>3085.7029999999995</v>
      </c>
      <c r="AP31" s="76">
        <f t="shared" si="21"/>
        <v>3076.7029999999995</v>
      </c>
      <c r="AQ31" s="76">
        <f t="shared" si="21"/>
        <v>3072.7029999999995</v>
      </c>
      <c r="AR31" s="76">
        <f t="shared" si="21"/>
        <v>3069.7029999999995</v>
      </c>
      <c r="AS31" s="76">
        <f t="shared" si="21"/>
        <v>3067.7029999999995</v>
      </c>
      <c r="AT31" s="76">
        <f t="shared" si="21"/>
        <v>3064.7029999999995</v>
      </c>
      <c r="AU31" s="76">
        <f t="shared" si="21"/>
        <v>3213.7029999999995</v>
      </c>
      <c r="AV31" s="76">
        <f t="shared" si="21"/>
        <v>3282.9469999999997</v>
      </c>
      <c r="AW31" s="76">
        <f t="shared" si="21"/>
        <v>3340.9469999999997</v>
      </c>
      <c r="AX31" s="76">
        <f t="shared" si="21"/>
        <v>3394.9469999999997</v>
      </c>
      <c r="AY31" s="76">
        <f t="shared" si="21"/>
        <v>3422.9469999999997</v>
      </c>
      <c r="AZ31" s="76">
        <f t="shared" si="21"/>
        <v>3427.9469999999997</v>
      </c>
      <c r="BA31" s="76">
        <f t="shared" si="21"/>
        <v>3432.9469999999997</v>
      </c>
      <c r="BB31" s="76">
        <f t="shared" si="21"/>
        <v>3461.2809999999999</v>
      </c>
      <c r="BC31" s="76">
        <f t="shared" si="21"/>
        <v>3451.2809999999999</v>
      </c>
      <c r="BD31" s="76">
        <f t="shared" si="21"/>
        <v>3444.2809999999999</v>
      </c>
      <c r="BE31" s="76">
        <f t="shared" si="21"/>
        <v>3444.2809999999999</v>
      </c>
      <c r="BF31" s="76">
        <f t="shared" si="21"/>
        <v>3438.2809999999999</v>
      </c>
      <c r="BG31" s="76">
        <f t="shared" si="21"/>
        <v>3432.2809999999999</v>
      </c>
      <c r="BH31" s="76">
        <f t="shared" si="21"/>
        <v>3436.2809999999999</v>
      </c>
      <c r="BI31" s="76">
        <f t="shared" si="21"/>
        <v>3438.2809999999999</v>
      </c>
      <c r="BJ31" s="76">
        <f t="shared" si="21"/>
        <v>3446.3829999999998</v>
      </c>
      <c r="BK31" s="76">
        <f t="shared" si="21"/>
        <v>3447.3829999999998</v>
      </c>
      <c r="BL31" s="76">
        <f t="shared" si="21"/>
        <v>3444.3829999999998</v>
      </c>
      <c r="BM31" s="76">
        <f t="shared" si="21"/>
        <v>3439.3829999999998</v>
      </c>
      <c r="BN31" s="76">
        <f t="shared" si="21"/>
        <v>3443.3829999999998</v>
      </c>
      <c r="BO31" s="76">
        <f t="shared" ref="BO31:CS31" si="22">SUM(BO32:BO38)</f>
        <v>3350.3829999999998</v>
      </c>
      <c r="BP31" s="76">
        <f t="shared" si="22"/>
        <v>3274.3829999999998</v>
      </c>
      <c r="BQ31" s="76">
        <f t="shared" si="22"/>
        <v>3236.3829999999998</v>
      </c>
      <c r="BR31" s="76">
        <f t="shared" si="22"/>
        <v>3229.3829999999998</v>
      </c>
      <c r="BS31" s="76">
        <f t="shared" si="22"/>
        <v>3236.3829999999998</v>
      </c>
      <c r="BT31" s="76">
        <f t="shared" si="22"/>
        <v>3237.3829999999998</v>
      </c>
      <c r="BU31" s="76">
        <f t="shared" si="22"/>
        <v>3238.3829999999998</v>
      </c>
      <c r="BV31" s="76">
        <f t="shared" si="22"/>
        <v>3240.3829999999998</v>
      </c>
      <c r="BW31" s="76">
        <f t="shared" si="22"/>
        <v>3245.3829999999998</v>
      </c>
      <c r="BX31" s="76">
        <f t="shared" si="22"/>
        <v>3283.3829999999998</v>
      </c>
      <c r="BY31" s="76">
        <f t="shared" si="22"/>
        <v>3322.3829999999998</v>
      </c>
      <c r="BZ31" s="76">
        <f t="shared" si="22"/>
        <v>3331.5229999999997</v>
      </c>
      <c r="CA31" s="76">
        <f t="shared" si="22"/>
        <v>3432.5229999999997</v>
      </c>
      <c r="CB31" s="76">
        <f t="shared" si="22"/>
        <v>3440.5229999999997</v>
      </c>
      <c r="CC31" s="76">
        <f t="shared" si="22"/>
        <v>3444.5229999999997</v>
      </c>
      <c r="CD31" s="76">
        <f t="shared" si="22"/>
        <v>3443.5229999999997</v>
      </c>
      <c r="CE31" s="76">
        <f t="shared" si="22"/>
        <v>3445.5229999999997</v>
      </c>
      <c r="CF31" s="76">
        <f t="shared" si="22"/>
        <v>3455.5229999999997</v>
      </c>
      <c r="CG31" s="76">
        <f t="shared" si="22"/>
        <v>3458.5229999999997</v>
      </c>
      <c r="CH31" s="76">
        <f t="shared" si="22"/>
        <v>3469.5229999999997</v>
      </c>
      <c r="CI31" s="76">
        <f t="shared" si="22"/>
        <v>3474.1579999999999</v>
      </c>
      <c r="CJ31" s="76">
        <f t="shared" si="22"/>
        <v>3471.1579999999999</v>
      </c>
      <c r="CK31" s="76">
        <f t="shared" si="22"/>
        <v>3474.5229999999997</v>
      </c>
      <c r="CL31" s="76">
        <f t="shared" si="22"/>
        <v>3492.1579999999999</v>
      </c>
      <c r="CM31" s="76">
        <f t="shared" si="22"/>
        <v>3486.1579999999999</v>
      </c>
      <c r="CN31" s="76">
        <f t="shared" si="22"/>
        <v>3483.1579999999999</v>
      </c>
      <c r="CO31" s="76">
        <f t="shared" si="22"/>
        <v>3483.1579999999999</v>
      </c>
      <c r="CP31" s="76">
        <f t="shared" si="22"/>
        <v>3498.1579999999999</v>
      </c>
      <c r="CQ31" s="76">
        <f t="shared" si="22"/>
        <v>3501.1579999999999</v>
      </c>
      <c r="CR31" s="76">
        <f t="shared" si="22"/>
        <v>3501.1579999999999</v>
      </c>
      <c r="CS31" s="77">
        <f t="shared" si="22"/>
        <v>3504.1579999999999</v>
      </c>
      <c r="CT31" s="30">
        <f t="shared" si="20"/>
        <v>319077.04099999968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463</v>
      </c>
      <c r="AI32" s="80">
        <f t="shared" si="23"/>
        <v>463</v>
      </c>
      <c r="AJ32" s="80">
        <f t="shared" si="23"/>
        <v>463</v>
      </c>
      <c r="AK32" s="80">
        <f t="shared" si="23"/>
        <v>463</v>
      </c>
      <c r="AL32" s="80">
        <f t="shared" si="23"/>
        <v>433</v>
      </c>
      <c r="AM32" s="80">
        <f t="shared" si="23"/>
        <v>403</v>
      </c>
      <c r="AN32" s="80">
        <f t="shared" si="23"/>
        <v>373</v>
      </c>
      <c r="AO32" s="80">
        <f t="shared" si="23"/>
        <v>343</v>
      </c>
      <c r="AP32" s="80">
        <f t="shared" si="23"/>
        <v>329</v>
      </c>
      <c r="AQ32" s="80">
        <f t="shared" si="23"/>
        <v>329</v>
      </c>
      <c r="AR32" s="80">
        <f t="shared" si="23"/>
        <v>329</v>
      </c>
      <c r="AS32" s="80">
        <f t="shared" si="23"/>
        <v>329</v>
      </c>
      <c r="AT32" s="80">
        <f t="shared" si="23"/>
        <v>329</v>
      </c>
      <c r="AU32" s="80">
        <f t="shared" si="23"/>
        <v>359</v>
      </c>
      <c r="AV32" s="80">
        <f t="shared" si="23"/>
        <v>389</v>
      </c>
      <c r="AW32" s="80">
        <f t="shared" si="23"/>
        <v>419</v>
      </c>
      <c r="AX32" s="80">
        <f t="shared" si="23"/>
        <v>449</v>
      </c>
      <c r="AY32" s="80">
        <f t="shared" si="23"/>
        <v>463</v>
      </c>
      <c r="AZ32" s="80">
        <f t="shared" si="23"/>
        <v>463</v>
      </c>
      <c r="BA32" s="80">
        <f t="shared" si="23"/>
        <v>463</v>
      </c>
      <c r="BB32" s="80">
        <f t="shared" si="23"/>
        <v>463</v>
      </c>
      <c r="BC32" s="80">
        <f t="shared" si="23"/>
        <v>463</v>
      </c>
      <c r="BD32" s="80">
        <f t="shared" si="23"/>
        <v>463</v>
      </c>
      <c r="BE32" s="80">
        <f t="shared" si="23"/>
        <v>463</v>
      </c>
      <c r="BF32" s="80">
        <f t="shared" si="23"/>
        <v>463</v>
      </c>
      <c r="BG32" s="80">
        <f t="shared" si="23"/>
        <v>463</v>
      </c>
      <c r="BH32" s="80">
        <f t="shared" si="23"/>
        <v>463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463</v>
      </c>
      <c r="BY32" s="80">
        <f t="shared" si="24"/>
        <v>463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43242</v>
      </c>
      <c r="CU32" s="152"/>
    </row>
    <row r="33" spans="1:99">
      <c r="A33" s="25" t="s">
        <v>5</v>
      </c>
      <c r="B33" s="82">
        <f t="shared" ref="B33:Q38" si="25">B63-B74</f>
        <v>527</v>
      </c>
      <c r="C33" s="3">
        <f t="shared" si="25"/>
        <v>527</v>
      </c>
      <c r="D33" s="3">
        <f t="shared" si="25"/>
        <v>527</v>
      </c>
      <c r="E33" s="3">
        <f t="shared" si="25"/>
        <v>527</v>
      </c>
      <c r="F33" s="3">
        <f t="shared" si="25"/>
        <v>527</v>
      </c>
      <c r="G33" s="3">
        <f t="shared" si="25"/>
        <v>527</v>
      </c>
      <c r="H33" s="3">
        <f t="shared" si="25"/>
        <v>527</v>
      </c>
      <c r="I33" s="3">
        <f t="shared" si="25"/>
        <v>527</v>
      </c>
      <c r="J33" s="3">
        <f t="shared" si="25"/>
        <v>527</v>
      </c>
      <c r="K33" s="3">
        <f t="shared" si="25"/>
        <v>527</v>
      </c>
      <c r="L33" s="3">
        <f t="shared" si="25"/>
        <v>527</v>
      </c>
      <c r="M33" s="3">
        <f t="shared" si="25"/>
        <v>527</v>
      </c>
      <c r="N33" s="3">
        <f t="shared" si="25"/>
        <v>527</v>
      </c>
      <c r="O33" s="3">
        <f t="shared" si="25"/>
        <v>527</v>
      </c>
      <c r="P33" s="3">
        <f t="shared" si="25"/>
        <v>527</v>
      </c>
      <c r="Q33" s="3">
        <f t="shared" si="25"/>
        <v>527</v>
      </c>
      <c r="R33" s="3">
        <f t="shared" ref="R33:CC33" si="26">R63-R74</f>
        <v>527</v>
      </c>
      <c r="S33" s="3">
        <f t="shared" si="26"/>
        <v>527</v>
      </c>
      <c r="T33" s="3">
        <f t="shared" si="26"/>
        <v>527</v>
      </c>
      <c r="U33" s="3">
        <f t="shared" si="26"/>
        <v>527</v>
      </c>
      <c r="V33" s="3">
        <f t="shared" si="26"/>
        <v>527</v>
      </c>
      <c r="W33" s="3">
        <f t="shared" si="26"/>
        <v>527</v>
      </c>
      <c r="X33" s="3">
        <f t="shared" si="26"/>
        <v>527</v>
      </c>
      <c r="Y33" s="3">
        <f t="shared" si="26"/>
        <v>527</v>
      </c>
      <c r="Z33" s="3">
        <f t="shared" si="26"/>
        <v>527</v>
      </c>
      <c r="AA33" s="3">
        <f t="shared" si="26"/>
        <v>527</v>
      </c>
      <c r="AB33" s="3">
        <f t="shared" si="26"/>
        <v>527</v>
      </c>
      <c r="AC33" s="3">
        <f t="shared" si="26"/>
        <v>527</v>
      </c>
      <c r="AD33" s="3">
        <f t="shared" si="26"/>
        <v>527</v>
      </c>
      <c r="AE33" s="3">
        <f t="shared" si="26"/>
        <v>527</v>
      </c>
      <c r="AF33" s="3">
        <f t="shared" si="26"/>
        <v>527</v>
      </c>
      <c r="AG33" s="3">
        <f t="shared" si="26"/>
        <v>527</v>
      </c>
      <c r="AH33" s="3">
        <f t="shared" si="26"/>
        <v>527</v>
      </c>
      <c r="AI33" s="3">
        <f t="shared" si="26"/>
        <v>527</v>
      </c>
      <c r="AJ33" s="3">
        <f t="shared" si="26"/>
        <v>527</v>
      </c>
      <c r="AK33" s="3">
        <f t="shared" si="26"/>
        <v>527</v>
      </c>
      <c r="AL33" s="3">
        <f t="shared" si="26"/>
        <v>527</v>
      </c>
      <c r="AM33" s="3">
        <f t="shared" si="26"/>
        <v>527</v>
      </c>
      <c r="AN33" s="3">
        <f t="shared" si="26"/>
        <v>527</v>
      </c>
      <c r="AO33" s="3">
        <f t="shared" si="26"/>
        <v>527</v>
      </c>
      <c r="AP33" s="3">
        <f t="shared" si="26"/>
        <v>527</v>
      </c>
      <c r="AQ33" s="3">
        <f t="shared" si="26"/>
        <v>527</v>
      </c>
      <c r="AR33" s="3">
        <f t="shared" si="26"/>
        <v>527</v>
      </c>
      <c r="AS33" s="3">
        <f t="shared" si="26"/>
        <v>527</v>
      </c>
      <c r="AT33" s="3">
        <f t="shared" si="26"/>
        <v>527</v>
      </c>
      <c r="AU33" s="3">
        <f t="shared" si="26"/>
        <v>527</v>
      </c>
      <c r="AV33" s="3">
        <f t="shared" si="26"/>
        <v>527</v>
      </c>
      <c r="AW33" s="3">
        <f t="shared" si="26"/>
        <v>527</v>
      </c>
      <c r="AX33" s="3">
        <f t="shared" si="26"/>
        <v>527</v>
      </c>
      <c r="AY33" s="3">
        <f t="shared" si="26"/>
        <v>527</v>
      </c>
      <c r="AZ33" s="3">
        <f t="shared" si="26"/>
        <v>527</v>
      </c>
      <c r="BA33" s="3">
        <f t="shared" si="26"/>
        <v>527</v>
      </c>
      <c r="BB33" s="3">
        <f t="shared" si="26"/>
        <v>527</v>
      </c>
      <c r="BC33" s="3">
        <f t="shared" si="26"/>
        <v>527</v>
      </c>
      <c r="BD33" s="3">
        <f t="shared" si="26"/>
        <v>527</v>
      </c>
      <c r="BE33" s="3">
        <f t="shared" si="26"/>
        <v>527</v>
      </c>
      <c r="BF33" s="3">
        <f t="shared" si="26"/>
        <v>527</v>
      </c>
      <c r="BG33" s="3">
        <f t="shared" si="26"/>
        <v>527</v>
      </c>
      <c r="BH33" s="3">
        <f t="shared" si="26"/>
        <v>527</v>
      </c>
      <c r="BI33" s="3">
        <f t="shared" si="26"/>
        <v>527</v>
      </c>
      <c r="BJ33" s="3">
        <f t="shared" si="26"/>
        <v>527</v>
      </c>
      <c r="BK33" s="3">
        <f t="shared" si="26"/>
        <v>527</v>
      </c>
      <c r="BL33" s="3">
        <f t="shared" si="26"/>
        <v>527</v>
      </c>
      <c r="BM33" s="3">
        <f t="shared" si="26"/>
        <v>527</v>
      </c>
      <c r="BN33" s="3">
        <f t="shared" si="26"/>
        <v>527</v>
      </c>
      <c r="BO33" s="3">
        <f t="shared" si="26"/>
        <v>527</v>
      </c>
      <c r="BP33" s="3">
        <f t="shared" si="26"/>
        <v>527</v>
      </c>
      <c r="BQ33" s="3">
        <f t="shared" si="26"/>
        <v>527</v>
      </c>
      <c r="BR33" s="3">
        <f t="shared" si="26"/>
        <v>527</v>
      </c>
      <c r="BS33" s="3">
        <f t="shared" si="26"/>
        <v>527</v>
      </c>
      <c r="BT33" s="3">
        <f t="shared" si="26"/>
        <v>527</v>
      </c>
      <c r="BU33" s="3">
        <f t="shared" si="26"/>
        <v>527</v>
      </c>
      <c r="BV33" s="3">
        <f t="shared" si="26"/>
        <v>527</v>
      </c>
      <c r="BW33" s="3">
        <f t="shared" si="26"/>
        <v>527</v>
      </c>
      <c r="BX33" s="3">
        <f t="shared" si="26"/>
        <v>527</v>
      </c>
      <c r="BY33" s="3">
        <f t="shared" si="26"/>
        <v>527</v>
      </c>
      <c r="BZ33" s="3">
        <f t="shared" si="26"/>
        <v>527</v>
      </c>
      <c r="CA33" s="3">
        <f t="shared" si="26"/>
        <v>527</v>
      </c>
      <c r="CB33" s="3">
        <f t="shared" si="26"/>
        <v>527</v>
      </c>
      <c r="CC33" s="3">
        <f t="shared" si="26"/>
        <v>527</v>
      </c>
      <c r="CD33" s="3">
        <f t="shared" ref="CD33:CS33" si="27">CD63-CD74</f>
        <v>527</v>
      </c>
      <c r="CE33" s="3">
        <f t="shared" si="27"/>
        <v>527</v>
      </c>
      <c r="CF33" s="3">
        <f t="shared" si="27"/>
        <v>527</v>
      </c>
      <c r="CG33" s="3">
        <f t="shared" si="27"/>
        <v>527</v>
      </c>
      <c r="CH33" s="3">
        <f t="shared" si="27"/>
        <v>527</v>
      </c>
      <c r="CI33" s="3">
        <f t="shared" si="27"/>
        <v>527</v>
      </c>
      <c r="CJ33" s="3">
        <f t="shared" si="27"/>
        <v>527</v>
      </c>
      <c r="CK33" s="3">
        <f t="shared" si="27"/>
        <v>527</v>
      </c>
      <c r="CL33" s="3">
        <f t="shared" si="27"/>
        <v>527</v>
      </c>
      <c r="CM33" s="3">
        <f t="shared" si="27"/>
        <v>527</v>
      </c>
      <c r="CN33" s="3">
        <f t="shared" si="27"/>
        <v>527</v>
      </c>
      <c r="CO33" s="3">
        <f t="shared" si="27"/>
        <v>527</v>
      </c>
      <c r="CP33" s="3">
        <f t="shared" si="27"/>
        <v>527</v>
      </c>
      <c r="CQ33" s="3">
        <f t="shared" si="27"/>
        <v>527</v>
      </c>
      <c r="CR33" s="3">
        <f t="shared" si="27"/>
        <v>527</v>
      </c>
      <c r="CS33" s="83">
        <f t="shared" si="27"/>
        <v>527</v>
      </c>
      <c r="CT33" s="30">
        <f t="shared" si="20"/>
        <v>50592</v>
      </c>
      <c r="CU33" s="152"/>
    </row>
    <row r="34" spans="1:99">
      <c r="A34" s="25" t="s">
        <v>6</v>
      </c>
      <c r="B34" s="82">
        <f t="shared" si="25"/>
        <v>608.20799999999997</v>
      </c>
      <c r="C34" s="3">
        <f t="shared" si="25"/>
        <v>608.20799999999997</v>
      </c>
      <c r="D34" s="3">
        <f t="shared" si="25"/>
        <v>608.20799999999997</v>
      </c>
      <c r="E34" s="3">
        <f t="shared" si="25"/>
        <v>608.20799999999997</v>
      </c>
      <c r="F34" s="3">
        <f t="shared" si="25"/>
        <v>608.20799999999997</v>
      </c>
      <c r="G34" s="3">
        <f t="shared" si="25"/>
        <v>608.20799999999997</v>
      </c>
      <c r="H34" s="3">
        <f t="shared" si="25"/>
        <v>608.20799999999997</v>
      </c>
      <c r="I34" s="3">
        <f t="shared" si="25"/>
        <v>608.20799999999997</v>
      </c>
      <c r="J34" s="3">
        <f t="shared" si="25"/>
        <v>608.20799999999997</v>
      </c>
      <c r="K34" s="3">
        <f t="shared" si="25"/>
        <v>608.20799999999997</v>
      </c>
      <c r="L34" s="3">
        <f t="shared" si="25"/>
        <v>608.20799999999997</v>
      </c>
      <c r="M34" s="3">
        <f t="shared" si="25"/>
        <v>608.20799999999997</v>
      </c>
      <c r="N34" s="3">
        <f t="shared" si="25"/>
        <v>608.20799999999997</v>
      </c>
      <c r="O34" s="3">
        <f t="shared" si="25"/>
        <v>608.20799999999997</v>
      </c>
      <c r="P34" s="3">
        <f t="shared" si="25"/>
        <v>608.20799999999997</v>
      </c>
      <c r="Q34" s="3">
        <f t="shared" si="25"/>
        <v>608.20799999999997</v>
      </c>
      <c r="R34" s="3">
        <f t="shared" ref="R34:CC34" si="28">R64-R75</f>
        <v>608.20799999999997</v>
      </c>
      <c r="S34" s="3">
        <f t="shared" si="28"/>
        <v>608.20799999999997</v>
      </c>
      <c r="T34" s="3">
        <f t="shared" si="28"/>
        <v>608.20799999999997</v>
      </c>
      <c r="U34" s="3">
        <f t="shared" si="28"/>
        <v>608.20799999999997</v>
      </c>
      <c r="V34" s="3">
        <f t="shared" si="28"/>
        <v>608.20799999999997</v>
      </c>
      <c r="W34" s="3">
        <f t="shared" si="28"/>
        <v>608.20799999999997</v>
      </c>
      <c r="X34" s="3">
        <f t="shared" si="28"/>
        <v>608.20799999999997</v>
      </c>
      <c r="Y34" s="3">
        <f t="shared" si="28"/>
        <v>608.20799999999997</v>
      </c>
      <c r="Z34" s="3">
        <f t="shared" si="28"/>
        <v>608.20799999999997</v>
      </c>
      <c r="AA34" s="3">
        <f t="shared" si="28"/>
        <v>608.20799999999997</v>
      </c>
      <c r="AB34" s="3">
        <f t="shared" si="28"/>
        <v>608.20799999999997</v>
      </c>
      <c r="AC34" s="3">
        <f t="shared" si="28"/>
        <v>608.20799999999997</v>
      </c>
      <c r="AD34" s="3">
        <f t="shared" si="28"/>
        <v>618.20799999999997</v>
      </c>
      <c r="AE34" s="3">
        <f t="shared" si="28"/>
        <v>766.83299999999997</v>
      </c>
      <c r="AF34" s="3">
        <f t="shared" si="28"/>
        <v>766.83299999999997</v>
      </c>
      <c r="AG34" s="3">
        <f t="shared" si="28"/>
        <v>766.83299999999997</v>
      </c>
      <c r="AH34" s="3">
        <f t="shared" si="28"/>
        <v>766.83299999999997</v>
      </c>
      <c r="AI34" s="3">
        <f t="shared" si="28"/>
        <v>766.83299999999997</v>
      </c>
      <c r="AJ34" s="3">
        <f t="shared" si="28"/>
        <v>766.83299999999997</v>
      </c>
      <c r="AK34" s="3">
        <f t="shared" si="28"/>
        <v>766.83299999999997</v>
      </c>
      <c r="AL34" s="3">
        <f t="shared" si="28"/>
        <v>766.83299999999997</v>
      </c>
      <c r="AM34" s="3">
        <f t="shared" si="28"/>
        <v>778.75299999999993</v>
      </c>
      <c r="AN34" s="3">
        <f t="shared" si="28"/>
        <v>778.75299999999993</v>
      </c>
      <c r="AO34" s="3">
        <f t="shared" si="28"/>
        <v>778.75299999999993</v>
      </c>
      <c r="AP34" s="3">
        <f t="shared" si="28"/>
        <v>778.75299999999993</v>
      </c>
      <c r="AQ34" s="3">
        <f t="shared" si="28"/>
        <v>778.75299999999993</v>
      </c>
      <c r="AR34" s="3">
        <f t="shared" si="28"/>
        <v>778.75299999999993</v>
      </c>
      <c r="AS34" s="3">
        <f t="shared" si="28"/>
        <v>778.75299999999993</v>
      </c>
      <c r="AT34" s="3">
        <f t="shared" si="28"/>
        <v>778.75299999999993</v>
      </c>
      <c r="AU34" s="3">
        <f t="shared" si="28"/>
        <v>778.75299999999993</v>
      </c>
      <c r="AV34" s="3">
        <f t="shared" si="28"/>
        <v>788.99699999999996</v>
      </c>
      <c r="AW34" s="3">
        <f t="shared" si="28"/>
        <v>788.99699999999996</v>
      </c>
      <c r="AX34" s="3">
        <f t="shared" si="28"/>
        <v>788.99699999999996</v>
      </c>
      <c r="AY34" s="3">
        <f t="shared" si="28"/>
        <v>788.99699999999996</v>
      </c>
      <c r="AZ34" s="3">
        <f t="shared" si="28"/>
        <v>788.99699999999996</v>
      </c>
      <c r="BA34" s="3">
        <f t="shared" si="28"/>
        <v>788.99699999999996</v>
      </c>
      <c r="BB34" s="3">
        <f t="shared" si="28"/>
        <v>823.3309999999999</v>
      </c>
      <c r="BC34" s="3">
        <f t="shared" si="28"/>
        <v>823.3309999999999</v>
      </c>
      <c r="BD34" s="3">
        <f t="shared" si="28"/>
        <v>823.3309999999999</v>
      </c>
      <c r="BE34" s="3">
        <f t="shared" si="28"/>
        <v>823.3309999999999</v>
      </c>
      <c r="BF34" s="3">
        <f t="shared" si="28"/>
        <v>823.3309999999999</v>
      </c>
      <c r="BG34" s="3">
        <f t="shared" si="28"/>
        <v>823.3309999999999</v>
      </c>
      <c r="BH34" s="3">
        <f t="shared" si="28"/>
        <v>823.3309999999999</v>
      </c>
      <c r="BI34" s="3">
        <f t="shared" si="28"/>
        <v>823.3309999999999</v>
      </c>
      <c r="BJ34" s="3">
        <f t="shared" si="28"/>
        <v>833.43299999999999</v>
      </c>
      <c r="BK34" s="3">
        <f t="shared" si="28"/>
        <v>833.43299999999999</v>
      </c>
      <c r="BL34" s="3">
        <f t="shared" si="28"/>
        <v>833.43299999999999</v>
      </c>
      <c r="BM34" s="3">
        <f t="shared" si="28"/>
        <v>833.43299999999999</v>
      </c>
      <c r="BN34" s="3">
        <f t="shared" si="28"/>
        <v>833.43299999999999</v>
      </c>
      <c r="BO34" s="3">
        <f t="shared" si="28"/>
        <v>833.43299999999999</v>
      </c>
      <c r="BP34" s="3">
        <f t="shared" si="28"/>
        <v>833.43299999999999</v>
      </c>
      <c r="BQ34" s="3">
        <f t="shared" si="28"/>
        <v>833.43299999999999</v>
      </c>
      <c r="BR34" s="3">
        <f t="shared" si="28"/>
        <v>833.43299999999999</v>
      </c>
      <c r="BS34" s="3">
        <f t="shared" si="28"/>
        <v>833.43299999999999</v>
      </c>
      <c r="BT34" s="3">
        <f t="shared" si="28"/>
        <v>833.43299999999999</v>
      </c>
      <c r="BU34" s="3">
        <f t="shared" si="28"/>
        <v>833.43299999999999</v>
      </c>
      <c r="BV34" s="3">
        <f t="shared" si="28"/>
        <v>833.43299999999999</v>
      </c>
      <c r="BW34" s="3">
        <f t="shared" si="28"/>
        <v>833.43299999999999</v>
      </c>
      <c r="BX34" s="3">
        <f t="shared" si="28"/>
        <v>833.43299999999999</v>
      </c>
      <c r="BY34" s="3">
        <f t="shared" si="28"/>
        <v>833.43299999999999</v>
      </c>
      <c r="BZ34" s="3">
        <f t="shared" si="28"/>
        <v>823.57299999999998</v>
      </c>
      <c r="CA34" s="3">
        <f t="shared" si="28"/>
        <v>823.57299999999998</v>
      </c>
      <c r="CB34" s="3">
        <f t="shared" si="28"/>
        <v>823.57299999999998</v>
      </c>
      <c r="CC34" s="3">
        <f t="shared" si="28"/>
        <v>823.57299999999998</v>
      </c>
      <c r="CD34" s="3">
        <f t="shared" ref="CD34:CS34" si="29">CD64-CD75</f>
        <v>823.57299999999998</v>
      </c>
      <c r="CE34" s="3">
        <f t="shared" si="29"/>
        <v>818.57299999999998</v>
      </c>
      <c r="CF34" s="3">
        <f t="shared" si="29"/>
        <v>818.57299999999998</v>
      </c>
      <c r="CG34" s="3">
        <f t="shared" si="29"/>
        <v>818.57299999999998</v>
      </c>
      <c r="CH34" s="3">
        <f t="shared" si="29"/>
        <v>828.57299999999998</v>
      </c>
      <c r="CI34" s="3">
        <f t="shared" si="29"/>
        <v>828.20799999999997</v>
      </c>
      <c r="CJ34" s="3">
        <f t="shared" si="29"/>
        <v>828.20799999999997</v>
      </c>
      <c r="CK34" s="3">
        <f t="shared" si="29"/>
        <v>828.57299999999998</v>
      </c>
      <c r="CL34" s="3">
        <f t="shared" si="29"/>
        <v>838.20799999999997</v>
      </c>
      <c r="CM34" s="3">
        <f t="shared" si="29"/>
        <v>838.20799999999997</v>
      </c>
      <c r="CN34" s="3">
        <f t="shared" si="29"/>
        <v>838.20799999999997</v>
      </c>
      <c r="CO34" s="3">
        <f t="shared" si="29"/>
        <v>838.20799999999997</v>
      </c>
      <c r="CP34" s="3">
        <f t="shared" si="29"/>
        <v>858.20799999999997</v>
      </c>
      <c r="CQ34" s="3">
        <f t="shared" si="29"/>
        <v>858.20799999999997</v>
      </c>
      <c r="CR34" s="3">
        <f t="shared" si="29"/>
        <v>858.20799999999997</v>
      </c>
      <c r="CS34" s="83">
        <f t="shared" si="29"/>
        <v>858.20799999999997</v>
      </c>
      <c r="CT34" s="30">
        <f t="shared" si="20"/>
        <v>72119.840999999913</v>
      </c>
      <c r="CU34" s="152"/>
    </row>
    <row r="35" spans="1:99">
      <c r="A35" s="25" t="s">
        <v>7</v>
      </c>
      <c r="B35" s="82">
        <f t="shared" si="25"/>
        <v>415</v>
      </c>
      <c r="C35" s="3">
        <f t="shared" si="25"/>
        <v>415</v>
      </c>
      <c r="D35" s="3">
        <f t="shared" si="25"/>
        <v>415</v>
      </c>
      <c r="E35" s="3">
        <f t="shared" si="25"/>
        <v>415</v>
      </c>
      <c r="F35" s="3">
        <f t="shared" si="25"/>
        <v>415</v>
      </c>
      <c r="G35" s="3">
        <f t="shared" si="25"/>
        <v>415</v>
      </c>
      <c r="H35" s="3">
        <f t="shared" si="25"/>
        <v>415</v>
      </c>
      <c r="I35" s="3">
        <f t="shared" si="25"/>
        <v>415</v>
      </c>
      <c r="J35" s="3">
        <f t="shared" si="25"/>
        <v>415</v>
      </c>
      <c r="K35" s="3">
        <f t="shared" si="25"/>
        <v>415</v>
      </c>
      <c r="L35" s="3">
        <f t="shared" si="25"/>
        <v>415</v>
      </c>
      <c r="M35" s="3">
        <f t="shared" si="25"/>
        <v>415</v>
      </c>
      <c r="N35" s="3">
        <f t="shared" si="25"/>
        <v>415</v>
      </c>
      <c r="O35" s="3">
        <f t="shared" si="25"/>
        <v>415</v>
      </c>
      <c r="P35" s="3">
        <f t="shared" si="25"/>
        <v>415</v>
      </c>
      <c r="Q35" s="3">
        <f t="shared" si="25"/>
        <v>415</v>
      </c>
      <c r="R35" s="3">
        <f t="shared" ref="R35:CC35" si="30">R65-R76</f>
        <v>415</v>
      </c>
      <c r="S35" s="3">
        <f t="shared" si="30"/>
        <v>415</v>
      </c>
      <c r="T35" s="3">
        <f t="shared" si="30"/>
        <v>415</v>
      </c>
      <c r="U35" s="3">
        <f t="shared" si="30"/>
        <v>415</v>
      </c>
      <c r="V35" s="3">
        <f t="shared" si="30"/>
        <v>415</v>
      </c>
      <c r="W35" s="3">
        <f t="shared" si="30"/>
        <v>415</v>
      </c>
      <c r="X35" s="3">
        <f t="shared" si="30"/>
        <v>415</v>
      </c>
      <c r="Y35" s="3">
        <f t="shared" si="30"/>
        <v>415</v>
      </c>
      <c r="Z35" s="3">
        <f t="shared" si="30"/>
        <v>415</v>
      </c>
      <c r="AA35" s="3">
        <f t="shared" si="30"/>
        <v>415</v>
      </c>
      <c r="AB35" s="3">
        <f t="shared" si="30"/>
        <v>415</v>
      </c>
      <c r="AC35" s="3">
        <f t="shared" si="30"/>
        <v>415</v>
      </c>
      <c r="AD35" s="3">
        <f t="shared" si="30"/>
        <v>415</v>
      </c>
      <c r="AE35" s="3">
        <f t="shared" si="30"/>
        <v>415</v>
      </c>
      <c r="AF35" s="3">
        <f t="shared" si="30"/>
        <v>415</v>
      </c>
      <c r="AG35" s="3">
        <f t="shared" si="30"/>
        <v>415</v>
      </c>
      <c r="AH35" s="3">
        <f t="shared" si="30"/>
        <v>415</v>
      </c>
      <c r="AI35" s="3">
        <f t="shared" si="30"/>
        <v>330</v>
      </c>
      <c r="AJ35" s="3">
        <f t="shared" si="30"/>
        <v>330</v>
      </c>
      <c r="AK35" s="3">
        <f t="shared" si="30"/>
        <v>330</v>
      </c>
      <c r="AL35" s="3">
        <f t="shared" si="30"/>
        <v>330</v>
      </c>
      <c r="AM35" s="3">
        <f t="shared" si="30"/>
        <v>330</v>
      </c>
      <c r="AN35" s="3">
        <f t="shared" si="30"/>
        <v>330</v>
      </c>
      <c r="AO35" s="3">
        <f t="shared" si="30"/>
        <v>330</v>
      </c>
      <c r="AP35" s="3">
        <f t="shared" si="30"/>
        <v>330</v>
      </c>
      <c r="AQ35" s="3">
        <f t="shared" si="30"/>
        <v>330</v>
      </c>
      <c r="AR35" s="3">
        <f t="shared" si="30"/>
        <v>330</v>
      </c>
      <c r="AS35" s="3">
        <f t="shared" si="30"/>
        <v>330</v>
      </c>
      <c r="AT35" s="3">
        <f t="shared" si="30"/>
        <v>330</v>
      </c>
      <c r="AU35" s="3">
        <f t="shared" si="30"/>
        <v>415</v>
      </c>
      <c r="AV35" s="3">
        <f t="shared" si="30"/>
        <v>415</v>
      </c>
      <c r="AW35" s="3">
        <f t="shared" si="30"/>
        <v>415</v>
      </c>
      <c r="AX35" s="3">
        <f t="shared" si="30"/>
        <v>415</v>
      </c>
      <c r="AY35" s="3">
        <f t="shared" si="30"/>
        <v>415</v>
      </c>
      <c r="AZ35" s="3">
        <f t="shared" si="30"/>
        <v>415</v>
      </c>
      <c r="BA35" s="3">
        <f t="shared" si="30"/>
        <v>415</v>
      </c>
      <c r="BB35" s="3">
        <f t="shared" si="30"/>
        <v>415</v>
      </c>
      <c r="BC35" s="3">
        <f t="shared" si="30"/>
        <v>415</v>
      </c>
      <c r="BD35" s="3">
        <f t="shared" si="30"/>
        <v>415</v>
      </c>
      <c r="BE35" s="3">
        <f t="shared" si="30"/>
        <v>415</v>
      </c>
      <c r="BF35" s="3">
        <f t="shared" si="30"/>
        <v>415</v>
      </c>
      <c r="BG35" s="3">
        <f t="shared" si="30"/>
        <v>415</v>
      </c>
      <c r="BH35" s="3">
        <f t="shared" si="30"/>
        <v>415</v>
      </c>
      <c r="BI35" s="3">
        <f t="shared" si="30"/>
        <v>415</v>
      </c>
      <c r="BJ35" s="3">
        <f t="shared" si="30"/>
        <v>415</v>
      </c>
      <c r="BK35" s="3">
        <f t="shared" si="30"/>
        <v>415</v>
      </c>
      <c r="BL35" s="3">
        <f t="shared" si="30"/>
        <v>415</v>
      </c>
      <c r="BM35" s="3">
        <f t="shared" si="30"/>
        <v>415</v>
      </c>
      <c r="BN35" s="3">
        <f t="shared" si="30"/>
        <v>415</v>
      </c>
      <c r="BO35" s="3">
        <f t="shared" si="30"/>
        <v>314</v>
      </c>
      <c r="BP35" s="3">
        <f t="shared" si="30"/>
        <v>314</v>
      </c>
      <c r="BQ35" s="3">
        <f t="shared" si="30"/>
        <v>314</v>
      </c>
      <c r="BR35" s="3">
        <f t="shared" si="30"/>
        <v>314</v>
      </c>
      <c r="BS35" s="3">
        <f t="shared" si="30"/>
        <v>314</v>
      </c>
      <c r="BT35" s="3">
        <f t="shared" si="30"/>
        <v>314</v>
      </c>
      <c r="BU35" s="3">
        <f t="shared" si="30"/>
        <v>314</v>
      </c>
      <c r="BV35" s="3">
        <f t="shared" si="30"/>
        <v>314</v>
      </c>
      <c r="BW35" s="3">
        <f t="shared" si="30"/>
        <v>314</v>
      </c>
      <c r="BX35" s="3">
        <f t="shared" si="30"/>
        <v>314</v>
      </c>
      <c r="BY35" s="3">
        <f t="shared" si="30"/>
        <v>314</v>
      </c>
      <c r="BZ35" s="3">
        <f t="shared" si="30"/>
        <v>314</v>
      </c>
      <c r="CA35" s="3">
        <f t="shared" si="30"/>
        <v>415</v>
      </c>
      <c r="CB35" s="3">
        <f t="shared" si="30"/>
        <v>415</v>
      </c>
      <c r="CC35" s="3">
        <f t="shared" si="30"/>
        <v>415</v>
      </c>
      <c r="CD35" s="3">
        <f t="shared" ref="CD35:CS35" si="31">CD65-CD76</f>
        <v>415</v>
      </c>
      <c r="CE35" s="3">
        <f t="shared" si="31"/>
        <v>415</v>
      </c>
      <c r="CF35" s="3">
        <f t="shared" si="31"/>
        <v>415</v>
      </c>
      <c r="CG35" s="3">
        <f t="shared" si="31"/>
        <v>415</v>
      </c>
      <c r="CH35" s="3">
        <f t="shared" si="31"/>
        <v>415</v>
      </c>
      <c r="CI35" s="3">
        <f t="shared" si="31"/>
        <v>415</v>
      </c>
      <c r="CJ35" s="3">
        <f t="shared" si="31"/>
        <v>415</v>
      </c>
      <c r="CK35" s="3">
        <f t="shared" si="31"/>
        <v>415</v>
      </c>
      <c r="CL35" s="3">
        <f t="shared" si="31"/>
        <v>415</v>
      </c>
      <c r="CM35" s="3">
        <f t="shared" si="31"/>
        <v>415</v>
      </c>
      <c r="CN35" s="3">
        <f t="shared" si="31"/>
        <v>415</v>
      </c>
      <c r="CO35" s="3">
        <f t="shared" si="31"/>
        <v>415</v>
      </c>
      <c r="CP35" s="3">
        <f t="shared" si="31"/>
        <v>415</v>
      </c>
      <c r="CQ35" s="3">
        <f t="shared" si="31"/>
        <v>415</v>
      </c>
      <c r="CR35" s="3">
        <f t="shared" si="31"/>
        <v>415</v>
      </c>
      <c r="CS35" s="83">
        <f t="shared" si="31"/>
        <v>415</v>
      </c>
      <c r="CT35" s="30">
        <f t="shared" si="20"/>
        <v>37608</v>
      </c>
      <c r="CU35" s="152"/>
    </row>
    <row r="36" spans="1:99">
      <c r="A36" s="25" t="s">
        <v>8</v>
      </c>
      <c r="B36" s="82">
        <f t="shared" si="25"/>
        <v>463.75</v>
      </c>
      <c r="C36" s="3">
        <f t="shared" si="25"/>
        <v>463.75</v>
      </c>
      <c r="D36" s="3">
        <f t="shared" si="25"/>
        <v>463.75</v>
      </c>
      <c r="E36" s="3">
        <f t="shared" si="25"/>
        <v>463.75</v>
      </c>
      <c r="F36" s="3">
        <f t="shared" si="25"/>
        <v>463.75</v>
      </c>
      <c r="G36" s="3">
        <f t="shared" si="25"/>
        <v>463.75</v>
      </c>
      <c r="H36" s="3">
        <f t="shared" si="25"/>
        <v>463.75</v>
      </c>
      <c r="I36" s="3">
        <f t="shared" si="25"/>
        <v>463.75</v>
      </c>
      <c r="J36" s="3">
        <f t="shared" si="25"/>
        <v>463.75</v>
      </c>
      <c r="K36" s="3">
        <f t="shared" si="25"/>
        <v>463.75</v>
      </c>
      <c r="L36" s="3">
        <f t="shared" si="25"/>
        <v>463.75</v>
      </c>
      <c r="M36" s="3">
        <f t="shared" si="25"/>
        <v>463.75</v>
      </c>
      <c r="N36" s="3">
        <f t="shared" si="25"/>
        <v>463.75</v>
      </c>
      <c r="O36" s="3">
        <f t="shared" si="25"/>
        <v>463.75</v>
      </c>
      <c r="P36" s="3">
        <f t="shared" si="25"/>
        <v>463.75</v>
      </c>
      <c r="Q36" s="3">
        <f t="shared" si="25"/>
        <v>463.75</v>
      </c>
      <c r="R36" s="3">
        <f t="shared" ref="R36:CC36" si="32">R66-R77</f>
        <v>463.75</v>
      </c>
      <c r="S36" s="3">
        <f t="shared" si="32"/>
        <v>463.75</v>
      </c>
      <c r="T36" s="3">
        <f t="shared" si="32"/>
        <v>463.75</v>
      </c>
      <c r="U36" s="3">
        <f t="shared" si="32"/>
        <v>463.75</v>
      </c>
      <c r="V36" s="3">
        <f t="shared" si="32"/>
        <v>463.75</v>
      </c>
      <c r="W36" s="3">
        <f t="shared" si="32"/>
        <v>463.75</v>
      </c>
      <c r="X36" s="3">
        <f t="shared" si="32"/>
        <v>463.75</v>
      </c>
      <c r="Y36" s="3">
        <f t="shared" si="32"/>
        <v>463.75</v>
      </c>
      <c r="Z36" s="3">
        <f t="shared" si="32"/>
        <v>463.75</v>
      </c>
      <c r="AA36" s="3">
        <f t="shared" si="32"/>
        <v>463.75</v>
      </c>
      <c r="AB36" s="3">
        <f t="shared" si="32"/>
        <v>463.75</v>
      </c>
      <c r="AC36" s="3">
        <f t="shared" si="32"/>
        <v>463.75</v>
      </c>
      <c r="AD36" s="3">
        <f t="shared" si="32"/>
        <v>463.75</v>
      </c>
      <c r="AE36" s="3">
        <f t="shared" si="32"/>
        <v>463.75</v>
      </c>
      <c r="AF36" s="3">
        <f t="shared" si="32"/>
        <v>463.75</v>
      </c>
      <c r="AG36" s="3">
        <f t="shared" si="32"/>
        <v>463.75</v>
      </c>
      <c r="AH36" s="3">
        <f t="shared" si="32"/>
        <v>463.75</v>
      </c>
      <c r="AI36" s="3">
        <f t="shared" si="32"/>
        <v>433.75</v>
      </c>
      <c r="AJ36" s="3">
        <f t="shared" si="32"/>
        <v>403.75</v>
      </c>
      <c r="AK36" s="3">
        <f t="shared" si="32"/>
        <v>373.75</v>
      </c>
      <c r="AL36" s="3">
        <f t="shared" si="32"/>
        <v>343.75</v>
      </c>
      <c r="AM36" s="3">
        <f t="shared" si="32"/>
        <v>328.75</v>
      </c>
      <c r="AN36" s="3">
        <f t="shared" si="32"/>
        <v>328.75</v>
      </c>
      <c r="AO36" s="3">
        <f t="shared" si="32"/>
        <v>328.75</v>
      </c>
      <c r="AP36" s="3">
        <f t="shared" si="32"/>
        <v>328.75</v>
      </c>
      <c r="AQ36" s="3">
        <f t="shared" si="32"/>
        <v>328.75</v>
      </c>
      <c r="AR36" s="3">
        <f t="shared" si="32"/>
        <v>328.75</v>
      </c>
      <c r="AS36" s="3">
        <f t="shared" si="32"/>
        <v>328.75</v>
      </c>
      <c r="AT36" s="3">
        <f t="shared" si="32"/>
        <v>328.75</v>
      </c>
      <c r="AU36" s="3">
        <f t="shared" si="32"/>
        <v>358.75</v>
      </c>
      <c r="AV36" s="3">
        <f t="shared" si="32"/>
        <v>388.75</v>
      </c>
      <c r="AW36" s="3">
        <f t="shared" si="32"/>
        <v>418.75</v>
      </c>
      <c r="AX36" s="3">
        <f t="shared" si="32"/>
        <v>448.75</v>
      </c>
      <c r="AY36" s="3">
        <f t="shared" si="32"/>
        <v>463.75</v>
      </c>
      <c r="AZ36" s="3">
        <f t="shared" si="32"/>
        <v>463.75</v>
      </c>
      <c r="BA36" s="3">
        <f t="shared" si="32"/>
        <v>463.75</v>
      </c>
      <c r="BB36" s="3">
        <f t="shared" si="32"/>
        <v>463.75</v>
      </c>
      <c r="BC36" s="3">
        <f t="shared" si="32"/>
        <v>463.75</v>
      </c>
      <c r="BD36" s="3">
        <f t="shared" si="32"/>
        <v>463.75</v>
      </c>
      <c r="BE36" s="3">
        <f t="shared" si="32"/>
        <v>463.75</v>
      </c>
      <c r="BF36" s="3">
        <f t="shared" si="32"/>
        <v>463.75</v>
      </c>
      <c r="BG36" s="3">
        <f t="shared" si="32"/>
        <v>463.75</v>
      </c>
      <c r="BH36" s="3">
        <f t="shared" si="32"/>
        <v>463.75</v>
      </c>
      <c r="BI36" s="3">
        <f t="shared" si="32"/>
        <v>463.75</v>
      </c>
      <c r="BJ36" s="3">
        <f t="shared" si="32"/>
        <v>463.75</v>
      </c>
      <c r="BK36" s="3">
        <f t="shared" si="32"/>
        <v>463.75</v>
      </c>
      <c r="BL36" s="3">
        <f t="shared" si="32"/>
        <v>463.75</v>
      </c>
      <c r="BM36" s="3">
        <f t="shared" si="32"/>
        <v>463.75</v>
      </c>
      <c r="BN36" s="3">
        <f t="shared" si="32"/>
        <v>463.75</v>
      </c>
      <c r="BO36" s="3">
        <f t="shared" si="32"/>
        <v>463.75</v>
      </c>
      <c r="BP36" s="3">
        <f t="shared" si="32"/>
        <v>433.75</v>
      </c>
      <c r="BQ36" s="3">
        <f t="shared" si="32"/>
        <v>403.75</v>
      </c>
      <c r="BR36" s="3">
        <f t="shared" si="32"/>
        <v>388.75</v>
      </c>
      <c r="BS36" s="3">
        <f t="shared" si="32"/>
        <v>388.75</v>
      </c>
      <c r="BT36" s="3">
        <f t="shared" si="32"/>
        <v>388.75</v>
      </c>
      <c r="BU36" s="3">
        <f t="shared" si="32"/>
        <v>388.75</v>
      </c>
      <c r="BV36" s="3">
        <f t="shared" si="32"/>
        <v>388.75</v>
      </c>
      <c r="BW36" s="3">
        <f t="shared" si="32"/>
        <v>388.75</v>
      </c>
      <c r="BX36" s="3">
        <f t="shared" si="32"/>
        <v>418.75</v>
      </c>
      <c r="BY36" s="3">
        <f t="shared" si="32"/>
        <v>448.75</v>
      </c>
      <c r="BZ36" s="3">
        <f t="shared" si="32"/>
        <v>463.75</v>
      </c>
      <c r="CA36" s="3">
        <f t="shared" si="32"/>
        <v>463.75</v>
      </c>
      <c r="CB36" s="3">
        <f t="shared" si="32"/>
        <v>463.75</v>
      </c>
      <c r="CC36" s="3">
        <f t="shared" si="32"/>
        <v>463.75</v>
      </c>
      <c r="CD36" s="3">
        <f t="shared" ref="CD36:CS36" si="33">CD66-CD77</f>
        <v>463.75</v>
      </c>
      <c r="CE36" s="3">
        <f t="shared" si="33"/>
        <v>463.75</v>
      </c>
      <c r="CF36" s="3">
        <f t="shared" si="33"/>
        <v>463.75</v>
      </c>
      <c r="CG36" s="3">
        <f t="shared" si="33"/>
        <v>463.75</v>
      </c>
      <c r="CH36" s="3">
        <f t="shared" si="33"/>
        <v>463.75</v>
      </c>
      <c r="CI36" s="3">
        <f t="shared" si="33"/>
        <v>463.75</v>
      </c>
      <c r="CJ36" s="3">
        <f t="shared" si="33"/>
        <v>463.75</v>
      </c>
      <c r="CK36" s="3">
        <f t="shared" si="33"/>
        <v>463.75</v>
      </c>
      <c r="CL36" s="3">
        <f t="shared" si="33"/>
        <v>463.75</v>
      </c>
      <c r="CM36" s="3">
        <f t="shared" si="33"/>
        <v>463.75</v>
      </c>
      <c r="CN36" s="3">
        <f t="shared" si="33"/>
        <v>463.75</v>
      </c>
      <c r="CO36" s="3">
        <f t="shared" si="33"/>
        <v>463.75</v>
      </c>
      <c r="CP36" s="3">
        <f t="shared" si="33"/>
        <v>463.75</v>
      </c>
      <c r="CQ36" s="3">
        <f t="shared" si="33"/>
        <v>463.75</v>
      </c>
      <c r="CR36" s="3">
        <f t="shared" si="33"/>
        <v>463.75</v>
      </c>
      <c r="CS36" s="83">
        <f t="shared" si="33"/>
        <v>463.75</v>
      </c>
      <c r="CT36" s="30">
        <f t="shared" si="20"/>
        <v>42300</v>
      </c>
      <c r="CU36" s="152"/>
    </row>
    <row r="37" spans="1:99">
      <c r="A37" s="25" t="s">
        <v>9</v>
      </c>
      <c r="B37" s="82">
        <f t="shared" si="25"/>
        <v>740</v>
      </c>
      <c r="C37" s="3">
        <f t="shared" si="25"/>
        <v>742</v>
      </c>
      <c r="D37" s="3">
        <f t="shared" si="25"/>
        <v>742</v>
      </c>
      <c r="E37" s="3">
        <f t="shared" si="25"/>
        <v>740</v>
      </c>
      <c r="F37" s="3">
        <f t="shared" si="25"/>
        <v>737</v>
      </c>
      <c r="G37" s="3">
        <f t="shared" si="25"/>
        <v>741</v>
      </c>
      <c r="H37" s="3">
        <f t="shared" si="25"/>
        <v>744</v>
      </c>
      <c r="I37" s="3">
        <f t="shared" si="25"/>
        <v>738</v>
      </c>
      <c r="J37" s="3">
        <f t="shared" si="25"/>
        <v>739</v>
      </c>
      <c r="K37" s="3">
        <f t="shared" si="25"/>
        <v>736</v>
      </c>
      <c r="L37" s="3">
        <f t="shared" si="25"/>
        <v>736</v>
      </c>
      <c r="M37" s="3">
        <f t="shared" si="25"/>
        <v>741</v>
      </c>
      <c r="N37" s="3">
        <f t="shared" si="25"/>
        <v>743</v>
      </c>
      <c r="O37" s="3">
        <f t="shared" si="25"/>
        <v>743</v>
      </c>
      <c r="P37" s="3">
        <f t="shared" si="25"/>
        <v>743</v>
      </c>
      <c r="Q37" s="3">
        <f t="shared" si="25"/>
        <v>739</v>
      </c>
      <c r="R37" s="3">
        <f t="shared" ref="R37:CC37" si="34">R67-R78</f>
        <v>740</v>
      </c>
      <c r="S37" s="3">
        <f t="shared" si="34"/>
        <v>741</v>
      </c>
      <c r="T37" s="3">
        <f t="shared" si="34"/>
        <v>740</v>
      </c>
      <c r="U37" s="3">
        <f t="shared" si="34"/>
        <v>739</v>
      </c>
      <c r="V37" s="3">
        <f t="shared" si="34"/>
        <v>739</v>
      </c>
      <c r="W37" s="3">
        <f t="shared" si="34"/>
        <v>739</v>
      </c>
      <c r="X37" s="3">
        <f t="shared" si="34"/>
        <v>738</v>
      </c>
      <c r="Y37" s="3">
        <f t="shared" si="34"/>
        <v>740</v>
      </c>
      <c r="Z37" s="3">
        <f t="shared" si="34"/>
        <v>736</v>
      </c>
      <c r="AA37" s="3">
        <f t="shared" si="34"/>
        <v>740</v>
      </c>
      <c r="AB37" s="3">
        <f t="shared" si="34"/>
        <v>752</v>
      </c>
      <c r="AC37" s="3">
        <f t="shared" si="34"/>
        <v>744</v>
      </c>
      <c r="AD37" s="3">
        <f t="shared" si="34"/>
        <v>738</v>
      </c>
      <c r="AE37" s="3">
        <f t="shared" si="34"/>
        <v>740</v>
      </c>
      <c r="AF37" s="3">
        <f t="shared" si="34"/>
        <v>745</v>
      </c>
      <c r="AG37" s="3">
        <f t="shared" si="34"/>
        <v>745</v>
      </c>
      <c r="AH37" s="3">
        <f t="shared" si="34"/>
        <v>736</v>
      </c>
      <c r="AI37" s="3">
        <f t="shared" si="34"/>
        <v>735</v>
      </c>
      <c r="AJ37" s="3">
        <f t="shared" si="34"/>
        <v>733</v>
      </c>
      <c r="AK37" s="3">
        <f t="shared" si="34"/>
        <v>732</v>
      </c>
      <c r="AL37" s="3">
        <f t="shared" si="34"/>
        <v>728</v>
      </c>
      <c r="AM37" s="3">
        <f t="shared" si="34"/>
        <v>733</v>
      </c>
      <c r="AN37" s="3">
        <f t="shared" si="34"/>
        <v>740</v>
      </c>
      <c r="AO37" s="3">
        <f t="shared" si="34"/>
        <v>743</v>
      </c>
      <c r="AP37" s="3">
        <f t="shared" si="34"/>
        <v>748</v>
      </c>
      <c r="AQ37" s="3">
        <f t="shared" si="34"/>
        <v>744</v>
      </c>
      <c r="AR37" s="3">
        <f t="shared" si="34"/>
        <v>741</v>
      </c>
      <c r="AS37" s="3">
        <f t="shared" si="34"/>
        <v>739</v>
      </c>
      <c r="AT37" s="3">
        <f t="shared" si="34"/>
        <v>736</v>
      </c>
      <c r="AU37" s="3">
        <f t="shared" si="34"/>
        <v>740</v>
      </c>
      <c r="AV37" s="3">
        <f t="shared" si="34"/>
        <v>739</v>
      </c>
      <c r="AW37" s="3">
        <f t="shared" si="34"/>
        <v>737</v>
      </c>
      <c r="AX37" s="3">
        <f t="shared" si="34"/>
        <v>731</v>
      </c>
      <c r="AY37" s="3">
        <f t="shared" si="34"/>
        <v>730</v>
      </c>
      <c r="AZ37" s="3">
        <f t="shared" si="34"/>
        <v>735</v>
      </c>
      <c r="BA37" s="3">
        <f t="shared" si="34"/>
        <v>740</v>
      </c>
      <c r="BB37" s="3">
        <f t="shared" si="34"/>
        <v>734</v>
      </c>
      <c r="BC37" s="3">
        <f t="shared" si="34"/>
        <v>724</v>
      </c>
      <c r="BD37" s="3">
        <f t="shared" si="34"/>
        <v>717</v>
      </c>
      <c r="BE37" s="3">
        <f t="shared" si="34"/>
        <v>717</v>
      </c>
      <c r="BF37" s="3">
        <f t="shared" si="34"/>
        <v>711</v>
      </c>
      <c r="BG37" s="3">
        <f t="shared" si="34"/>
        <v>705</v>
      </c>
      <c r="BH37" s="3">
        <f t="shared" si="34"/>
        <v>709</v>
      </c>
      <c r="BI37" s="3">
        <f t="shared" si="34"/>
        <v>711</v>
      </c>
      <c r="BJ37" s="3">
        <f t="shared" si="34"/>
        <v>709</v>
      </c>
      <c r="BK37" s="3">
        <f t="shared" si="34"/>
        <v>710</v>
      </c>
      <c r="BL37" s="3">
        <f t="shared" si="34"/>
        <v>707</v>
      </c>
      <c r="BM37" s="3">
        <f t="shared" si="34"/>
        <v>702</v>
      </c>
      <c r="BN37" s="3">
        <f t="shared" si="34"/>
        <v>706</v>
      </c>
      <c r="BO37" s="3">
        <f t="shared" si="34"/>
        <v>714</v>
      </c>
      <c r="BP37" s="3">
        <f t="shared" si="34"/>
        <v>668</v>
      </c>
      <c r="BQ37" s="3">
        <f t="shared" si="34"/>
        <v>660</v>
      </c>
      <c r="BR37" s="3">
        <f t="shared" si="34"/>
        <v>668</v>
      </c>
      <c r="BS37" s="3">
        <f t="shared" si="34"/>
        <v>675</v>
      </c>
      <c r="BT37" s="3">
        <f t="shared" si="34"/>
        <v>676</v>
      </c>
      <c r="BU37" s="3">
        <f t="shared" si="34"/>
        <v>677</v>
      </c>
      <c r="BV37" s="3">
        <f t="shared" si="34"/>
        <v>679</v>
      </c>
      <c r="BW37" s="3">
        <f t="shared" si="34"/>
        <v>684</v>
      </c>
      <c r="BX37" s="3">
        <f t="shared" si="34"/>
        <v>692</v>
      </c>
      <c r="BY37" s="3">
        <f t="shared" si="34"/>
        <v>701</v>
      </c>
      <c r="BZ37" s="3">
        <f t="shared" si="34"/>
        <v>705</v>
      </c>
      <c r="CA37" s="3">
        <f t="shared" si="34"/>
        <v>705</v>
      </c>
      <c r="CB37" s="3">
        <f t="shared" si="34"/>
        <v>713</v>
      </c>
      <c r="CC37" s="3">
        <f t="shared" si="34"/>
        <v>717</v>
      </c>
      <c r="CD37" s="3">
        <f t="shared" ref="CD37:CS37" si="35">CD67-CD78</f>
        <v>716</v>
      </c>
      <c r="CE37" s="3">
        <f t="shared" si="35"/>
        <v>723</v>
      </c>
      <c r="CF37" s="3">
        <f t="shared" si="35"/>
        <v>733</v>
      </c>
      <c r="CG37" s="3">
        <f t="shared" si="35"/>
        <v>736</v>
      </c>
      <c r="CH37" s="3">
        <f t="shared" si="35"/>
        <v>737</v>
      </c>
      <c r="CI37" s="3">
        <f t="shared" si="35"/>
        <v>742</v>
      </c>
      <c r="CJ37" s="3">
        <f t="shared" si="35"/>
        <v>739</v>
      </c>
      <c r="CK37" s="3">
        <f t="shared" si="35"/>
        <v>742</v>
      </c>
      <c r="CL37" s="3">
        <f t="shared" si="35"/>
        <v>750</v>
      </c>
      <c r="CM37" s="3">
        <f t="shared" si="35"/>
        <v>744</v>
      </c>
      <c r="CN37" s="3">
        <f t="shared" si="35"/>
        <v>741</v>
      </c>
      <c r="CO37" s="3">
        <f t="shared" si="35"/>
        <v>741</v>
      </c>
      <c r="CP37" s="3">
        <f t="shared" si="35"/>
        <v>736</v>
      </c>
      <c r="CQ37" s="3">
        <f t="shared" si="35"/>
        <v>739</v>
      </c>
      <c r="CR37" s="3">
        <f t="shared" si="35"/>
        <v>739</v>
      </c>
      <c r="CS37" s="83">
        <f t="shared" si="35"/>
        <v>742</v>
      </c>
      <c r="CT37" s="30">
        <f t="shared" si="20"/>
        <v>69836</v>
      </c>
      <c r="CU37" s="152"/>
    </row>
    <row r="38" spans="1:99">
      <c r="A38" s="57" t="s">
        <v>10</v>
      </c>
      <c r="B38" s="84">
        <f t="shared" si="25"/>
        <v>35.200000000000003</v>
      </c>
      <c r="C38" s="85">
        <f t="shared" si="25"/>
        <v>35.200000000000003</v>
      </c>
      <c r="D38" s="85">
        <f t="shared" si="25"/>
        <v>35.200000000000003</v>
      </c>
      <c r="E38" s="85">
        <f t="shared" si="25"/>
        <v>35.200000000000003</v>
      </c>
      <c r="F38" s="85">
        <f t="shared" si="25"/>
        <v>35.200000000000003</v>
      </c>
      <c r="G38" s="85">
        <f t="shared" si="25"/>
        <v>35.200000000000003</v>
      </c>
      <c r="H38" s="85">
        <f t="shared" si="25"/>
        <v>35.200000000000003</v>
      </c>
      <c r="I38" s="85">
        <f t="shared" si="25"/>
        <v>35.200000000000003</v>
      </c>
      <c r="J38" s="85">
        <f t="shared" si="25"/>
        <v>35.200000000000003</v>
      </c>
      <c r="K38" s="85">
        <f t="shared" si="25"/>
        <v>35.200000000000003</v>
      </c>
      <c r="L38" s="85">
        <f t="shared" si="25"/>
        <v>35.200000000000003</v>
      </c>
      <c r="M38" s="85">
        <f t="shared" si="25"/>
        <v>35.200000000000003</v>
      </c>
      <c r="N38" s="85">
        <f t="shared" si="25"/>
        <v>35.200000000000003</v>
      </c>
      <c r="O38" s="85">
        <f t="shared" si="25"/>
        <v>35.200000000000003</v>
      </c>
      <c r="P38" s="85">
        <f t="shared" si="25"/>
        <v>35.200000000000003</v>
      </c>
      <c r="Q38" s="85">
        <f t="shared" si="25"/>
        <v>35.200000000000003</v>
      </c>
      <c r="R38" s="85">
        <f t="shared" ref="R38:CC38" si="36">R68-R79</f>
        <v>35.200000000000003</v>
      </c>
      <c r="S38" s="85">
        <f t="shared" si="36"/>
        <v>35.200000000000003</v>
      </c>
      <c r="T38" s="85">
        <f t="shared" si="36"/>
        <v>35.200000000000003</v>
      </c>
      <c r="U38" s="85">
        <f t="shared" si="36"/>
        <v>35.200000000000003</v>
      </c>
      <c r="V38" s="85">
        <f t="shared" si="36"/>
        <v>35.200000000000003</v>
      </c>
      <c r="W38" s="85">
        <f t="shared" si="36"/>
        <v>35.200000000000003</v>
      </c>
      <c r="X38" s="85">
        <f t="shared" si="36"/>
        <v>35.200000000000003</v>
      </c>
      <c r="Y38" s="85">
        <f t="shared" si="36"/>
        <v>35.200000000000003</v>
      </c>
      <c r="Z38" s="85">
        <f t="shared" si="36"/>
        <v>35.200000000000003</v>
      </c>
      <c r="AA38" s="85">
        <f t="shared" si="36"/>
        <v>35.200000000000003</v>
      </c>
      <c r="AB38" s="85">
        <f t="shared" si="36"/>
        <v>35.200000000000003</v>
      </c>
      <c r="AC38" s="85">
        <f t="shared" si="36"/>
        <v>35.200000000000003</v>
      </c>
      <c r="AD38" s="85">
        <f t="shared" si="36"/>
        <v>35.200000000000003</v>
      </c>
      <c r="AE38" s="85">
        <f t="shared" si="36"/>
        <v>35.200000000000003</v>
      </c>
      <c r="AF38" s="85">
        <f t="shared" si="36"/>
        <v>35.200000000000003</v>
      </c>
      <c r="AG38" s="85">
        <f t="shared" si="36"/>
        <v>35.200000000000003</v>
      </c>
      <c r="AH38" s="85">
        <f t="shared" si="36"/>
        <v>35.200000000000003</v>
      </c>
      <c r="AI38" s="85">
        <f t="shared" si="36"/>
        <v>35.200000000000003</v>
      </c>
      <c r="AJ38" s="85">
        <f t="shared" si="36"/>
        <v>35.200000000000003</v>
      </c>
      <c r="AK38" s="85">
        <f t="shared" si="36"/>
        <v>35.200000000000003</v>
      </c>
      <c r="AL38" s="85">
        <f t="shared" si="36"/>
        <v>35.200000000000003</v>
      </c>
      <c r="AM38" s="85">
        <f t="shared" si="36"/>
        <v>35.200000000000003</v>
      </c>
      <c r="AN38" s="85">
        <f t="shared" si="36"/>
        <v>35.200000000000003</v>
      </c>
      <c r="AO38" s="85">
        <f t="shared" si="36"/>
        <v>35.200000000000003</v>
      </c>
      <c r="AP38" s="85">
        <f t="shared" si="36"/>
        <v>35.200000000000003</v>
      </c>
      <c r="AQ38" s="85">
        <f t="shared" si="36"/>
        <v>35.200000000000003</v>
      </c>
      <c r="AR38" s="85">
        <f t="shared" si="36"/>
        <v>35.200000000000003</v>
      </c>
      <c r="AS38" s="85">
        <f t="shared" si="36"/>
        <v>35.200000000000003</v>
      </c>
      <c r="AT38" s="85">
        <f t="shared" si="36"/>
        <v>35.200000000000003</v>
      </c>
      <c r="AU38" s="85">
        <f t="shared" si="36"/>
        <v>35.200000000000003</v>
      </c>
      <c r="AV38" s="85">
        <f t="shared" si="36"/>
        <v>35.200000000000003</v>
      </c>
      <c r="AW38" s="85">
        <f t="shared" si="36"/>
        <v>35.200000000000003</v>
      </c>
      <c r="AX38" s="85">
        <f t="shared" si="36"/>
        <v>35.200000000000003</v>
      </c>
      <c r="AY38" s="85">
        <f t="shared" si="36"/>
        <v>35.200000000000003</v>
      </c>
      <c r="AZ38" s="85">
        <f t="shared" si="36"/>
        <v>35.200000000000003</v>
      </c>
      <c r="BA38" s="85">
        <f t="shared" si="36"/>
        <v>35.200000000000003</v>
      </c>
      <c r="BB38" s="85">
        <f t="shared" si="36"/>
        <v>35.200000000000003</v>
      </c>
      <c r="BC38" s="85">
        <f t="shared" si="36"/>
        <v>35.200000000000003</v>
      </c>
      <c r="BD38" s="85">
        <f t="shared" si="36"/>
        <v>35.200000000000003</v>
      </c>
      <c r="BE38" s="85">
        <f t="shared" si="36"/>
        <v>35.200000000000003</v>
      </c>
      <c r="BF38" s="85">
        <f t="shared" si="36"/>
        <v>35.200000000000003</v>
      </c>
      <c r="BG38" s="85">
        <f t="shared" si="36"/>
        <v>35.200000000000003</v>
      </c>
      <c r="BH38" s="85">
        <f t="shared" si="36"/>
        <v>35.200000000000003</v>
      </c>
      <c r="BI38" s="85">
        <f t="shared" si="36"/>
        <v>35.200000000000003</v>
      </c>
      <c r="BJ38" s="85">
        <f t="shared" si="36"/>
        <v>35.200000000000003</v>
      </c>
      <c r="BK38" s="85">
        <f t="shared" si="36"/>
        <v>35.200000000000003</v>
      </c>
      <c r="BL38" s="85">
        <f t="shared" si="36"/>
        <v>35.200000000000003</v>
      </c>
      <c r="BM38" s="85">
        <f t="shared" si="36"/>
        <v>35.200000000000003</v>
      </c>
      <c r="BN38" s="85">
        <f t="shared" si="36"/>
        <v>35.200000000000003</v>
      </c>
      <c r="BO38" s="85">
        <f t="shared" si="36"/>
        <v>35.200000000000003</v>
      </c>
      <c r="BP38" s="85">
        <f t="shared" si="36"/>
        <v>35.200000000000003</v>
      </c>
      <c r="BQ38" s="85">
        <f t="shared" si="36"/>
        <v>35.200000000000003</v>
      </c>
      <c r="BR38" s="85">
        <f t="shared" si="36"/>
        <v>35.200000000000003</v>
      </c>
      <c r="BS38" s="85">
        <f t="shared" si="36"/>
        <v>35.200000000000003</v>
      </c>
      <c r="BT38" s="85">
        <f t="shared" si="36"/>
        <v>35.200000000000003</v>
      </c>
      <c r="BU38" s="85">
        <f t="shared" si="36"/>
        <v>35.200000000000003</v>
      </c>
      <c r="BV38" s="85">
        <f t="shared" si="36"/>
        <v>35.200000000000003</v>
      </c>
      <c r="BW38" s="85">
        <f t="shared" si="36"/>
        <v>35.200000000000003</v>
      </c>
      <c r="BX38" s="85">
        <f t="shared" si="36"/>
        <v>35.200000000000003</v>
      </c>
      <c r="BY38" s="85">
        <f t="shared" si="36"/>
        <v>35.200000000000003</v>
      </c>
      <c r="BZ38" s="85">
        <f t="shared" si="36"/>
        <v>35.200000000000003</v>
      </c>
      <c r="CA38" s="85">
        <f t="shared" si="36"/>
        <v>35.200000000000003</v>
      </c>
      <c r="CB38" s="85">
        <f t="shared" si="36"/>
        <v>35.200000000000003</v>
      </c>
      <c r="CC38" s="85">
        <f t="shared" si="36"/>
        <v>35.200000000000003</v>
      </c>
      <c r="CD38" s="85">
        <f t="shared" ref="CD38:CS38" si="37">CD68-CD79</f>
        <v>35.200000000000003</v>
      </c>
      <c r="CE38" s="85">
        <f t="shared" si="37"/>
        <v>35.200000000000003</v>
      </c>
      <c r="CF38" s="85">
        <f t="shared" si="37"/>
        <v>35.200000000000003</v>
      </c>
      <c r="CG38" s="85">
        <f t="shared" si="37"/>
        <v>35.200000000000003</v>
      </c>
      <c r="CH38" s="85">
        <f t="shared" si="37"/>
        <v>35.200000000000003</v>
      </c>
      <c r="CI38" s="85">
        <f t="shared" si="37"/>
        <v>35.200000000000003</v>
      </c>
      <c r="CJ38" s="85">
        <f t="shared" si="37"/>
        <v>35.200000000000003</v>
      </c>
      <c r="CK38" s="85">
        <f t="shared" si="37"/>
        <v>35.200000000000003</v>
      </c>
      <c r="CL38" s="85">
        <f t="shared" si="37"/>
        <v>35.200000000000003</v>
      </c>
      <c r="CM38" s="85">
        <f t="shared" si="37"/>
        <v>35.200000000000003</v>
      </c>
      <c r="CN38" s="85">
        <f t="shared" si="37"/>
        <v>35.200000000000003</v>
      </c>
      <c r="CO38" s="85">
        <f t="shared" si="37"/>
        <v>35.200000000000003</v>
      </c>
      <c r="CP38" s="85">
        <f t="shared" si="37"/>
        <v>35.200000000000003</v>
      </c>
      <c r="CQ38" s="85">
        <f t="shared" si="37"/>
        <v>35.200000000000003</v>
      </c>
      <c r="CR38" s="85">
        <f t="shared" si="37"/>
        <v>35.200000000000003</v>
      </c>
      <c r="CS38" s="86">
        <f t="shared" si="37"/>
        <v>35.200000000000003</v>
      </c>
      <c r="CT38" s="30">
        <f t="shared" si="20"/>
        <v>3379.1999999999948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1939.67</v>
      </c>
      <c r="C40" s="40">
        <f t="shared" si="41"/>
        <v>1939.67</v>
      </c>
      <c r="D40" s="40">
        <f t="shared" si="41"/>
        <v>2071.0100000000002</v>
      </c>
      <c r="E40" s="40">
        <f t="shared" si="41"/>
        <v>2071.0100000000002</v>
      </c>
      <c r="F40" s="40">
        <f t="shared" si="41"/>
        <v>2267.63</v>
      </c>
      <c r="G40" s="40">
        <f t="shared" si="41"/>
        <v>2267.63</v>
      </c>
      <c r="H40" s="40">
        <f t="shared" si="41"/>
        <v>2070.98</v>
      </c>
      <c r="I40" s="40">
        <f t="shared" si="41"/>
        <v>1989.78</v>
      </c>
      <c r="J40" s="40">
        <f t="shared" si="41"/>
        <v>1770.17</v>
      </c>
      <c r="K40" s="40">
        <f t="shared" si="41"/>
        <v>1675.28</v>
      </c>
      <c r="L40" s="40">
        <f t="shared" si="41"/>
        <v>1671.54</v>
      </c>
      <c r="M40" s="40">
        <f t="shared" si="41"/>
        <v>1671.54</v>
      </c>
      <c r="N40" s="40">
        <f t="shared" si="41"/>
        <v>1671.54</v>
      </c>
      <c r="O40" s="40">
        <f t="shared" si="41"/>
        <v>1671.54</v>
      </c>
      <c r="P40" s="40">
        <f t="shared" si="41"/>
        <v>1672.77</v>
      </c>
      <c r="Q40" s="40">
        <f t="shared" si="41"/>
        <v>1672.87</v>
      </c>
      <c r="R40" s="40">
        <f t="shared" si="41"/>
        <v>1600.29</v>
      </c>
      <c r="S40" s="40">
        <f t="shared" si="41"/>
        <v>1472.27</v>
      </c>
      <c r="T40" s="40">
        <f t="shared" si="41"/>
        <v>1472.31</v>
      </c>
      <c r="U40" s="40">
        <f t="shared" si="41"/>
        <v>1472.31</v>
      </c>
      <c r="V40" s="40">
        <f t="shared" si="41"/>
        <v>1475.86</v>
      </c>
      <c r="W40" s="40">
        <f t="shared" si="41"/>
        <v>1476.05</v>
      </c>
      <c r="X40" s="40">
        <f t="shared" si="41"/>
        <v>1365.76</v>
      </c>
      <c r="Y40" s="40">
        <f t="shared" si="41"/>
        <v>1337.71</v>
      </c>
      <c r="Z40" s="40">
        <f t="shared" si="41"/>
        <v>1382.85</v>
      </c>
      <c r="AA40" s="40">
        <f t="shared" si="41"/>
        <v>1440.3</v>
      </c>
      <c r="AB40" s="40">
        <f t="shared" si="41"/>
        <v>1441.22</v>
      </c>
      <c r="AC40" s="40">
        <f t="shared" si="41"/>
        <v>1514.1</v>
      </c>
      <c r="AD40" s="40">
        <f t="shared" si="41"/>
        <v>1514.18</v>
      </c>
      <c r="AE40" s="40">
        <f t="shared" si="41"/>
        <v>1442.18</v>
      </c>
      <c r="AF40" s="40">
        <f t="shared" si="41"/>
        <v>1412.99</v>
      </c>
      <c r="AG40" s="40">
        <f t="shared" si="41"/>
        <v>1412.99</v>
      </c>
      <c r="AH40" s="40">
        <f t="shared" ref="AH40:BM40" si="42">SUM(AH41:AH41)</f>
        <v>987.86</v>
      </c>
      <c r="AI40" s="40">
        <f t="shared" si="42"/>
        <v>966.89</v>
      </c>
      <c r="AJ40" s="40">
        <f t="shared" si="42"/>
        <v>1084.8</v>
      </c>
      <c r="AK40" s="40">
        <f t="shared" si="42"/>
        <v>1091.3699999999999</v>
      </c>
      <c r="AL40" s="40">
        <f t="shared" si="42"/>
        <v>1092.95</v>
      </c>
      <c r="AM40" s="40">
        <f t="shared" si="42"/>
        <v>1081.57</v>
      </c>
      <c r="AN40" s="40">
        <f t="shared" si="42"/>
        <v>1039.5999999999999</v>
      </c>
      <c r="AO40" s="40">
        <f t="shared" si="42"/>
        <v>1039.69</v>
      </c>
      <c r="AP40" s="40">
        <f t="shared" si="42"/>
        <v>985.91</v>
      </c>
      <c r="AQ40" s="40">
        <f t="shared" si="42"/>
        <v>985.47</v>
      </c>
      <c r="AR40" s="40">
        <f t="shared" si="42"/>
        <v>986.15</v>
      </c>
      <c r="AS40" s="40">
        <f t="shared" si="42"/>
        <v>986.15</v>
      </c>
      <c r="AT40" s="40">
        <f t="shared" si="42"/>
        <v>986.15</v>
      </c>
      <c r="AU40" s="40">
        <f t="shared" si="42"/>
        <v>986.15</v>
      </c>
      <c r="AV40" s="40">
        <f t="shared" si="42"/>
        <v>1046</v>
      </c>
      <c r="AW40" s="40">
        <f t="shared" si="42"/>
        <v>1045.2</v>
      </c>
      <c r="AX40" s="40">
        <f t="shared" si="42"/>
        <v>985.85</v>
      </c>
      <c r="AY40" s="40">
        <f t="shared" si="42"/>
        <v>985.85</v>
      </c>
      <c r="AZ40" s="40">
        <f t="shared" si="42"/>
        <v>1224.42</v>
      </c>
      <c r="BA40" s="40">
        <f t="shared" si="42"/>
        <v>1367.53</v>
      </c>
      <c r="BB40" s="40">
        <f t="shared" si="42"/>
        <v>1332.48</v>
      </c>
      <c r="BC40" s="40">
        <f t="shared" si="42"/>
        <v>1227.06</v>
      </c>
      <c r="BD40" s="40">
        <f t="shared" si="42"/>
        <v>1121.1099999999999</v>
      </c>
      <c r="BE40" s="40">
        <f t="shared" si="42"/>
        <v>1080.6600000000001</v>
      </c>
      <c r="BF40" s="40">
        <f t="shared" si="42"/>
        <v>1456.74</v>
      </c>
      <c r="BG40" s="40">
        <f t="shared" si="42"/>
        <v>1654</v>
      </c>
      <c r="BH40" s="40">
        <f t="shared" si="42"/>
        <v>1881.78</v>
      </c>
      <c r="BI40" s="40">
        <f t="shared" si="42"/>
        <v>2012.65</v>
      </c>
      <c r="BJ40" s="40">
        <f t="shared" si="42"/>
        <v>1926.69</v>
      </c>
      <c r="BK40" s="40">
        <f t="shared" si="42"/>
        <v>1745.61</v>
      </c>
      <c r="BL40" s="40">
        <f t="shared" si="42"/>
        <v>1862.75</v>
      </c>
      <c r="BM40" s="40">
        <f t="shared" si="42"/>
        <v>2085.4299999999998</v>
      </c>
      <c r="BN40" s="40">
        <f t="shared" ref="BN40:CS40" si="43">SUM(BN41:BN41)</f>
        <v>2026.23</v>
      </c>
      <c r="BO40" s="40">
        <f t="shared" si="43"/>
        <v>2044.19</v>
      </c>
      <c r="BP40" s="40">
        <f t="shared" si="43"/>
        <v>2036.93</v>
      </c>
      <c r="BQ40" s="40">
        <f t="shared" si="43"/>
        <v>2037.05</v>
      </c>
      <c r="BR40" s="40">
        <f t="shared" si="43"/>
        <v>1936.97</v>
      </c>
      <c r="BS40" s="40">
        <f t="shared" si="43"/>
        <v>1936.03</v>
      </c>
      <c r="BT40" s="40">
        <f t="shared" si="43"/>
        <v>1771.64</v>
      </c>
      <c r="BU40" s="40">
        <f t="shared" si="43"/>
        <v>1774.6</v>
      </c>
      <c r="BV40" s="40">
        <f t="shared" si="43"/>
        <v>1707.5</v>
      </c>
      <c r="BW40" s="40">
        <f t="shared" si="43"/>
        <v>1579.52</v>
      </c>
      <c r="BX40" s="40">
        <f t="shared" si="43"/>
        <v>1580.86</v>
      </c>
      <c r="BY40" s="40">
        <f t="shared" si="43"/>
        <v>1854.89</v>
      </c>
      <c r="BZ40" s="40">
        <f t="shared" si="43"/>
        <v>2079.69</v>
      </c>
      <c r="CA40" s="40">
        <f t="shared" si="43"/>
        <v>2014.44</v>
      </c>
      <c r="CB40" s="40">
        <f t="shared" si="43"/>
        <v>2014.37</v>
      </c>
      <c r="CC40" s="40">
        <f t="shared" si="43"/>
        <v>2014.37</v>
      </c>
      <c r="CD40" s="40">
        <f t="shared" si="43"/>
        <v>2014.37</v>
      </c>
      <c r="CE40" s="40">
        <f t="shared" si="43"/>
        <v>2014.37</v>
      </c>
      <c r="CF40" s="40">
        <f t="shared" si="43"/>
        <v>2021.23</v>
      </c>
      <c r="CG40" s="40">
        <f t="shared" si="43"/>
        <v>2022.49</v>
      </c>
      <c r="CH40" s="40">
        <f t="shared" si="43"/>
        <v>2444.06</v>
      </c>
      <c r="CI40" s="40">
        <f t="shared" si="43"/>
        <v>2492.5</v>
      </c>
      <c r="CJ40" s="40">
        <f t="shared" si="43"/>
        <v>2384.71</v>
      </c>
      <c r="CK40" s="40">
        <f t="shared" si="43"/>
        <v>2242.16</v>
      </c>
      <c r="CL40" s="40">
        <f t="shared" si="43"/>
        <v>2076.5100000000002</v>
      </c>
      <c r="CM40" s="40">
        <f t="shared" si="43"/>
        <v>2076.5300000000002</v>
      </c>
      <c r="CN40" s="40">
        <f t="shared" si="43"/>
        <v>2039.82</v>
      </c>
      <c r="CO40" s="40">
        <f t="shared" si="43"/>
        <v>2080.61</v>
      </c>
      <c r="CP40" s="40">
        <f t="shared" si="43"/>
        <v>2080.61</v>
      </c>
      <c r="CQ40" s="40">
        <f t="shared" si="43"/>
        <v>2080.61</v>
      </c>
      <c r="CR40" s="40">
        <f t="shared" si="43"/>
        <v>2342.54</v>
      </c>
      <c r="CS40" s="91">
        <f t="shared" si="43"/>
        <v>2434.88</v>
      </c>
      <c r="CT40" s="38">
        <f t="shared" si="20"/>
        <v>158927.79999999996</v>
      </c>
      <c r="CU40" s="150"/>
    </row>
    <row r="41" spans="1:99">
      <c r="A41" s="25" t="s">
        <v>13</v>
      </c>
      <c r="B41" s="42">
        <v>1939.67</v>
      </c>
      <c r="C41" s="43">
        <v>1939.67</v>
      </c>
      <c r="D41" s="43">
        <v>2071.0100000000002</v>
      </c>
      <c r="E41" s="43">
        <v>2071.0100000000002</v>
      </c>
      <c r="F41" s="43">
        <v>2267.63</v>
      </c>
      <c r="G41" s="43">
        <v>2267.63</v>
      </c>
      <c r="H41" s="43">
        <v>2070.98</v>
      </c>
      <c r="I41" s="43">
        <v>1989.78</v>
      </c>
      <c r="J41" s="43">
        <v>1770.17</v>
      </c>
      <c r="K41" s="43">
        <v>1675.28</v>
      </c>
      <c r="L41" s="43">
        <v>1671.54</v>
      </c>
      <c r="M41" s="43">
        <v>1671.54</v>
      </c>
      <c r="N41" s="43">
        <v>1671.54</v>
      </c>
      <c r="O41" s="43">
        <v>1671.54</v>
      </c>
      <c r="P41" s="43">
        <v>1672.77</v>
      </c>
      <c r="Q41" s="43">
        <v>1672.87</v>
      </c>
      <c r="R41" s="43">
        <v>1600.29</v>
      </c>
      <c r="S41" s="43">
        <v>1472.27</v>
      </c>
      <c r="T41" s="43">
        <v>1472.31</v>
      </c>
      <c r="U41" s="43">
        <v>1472.31</v>
      </c>
      <c r="V41" s="43">
        <v>1475.86</v>
      </c>
      <c r="W41" s="43">
        <v>1476.05</v>
      </c>
      <c r="X41" s="43">
        <v>1365.76</v>
      </c>
      <c r="Y41" s="43">
        <v>1337.71</v>
      </c>
      <c r="Z41" s="43">
        <v>1382.85</v>
      </c>
      <c r="AA41" s="43">
        <v>1440.3</v>
      </c>
      <c r="AB41" s="43">
        <v>1441.22</v>
      </c>
      <c r="AC41" s="43">
        <v>1514.1</v>
      </c>
      <c r="AD41" s="43">
        <v>1514.18</v>
      </c>
      <c r="AE41" s="43">
        <v>1442.18</v>
      </c>
      <c r="AF41" s="43">
        <v>1412.99</v>
      </c>
      <c r="AG41" s="43">
        <v>1412.99</v>
      </c>
      <c r="AH41" s="43">
        <v>987.86</v>
      </c>
      <c r="AI41" s="43">
        <v>966.89</v>
      </c>
      <c r="AJ41" s="43">
        <v>1084.8</v>
      </c>
      <c r="AK41" s="43">
        <v>1091.3699999999999</v>
      </c>
      <c r="AL41" s="43">
        <v>1092.95</v>
      </c>
      <c r="AM41" s="43">
        <v>1081.57</v>
      </c>
      <c r="AN41" s="43">
        <v>1039.5999999999999</v>
      </c>
      <c r="AO41" s="43">
        <v>1039.69</v>
      </c>
      <c r="AP41" s="43">
        <v>985.91</v>
      </c>
      <c r="AQ41" s="43">
        <v>985.47</v>
      </c>
      <c r="AR41" s="43">
        <v>986.15</v>
      </c>
      <c r="AS41" s="43">
        <v>986.15</v>
      </c>
      <c r="AT41" s="43">
        <v>986.15</v>
      </c>
      <c r="AU41" s="43">
        <v>986.15</v>
      </c>
      <c r="AV41" s="43">
        <v>1046</v>
      </c>
      <c r="AW41" s="43">
        <v>1045.2</v>
      </c>
      <c r="AX41" s="43">
        <v>985.85</v>
      </c>
      <c r="AY41" s="43">
        <v>985.85</v>
      </c>
      <c r="AZ41" s="43">
        <v>1224.42</v>
      </c>
      <c r="BA41" s="43">
        <v>1367.53</v>
      </c>
      <c r="BB41" s="43">
        <v>1332.48</v>
      </c>
      <c r="BC41" s="43">
        <v>1227.06</v>
      </c>
      <c r="BD41" s="43">
        <v>1121.1099999999999</v>
      </c>
      <c r="BE41" s="43">
        <v>1080.6600000000001</v>
      </c>
      <c r="BF41" s="43">
        <v>1456.74</v>
      </c>
      <c r="BG41" s="43">
        <v>1654</v>
      </c>
      <c r="BH41" s="43">
        <v>1881.78</v>
      </c>
      <c r="BI41" s="43">
        <v>2012.65</v>
      </c>
      <c r="BJ41" s="43">
        <v>1926.69</v>
      </c>
      <c r="BK41" s="43">
        <v>1745.61</v>
      </c>
      <c r="BL41" s="43">
        <v>1862.75</v>
      </c>
      <c r="BM41" s="43">
        <v>2085.4299999999998</v>
      </c>
      <c r="BN41" s="43">
        <v>2026.23</v>
      </c>
      <c r="BO41" s="43">
        <v>2044.19</v>
      </c>
      <c r="BP41" s="43">
        <v>2036.93</v>
      </c>
      <c r="BQ41" s="43">
        <v>2037.05</v>
      </c>
      <c r="BR41" s="43">
        <v>1936.97</v>
      </c>
      <c r="BS41" s="43">
        <v>1936.03</v>
      </c>
      <c r="BT41" s="43">
        <v>1771.64</v>
      </c>
      <c r="BU41" s="43">
        <v>1774.6</v>
      </c>
      <c r="BV41" s="43">
        <v>1707.5</v>
      </c>
      <c r="BW41" s="43">
        <v>1579.52</v>
      </c>
      <c r="BX41" s="43">
        <v>1580.86</v>
      </c>
      <c r="BY41" s="43">
        <v>1854.89</v>
      </c>
      <c r="BZ41" s="43">
        <v>2079.69</v>
      </c>
      <c r="CA41" s="43">
        <v>2014.44</v>
      </c>
      <c r="CB41" s="43">
        <v>2014.37</v>
      </c>
      <c r="CC41" s="43">
        <v>2014.37</v>
      </c>
      <c r="CD41" s="43">
        <v>2014.37</v>
      </c>
      <c r="CE41" s="43">
        <v>2014.37</v>
      </c>
      <c r="CF41" s="43">
        <v>2021.23</v>
      </c>
      <c r="CG41" s="43">
        <v>2022.49</v>
      </c>
      <c r="CH41" s="43">
        <v>2444.06</v>
      </c>
      <c r="CI41" s="43">
        <v>2492.5</v>
      </c>
      <c r="CJ41" s="43">
        <v>2384.71</v>
      </c>
      <c r="CK41" s="43">
        <v>2242.16</v>
      </c>
      <c r="CL41" s="43">
        <v>2076.5100000000002</v>
      </c>
      <c r="CM41" s="43">
        <v>2076.5300000000002</v>
      </c>
      <c r="CN41" s="43">
        <v>2039.82</v>
      </c>
      <c r="CO41" s="43">
        <v>2080.61</v>
      </c>
      <c r="CP41" s="43">
        <v>2080.61</v>
      </c>
      <c r="CQ41" s="43">
        <v>2080.61</v>
      </c>
      <c r="CR41" s="43">
        <v>2342.54</v>
      </c>
      <c r="CS41" s="92">
        <v>2434.88</v>
      </c>
      <c r="CT41" s="30">
        <f t="shared" si="20"/>
        <v>158927.79999999996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1404.95</v>
      </c>
      <c r="AI42" s="40">
        <f t="shared" si="44"/>
        <v>1404.95</v>
      </c>
      <c r="AJ42" s="40">
        <f t="shared" si="44"/>
        <v>1372.95</v>
      </c>
      <c r="AK42" s="40">
        <f t="shared" si="44"/>
        <v>1340.95</v>
      </c>
      <c r="AL42" s="40">
        <f t="shared" si="44"/>
        <v>1308.95</v>
      </c>
      <c r="AM42" s="40">
        <f t="shared" si="44"/>
        <v>1276.95</v>
      </c>
      <c r="AN42" s="40">
        <f t="shared" si="44"/>
        <v>1244.95</v>
      </c>
      <c r="AO42" s="40">
        <f t="shared" si="44"/>
        <v>1243.45</v>
      </c>
      <c r="AP42" s="40">
        <f t="shared" si="44"/>
        <v>1243.45</v>
      </c>
      <c r="AQ42" s="40">
        <f t="shared" si="44"/>
        <v>1243.45</v>
      </c>
      <c r="AR42" s="40">
        <f t="shared" si="44"/>
        <v>1243.45</v>
      </c>
      <c r="AS42" s="40">
        <f t="shared" si="44"/>
        <v>1243.45</v>
      </c>
      <c r="AT42" s="40">
        <f t="shared" si="44"/>
        <v>1243.45</v>
      </c>
      <c r="AU42" s="40">
        <f t="shared" si="44"/>
        <v>1275.45</v>
      </c>
      <c r="AV42" s="40">
        <f t="shared" si="44"/>
        <v>1307.45</v>
      </c>
      <c r="AW42" s="40">
        <f t="shared" si="44"/>
        <v>1339.45</v>
      </c>
      <c r="AX42" s="40">
        <f t="shared" si="44"/>
        <v>1371.45</v>
      </c>
      <c r="AY42" s="40">
        <f t="shared" si="44"/>
        <v>1403.45</v>
      </c>
      <c r="AZ42" s="40">
        <f t="shared" si="44"/>
        <v>1404.95</v>
      </c>
      <c r="BA42" s="40">
        <f t="shared" si="44"/>
        <v>1404.95</v>
      </c>
      <c r="BB42" s="40">
        <f t="shared" si="44"/>
        <v>1404.95</v>
      </c>
      <c r="BC42" s="40">
        <f t="shared" si="44"/>
        <v>1404.95</v>
      </c>
      <c r="BD42" s="40">
        <f t="shared" si="44"/>
        <v>1404.95</v>
      </c>
      <c r="BE42" s="40">
        <f t="shared" si="44"/>
        <v>1404.95</v>
      </c>
      <c r="BF42" s="40">
        <f t="shared" si="44"/>
        <v>1404.95</v>
      </c>
      <c r="BG42" s="40">
        <f t="shared" si="44"/>
        <v>1404.95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1372.95</v>
      </c>
      <c r="BP42" s="40">
        <f t="shared" si="45"/>
        <v>1340.95</v>
      </c>
      <c r="BQ42" s="40">
        <f t="shared" si="45"/>
        <v>1339.45</v>
      </c>
      <c r="BR42" s="40">
        <f t="shared" si="45"/>
        <v>1339.45</v>
      </c>
      <c r="BS42" s="40">
        <f t="shared" si="45"/>
        <v>1339.45</v>
      </c>
      <c r="BT42" s="40">
        <f t="shared" si="45"/>
        <v>1339.45</v>
      </c>
      <c r="BU42" s="40">
        <f t="shared" si="45"/>
        <v>1371.45</v>
      </c>
      <c r="BV42" s="40">
        <f t="shared" si="45"/>
        <v>1403.45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132705.69999999984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533.5</v>
      </c>
      <c r="AK43" s="43">
        <v>501.5</v>
      </c>
      <c r="AL43" s="43">
        <v>469.5</v>
      </c>
      <c r="AM43" s="43">
        <v>437.5</v>
      </c>
      <c r="AN43" s="43">
        <v>405.5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436</v>
      </c>
      <c r="AV43" s="43">
        <v>468</v>
      </c>
      <c r="AW43" s="43">
        <v>500</v>
      </c>
      <c r="AX43" s="43">
        <v>532</v>
      </c>
      <c r="AY43" s="43">
        <v>564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533.5</v>
      </c>
      <c r="BP43" s="43">
        <v>501.5</v>
      </c>
      <c r="BQ43" s="43">
        <v>500</v>
      </c>
      <c r="BR43" s="43">
        <v>500</v>
      </c>
      <c r="BS43" s="43">
        <v>500</v>
      </c>
      <c r="BT43" s="43">
        <v>500</v>
      </c>
      <c r="BU43" s="43">
        <v>532</v>
      </c>
      <c r="BV43" s="43">
        <v>564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52118.5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75.099999999999994</v>
      </c>
      <c r="C47" s="54">
        <f t="shared" si="46"/>
        <v>76.02</v>
      </c>
      <c r="D47" s="54">
        <f t="shared" si="46"/>
        <v>89.539999999999992</v>
      </c>
      <c r="E47" s="54">
        <f t="shared" si="46"/>
        <v>99.92</v>
      </c>
      <c r="F47" s="54">
        <f t="shared" si="46"/>
        <v>110.09</v>
      </c>
      <c r="G47" s="54">
        <f t="shared" si="46"/>
        <v>111.1</v>
      </c>
      <c r="H47" s="54">
        <f t="shared" si="46"/>
        <v>114.96000000000001</v>
      </c>
      <c r="I47" s="54">
        <f t="shared" si="46"/>
        <v>114.46000000000001</v>
      </c>
      <c r="J47" s="54">
        <f t="shared" si="46"/>
        <v>106.37</v>
      </c>
      <c r="K47" s="54">
        <f t="shared" si="46"/>
        <v>92.589999999999989</v>
      </c>
      <c r="L47" s="54">
        <f t="shared" si="46"/>
        <v>77.62</v>
      </c>
      <c r="M47" s="54">
        <f t="shared" si="46"/>
        <v>70.53</v>
      </c>
      <c r="N47" s="54">
        <f t="shared" si="46"/>
        <v>73.400000000000006</v>
      </c>
      <c r="O47" s="54">
        <f t="shared" si="46"/>
        <v>81.680000000000007</v>
      </c>
      <c r="P47" s="54">
        <f t="shared" si="46"/>
        <v>78.91</v>
      </c>
      <c r="Q47" s="54">
        <f t="shared" si="46"/>
        <v>98.16</v>
      </c>
      <c r="R47" s="54">
        <f t="shared" si="46"/>
        <v>107.22</v>
      </c>
      <c r="S47" s="54">
        <f t="shared" si="46"/>
        <v>98.6</v>
      </c>
      <c r="T47" s="54">
        <f t="shared" si="46"/>
        <v>96.16</v>
      </c>
      <c r="U47" s="54">
        <f t="shared" si="46"/>
        <v>95.679999999999993</v>
      </c>
      <c r="V47" s="54">
        <f t="shared" si="46"/>
        <v>93.92</v>
      </c>
      <c r="W47" s="54">
        <f t="shared" si="46"/>
        <v>99.789999999999992</v>
      </c>
      <c r="X47" s="54">
        <f t="shared" si="46"/>
        <v>104.82</v>
      </c>
      <c r="Y47" s="54">
        <f t="shared" si="46"/>
        <v>118.88821103843635</v>
      </c>
      <c r="Z47" s="54">
        <f t="shared" si="46"/>
        <v>173.98938564782131</v>
      </c>
      <c r="AA47" s="54">
        <f t="shared" si="46"/>
        <v>278.7992777236733</v>
      </c>
      <c r="AB47" s="54">
        <f t="shared" si="46"/>
        <v>446.91374513060197</v>
      </c>
      <c r="AC47" s="54">
        <f t="shared" si="46"/>
        <v>649.61447670981795</v>
      </c>
      <c r="AD47" s="54">
        <f t="shared" si="46"/>
        <v>878.03496950778674</v>
      </c>
      <c r="AE47" s="54">
        <f t="shared" si="46"/>
        <v>1170.9845841555316</v>
      </c>
      <c r="AF47" s="54">
        <f t="shared" si="46"/>
        <v>1445.6505612247067</v>
      </c>
      <c r="AG47" s="54">
        <f t="shared" si="46"/>
        <v>1783.2620302625644</v>
      </c>
      <c r="AH47" s="54">
        <f t="shared" ref="AH47:BM47" si="47">SUM(AH48:AH51)</f>
        <v>2094.3455771299891</v>
      </c>
      <c r="AI47" s="54">
        <f t="shared" si="47"/>
        <v>2390.3713558828281</v>
      </c>
      <c r="AJ47" s="54">
        <f t="shared" si="47"/>
        <v>2648.3488928073248</v>
      </c>
      <c r="AK47" s="54">
        <f t="shared" si="47"/>
        <v>2934.8464951603714</v>
      </c>
      <c r="AL47" s="54">
        <f t="shared" si="47"/>
        <v>3195.0511513149499</v>
      </c>
      <c r="AM47" s="54">
        <f t="shared" si="47"/>
        <v>3364.0307506740614</v>
      </c>
      <c r="AN47" s="54">
        <f t="shared" si="47"/>
        <v>3607.0883260859391</v>
      </c>
      <c r="AO47" s="54">
        <f t="shared" si="47"/>
        <v>3754.2195641995045</v>
      </c>
      <c r="AP47" s="54">
        <f t="shared" si="47"/>
        <v>3910.7449116810267</v>
      </c>
      <c r="AQ47" s="54">
        <f t="shared" si="47"/>
        <v>4015.0357011507945</v>
      </c>
      <c r="AR47" s="54">
        <f t="shared" si="47"/>
        <v>4089.9841259005202</v>
      </c>
      <c r="AS47" s="54">
        <f t="shared" si="47"/>
        <v>4156.5839717915123</v>
      </c>
      <c r="AT47" s="54">
        <f t="shared" si="47"/>
        <v>4210.1112681167133</v>
      </c>
      <c r="AU47" s="54">
        <f t="shared" si="47"/>
        <v>4266.7422000961114</v>
      </c>
      <c r="AV47" s="54">
        <f t="shared" si="47"/>
        <v>4285.5505035574242</v>
      </c>
      <c r="AW47" s="54">
        <f t="shared" si="47"/>
        <v>4281.9246687852446</v>
      </c>
      <c r="AX47" s="54">
        <f t="shared" si="47"/>
        <v>4287.5212719122919</v>
      </c>
      <c r="AY47" s="54">
        <f t="shared" si="47"/>
        <v>4276.3546437684463</v>
      </c>
      <c r="AZ47" s="54">
        <f t="shared" si="47"/>
        <v>4233.9628471625665</v>
      </c>
      <c r="BA47" s="54">
        <f t="shared" si="47"/>
        <v>4179.3742741300994</v>
      </c>
      <c r="BB47" s="54">
        <f t="shared" si="47"/>
        <v>4132.619003623342</v>
      </c>
      <c r="BC47" s="54">
        <f t="shared" si="47"/>
        <v>4102.7352640000518</v>
      </c>
      <c r="BD47" s="54">
        <f t="shared" si="47"/>
        <v>3981.4764869313012</v>
      </c>
      <c r="BE47" s="54">
        <f t="shared" si="47"/>
        <v>3885.1588767744597</v>
      </c>
      <c r="BF47" s="54">
        <f t="shared" si="47"/>
        <v>3805.0826434452365</v>
      </c>
      <c r="BG47" s="54">
        <f t="shared" si="47"/>
        <v>3653.7704502598426</v>
      </c>
      <c r="BH47" s="54">
        <f t="shared" si="47"/>
        <v>3593.567257529493</v>
      </c>
      <c r="BI47" s="54">
        <f t="shared" si="47"/>
        <v>3430.3855168366349</v>
      </c>
      <c r="BJ47" s="54">
        <f t="shared" si="47"/>
        <v>3185.0778123857071</v>
      </c>
      <c r="BK47" s="54">
        <f t="shared" si="47"/>
        <v>2977.4754439764056</v>
      </c>
      <c r="BL47" s="54">
        <f t="shared" si="47"/>
        <v>2803.8724477975011</v>
      </c>
      <c r="BM47" s="54">
        <f t="shared" si="47"/>
        <v>2568.2350071977785</v>
      </c>
      <c r="BN47" s="54">
        <f t="shared" ref="BN47:CS47" si="48">SUM(BN48:BN51)</f>
        <v>2322.5835977622037</v>
      </c>
      <c r="BO47" s="54">
        <f t="shared" si="48"/>
        <v>1984.962723726514</v>
      </c>
      <c r="BP47" s="54">
        <f t="shared" si="48"/>
        <v>1657.8114895680055</v>
      </c>
      <c r="BQ47" s="54">
        <f t="shared" si="48"/>
        <v>1424.9353853309917</v>
      </c>
      <c r="BR47" s="54">
        <f t="shared" si="48"/>
        <v>1136.5047654715024</v>
      </c>
      <c r="BS47" s="54">
        <f t="shared" si="48"/>
        <v>862.59451337914959</v>
      </c>
      <c r="BT47" s="54">
        <f t="shared" si="48"/>
        <v>646.87304615934204</v>
      </c>
      <c r="BU47" s="54">
        <f t="shared" si="48"/>
        <v>496.74912751656444</v>
      </c>
      <c r="BV47" s="54">
        <f t="shared" si="48"/>
        <v>369.7154014170161</v>
      </c>
      <c r="BW47" s="54">
        <f t="shared" si="48"/>
        <v>230.13669390198262</v>
      </c>
      <c r="BX47" s="54">
        <f t="shared" si="48"/>
        <v>153.54022465148719</v>
      </c>
      <c r="BY47" s="54">
        <f t="shared" si="48"/>
        <v>82.817184041983154</v>
      </c>
      <c r="BZ47" s="54">
        <f t="shared" si="48"/>
        <v>45.89</v>
      </c>
      <c r="CA47" s="54">
        <f t="shared" si="48"/>
        <v>35.89</v>
      </c>
      <c r="CB47" s="54">
        <f t="shared" si="48"/>
        <v>31.08</v>
      </c>
      <c r="CC47" s="54">
        <f t="shared" si="48"/>
        <v>54.82</v>
      </c>
      <c r="CD47" s="54">
        <f t="shared" si="48"/>
        <v>102.84</v>
      </c>
      <c r="CE47" s="54">
        <f t="shared" si="48"/>
        <v>94.710000000000008</v>
      </c>
      <c r="CF47" s="54">
        <f t="shared" si="48"/>
        <v>93.789999999999992</v>
      </c>
      <c r="CG47" s="54">
        <f t="shared" si="48"/>
        <v>108.99</v>
      </c>
      <c r="CH47" s="54">
        <f t="shared" si="48"/>
        <v>111.85</v>
      </c>
      <c r="CI47" s="54">
        <f t="shared" si="48"/>
        <v>112.47</v>
      </c>
      <c r="CJ47" s="54">
        <f t="shared" si="48"/>
        <v>83.98</v>
      </c>
      <c r="CK47" s="54">
        <f t="shared" si="48"/>
        <v>75.490000000000009</v>
      </c>
      <c r="CL47" s="54">
        <f t="shared" si="48"/>
        <v>80.95</v>
      </c>
      <c r="CM47" s="54">
        <f t="shared" si="48"/>
        <v>94.550000000000011</v>
      </c>
      <c r="CN47" s="54">
        <f t="shared" si="48"/>
        <v>93.97</v>
      </c>
      <c r="CO47" s="54">
        <f t="shared" si="48"/>
        <v>103.50999999999999</v>
      </c>
      <c r="CP47" s="54">
        <f t="shared" si="48"/>
        <v>117.03</v>
      </c>
      <c r="CQ47" s="54">
        <f t="shared" si="48"/>
        <v>105.61</v>
      </c>
      <c r="CR47" s="54">
        <f t="shared" si="48"/>
        <v>99.95</v>
      </c>
      <c r="CS47" s="96">
        <f t="shared" si="48"/>
        <v>101.86</v>
      </c>
      <c r="CT47" s="38">
        <f t="shared" si="20"/>
        <v>138532.88010639316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0.92</v>
      </c>
      <c r="Z48" s="43">
        <f t="shared" si="49"/>
        <v>13</v>
      </c>
      <c r="AA48" s="43">
        <f t="shared" si="49"/>
        <v>39.090000000000003</v>
      </c>
      <c r="AB48" s="43">
        <f t="shared" si="49"/>
        <v>80.87</v>
      </c>
      <c r="AC48" s="43">
        <f t="shared" si="49"/>
        <v>133.03</v>
      </c>
      <c r="AD48" s="43">
        <f t="shared" si="49"/>
        <v>215.03</v>
      </c>
      <c r="AE48" s="43">
        <f t="shared" si="49"/>
        <v>314.13</v>
      </c>
      <c r="AF48" s="43">
        <f t="shared" si="49"/>
        <v>403.44</v>
      </c>
      <c r="AG48" s="43">
        <f t="shared" si="49"/>
        <v>516.70999999999992</v>
      </c>
      <c r="AH48" s="43">
        <f t="shared" ref="AH48:BM48" si="50">AH21</f>
        <v>634.91999999999996</v>
      </c>
      <c r="AI48" s="43">
        <f t="shared" si="50"/>
        <v>770.29</v>
      </c>
      <c r="AJ48" s="43">
        <f t="shared" si="50"/>
        <v>893.27</v>
      </c>
      <c r="AK48" s="43">
        <f t="shared" si="50"/>
        <v>1006.37</v>
      </c>
      <c r="AL48" s="43">
        <f t="shared" si="50"/>
        <v>1165.22</v>
      </c>
      <c r="AM48" s="43">
        <f t="shared" si="50"/>
        <v>1244.7</v>
      </c>
      <c r="AN48" s="43">
        <f t="shared" si="50"/>
        <v>1335.24</v>
      </c>
      <c r="AO48" s="43">
        <f t="shared" si="50"/>
        <v>1404.27</v>
      </c>
      <c r="AP48" s="43">
        <f t="shared" si="50"/>
        <v>1465.63</v>
      </c>
      <c r="AQ48" s="43">
        <f t="shared" si="50"/>
        <v>1521.98</v>
      </c>
      <c r="AR48" s="43">
        <f t="shared" si="50"/>
        <v>1557.19</v>
      </c>
      <c r="AS48" s="43">
        <f t="shared" si="50"/>
        <v>1577.94</v>
      </c>
      <c r="AT48" s="43">
        <f t="shared" si="50"/>
        <v>1606.67</v>
      </c>
      <c r="AU48" s="43">
        <f t="shared" si="50"/>
        <v>1626.8500000000001</v>
      </c>
      <c r="AV48" s="43">
        <f t="shared" si="50"/>
        <v>1629.35</v>
      </c>
      <c r="AW48" s="43">
        <f t="shared" si="50"/>
        <v>1644.25</v>
      </c>
      <c r="AX48" s="43">
        <f t="shared" si="50"/>
        <v>1647.69</v>
      </c>
      <c r="AY48" s="43">
        <f t="shared" si="50"/>
        <v>1647.47</v>
      </c>
      <c r="AZ48" s="43">
        <f t="shared" si="50"/>
        <v>1638.61</v>
      </c>
      <c r="BA48" s="43">
        <f t="shared" si="50"/>
        <v>1632.34</v>
      </c>
      <c r="BB48" s="43">
        <f t="shared" si="50"/>
        <v>1640.8700000000001</v>
      </c>
      <c r="BC48" s="43">
        <f t="shared" si="50"/>
        <v>1633.3400000000001</v>
      </c>
      <c r="BD48" s="43">
        <f t="shared" si="50"/>
        <v>1628.17</v>
      </c>
      <c r="BE48" s="43">
        <f t="shared" si="50"/>
        <v>1616.22</v>
      </c>
      <c r="BF48" s="43">
        <f t="shared" si="50"/>
        <v>1590.9399999999998</v>
      </c>
      <c r="BG48" s="43">
        <f t="shared" si="50"/>
        <v>1564.27</v>
      </c>
      <c r="BH48" s="43">
        <f t="shared" si="50"/>
        <v>1533.6100000000001</v>
      </c>
      <c r="BI48" s="43">
        <f t="shared" si="50"/>
        <v>1483.91</v>
      </c>
      <c r="BJ48" s="43">
        <f t="shared" si="50"/>
        <v>1365.17</v>
      </c>
      <c r="BK48" s="43">
        <f t="shared" si="50"/>
        <v>1277.5899999999999</v>
      </c>
      <c r="BL48" s="43">
        <f t="shared" si="50"/>
        <v>1204.01</v>
      </c>
      <c r="BM48" s="43">
        <f t="shared" si="50"/>
        <v>1136.03</v>
      </c>
      <c r="BN48" s="43">
        <f t="shared" ref="BN48:CS48" si="51">BN21</f>
        <v>1048.9000000000001</v>
      </c>
      <c r="BO48" s="43">
        <f t="shared" si="51"/>
        <v>942.47</v>
      </c>
      <c r="BP48" s="43">
        <f t="shared" si="51"/>
        <v>806.28</v>
      </c>
      <c r="BQ48" s="43">
        <f t="shared" si="51"/>
        <v>700.36</v>
      </c>
      <c r="BR48" s="43">
        <f t="shared" si="51"/>
        <v>601.95000000000005</v>
      </c>
      <c r="BS48" s="43">
        <f t="shared" si="51"/>
        <v>487.48</v>
      </c>
      <c r="BT48" s="43">
        <f t="shared" si="51"/>
        <v>389.5</v>
      </c>
      <c r="BU48" s="43">
        <f t="shared" si="51"/>
        <v>294.31</v>
      </c>
      <c r="BV48" s="43">
        <f t="shared" si="51"/>
        <v>199.96</v>
      </c>
      <c r="BW48" s="43">
        <f t="shared" si="51"/>
        <v>123.73</v>
      </c>
      <c r="BX48" s="43">
        <f t="shared" si="51"/>
        <v>76.790000000000006</v>
      </c>
      <c r="BY48" s="43">
        <f t="shared" si="51"/>
        <v>34.31</v>
      </c>
      <c r="BZ48" s="43">
        <f t="shared" si="51"/>
        <v>12.64</v>
      </c>
      <c r="CA48" s="43">
        <f t="shared" si="51"/>
        <v>2.74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52762.02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13.52821103843635</v>
      </c>
      <c r="Z49" s="1">
        <v>57.829385647821312</v>
      </c>
      <c r="AA49" s="1">
        <v>136.49927772367334</v>
      </c>
      <c r="AB49" s="1">
        <v>268.60374513060191</v>
      </c>
      <c r="AC49" s="1">
        <v>427.50447670981788</v>
      </c>
      <c r="AD49" s="1">
        <v>584.83496950778681</v>
      </c>
      <c r="AE49" s="1">
        <v>783.0845841555315</v>
      </c>
      <c r="AF49" s="1">
        <v>971.81056122470682</v>
      </c>
      <c r="AG49" s="1">
        <v>1196.6520302625647</v>
      </c>
      <c r="AH49" s="1">
        <v>1391.9655771299895</v>
      </c>
      <c r="AI49" s="1">
        <v>1555.6513558828283</v>
      </c>
      <c r="AJ49" s="1">
        <v>1686.9288928073247</v>
      </c>
      <c r="AK49" s="1">
        <v>1858.3264951603712</v>
      </c>
      <c r="AL49" s="1">
        <v>1961.3211513149499</v>
      </c>
      <c r="AM49" s="1">
        <v>2053.6307506740609</v>
      </c>
      <c r="AN49" s="1">
        <v>2208.5083260859392</v>
      </c>
      <c r="AO49" s="1">
        <v>2291.7495641995047</v>
      </c>
      <c r="AP49" s="1">
        <v>2384.1149116810266</v>
      </c>
      <c r="AQ49" s="1">
        <v>2433.6657011507941</v>
      </c>
      <c r="AR49" s="1">
        <v>2481.6741259005198</v>
      </c>
      <c r="AS49" s="1">
        <v>2532.0239717915128</v>
      </c>
      <c r="AT49" s="1">
        <v>2564.0512681167124</v>
      </c>
      <c r="AU49" s="1">
        <v>2604.4222000961122</v>
      </c>
      <c r="AV49" s="1">
        <v>2626.3405035574247</v>
      </c>
      <c r="AW49" s="1">
        <v>2621.4346687852444</v>
      </c>
      <c r="AX49" s="1">
        <v>2614.6612719122913</v>
      </c>
      <c r="AY49" s="1">
        <v>2606.0946437684465</v>
      </c>
      <c r="AZ49" s="1">
        <v>2566.6528471625656</v>
      </c>
      <c r="BA49" s="1">
        <v>2524.2842741300997</v>
      </c>
      <c r="BB49" s="1">
        <v>2479.119003623342</v>
      </c>
      <c r="BC49" s="1">
        <v>2455.3052640000515</v>
      </c>
      <c r="BD49" s="1">
        <v>2336.1064869313013</v>
      </c>
      <c r="BE49" s="1">
        <v>2256.4888767744601</v>
      </c>
      <c r="BF49" s="1">
        <v>2200.3226434452372</v>
      </c>
      <c r="BG49" s="1">
        <v>2062.5504502598428</v>
      </c>
      <c r="BH49" s="1">
        <v>2036.1072575294929</v>
      </c>
      <c r="BI49" s="1">
        <v>1934.3855168366349</v>
      </c>
      <c r="BJ49" s="1">
        <v>1796.9478123857073</v>
      </c>
      <c r="BK49" s="1">
        <v>1648.2954439764057</v>
      </c>
      <c r="BL49" s="1">
        <v>1500.962447797501</v>
      </c>
      <c r="BM49" s="1">
        <v>1332.1850071977783</v>
      </c>
      <c r="BN49" s="1">
        <v>1192.1735977622034</v>
      </c>
      <c r="BO49" s="1">
        <v>994.20272372651414</v>
      </c>
      <c r="BP49" s="1">
        <v>816.82148956800575</v>
      </c>
      <c r="BQ49" s="1">
        <v>694.96538533099158</v>
      </c>
      <c r="BR49" s="1">
        <v>508.00476547150231</v>
      </c>
      <c r="BS49" s="1">
        <v>353.42451337914963</v>
      </c>
      <c r="BT49" s="1">
        <v>226.26304615934203</v>
      </c>
      <c r="BU49" s="1">
        <v>140.95912751656445</v>
      </c>
      <c r="BV49" s="1">
        <v>77.155401417016094</v>
      </c>
      <c r="BW49" s="1">
        <v>30.816693901982632</v>
      </c>
      <c r="BX49" s="1">
        <v>10.750224651487185</v>
      </c>
      <c r="BY49" s="1">
        <v>1.1471840419831421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79093.310106393139</v>
      </c>
      <c r="CU49" s="152"/>
    </row>
    <row r="50" spans="1:104">
      <c r="A50" s="30" t="s">
        <v>20</v>
      </c>
      <c r="B50" s="45">
        <v>64.959999999999994</v>
      </c>
      <c r="C50" s="1">
        <v>65.05</v>
      </c>
      <c r="D50" s="1">
        <v>78.63</v>
      </c>
      <c r="E50" s="1">
        <v>90.72</v>
      </c>
      <c r="F50" s="1">
        <v>99.51</v>
      </c>
      <c r="G50" s="1">
        <v>100.25</v>
      </c>
      <c r="H50" s="1">
        <v>104.65</v>
      </c>
      <c r="I50" s="1">
        <v>104.65</v>
      </c>
      <c r="J50" s="1">
        <v>95.73</v>
      </c>
      <c r="K50" s="1">
        <v>82.71</v>
      </c>
      <c r="L50" s="1">
        <v>68.42</v>
      </c>
      <c r="M50" s="1">
        <v>59.82</v>
      </c>
      <c r="N50" s="1">
        <v>63.61</v>
      </c>
      <c r="O50" s="1">
        <v>71.34</v>
      </c>
      <c r="P50" s="1">
        <v>68.87</v>
      </c>
      <c r="Q50" s="1">
        <v>88.22</v>
      </c>
      <c r="R50" s="1">
        <v>96.1</v>
      </c>
      <c r="S50" s="1">
        <v>89.36</v>
      </c>
      <c r="T50" s="1">
        <v>85.2</v>
      </c>
      <c r="U50" s="1">
        <v>83.94</v>
      </c>
      <c r="V50" s="1">
        <v>83.54</v>
      </c>
      <c r="W50" s="1">
        <v>89.85</v>
      </c>
      <c r="X50" s="1">
        <v>94.35</v>
      </c>
      <c r="Y50" s="1">
        <v>94.06</v>
      </c>
      <c r="Z50" s="1">
        <v>92.43</v>
      </c>
      <c r="AA50" s="1">
        <v>92.43</v>
      </c>
      <c r="AB50" s="1">
        <v>86.53</v>
      </c>
      <c r="AC50" s="1">
        <v>78.45</v>
      </c>
      <c r="AD50" s="1">
        <v>67.52</v>
      </c>
      <c r="AE50" s="1">
        <v>63.27</v>
      </c>
      <c r="AF50" s="1">
        <v>61.35</v>
      </c>
      <c r="AG50" s="1">
        <v>60.87</v>
      </c>
      <c r="AH50" s="1">
        <v>57.97</v>
      </c>
      <c r="AI50" s="1">
        <v>54.02</v>
      </c>
      <c r="AJ50" s="1">
        <v>58.37</v>
      </c>
      <c r="AK50" s="1">
        <v>60.06</v>
      </c>
      <c r="AL50" s="1">
        <v>59.64</v>
      </c>
      <c r="AM50" s="1">
        <v>55.92</v>
      </c>
      <c r="AN50" s="1">
        <v>53.77</v>
      </c>
      <c r="AO50" s="1">
        <v>48.35</v>
      </c>
      <c r="AP50" s="1">
        <v>50.7</v>
      </c>
      <c r="AQ50" s="1">
        <v>49.88</v>
      </c>
      <c r="AR50" s="1">
        <v>41.51</v>
      </c>
      <c r="AS50" s="1">
        <v>36.39</v>
      </c>
      <c r="AT50" s="1">
        <v>29.97</v>
      </c>
      <c r="AU50" s="1">
        <v>25.11</v>
      </c>
      <c r="AV50" s="1">
        <v>21.11</v>
      </c>
      <c r="AW50" s="1">
        <v>5.92</v>
      </c>
      <c r="AX50" s="1">
        <v>15.93</v>
      </c>
      <c r="AY50" s="1">
        <v>14.46</v>
      </c>
      <c r="AZ50" s="1">
        <v>17.93</v>
      </c>
      <c r="BA50" s="1">
        <v>12.35</v>
      </c>
      <c r="BB50" s="1">
        <v>2.8</v>
      </c>
      <c r="BC50" s="1">
        <v>3.96</v>
      </c>
      <c r="BD50" s="1">
        <v>7.37</v>
      </c>
      <c r="BE50" s="1">
        <v>1.79</v>
      </c>
      <c r="BF50" s="1">
        <v>3.12</v>
      </c>
      <c r="BG50" s="1">
        <v>16.73</v>
      </c>
      <c r="BH50" s="1">
        <v>13.69</v>
      </c>
      <c r="BI50" s="1">
        <v>3.74</v>
      </c>
      <c r="BJ50" s="1">
        <v>13.33</v>
      </c>
      <c r="BK50" s="1">
        <v>42.15</v>
      </c>
      <c r="BL50" s="1">
        <v>89.27</v>
      </c>
      <c r="BM50" s="1">
        <v>91.1</v>
      </c>
      <c r="BN50" s="1">
        <v>71.13</v>
      </c>
      <c r="BO50" s="1">
        <v>39.119999999999997</v>
      </c>
      <c r="BP50" s="1">
        <v>24.61</v>
      </c>
      <c r="BQ50" s="1">
        <v>20.7</v>
      </c>
      <c r="BR50" s="1">
        <v>15.62</v>
      </c>
      <c r="BS50" s="1">
        <v>11.16</v>
      </c>
      <c r="BT50" s="1">
        <v>20.32</v>
      </c>
      <c r="BU50" s="1">
        <v>51.16</v>
      </c>
      <c r="BV50" s="1">
        <v>81.93</v>
      </c>
      <c r="BW50" s="1">
        <v>64.849999999999994</v>
      </c>
      <c r="BX50" s="1">
        <v>55.18</v>
      </c>
      <c r="BY50" s="1">
        <v>36.99</v>
      </c>
      <c r="BZ50" s="1">
        <v>23.18</v>
      </c>
      <c r="CA50" s="1">
        <v>23.4</v>
      </c>
      <c r="CB50" s="1">
        <v>20.8</v>
      </c>
      <c r="CC50" s="1">
        <v>44.7</v>
      </c>
      <c r="CD50" s="1">
        <v>92.37</v>
      </c>
      <c r="CE50" s="1">
        <v>84.17</v>
      </c>
      <c r="CF50" s="1">
        <v>83.27</v>
      </c>
      <c r="CG50" s="1">
        <v>98.96</v>
      </c>
      <c r="CH50" s="1">
        <v>101.66</v>
      </c>
      <c r="CI50" s="1">
        <v>102.36</v>
      </c>
      <c r="CJ50" s="1">
        <v>73.64</v>
      </c>
      <c r="CK50" s="1">
        <v>64.73</v>
      </c>
      <c r="CL50" s="1">
        <v>70.260000000000005</v>
      </c>
      <c r="CM50" s="1">
        <v>83.9</v>
      </c>
      <c r="CN50" s="1">
        <v>83.17</v>
      </c>
      <c r="CO50" s="1">
        <v>93.32</v>
      </c>
      <c r="CP50" s="1">
        <v>106.38</v>
      </c>
      <c r="CQ50" s="1">
        <v>94.69</v>
      </c>
      <c r="CR50" s="1">
        <v>89.01</v>
      </c>
      <c r="CS50" s="93">
        <v>91.47</v>
      </c>
      <c r="CT50" s="30">
        <f t="shared" si="52"/>
        <v>5703.0099999999975</v>
      </c>
      <c r="CU50" s="152"/>
    </row>
    <row r="51" spans="1:104">
      <c r="A51" s="56" t="s">
        <v>14</v>
      </c>
      <c r="B51" s="45">
        <f t="shared" ref="B51:AG51" si="53">B24</f>
        <v>10.14</v>
      </c>
      <c r="C51" s="1">
        <f t="shared" si="53"/>
        <v>10.97</v>
      </c>
      <c r="D51" s="1">
        <f t="shared" si="53"/>
        <v>10.91</v>
      </c>
      <c r="E51" s="1">
        <f t="shared" si="53"/>
        <v>9.1999999999999993</v>
      </c>
      <c r="F51" s="1">
        <f t="shared" si="53"/>
        <v>10.58</v>
      </c>
      <c r="G51" s="1">
        <f t="shared" si="53"/>
        <v>10.85</v>
      </c>
      <c r="H51" s="1">
        <f t="shared" si="53"/>
        <v>10.31</v>
      </c>
      <c r="I51" s="1">
        <f t="shared" si="53"/>
        <v>9.81</v>
      </c>
      <c r="J51" s="1">
        <f t="shared" si="53"/>
        <v>10.64</v>
      </c>
      <c r="K51" s="1">
        <f t="shared" si="53"/>
        <v>9.8800000000000008</v>
      </c>
      <c r="L51" s="1">
        <f t="shared" si="53"/>
        <v>9.1999999999999993</v>
      </c>
      <c r="M51" s="1">
        <f t="shared" si="53"/>
        <v>10.71</v>
      </c>
      <c r="N51" s="1">
        <f t="shared" si="53"/>
        <v>9.7899999999999991</v>
      </c>
      <c r="O51" s="1">
        <f t="shared" si="53"/>
        <v>10.34</v>
      </c>
      <c r="P51" s="1">
        <f t="shared" si="53"/>
        <v>10.039999999999999</v>
      </c>
      <c r="Q51" s="1">
        <f t="shared" si="53"/>
        <v>9.94</v>
      </c>
      <c r="R51" s="1">
        <f t="shared" si="53"/>
        <v>11.12</v>
      </c>
      <c r="S51" s="1">
        <f t="shared" si="53"/>
        <v>9.24</v>
      </c>
      <c r="T51" s="1">
        <f t="shared" si="53"/>
        <v>10.96</v>
      </c>
      <c r="U51" s="1">
        <f t="shared" si="53"/>
        <v>11.74</v>
      </c>
      <c r="V51" s="1">
        <f t="shared" si="53"/>
        <v>10.38</v>
      </c>
      <c r="W51" s="1">
        <f t="shared" si="53"/>
        <v>9.94</v>
      </c>
      <c r="X51" s="1">
        <f t="shared" si="53"/>
        <v>10.47</v>
      </c>
      <c r="Y51" s="1">
        <f t="shared" si="53"/>
        <v>10.38</v>
      </c>
      <c r="Z51" s="1">
        <f t="shared" si="53"/>
        <v>10.73</v>
      </c>
      <c r="AA51" s="1">
        <f t="shared" si="53"/>
        <v>10.78</v>
      </c>
      <c r="AB51" s="1">
        <f t="shared" si="53"/>
        <v>10.91</v>
      </c>
      <c r="AC51" s="1">
        <f t="shared" si="53"/>
        <v>10.63</v>
      </c>
      <c r="AD51" s="1">
        <f t="shared" si="53"/>
        <v>10.65</v>
      </c>
      <c r="AE51" s="1">
        <f t="shared" si="53"/>
        <v>10.5</v>
      </c>
      <c r="AF51" s="1">
        <f t="shared" si="53"/>
        <v>9.0500000000000007</v>
      </c>
      <c r="AG51" s="1">
        <f t="shared" si="53"/>
        <v>9.0299999999999994</v>
      </c>
      <c r="AH51" s="1">
        <f t="shared" ref="AH51:BM51" si="54">AH24</f>
        <v>9.49</v>
      </c>
      <c r="AI51" s="1">
        <f t="shared" si="54"/>
        <v>10.41</v>
      </c>
      <c r="AJ51" s="1">
        <f t="shared" si="54"/>
        <v>9.7799999999999994</v>
      </c>
      <c r="AK51" s="1">
        <f t="shared" si="54"/>
        <v>10.09</v>
      </c>
      <c r="AL51" s="1">
        <f t="shared" si="54"/>
        <v>8.8699999999999992</v>
      </c>
      <c r="AM51" s="1">
        <f t="shared" si="54"/>
        <v>9.7799999999999994</v>
      </c>
      <c r="AN51" s="1">
        <f t="shared" si="54"/>
        <v>9.57</v>
      </c>
      <c r="AO51" s="1">
        <f t="shared" si="54"/>
        <v>9.85</v>
      </c>
      <c r="AP51" s="1">
        <f t="shared" si="54"/>
        <v>10.3</v>
      </c>
      <c r="AQ51" s="1">
        <f t="shared" si="54"/>
        <v>9.51</v>
      </c>
      <c r="AR51" s="1">
        <f t="shared" si="54"/>
        <v>9.61</v>
      </c>
      <c r="AS51" s="1">
        <f t="shared" si="54"/>
        <v>10.23</v>
      </c>
      <c r="AT51" s="1">
        <f t="shared" si="54"/>
        <v>9.42</v>
      </c>
      <c r="AU51" s="1">
        <f t="shared" si="54"/>
        <v>10.36</v>
      </c>
      <c r="AV51" s="1">
        <f t="shared" si="54"/>
        <v>8.75</v>
      </c>
      <c r="AW51" s="1">
        <f t="shared" si="54"/>
        <v>10.32</v>
      </c>
      <c r="AX51" s="1">
        <f t="shared" si="54"/>
        <v>9.24</v>
      </c>
      <c r="AY51" s="1">
        <f t="shared" si="54"/>
        <v>8.33</v>
      </c>
      <c r="AZ51" s="1">
        <f t="shared" si="54"/>
        <v>10.77</v>
      </c>
      <c r="BA51" s="1">
        <f t="shared" si="54"/>
        <v>10.4</v>
      </c>
      <c r="BB51" s="1">
        <f t="shared" si="54"/>
        <v>9.83</v>
      </c>
      <c r="BC51" s="1">
        <f t="shared" si="54"/>
        <v>10.130000000000001</v>
      </c>
      <c r="BD51" s="1">
        <f t="shared" si="54"/>
        <v>9.83</v>
      </c>
      <c r="BE51" s="1">
        <f t="shared" si="54"/>
        <v>10.66</v>
      </c>
      <c r="BF51" s="1">
        <f t="shared" si="54"/>
        <v>10.7</v>
      </c>
      <c r="BG51" s="1">
        <f t="shared" si="54"/>
        <v>10.220000000000001</v>
      </c>
      <c r="BH51" s="1">
        <f t="shared" si="54"/>
        <v>10.16</v>
      </c>
      <c r="BI51" s="1">
        <f t="shared" si="54"/>
        <v>8.35</v>
      </c>
      <c r="BJ51" s="1">
        <f t="shared" si="54"/>
        <v>9.6300000000000008</v>
      </c>
      <c r="BK51" s="1">
        <f t="shared" si="54"/>
        <v>9.44</v>
      </c>
      <c r="BL51" s="1">
        <f t="shared" si="54"/>
        <v>9.6300000000000008</v>
      </c>
      <c r="BM51" s="1">
        <f t="shared" si="54"/>
        <v>8.92</v>
      </c>
      <c r="BN51" s="1">
        <f t="shared" ref="BN51:CS51" si="55">BN24</f>
        <v>10.38</v>
      </c>
      <c r="BO51" s="1">
        <f t="shared" si="55"/>
        <v>9.17</v>
      </c>
      <c r="BP51" s="1">
        <f t="shared" si="55"/>
        <v>10.1</v>
      </c>
      <c r="BQ51" s="1">
        <f t="shared" si="55"/>
        <v>8.91</v>
      </c>
      <c r="BR51" s="1">
        <f t="shared" si="55"/>
        <v>10.93</v>
      </c>
      <c r="BS51" s="1">
        <f t="shared" si="55"/>
        <v>10.53</v>
      </c>
      <c r="BT51" s="1">
        <f t="shared" si="55"/>
        <v>10.79</v>
      </c>
      <c r="BU51" s="1">
        <f t="shared" si="55"/>
        <v>10.32</v>
      </c>
      <c r="BV51" s="1">
        <f t="shared" si="55"/>
        <v>10.67</v>
      </c>
      <c r="BW51" s="1">
        <f t="shared" si="55"/>
        <v>10.74</v>
      </c>
      <c r="BX51" s="1">
        <f t="shared" si="55"/>
        <v>10.82</v>
      </c>
      <c r="BY51" s="1">
        <f t="shared" si="55"/>
        <v>10.37</v>
      </c>
      <c r="BZ51" s="1">
        <f t="shared" si="55"/>
        <v>10.07</v>
      </c>
      <c r="CA51" s="1">
        <f t="shared" si="55"/>
        <v>9.75</v>
      </c>
      <c r="CB51" s="1">
        <f t="shared" si="55"/>
        <v>10.28</v>
      </c>
      <c r="CC51" s="1">
        <f t="shared" si="55"/>
        <v>10.119999999999999</v>
      </c>
      <c r="CD51" s="1">
        <f t="shared" si="55"/>
        <v>10.47</v>
      </c>
      <c r="CE51" s="1">
        <f t="shared" si="55"/>
        <v>10.54</v>
      </c>
      <c r="CF51" s="1">
        <f t="shared" si="55"/>
        <v>10.52</v>
      </c>
      <c r="CG51" s="1">
        <f t="shared" si="55"/>
        <v>10.029999999999999</v>
      </c>
      <c r="CH51" s="1">
        <f t="shared" si="55"/>
        <v>10.19</v>
      </c>
      <c r="CI51" s="1">
        <f t="shared" si="55"/>
        <v>10.11</v>
      </c>
      <c r="CJ51" s="1">
        <f t="shared" si="55"/>
        <v>10.34</v>
      </c>
      <c r="CK51" s="1">
        <f t="shared" si="55"/>
        <v>10.76</v>
      </c>
      <c r="CL51" s="1">
        <f t="shared" si="55"/>
        <v>10.69</v>
      </c>
      <c r="CM51" s="1">
        <f t="shared" si="55"/>
        <v>10.65</v>
      </c>
      <c r="CN51" s="1">
        <f t="shared" si="55"/>
        <v>10.8</v>
      </c>
      <c r="CO51" s="1">
        <f t="shared" si="55"/>
        <v>10.19</v>
      </c>
      <c r="CP51" s="1">
        <f t="shared" si="55"/>
        <v>10.65</v>
      </c>
      <c r="CQ51" s="1">
        <f t="shared" si="55"/>
        <v>10.92</v>
      </c>
      <c r="CR51" s="1">
        <f t="shared" si="55"/>
        <v>10.94</v>
      </c>
      <c r="CS51" s="93">
        <f t="shared" si="55"/>
        <v>10.39</v>
      </c>
      <c r="CT51" s="30">
        <f t="shared" si="52"/>
        <v>974.54000000000008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28.27</v>
      </c>
      <c r="AL52" s="99">
        <v>23.66</v>
      </c>
      <c r="AM52" s="99">
        <v>284.75</v>
      </c>
      <c r="AN52" s="99">
        <v>278.14999999999998</v>
      </c>
      <c r="AO52" s="99">
        <v>402.85</v>
      </c>
      <c r="AP52" s="99">
        <v>200</v>
      </c>
      <c r="AQ52" s="99">
        <v>225</v>
      </c>
      <c r="AR52" s="99">
        <v>182.9</v>
      </c>
      <c r="AS52" s="99">
        <v>248.9</v>
      </c>
      <c r="AT52" s="99">
        <v>506.7</v>
      </c>
      <c r="AU52" s="99">
        <v>672.5</v>
      </c>
      <c r="AV52" s="99">
        <v>867</v>
      </c>
      <c r="AW52" s="99">
        <v>817</v>
      </c>
      <c r="AX52" s="99">
        <v>942</v>
      </c>
      <c r="AY52" s="99">
        <v>892</v>
      </c>
      <c r="AZ52" s="99">
        <v>892</v>
      </c>
      <c r="BA52" s="99">
        <v>822.2</v>
      </c>
      <c r="BB52" s="99">
        <v>719.1</v>
      </c>
      <c r="BC52" s="99">
        <v>459.6</v>
      </c>
      <c r="BD52" s="99">
        <v>676.2</v>
      </c>
      <c r="BE52" s="99">
        <v>642</v>
      </c>
      <c r="BF52" s="99">
        <v>742</v>
      </c>
      <c r="BG52" s="99">
        <v>626</v>
      </c>
      <c r="BH52" s="99">
        <v>426</v>
      </c>
      <c r="BI52" s="99">
        <v>376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13.78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12966.560000000003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6747.9247243055552</v>
      </c>
      <c r="C53" s="103">
        <f t="shared" si="56"/>
        <v>6750.8447243055552</v>
      </c>
      <c r="D53" s="103">
        <f t="shared" si="56"/>
        <v>6895.7047243055549</v>
      </c>
      <c r="E53" s="103">
        <f t="shared" si="56"/>
        <v>6904.084724305555</v>
      </c>
      <c r="F53" s="103">
        <f t="shared" si="56"/>
        <v>7107.8747243055559</v>
      </c>
      <c r="G53" s="103">
        <f t="shared" si="56"/>
        <v>7112.8847243055561</v>
      </c>
      <c r="H53" s="103">
        <f t="shared" si="56"/>
        <v>6923.0947243055552</v>
      </c>
      <c r="I53" s="103">
        <f t="shared" si="56"/>
        <v>6835.3947243055554</v>
      </c>
      <c r="J53" s="103">
        <f t="shared" si="56"/>
        <v>6608.6947243055547</v>
      </c>
      <c r="K53" s="103">
        <f t="shared" si="56"/>
        <v>6497.0247243055555</v>
      </c>
      <c r="L53" s="103">
        <f t="shared" si="56"/>
        <v>6478.3147243055555</v>
      </c>
      <c r="M53" s="103">
        <f t="shared" si="56"/>
        <v>6476.2247243055554</v>
      </c>
      <c r="N53" s="103">
        <f t="shared" si="56"/>
        <v>6481.0947243055552</v>
      </c>
      <c r="O53" s="103">
        <f t="shared" si="56"/>
        <v>6489.3747243055559</v>
      </c>
      <c r="P53" s="103">
        <f t="shared" si="56"/>
        <v>6487.834724305555</v>
      </c>
      <c r="Q53" s="103">
        <f t="shared" si="56"/>
        <v>6503.1847243055554</v>
      </c>
      <c r="R53" s="103">
        <f t="shared" si="56"/>
        <v>6440.6647243055559</v>
      </c>
      <c r="S53" s="103">
        <f t="shared" si="56"/>
        <v>6305.0247243055555</v>
      </c>
      <c r="T53" s="103">
        <f t="shared" si="56"/>
        <v>6301.624724305555</v>
      </c>
      <c r="U53" s="103">
        <f t="shared" si="56"/>
        <v>6300.1447243055554</v>
      </c>
      <c r="V53" s="103">
        <f t="shared" si="56"/>
        <v>6301.9347243055554</v>
      </c>
      <c r="W53" s="103">
        <f t="shared" si="56"/>
        <v>6307.9947243055549</v>
      </c>
      <c r="X53" s="103">
        <f t="shared" si="56"/>
        <v>6201.7347243055547</v>
      </c>
      <c r="Y53" s="103">
        <f t="shared" si="56"/>
        <v>6189.7529353439922</v>
      </c>
      <c r="Z53" s="103">
        <f t="shared" si="56"/>
        <v>6285.9941099533762</v>
      </c>
      <c r="AA53" s="103">
        <f t="shared" si="56"/>
        <v>6452.2540020292281</v>
      </c>
      <c r="AB53" s="103">
        <f t="shared" si="56"/>
        <v>6633.2884694361574</v>
      </c>
      <c r="AC53" s="103">
        <f t="shared" si="56"/>
        <v>6900.8692010153727</v>
      </c>
      <c r="AD53" s="103">
        <f t="shared" si="56"/>
        <v>7133.3696938133417</v>
      </c>
      <c r="AE53" s="103">
        <f t="shared" si="56"/>
        <v>7504.9443084610866</v>
      </c>
      <c r="AF53" s="103">
        <f t="shared" si="56"/>
        <v>7755.4202855302619</v>
      </c>
      <c r="AG53" s="103">
        <f t="shared" si="56"/>
        <v>8093.03175456812</v>
      </c>
      <c r="AH53" s="103">
        <f t="shared" ref="AH53:BM53" si="57">SUM(AH30,AH40,AH42,AH47,-AH52)</f>
        <v>7969.9853014355449</v>
      </c>
      <c r="AI53" s="103">
        <f t="shared" si="57"/>
        <v>8129.0410801883827</v>
      </c>
      <c r="AJ53" s="103">
        <f t="shared" si="57"/>
        <v>8440.9286171128806</v>
      </c>
      <c r="AK53" s="103">
        <f t="shared" si="57"/>
        <v>8642.726219465927</v>
      </c>
      <c r="AL53" s="103">
        <f t="shared" si="57"/>
        <v>8813.1208756205051</v>
      </c>
      <c r="AM53" s="103">
        <f t="shared" si="57"/>
        <v>8649.5504749796164</v>
      </c>
      <c r="AN53" s="103">
        <f t="shared" si="57"/>
        <v>8802.2380503914956</v>
      </c>
      <c r="AO53" s="103">
        <f t="shared" si="57"/>
        <v>8796.2592885050599</v>
      </c>
      <c r="AP53" s="103">
        <f t="shared" si="57"/>
        <v>9092.8546359865813</v>
      </c>
      <c r="AQ53" s="103">
        <f t="shared" si="57"/>
        <v>9167.70542545635</v>
      </c>
      <c r="AR53" s="103">
        <f t="shared" si="57"/>
        <v>9282.4338502060746</v>
      </c>
      <c r="AS53" s="103">
        <f t="shared" si="57"/>
        <v>9281.0336960970671</v>
      </c>
      <c r="AT53" s="103">
        <f t="shared" si="57"/>
        <v>9073.760992422267</v>
      </c>
      <c r="AU53" s="103">
        <f t="shared" si="57"/>
        <v>9145.5919244016659</v>
      </c>
      <c r="AV53" s="103">
        <f t="shared" si="57"/>
        <v>9130.9942278629787</v>
      </c>
      <c r="AW53" s="103">
        <f t="shared" si="57"/>
        <v>9266.5683930907999</v>
      </c>
      <c r="AX53" s="103">
        <f t="shared" si="57"/>
        <v>9173.8149962178468</v>
      </c>
      <c r="AY53" s="103">
        <f t="shared" si="57"/>
        <v>9272.6483680740021</v>
      </c>
      <c r="AZ53" s="103">
        <f t="shared" si="57"/>
        <v>9475.326571468122</v>
      </c>
      <c r="BA53" s="103">
        <f t="shared" si="57"/>
        <v>9638.6479984356538</v>
      </c>
      <c r="BB53" s="103">
        <f t="shared" si="57"/>
        <v>9688.2767279288983</v>
      </c>
      <c r="BC53" s="103">
        <f t="shared" si="57"/>
        <v>9802.4729883056079</v>
      </c>
      <c r="BD53" s="103">
        <f t="shared" si="57"/>
        <v>9351.6642112368554</v>
      </c>
      <c r="BE53" s="103">
        <f t="shared" si="57"/>
        <v>9249.0966010800148</v>
      </c>
      <c r="BF53" s="103">
        <f t="shared" si="57"/>
        <v>9439.1003677507906</v>
      </c>
      <c r="BG53" s="103">
        <f t="shared" si="57"/>
        <v>9595.0481745653979</v>
      </c>
      <c r="BH53" s="103">
        <f t="shared" si="57"/>
        <v>9966.6249818350479</v>
      </c>
      <c r="BI53" s="103">
        <f t="shared" si="57"/>
        <v>9986.3132411421902</v>
      </c>
      <c r="BJ53" s="103">
        <f t="shared" si="57"/>
        <v>10039.147536691264</v>
      </c>
      <c r="BK53" s="103">
        <f t="shared" si="57"/>
        <v>9651.4651682819604</v>
      </c>
      <c r="BL53" s="103">
        <f t="shared" si="57"/>
        <v>9592.0021721030571</v>
      </c>
      <c r="BM53" s="103">
        <f t="shared" si="57"/>
        <v>9574.0447315033343</v>
      </c>
      <c r="BN53" s="103">
        <f t="shared" ref="BN53:CS53" si="58">SUM(BN30,BN40,BN42,BN47,-BN52)</f>
        <v>9273.1933220677583</v>
      </c>
      <c r="BO53" s="103">
        <f t="shared" si="58"/>
        <v>8828.5324480320705</v>
      </c>
      <c r="BP53" s="103">
        <f t="shared" si="58"/>
        <v>8386.1212138735609</v>
      </c>
      <c r="BQ53" s="103">
        <f t="shared" si="58"/>
        <v>8113.8651096365465</v>
      </c>
      <c r="BR53" s="103">
        <f t="shared" si="58"/>
        <v>7718.354489777058</v>
      </c>
      <c r="BS53" s="103">
        <f t="shared" si="58"/>
        <v>7450.5042376847041</v>
      </c>
      <c r="BT53" s="103">
        <f t="shared" si="58"/>
        <v>7071.3927704648977</v>
      </c>
      <c r="BU53" s="103">
        <f t="shared" si="58"/>
        <v>6957.2288518221203</v>
      </c>
      <c r="BV53" s="103">
        <f t="shared" si="58"/>
        <v>6797.0951257225715</v>
      </c>
      <c r="BW53" s="103">
        <f t="shared" si="58"/>
        <v>6536.0364182075382</v>
      </c>
      <c r="BX53" s="103">
        <f t="shared" si="58"/>
        <v>6498.7799489570416</v>
      </c>
      <c r="BY53" s="103">
        <f t="shared" si="58"/>
        <v>6741.0869083475382</v>
      </c>
      <c r="BZ53" s="103">
        <f t="shared" si="58"/>
        <v>6938.0997243055554</v>
      </c>
      <c r="CA53" s="103">
        <f t="shared" si="58"/>
        <v>6963.8497243055554</v>
      </c>
      <c r="CB53" s="103">
        <f t="shared" si="58"/>
        <v>6966.9697243055552</v>
      </c>
      <c r="CC53" s="103">
        <f t="shared" si="58"/>
        <v>6980.9297243055553</v>
      </c>
      <c r="CD53" s="103">
        <f t="shared" si="58"/>
        <v>7041.7297243055555</v>
      </c>
      <c r="CE53" s="103">
        <f t="shared" si="58"/>
        <v>7035.5997243055554</v>
      </c>
      <c r="CF53" s="103">
        <f t="shared" si="58"/>
        <v>7051.539724305555</v>
      </c>
      <c r="CG53" s="103">
        <f t="shared" si="58"/>
        <v>7070.999724305555</v>
      </c>
      <c r="CH53" s="103">
        <f t="shared" si="58"/>
        <v>7506.4297243055553</v>
      </c>
      <c r="CI53" s="103">
        <f t="shared" si="58"/>
        <v>7560.124724305555</v>
      </c>
      <c r="CJ53" s="103">
        <f t="shared" si="58"/>
        <v>7420.8447243055552</v>
      </c>
      <c r="CK53" s="103">
        <f t="shared" si="58"/>
        <v>7273.1697243055542</v>
      </c>
      <c r="CL53" s="103">
        <f t="shared" si="58"/>
        <v>7130.6147243055548</v>
      </c>
      <c r="CM53" s="103">
        <f t="shared" si="58"/>
        <v>7138.2347243055556</v>
      </c>
      <c r="CN53" s="103">
        <f t="shared" si="58"/>
        <v>7097.9447243055556</v>
      </c>
      <c r="CO53" s="103">
        <f t="shared" si="58"/>
        <v>7148.2747243055555</v>
      </c>
      <c r="CP53" s="103">
        <f t="shared" si="58"/>
        <v>7176.7947243055551</v>
      </c>
      <c r="CQ53" s="103">
        <f t="shared" si="58"/>
        <v>7168.374724305555</v>
      </c>
      <c r="CR53" s="103">
        <f t="shared" si="58"/>
        <v>7424.6447243055554</v>
      </c>
      <c r="CS53" s="104">
        <f t="shared" si="58"/>
        <v>7521.8947243055554</v>
      </c>
      <c r="CT53" s="105">
        <f>SUM(B53:CS53)</f>
        <v>743577.34663972666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325.68199999999979</v>
      </c>
      <c r="C55" s="107">
        <f t="shared" si="59"/>
        <v>323.59199999999964</v>
      </c>
      <c r="D55" s="107">
        <f t="shared" si="59"/>
        <v>178.67200000000048</v>
      </c>
      <c r="E55" s="107">
        <f t="shared" si="59"/>
        <v>168.58200000000033</v>
      </c>
      <c r="F55" s="107">
        <f t="shared" si="59"/>
        <v>-33.828000000000429</v>
      </c>
      <c r="G55" s="107">
        <f t="shared" si="59"/>
        <v>-38.56800000000112</v>
      </c>
      <c r="H55" s="107">
        <f t="shared" si="59"/>
        <v>150.65200000000004</v>
      </c>
      <c r="I55" s="107">
        <f t="shared" si="59"/>
        <v>237.85199999999986</v>
      </c>
      <c r="J55" s="107">
        <f t="shared" si="59"/>
        <v>465.41200000000026</v>
      </c>
      <c r="K55" s="107">
        <f t="shared" si="59"/>
        <v>576.32199999999921</v>
      </c>
      <c r="L55" s="107">
        <f t="shared" si="59"/>
        <v>590.61200000000008</v>
      </c>
      <c r="M55" s="107">
        <f t="shared" si="59"/>
        <v>594.21200000000044</v>
      </c>
      <c r="N55" s="107">
        <f t="shared" si="59"/>
        <v>588.42200000000048</v>
      </c>
      <c r="O55" s="107">
        <f t="shared" si="59"/>
        <v>580.6919999999991</v>
      </c>
      <c r="P55" s="107">
        <f t="shared" si="59"/>
        <v>583.26200000000063</v>
      </c>
      <c r="Q55" s="107">
        <f t="shared" si="59"/>
        <v>567.8119999999999</v>
      </c>
      <c r="R55" s="107">
        <f t="shared" si="59"/>
        <v>630.91199999999935</v>
      </c>
      <c r="S55" s="107">
        <f t="shared" si="59"/>
        <v>764.67199999999957</v>
      </c>
      <c r="T55" s="107">
        <f t="shared" si="59"/>
        <v>769.83200000000033</v>
      </c>
      <c r="U55" s="107">
        <f t="shared" si="59"/>
        <v>772.09199999999964</v>
      </c>
      <c r="V55" s="107">
        <f t="shared" si="59"/>
        <v>772.68199999999979</v>
      </c>
      <c r="W55" s="107">
        <f t="shared" si="59"/>
        <v>766.1820000000007</v>
      </c>
      <c r="X55" s="107">
        <f t="shared" si="59"/>
        <v>4330.1420000000007</v>
      </c>
      <c r="Y55" s="107">
        <f t="shared" si="59"/>
        <v>4343.1037889615627</v>
      </c>
      <c r="Z55" s="107">
        <f t="shared" si="59"/>
        <v>4261.0126143521802</v>
      </c>
      <c r="AA55" s="107">
        <f t="shared" si="59"/>
        <v>4121.7627222763267</v>
      </c>
      <c r="AB55" s="107">
        <f t="shared" si="59"/>
        <v>3983.5582548693974</v>
      </c>
      <c r="AC55" s="107">
        <f t="shared" si="59"/>
        <v>3768.7375232901823</v>
      </c>
      <c r="AD55" s="107">
        <f t="shared" si="59"/>
        <v>3618.3370304922137</v>
      </c>
      <c r="AE55" s="107">
        <f t="shared" si="59"/>
        <v>3345.7124158444694</v>
      </c>
      <c r="AF55" s="107">
        <f t="shared" si="59"/>
        <v>3182.4564387752935</v>
      </c>
      <c r="AG55" s="107">
        <f t="shared" si="59"/>
        <v>2958.0949697374353</v>
      </c>
      <c r="AH55" s="107">
        <f t="shared" ref="AH55:BM55" si="60">AH25-AH53</f>
        <v>3200.4514228700118</v>
      </c>
      <c r="AI55" s="107">
        <f t="shared" si="60"/>
        <v>3177.6856441171731</v>
      </c>
      <c r="AJ55" s="107">
        <f t="shared" si="60"/>
        <v>2999.0981071926763</v>
      </c>
      <c r="AK55" s="107">
        <f t="shared" si="60"/>
        <v>2910.7105048396297</v>
      </c>
      <c r="AL55" s="107">
        <f t="shared" si="60"/>
        <v>2897.9458486850508</v>
      </c>
      <c r="AM55" s="107">
        <f t="shared" si="60"/>
        <v>3141.9062493259389</v>
      </c>
      <c r="AN55" s="107">
        <f t="shared" si="60"/>
        <v>3096.6986739140593</v>
      </c>
      <c r="AO55" s="107">
        <f t="shared" si="60"/>
        <v>3172.0774358004965</v>
      </c>
      <c r="AP55" s="107">
        <f t="shared" si="60"/>
        <v>2943.5620883189749</v>
      </c>
      <c r="AQ55" s="107">
        <f t="shared" si="60"/>
        <v>2924.4712988492047</v>
      </c>
      <c r="AR55" s="107">
        <f t="shared" si="60"/>
        <v>2845.7128740994813</v>
      </c>
      <c r="AS55" s="107">
        <f t="shared" si="60"/>
        <v>2868.4830282084877</v>
      </c>
      <c r="AT55" s="107">
        <f t="shared" si="60"/>
        <v>3103.6757318832897</v>
      </c>
      <c r="AU55" s="107">
        <f t="shared" si="60"/>
        <v>3052.9647999038898</v>
      </c>
      <c r="AV55" s="107">
        <f t="shared" si="60"/>
        <v>3068.1524964425771</v>
      </c>
      <c r="AW55" s="107">
        <f t="shared" si="60"/>
        <v>2949.0483312147553</v>
      </c>
      <c r="AX55" s="107">
        <f t="shared" si="60"/>
        <v>3044.161728087709</v>
      </c>
      <c r="AY55" s="107">
        <f t="shared" si="60"/>
        <v>2944.1983562315545</v>
      </c>
      <c r="AZ55" s="107">
        <f t="shared" si="60"/>
        <v>2734.8601528374347</v>
      </c>
      <c r="BA55" s="107">
        <f t="shared" si="60"/>
        <v>2564.0087258699004</v>
      </c>
      <c r="BB55" s="107">
        <f t="shared" si="60"/>
        <v>2522.3399963766569</v>
      </c>
      <c r="BC55" s="107">
        <f t="shared" si="60"/>
        <v>2400.9137359999477</v>
      </c>
      <c r="BD55" s="107">
        <f t="shared" si="60"/>
        <v>2843.8525130686994</v>
      </c>
      <c r="BE55" s="107">
        <f t="shared" si="60"/>
        <v>2935.300123225541</v>
      </c>
      <c r="BF55" s="107">
        <f t="shared" si="60"/>
        <v>2719.946356554763</v>
      </c>
      <c r="BG55" s="107">
        <f t="shared" si="60"/>
        <v>2536.848549740158</v>
      </c>
      <c r="BH55" s="107">
        <f t="shared" si="60"/>
        <v>2134.691742470508</v>
      </c>
      <c r="BI55" s="107">
        <f t="shared" si="60"/>
        <v>2063.353483163366</v>
      </c>
      <c r="BJ55" s="107">
        <f t="shared" si="60"/>
        <v>1890.409187614292</v>
      </c>
      <c r="BK55" s="107">
        <f t="shared" si="60"/>
        <v>2190.3215560235949</v>
      </c>
      <c r="BL55" s="107">
        <f t="shared" si="60"/>
        <v>2176.8545522024979</v>
      </c>
      <c r="BM55" s="107">
        <f t="shared" si="60"/>
        <v>2126.1219928022219</v>
      </c>
      <c r="BN55" s="107">
        <f t="shared" ref="BN55:CS55" si="61">BN25-BN53</f>
        <v>2341.3734022377957</v>
      </c>
      <c r="BO55" s="107">
        <f t="shared" si="61"/>
        <v>2678.3942762734841</v>
      </c>
      <c r="BP55" s="107">
        <f t="shared" si="61"/>
        <v>2985.485510431994</v>
      </c>
      <c r="BQ55" s="107">
        <f t="shared" si="61"/>
        <v>3150.6316146690078</v>
      </c>
      <c r="BR55" s="107">
        <f t="shared" si="61"/>
        <v>3449.6722345284988</v>
      </c>
      <c r="BS55" s="107">
        <f t="shared" si="61"/>
        <v>3602.6524866208501</v>
      </c>
      <c r="BT55" s="107">
        <f t="shared" si="61"/>
        <v>3884.0439538406572</v>
      </c>
      <c r="BU55" s="107">
        <f t="shared" si="61"/>
        <v>3902.5478724834347</v>
      </c>
      <c r="BV55" s="107">
        <f t="shared" si="61"/>
        <v>3969.3415985829834</v>
      </c>
      <c r="BW55" s="107">
        <f t="shared" si="61"/>
        <v>4139.2403060980168</v>
      </c>
      <c r="BX55" s="107">
        <f t="shared" si="61"/>
        <v>4133.0267753485141</v>
      </c>
      <c r="BY55" s="107">
        <f t="shared" si="61"/>
        <v>3847.7898159580172</v>
      </c>
      <c r="BZ55" s="107">
        <f t="shared" si="61"/>
        <v>148.14700000000084</v>
      </c>
      <c r="CA55" s="107">
        <f t="shared" si="61"/>
        <v>112.17700000000059</v>
      </c>
      <c r="CB55" s="107">
        <f t="shared" si="61"/>
        <v>106.77700000000004</v>
      </c>
      <c r="CC55" s="107">
        <f t="shared" si="61"/>
        <v>92.657000000000153</v>
      </c>
      <c r="CD55" s="107">
        <f t="shared" si="61"/>
        <v>32.206999999999425</v>
      </c>
      <c r="CE55" s="107">
        <f t="shared" si="61"/>
        <v>38.407000000000153</v>
      </c>
      <c r="CF55" s="107">
        <f t="shared" si="61"/>
        <v>30.567000000000007</v>
      </c>
      <c r="CG55" s="107">
        <f t="shared" si="61"/>
        <v>10.617000000000189</v>
      </c>
      <c r="CH55" s="107">
        <f t="shared" si="61"/>
        <v>-424.65300000000025</v>
      </c>
      <c r="CI55" s="107">
        <f t="shared" si="61"/>
        <v>-478.42799999999988</v>
      </c>
      <c r="CJ55" s="107">
        <f t="shared" si="61"/>
        <v>-338.91800000000057</v>
      </c>
      <c r="CK55" s="107">
        <f t="shared" si="61"/>
        <v>-190.82299999999941</v>
      </c>
      <c r="CL55" s="107">
        <f t="shared" si="61"/>
        <v>-48.167999999999665</v>
      </c>
      <c r="CM55" s="107">
        <f t="shared" si="61"/>
        <v>-55.828000000000429</v>
      </c>
      <c r="CN55" s="107">
        <f t="shared" si="61"/>
        <v>-15.388000000000829</v>
      </c>
      <c r="CO55" s="107">
        <f t="shared" si="61"/>
        <v>-66.478000000000065</v>
      </c>
      <c r="CP55" s="107">
        <f t="shared" si="61"/>
        <v>-94.537999999999556</v>
      </c>
      <c r="CQ55" s="107">
        <f t="shared" si="61"/>
        <v>-85.847999999999956</v>
      </c>
      <c r="CR55" s="107">
        <f t="shared" si="61"/>
        <v>-342.16799999999967</v>
      </c>
      <c r="CS55" s="108">
        <f t="shared" si="61"/>
        <v>-439.96799999999985</v>
      </c>
      <c r="CT55" s="109">
        <f>SUM(B55:CS55)</f>
        <v>176504.04889360684</v>
      </c>
      <c r="CU55" s="150"/>
      <c r="CV55" s="255"/>
    </row>
    <row r="56" spans="1:104" ht="15.75" thickBot="1">
      <c r="A56" s="56" t="s">
        <v>62</v>
      </c>
      <c r="B56" s="35">
        <v>487.85</v>
      </c>
      <c r="C56" s="36">
        <v>505.08</v>
      </c>
      <c r="D56" s="36">
        <v>1331.68</v>
      </c>
      <c r="E56" s="36">
        <v>1298.81</v>
      </c>
      <c r="F56" s="36">
        <v>913.71</v>
      </c>
      <c r="G56" s="36">
        <v>927.42</v>
      </c>
      <c r="H56" s="36">
        <v>1313.47</v>
      </c>
      <c r="I56" s="36">
        <v>1357.6599999999999</v>
      </c>
      <c r="J56" s="36">
        <v>1833.9199999999998</v>
      </c>
      <c r="K56" s="36">
        <v>1891.4</v>
      </c>
      <c r="L56" s="36">
        <v>1750</v>
      </c>
      <c r="M56" s="36">
        <v>1650</v>
      </c>
      <c r="N56" s="36">
        <v>1650</v>
      </c>
      <c r="O56" s="36">
        <v>1600</v>
      </c>
      <c r="P56" s="36">
        <v>1600</v>
      </c>
      <c r="Q56" s="36">
        <v>1600</v>
      </c>
      <c r="R56" s="36">
        <v>1700</v>
      </c>
      <c r="S56" s="36">
        <v>1700</v>
      </c>
      <c r="T56" s="36">
        <v>1700</v>
      </c>
      <c r="U56" s="36">
        <v>1700</v>
      </c>
      <c r="V56" s="36">
        <v>1750</v>
      </c>
      <c r="W56" s="36">
        <v>1800</v>
      </c>
      <c r="X56" s="36">
        <v>1900</v>
      </c>
      <c r="Y56" s="36">
        <v>2000</v>
      </c>
      <c r="Z56" s="36">
        <v>1900</v>
      </c>
      <c r="AA56" s="36">
        <v>1900</v>
      </c>
      <c r="AB56" s="36">
        <v>1650</v>
      </c>
      <c r="AC56" s="36">
        <v>1650</v>
      </c>
      <c r="AD56" s="36">
        <v>1500</v>
      </c>
      <c r="AE56" s="36">
        <v>1250</v>
      </c>
      <c r="AF56" s="36">
        <v>900</v>
      </c>
      <c r="AG56" s="36">
        <v>650</v>
      </c>
      <c r="AH56" s="36">
        <v>650</v>
      </c>
      <c r="AI56" s="36">
        <v>600</v>
      </c>
      <c r="AJ56" s="36">
        <v>400</v>
      </c>
      <c r="AK56" s="36">
        <v>300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200</v>
      </c>
      <c r="AU56" s="36">
        <v>350</v>
      </c>
      <c r="AV56" s="36">
        <v>300</v>
      </c>
      <c r="AW56" s="36">
        <v>300</v>
      </c>
      <c r="AX56" s="36">
        <v>350</v>
      </c>
      <c r="AY56" s="36">
        <v>350</v>
      </c>
      <c r="AZ56" s="36">
        <v>250</v>
      </c>
      <c r="BA56" s="36">
        <v>100</v>
      </c>
      <c r="BB56" s="36">
        <v>0</v>
      </c>
      <c r="BC56" s="36">
        <v>0</v>
      </c>
      <c r="BD56" s="36">
        <v>300</v>
      </c>
      <c r="BE56" s="36">
        <v>450</v>
      </c>
      <c r="BF56" s="36">
        <v>350</v>
      </c>
      <c r="BG56" s="36">
        <v>200</v>
      </c>
      <c r="BH56" s="36">
        <v>0</v>
      </c>
      <c r="BI56" s="36">
        <v>0</v>
      </c>
      <c r="BJ56" s="36">
        <v>0</v>
      </c>
      <c r="BK56" s="36">
        <v>50</v>
      </c>
      <c r="BL56" s="36">
        <v>700</v>
      </c>
      <c r="BM56" s="36">
        <v>700</v>
      </c>
      <c r="BN56" s="36">
        <v>650</v>
      </c>
      <c r="BO56" s="36">
        <v>850</v>
      </c>
      <c r="BP56" s="36">
        <v>1069</v>
      </c>
      <c r="BQ56" s="36">
        <v>1250</v>
      </c>
      <c r="BR56" s="36">
        <v>1150</v>
      </c>
      <c r="BS56" s="36">
        <v>1150</v>
      </c>
      <c r="BT56" s="36">
        <v>1019</v>
      </c>
      <c r="BU56" s="36">
        <v>1019</v>
      </c>
      <c r="BV56" s="36">
        <v>1069</v>
      </c>
      <c r="BW56" s="36">
        <v>1069</v>
      </c>
      <c r="BX56" s="36">
        <v>950</v>
      </c>
      <c r="BY56" s="36">
        <v>1000</v>
      </c>
      <c r="BZ56" s="36">
        <v>881.74</v>
      </c>
      <c r="CA56" s="36">
        <v>933.9</v>
      </c>
      <c r="CB56" s="36">
        <v>727.7</v>
      </c>
      <c r="CC56" s="36">
        <v>756.69</v>
      </c>
      <c r="CD56" s="36">
        <v>1021.6800000000001</v>
      </c>
      <c r="CE56" s="36">
        <v>1009.1</v>
      </c>
      <c r="CF56" s="36">
        <v>898.48</v>
      </c>
      <c r="CG56" s="36">
        <v>928.64</v>
      </c>
      <c r="CH56" s="36">
        <v>525.66999999999996</v>
      </c>
      <c r="CI56" s="36">
        <v>509.08000000000004</v>
      </c>
      <c r="CJ56" s="36">
        <v>366.17</v>
      </c>
      <c r="CK56" s="36">
        <v>459.18</v>
      </c>
      <c r="CL56" s="36">
        <v>448.79</v>
      </c>
      <c r="CM56" s="36">
        <v>463.67</v>
      </c>
      <c r="CN56" s="36">
        <v>478.91999999999996</v>
      </c>
      <c r="CO56" s="36">
        <v>543.04</v>
      </c>
      <c r="CP56" s="36">
        <v>708.07999999999993</v>
      </c>
      <c r="CQ56" s="36">
        <v>712.28</v>
      </c>
      <c r="CR56" s="36">
        <v>715.14</v>
      </c>
      <c r="CS56" s="37">
        <v>716.86</v>
      </c>
      <c r="CT56" s="30">
        <f>SUM(B56:CS56)</f>
        <v>80310.809999999969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2430.1420000000007</v>
      </c>
      <c r="Y57" s="107">
        <f t="shared" si="62"/>
        <v>2343.1037889615627</v>
      </c>
      <c r="Z57" s="107">
        <f t="shared" si="62"/>
        <v>2361.0126143521802</v>
      </c>
      <c r="AA57" s="107">
        <f t="shared" si="62"/>
        <v>2221.7627222763267</v>
      </c>
      <c r="AB57" s="107">
        <f t="shared" si="62"/>
        <v>2333.5582548693974</v>
      </c>
      <c r="AC57" s="107">
        <f t="shared" si="62"/>
        <v>2118.7375232901823</v>
      </c>
      <c r="AD57" s="107">
        <f t="shared" si="62"/>
        <v>2118.3370304922137</v>
      </c>
      <c r="AE57" s="107">
        <f t="shared" si="62"/>
        <v>2095.7124158444694</v>
      </c>
      <c r="AF57" s="107">
        <f t="shared" si="62"/>
        <v>2282.4564387752935</v>
      </c>
      <c r="AG57" s="107">
        <f t="shared" si="62"/>
        <v>2308.0949697374353</v>
      </c>
      <c r="AH57" s="107">
        <f t="shared" si="62"/>
        <v>2550.4514228700118</v>
      </c>
      <c r="AI57" s="107">
        <f t="shared" si="62"/>
        <v>2577.6856441171731</v>
      </c>
      <c r="AJ57" s="107">
        <f t="shared" si="62"/>
        <v>2599.0981071926763</v>
      </c>
      <c r="AK57" s="107">
        <f t="shared" si="62"/>
        <v>2610.7105048396297</v>
      </c>
      <c r="AL57" s="107">
        <f t="shared" si="62"/>
        <v>2897.9458486850508</v>
      </c>
      <c r="AM57" s="107">
        <f t="shared" si="62"/>
        <v>3141.9062493259389</v>
      </c>
      <c r="AN57" s="107">
        <f t="shared" si="62"/>
        <v>3096.6986739140593</v>
      </c>
      <c r="AO57" s="107">
        <f t="shared" si="62"/>
        <v>3172.0774358004965</v>
      </c>
      <c r="AP57" s="107">
        <f t="shared" si="62"/>
        <v>2943.5620883189749</v>
      </c>
      <c r="AQ57" s="107">
        <f t="shared" si="62"/>
        <v>2924.4712988492047</v>
      </c>
      <c r="AR57" s="107">
        <f t="shared" si="62"/>
        <v>2845.7128740994813</v>
      </c>
      <c r="AS57" s="107">
        <f t="shared" si="62"/>
        <v>2868.4830282084877</v>
      </c>
      <c r="AT57" s="107">
        <f t="shared" si="62"/>
        <v>2903.6757318832897</v>
      </c>
      <c r="AU57" s="107">
        <f t="shared" si="62"/>
        <v>2702.9647999038898</v>
      </c>
      <c r="AV57" s="107">
        <f t="shared" si="62"/>
        <v>2768.1524964425771</v>
      </c>
      <c r="AW57" s="107">
        <f t="shared" si="62"/>
        <v>2649.0483312147553</v>
      </c>
      <c r="AX57" s="107">
        <f t="shared" si="62"/>
        <v>2694.161728087709</v>
      </c>
      <c r="AY57" s="107">
        <f t="shared" si="62"/>
        <v>2594.1983562315545</v>
      </c>
      <c r="AZ57" s="107">
        <f t="shared" si="62"/>
        <v>2484.8601528374347</v>
      </c>
      <c r="BA57" s="107">
        <f t="shared" si="62"/>
        <v>2464.0087258699004</v>
      </c>
      <c r="BB57" s="107">
        <f t="shared" si="62"/>
        <v>2522.3399963766569</v>
      </c>
      <c r="BC57" s="107">
        <f t="shared" si="62"/>
        <v>2400.9137359999477</v>
      </c>
      <c r="BD57" s="107">
        <f t="shared" si="62"/>
        <v>2543.8525130686994</v>
      </c>
      <c r="BE57" s="107">
        <f t="shared" si="62"/>
        <v>2485.300123225541</v>
      </c>
      <c r="BF57" s="107">
        <f t="shared" si="62"/>
        <v>2369.946356554763</v>
      </c>
      <c r="BG57" s="107">
        <f t="shared" si="62"/>
        <v>2336.848549740158</v>
      </c>
      <c r="BH57" s="107">
        <f t="shared" si="62"/>
        <v>2134.691742470508</v>
      </c>
      <c r="BI57" s="107">
        <f t="shared" si="62"/>
        <v>2063.353483163366</v>
      </c>
      <c r="BJ57" s="107">
        <f t="shared" si="62"/>
        <v>1890.409187614292</v>
      </c>
      <c r="BK57" s="107">
        <f t="shared" si="62"/>
        <v>2140.3215560235949</v>
      </c>
      <c r="BL57" s="107">
        <f t="shared" si="62"/>
        <v>1476.8545522024979</v>
      </c>
      <c r="BM57" s="107">
        <f t="shared" si="62"/>
        <v>1426.1219928022219</v>
      </c>
      <c r="BN57" s="107">
        <f t="shared" si="62"/>
        <v>1691.3734022377957</v>
      </c>
      <c r="BO57" s="107">
        <f t="shared" ref="BO57:CS57" si="63">IF(BO56&gt;BO55,0,BO55-BO56)</f>
        <v>1828.3942762734841</v>
      </c>
      <c r="BP57" s="107">
        <f t="shared" si="63"/>
        <v>1916.485510431994</v>
      </c>
      <c r="BQ57" s="107">
        <f t="shared" si="63"/>
        <v>1900.6316146690078</v>
      </c>
      <c r="BR57" s="107">
        <f t="shared" si="63"/>
        <v>2299.6722345284988</v>
      </c>
      <c r="BS57" s="107">
        <f t="shared" si="63"/>
        <v>2452.6524866208501</v>
      </c>
      <c r="BT57" s="107">
        <f t="shared" si="63"/>
        <v>2865.0439538406572</v>
      </c>
      <c r="BU57" s="107">
        <f t="shared" si="63"/>
        <v>2883.5478724834347</v>
      </c>
      <c r="BV57" s="107">
        <f t="shared" si="63"/>
        <v>2900.3415985829834</v>
      </c>
      <c r="BW57" s="107">
        <f t="shared" si="63"/>
        <v>3070.2403060980168</v>
      </c>
      <c r="BX57" s="107">
        <f t="shared" si="63"/>
        <v>3183.0267753485141</v>
      </c>
      <c r="BY57" s="107">
        <f t="shared" si="63"/>
        <v>2847.7898159580172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133732.94489360685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3252.1579999999999</v>
      </c>
      <c r="C61" s="172">
        <f>SUM(C62:C68)</f>
        <v>3254.1579999999999</v>
      </c>
      <c r="D61" s="172">
        <f t="shared" ref="D61:BO61" si="64">SUM(D62:D68)</f>
        <v>3254.1579999999999</v>
      </c>
      <c r="E61" s="172">
        <f t="shared" si="64"/>
        <v>3252.1579999999999</v>
      </c>
      <c r="F61" s="172">
        <f t="shared" si="64"/>
        <v>3249.1579999999999</v>
      </c>
      <c r="G61" s="172">
        <f t="shared" si="64"/>
        <v>3253.1579999999999</v>
      </c>
      <c r="H61" s="172">
        <f t="shared" si="64"/>
        <v>3256.1579999999999</v>
      </c>
      <c r="I61" s="172">
        <f t="shared" si="64"/>
        <v>3250.1579999999999</v>
      </c>
      <c r="J61" s="172">
        <f t="shared" si="64"/>
        <v>3251.1579999999999</v>
      </c>
      <c r="K61" s="172">
        <f t="shared" si="64"/>
        <v>3248.1579999999999</v>
      </c>
      <c r="L61" s="172">
        <f t="shared" si="64"/>
        <v>3248.1579999999999</v>
      </c>
      <c r="M61" s="172">
        <f t="shared" si="64"/>
        <v>3253.1579999999999</v>
      </c>
      <c r="N61" s="172">
        <f t="shared" si="64"/>
        <v>3255.1579999999999</v>
      </c>
      <c r="O61" s="172">
        <f t="shared" si="64"/>
        <v>3255.1579999999999</v>
      </c>
      <c r="P61" s="172">
        <f t="shared" si="64"/>
        <v>3255.1579999999999</v>
      </c>
      <c r="Q61" s="172">
        <f t="shared" si="64"/>
        <v>3251.1579999999999</v>
      </c>
      <c r="R61" s="172">
        <f t="shared" si="64"/>
        <v>3252.1579999999999</v>
      </c>
      <c r="S61" s="172">
        <f t="shared" si="64"/>
        <v>3253.1579999999999</v>
      </c>
      <c r="T61" s="172">
        <f t="shared" si="64"/>
        <v>3252.1579999999999</v>
      </c>
      <c r="U61" s="172">
        <f t="shared" si="64"/>
        <v>3251.1579999999999</v>
      </c>
      <c r="V61" s="172">
        <f t="shared" si="64"/>
        <v>3251.1579999999999</v>
      </c>
      <c r="W61" s="172">
        <f t="shared" si="64"/>
        <v>3251.1579999999999</v>
      </c>
      <c r="X61" s="172">
        <f t="shared" si="64"/>
        <v>3250.1579999999999</v>
      </c>
      <c r="Y61" s="172">
        <f t="shared" si="64"/>
        <v>3252.1579999999999</v>
      </c>
      <c r="Z61" s="172">
        <f t="shared" si="64"/>
        <v>3248.1579999999999</v>
      </c>
      <c r="AA61" s="172">
        <f t="shared" si="64"/>
        <v>3252.1579999999999</v>
      </c>
      <c r="AB61" s="172">
        <f t="shared" si="64"/>
        <v>3264.1579999999999</v>
      </c>
      <c r="AC61" s="172">
        <f t="shared" si="64"/>
        <v>3256.1579999999999</v>
      </c>
      <c r="AD61" s="172">
        <f t="shared" si="64"/>
        <v>3260.1579999999999</v>
      </c>
      <c r="AE61" s="172">
        <f t="shared" si="64"/>
        <v>3410.7829999999999</v>
      </c>
      <c r="AF61" s="172">
        <f t="shared" si="64"/>
        <v>3415.7829999999999</v>
      </c>
      <c r="AG61" s="172">
        <f t="shared" si="64"/>
        <v>3415.7829999999999</v>
      </c>
      <c r="AH61" s="172">
        <f t="shared" si="64"/>
        <v>3406.7829999999999</v>
      </c>
      <c r="AI61" s="172">
        <f t="shared" si="64"/>
        <v>3405.7829999999999</v>
      </c>
      <c r="AJ61" s="172">
        <f t="shared" si="64"/>
        <v>3403.7829999999999</v>
      </c>
      <c r="AK61" s="172">
        <f t="shared" si="64"/>
        <v>3402.7829999999999</v>
      </c>
      <c r="AL61" s="172">
        <f t="shared" si="64"/>
        <v>3398.7829999999999</v>
      </c>
      <c r="AM61" s="172">
        <f t="shared" si="64"/>
        <v>3415.7029999999995</v>
      </c>
      <c r="AN61" s="172">
        <f t="shared" si="64"/>
        <v>3422.7029999999995</v>
      </c>
      <c r="AO61" s="172">
        <f t="shared" si="64"/>
        <v>3425.7029999999995</v>
      </c>
      <c r="AP61" s="172">
        <f t="shared" si="64"/>
        <v>3430.7029999999995</v>
      </c>
      <c r="AQ61" s="172">
        <f t="shared" si="64"/>
        <v>3426.7029999999995</v>
      </c>
      <c r="AR61" s="172">
        <f t="shared" si="64"/>
        <v>3423.7029999999995</v>
      </c>
      <c r="AS61" s="172">
        <f t="shared" si="64"/>
        <v>3421.7029999999995</v>
      </c>
      <c r="AT61" s="172">
        <f t="shared" si="64"/>
        <v>3418.7029999999995</v>
      </c>
      <c r="AU61" s="172">
        <f t="shared" si="64"/>
        <v>3422.7029999999995</v>
      </c>
      <c r="AV61" s="172">
        <f t="shared" si="64"/>
        <v>3431.9469999999997</v>
      </c>
      <c r="AW61" s="172">
        <f t="shared" si="64"/>
        <v>3429.9469999999997</v>
      </c>
      <c r="AX61" s="172">
        <f t="shared" si="64"/>
        <v>3423.9469999999997</v>
      </c>
      <c r="AY61" s="172">
        <f t="shared" si="64"/>
        <v>3422.9469999999997</v>
      </c>
      <c r="AZ61" s="172">
        <f t="shared" si="64"/>
        <v>3427.9469999999997</v>
      </c>
      <c r="BA61" s="172">
        <f t="shared" si="64"/>
        <v>3432.9469999999997</v>
      </c>
      <c r="BB61" s="172">
        <f t="shared" si="64"/>
        <v>3461.2809999999999</v>
      </c>
      <c r="BC61" s="172">
        <f t="shared" si="64"/>
        <v>3451.2809999999999</v>
      </c>
      <c r="BD61" s="172">
        <f t="shared" si="64"/>
        <v>3444.2809999999999</v>
      </c>
      <c r="BE61" s="172">
        <f t="shared" si="64"/>
        <v>3444.2809999999999</v>
      </c>
      <c r="BF61" s="172">
        <f t="shared" si="64"/>
        <v>3438.2809999999999</v>
      </c>
      <c r="BG61" s="172">
        <f t="shared" si="64"/>
        <v>3432.2809999999999</v>
      </c>
      <c r="BH61" s="172">
        <f t="shared" si="64"/>
        <v>3436.2809999999999</v>
      </c>
      <c r="BI61" s="172">
        <f t="shared" si="64"/>
        <v>3438.2809999999999</v>
      </c>
      <c r="BJ61" s="172">
        <f t="shared" si="64"/>
        <v>3446.3829999999998</v>
      </c>
      <c r="BK61" s="172">
        <f t="shared" si="64"/>
        <v>3447.3829999999998</v>
      </c>
      <c r="BL61" s="172">
        <f t="shared" si="64"/>
        <v>3444.3829999999998</v>
      </c>
      <c r="BM61" s="172">
        <f t="shared" si="64"/>
        <v>3439.3829999999998</v>
      </c>
      <c r="BN61" s="172">
        <f t="shared" si="64"/>
        <v>3443.3829999999998</v>
      </c>
      <c r="BO61" s="172">
        <f t="shared" si="64"/>
        <v>3451.3829999999998</v>
      </c>
      <c r="BP61" s="172">
        <f t="shared" ref="BP61:CS61" si="65">SUM(BP62:BP68)</f>
        <v>3405.3829999999998</v>
      </c>
      <c r="BQ61" s="172">
        <f t="shared" si="65"/>
        <v>3397.3829999999998</v>
      </c>
      <c r="BR61" s="172">
        <f t="shared" si="65"/>
        <v>3405.3829999999998</v>
      </c>
      <c r="BS61" s="172">
        <f t="shared" si="65"/>
        <v>3412.3829999999998</v>
      </c>
      <c r="BT61" s="172">
        <f t="shared" si="65"/>
        <v>3413.3829999999998</v>
      </c>
      <c r="BU61" s="172">
        <f t="shared" si="65"/>
        <v>3414.3829999999998</v>
      </c>
      <c r="BV61" s="172">
        <f t="shared" si="65"/>
        <v>3416.3829999999998</v>
      </c>
      <c r="BW61" s="172">
        <f t="shared" si="65"/>
        <v>3421.3829999999998</v>
      </c>
      <c r="BX61" s="172">
        <f t="shared" si="65"/>
        <v>3429.3829999999998</v>
      </c>
      <c r="BY61" s="172">
        <f t="shared" si="65"/>
        <v>3438.3829999999998</v>
      </c>
      <c r="BZ61" s="172">
        <f t="shared" si="65"/>
        <v>3432.5229999999997</v>
      </c>
      <c r="CA61" s="172">
        <f t="shared" si="65"/>
        <v>3432.5229999999997</v>
      </c>
      <c r="CB61" s="172">
        <f t="shared" si="65"/>
        <v>3440.5229999999997</v>
      </c>
      <c r="CC61" s="172">
        <f t="shared" si="65"/>
        <v>3444.5229999999997</v>
      </c>
      <c r="CD61" s="172">
        <f t="shared" si="65"/>
        <v>3443.5229999999997</v>
      </c>
      <c r="CE61" s="172">
        <f t="shared" si="65"/>
        <v>3445.5229999999997</v>
      </c>
      <c r="CF61" s="172">
        <f t="shared" si="65"/>
        <v>3455.5229999999997</v>
      </c>
      <c r="CG61" s="172">
        <f t="shared" si="65"/>
        <v>3458.5229999999997</v>
      </c>
      <c r="CH61" s="172">
        <f t="shared" si="65"/>
        <v>3469.5229999999997</v>
      </c>
      <c r="CI61" s="172">
        <f t="shared" si="65"/>
        <v>3474.1579999999999</v>
      </c>
      <c r="CJ61" s="172">
        <f t="shared" si="65"/>
        <v>3471.1579999999999</v>
      </c>
      <c r="CK61" s="172">
        <f t="shared" si="65"/>
        <v>3474.5229999999997</v>
      </c>
      <c r="CL61" s="172">
        <f t="shared" si="65"/>
        <v>3492.1579999999999</v>
      </c>
      <c r="CM61" s="172">
        <f t="shared" si="65"/>
        <v>3486.1579999999999</v>
      </c>
      <c r="CN61" s="172">
        <f t="shared" si="65"/>
        <v>3483.1579999999999</v>
      </c>
      <c r="CO61" s="172">
        <f t="shared" si="65"/>
        <v>3483.1579999999999</v>
      </c>
      <c r="CP61" s="172">
        <f t="shared" si="65"/>
        <v>3498.1579999999999</v>
      </c>
      <c r="CQ61" s="172">
        <f t="shared" si="65"/>
        <v>3501.1579999999999</v>
      </c>
      <c r="CR61" s="172">
        <f t="shared" si="65"/>
        <v>3501.1579999999999</v>
      </c>
      <c r="CS61" s="173">
        <f t="shared" si="65"/>
        <v>3504.1579999999999</v>
      </c>
      <c r="CT61" s="233">
        <f>SUM(B61:CS61)</f>
        <v>324735.04099999968</v>
      </c>
      <c r="CU61" s="150"/>
      <c r="CV61" s="151"/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2"/>
      <c r="CV62" s="245"/>
    </row>
    <row r="63" spans="1:104">
      <c r="A63" s="25" t="s">
        <v>5</v>
      </c>
      <c r="B63" s="31">
        <v>527</v>
      </c>
      <c r="C63" s="32">
        <v>527</v>
      </c>
      <c r="D63" s="32">
        <v>527</v>
      </c>
      <c r="E63" s="32">
        <v>527</v>
      </c>
      <c r="F63" s="32">
        <v>527</v>
      </c>
      <c r="G63" s="32">
        <v>527</v>
      </c>
      <c r="H63" s="32">
        <v>527</v>
      </c>
      <c r="I63" s="32">
        <v>527</v>
      </c>
      <c r="J63" s="32">
        <v>527</v>
      </c>
      <c r="K63" s="32">
        <v>527</v>
      </c>
      <c r="L63" s="32">
        <v>527</v>
      </c>
      <c r="M63" s="32">
        <v>527</v>
      </c>
      <c r="N63" s="32">
        <v>527</v>
      </c>
      <c r="O63" s="32">
        <v>527</v>
      </c>
      <c r="P63" s="32">
        <v>527</v>
      </c>
      <c r="Q63" s="32">
        <v>527</v>
      </c>
      <c r="R63" s="32">
        <v>527</v>
      </c>
      <c r="S63" s="32">
        <v>527</v>
      </c>
      <c r="T63" s="32">
        <v>527</v>
      </c>
      <c r="U63" s="32">
        <v>527</v>
      </c>
      <c r="V63" s="32">
        <v>527</v>
      </c>
      <c r="W63" s="32">
        <v>527</v>
      </c>
      <c r="X63" s="32">
        <v>527</v>
      </c>
      <c r="Y63" s="32">
        <v>527</v>
      </c>
      <c r="Z63" s="32">
        <v>527</v>
      </c>
      <c r="AA63" s="32">
        <v>527</v>
      </c>
      <c r="AB63" s="32">
        <v>527</v>
      </c>
      <c r="AC63" s="32">
        <v>527</v>
      </c>
      <c r="AD63" s="32">
        <v>527</v>
      </c>
      <c r="AE63" s="32">
        <v>527</v>
      </c>
      <c r="AF63" s="32">
        <v>527</v>
      </c>
      <c r="AG63" s="32">
        <v>527</v>
      </c>
      <c r="AH63" s="32">
        <v>527</v>
      </c>
      <c r="AI63" s="32">
        <v>527</v>
      </c>
      <c r="AJ63" s="32">
        <v>527</v>
      </c>
      <c r="AK63" s="32">
        <v>527</v>
      </c>
      <c r="AL63" s="32">
        <v>527</v>
      </c>
      <c r="AM63" s="32">
        <v>527</v>
      </c>
      <c r="AN63" s="32">
        <v>527</v>
      </c>
      <c r="AO63" s="32">
        <v>527</v>
      </c>
      <c r="AP63" s="32">
        <v>527</v>
      </c>
      <c r="AQ63" s="32">
        <v>527</v>
      </c>
      <c r="AR63" s="32">
        <v>527</v>
      </c>
      <c r="AS63" s="32">
        <v>527</v>
      </c>
      <c r="AT63" s="32">
        <v>527</v>
      </c>
      <c r="AU63" s="32">
        <v>527</v>
      </c>
      <c r="AV63" s="32">
        <v>527</v>
      </c>
      <c r="AW63" s="32">
        <v>527</v>
      </c>
      <c r="AX63" s="32">
        <v>527</v>
      </c>
      <c r="AY63" s="32">
        <v>527</v>
      </c>
      <c r="AZ63" s="32">
        <v>527</v>
      </c>
      <c r="BA63" s="32">
        <v>527</v>
      </c>
      <c r="BB63" s="32">
        <v>527</v>
      </c>
      <c r="BC63" s="32">
        <v>527</v>
      </c>
      <c r="BD63" s="32">
        <v>527</v>
      </c>
      <c r="BE63" s="32">
        <v>527</v>
      </c>
      <c r="BF63" s="32">
        <v>527</v>
      </c>
      <c r="BG63" s="32">
        <v>527</v>
      </c>
      <c r="BH63" s="32">
        <v>527</v>
      </c>
      <c r="BI63" s="32">
        <v>527</v>
      </c>
      <c r="BJ63" s="32">
        <v>527</v>
      </c>
      <c r="BK63" s="32">
        <v>527</v>
      </c>
      <c r="BL63" s="32">
        <v>527</v>
      </c>
      <c r="BM63" s="32">
        <v>527</v>
      </c>
      <c r="BN63" s="32">
        <v>527</v>
      </c>
      <c r="BO63" s="32">
        <v>527</v>
      </c>
      <c r="BP63" s="32">
        <v>527</v>
      </c>
      <c r="BQ63" s="32">
        <v>527</v>
      </c>
      <c r="BR63" s="32">
        <v>527</v>
      </c>
      <c r="BS63" s="32">
        <v>527</v>
      </c>
      <c r="BT63" s="32">
        <v>527</v>
      </c>
      <c r="BU63" s="32">
        <v>527</v>
      </c>
      <c r="BV63" s="32">
        <v>527</v>
      </c>
      <c r="BW63" s="32">
        <v>527</v>
      </c>
      <c r="BX63" s="32">
        <v>527</v>
      </c>
      <c r="BY63" s="32">
        <v>527</v>
      </c>
      <c r="BZ63" s="32">
        <v>527</v>
      </c>
      <c r="CA63" s="32">
        <v>527</v>
      </c>
      <c r="CB63" s="32">
        <v>527</v>
      </c>
      <c r="CC63" s="32">
        <v>527</v>
      </c>
      <c r="CD63" s="32">
        <v>527</v>
      </c>
      <c r="CE63" s="32">
        <v>527</v>
      </c>
      <c r="CF63" s="32">
        <v>527</v>
      </c>
      <c r="CG63" s="32">
        <v>527</v>
      </c>
      <c r="CH63" s="32">
        <v>527</v>
      </c>
      <c r="CI63" s="32">
        <v>527</v>
      </c>
      <c r="CJ63" s="32">
        <v>527</v>
      </c>
      <c r="CK63" s="32">
        <v>527</v>
      </c>
      <c r="CL63" s="32">
        <v>527</v>
      </c>
      <c r="CM63" s="32">
        <v>527</v>
      </c>
      <c r="CN63" s="32">
        <v>527</v>
      </c>
      <c r="CO63" s="32">
        <v>527</v>
      </c>
      <c r="CP63" s="32">
        <v>527</v>
      </c>
      <c r="CQ63" s="32">
        <v>527</v>
      </c>
      <c r="CR63" s="32">
        <v>527</v>
      </c>
      <c r="CS63" s="33">
        <v>527</v>
      </c>
      <c r="CT63" s="30">
        <f t="shared" si="66"/>
        <v>50592</v>
      </c>
      <c r="CU63" s="152"/>
      <c r="CV63" s="245"/>
    </row>
    <row r="64" spans="1:104">
      <c r="A64" s="25" t="s">
        <v>6</v>
      </c>
      <c r="B64" s="31">
        <v>608.20799999999997</v>
      </c>
      <c r="C64" s="32">
        <v>608.20799999999997</v>
      </c>
      <c r="D64" s="32">
        <v>608.20799999999997</v>
      </c>
      <c r="E64" s="32">
        <v>608.20799999999997</v>
      </c>
      <c r="F64" s="32">
        <v>608.20799999999997</v>
      </c>
      <c r="G64" s="32">
        <v>608.20799999999997</v>
      </c>
      <c r="H64" s="32">
        <v>608.20799999999997</v>
      </c>
      <c r="I64" s="32">
        <v>608.20799999999997</v>
      </c>
      <c r="J64" s="32">
        <v>608.20799999999997</v>
      </c>
      <c r="K64" s="32">
        <v>608.20799999999997</v>
      </c>
      <c r="L64" s="32">
        <v>608.20799999999997</v>
      </c>
      <c r="M64" s="32">
        <v>608.20799999999997</v>
      </c>
      <c r="N64" s="32">
        <v>608.20799999999997</v>
      </c>
      <c r="O64" s="32">
        <v>608.20799999999997</v>
      </c>
      <c r="P64" s="32">
        <v>608.20799999999997</v>
      </c>
      <c r="Q64" s="32">
        <v>608.20799999999997</v>
      </c>
      <c r="R64" s="32">
        <v>608.20799999999997</v>
      </c>
      <c r="S64" s="32">
        <v>608.20799999999997</v>
      </c>
      <c r="T64" s="32">
        <v>608.20799999999997</v>
      </c>
      <c r="U64" s="32">
        <v>608.20799999999997</v>
      </c>
      <c r="V64" s="32">
        <v>608.20799999999997</v>
      </c>
      <c r="W64" s="32">
        <v>608.20799999999997</v>
      </c>
      <c r="X64" s="32">
        <v>608.20799999999997</v>
      </c>
      <c r="Y64" s="32">
        <v>608.20799999999997</v>
      </c>
      <c r="Z64" s="32">
        <v>608.20799999999997</v>
      </c>
      <c r="AA64" s="32">
        <v>608.20799999999997</v>
      </c>
      <c r="AB64" s="32">
        <v>608.20799999999997</v>
      </c>
      <c r="AC64" s="32">
        <v>608.20799999999997</v>
      </c>
      <c r="AD64" s="32">
        <v>618.20799999999997</v>
      </c>
      <c r="AE64" s="32">
        <v>766.83299999999997</v>
      </c>
      <c r="AF64" s="32">
        <v>766.83299999999997</v>
      </c>
      <c r="AG64" s="32">
        <v>766.83299999999997</v>
      </c>
      <c r="AH64" s="32">
        <v>766.83299999999997</v>
      </c>
      <c r="AI64" s="32">
        <v>766.83299999999997</v>
      </c>
      <c r="AJ64" s="32">
        <v>766.83299999999997</v>
      </c>
      <c r="AK64" s="32">
        <v>766.83299999999997</v>
      </c>
      <c r="AL64" s="32">
        <v>766.83299999999997</v>
      </c>
      <c r="AM64" s="32">
        <v>778.75299999999993</v>
      </c>
      <c r="AN64" s="32">
        <v>778.75299999999993</v>
      </c>
      <c r="AO64" s="32">
        <v>778.75299999999993</v>
      </c>
      <c r="AP64" s="32">
        <v>778.75299999999993</v>
      </c>
      <c r="AQ64" s="32">
        <v>778.75299999999993</v>
      </c>
      <c r="AR64" s="32">
        <v>778.75299999999993</v>
      </c>
      <c r="AS64" s="32">
        <v>778.75299999999993</v>
      </c>
      <c r="AT64" s="32">
        <v>778.75299999999993</v>
      </c>
      <c r="AU64" s="32">
        <v>778.75299999999993</v>
      </c>
      <c r="AV64" s="32">
        <v>788.99699999999996</v>
      </c>
      <c r="AW64" s="32">
        <v>788.99699999999996</v>
      </c>
      <c r="AX64" s="32">
        <v>788.99699999999996</v>
      </c>
      <c r="AY64" s="32">
        <v>788.99699999999996</v>
      </c>
      <c r="AZ64" s="32">
        <v>788.99699999999996</v>
      </c>
      <c r="BA64" s="32">
        <v>788.99699999999996</v>
      </c>
      <c r="BB64" s="32">
        <v>823.3309999999999</v>
      </c>
      <c r="BC64" s="32">
        <v>823.3309999999999</v>
      </c>
      <c r="BD64" s="32">
        <v>823.3309999999999</v>
      </c>
      <c r="BE64" s="32">
        <v>823.3309999999999</v>
      </c>
      <c r="BF64" s="32">
        <v>823.3309999999999</v>
      </c>
      <c r="BG64" s="32">
        <v>823.3309999999999</v>
      </c>
      <c r="BH64" s="32">
        <v>823.3309999999999</v>
      </c>
      <c r="BI64" s="32">
        <v>823.3309999999999</v>
      </c>
      <c r="BJ64" s="32">
        <v>833.43299999999999</v>
      </c>
      <c r="BK64" s="32">
        <v>833.43299999999999</v>
      </c>
      <c r="BL64" s="32">
        <v>833.43299999999999</v>
      </c>
      <c r="BM64" s="32">
        <v>833.43299999999999</v>
      </c>
      <c r="BN64" s="32">
        <v>833.43299999999999</v>
      </c>
      <c r="BO64" s="32">
        <v>833.43299999999999</v>
      </c>
      <c r="BP64" s="32">
        <v>833.43299999999999</v>
      </c>
      <c r="BQ64" s="32">
        <v>833.43299999999999</v>
      </c>
      <c r="BR64" s="32">
        <v>833.43299999999999</v>
      </c>
      <c r="BS64" s="32">
        <v>833.43299999999999</v>
      </c>
      <c r="BT64" s="32">
        <v>833.43299999999999</v>
      </c>
      <c r="BU64" s="32">
        <v>833.43299999999999</v>
      </c>
      <c r="BV64" s="32">
        <v>833.43299999999999</v>
      </c>
      <c r="BW64" s="32">
        <v>833.43299999999999</v>
      </c>
      <c r="BX64" s="32">
        <v>833.43299999999999</v>
      </c>
      <c r="BY64" s="32">
        <v>833.43299999999999</v>
      </c>
      <c r="BZ64" s="32">
        <v>823.57299999999998</v>
      </c>
      <c r="CA64" s="32">
        <v>823.57299999999998</v>
      </c>
      <c r="CB64" s="32">
        <v>823.57299999999998</v>
      </c>
      <c r="CC64" s="32">
        <v>823.57299999999998</v>
      </c>
      <c r="CD64" s="32">
        <v>823.57299999999998</v>
      </c>
      <c r="CE64" s="32">
        <v>818.57299999999998</v>
      </c>
      <c r="CF64" s="32">
        <v>818.57299999999998</v>
      </c>
      <c r="CG64" s="32">
        <v>818.57299999999998</v>
      </c>
      <c r="CH64" s="32">
        <v>828.57299999999998</v>
      </c>
      <c r="CI64" s="32">
        <v>828.20799999999997</v>
      </c>
      <c r="CJ64" s="32">
        <v>828.20799999999997</v>
      </c>
      <c r="CK64" s="32">
        <v>828.57299999999998</v>
      </c>
      <c r="CL64" s="32">
        <v>838.20799999999997</v>
      </c>
      <c r="CM64" s="32">
        <v>838.20799999999997</v>
      </c>
      <c r="CN64" s="32">
        <v>838.20799999999997</v>
      </c>
      <c r="CO64" s="32">
        <v>838.20799999999997</v>
      </c>
      <c r="CP64" s="32">
        <v>858.20799999999997</v>
      </c>
      <c r="CQ64" s="32">
        <v>858.20799999999997</v>
      </c>
      <c r="CR64" s="32">
        <v>858.20799999999997</v>
      </c>
      <c r="CS64" s="33">
        <v>858.20799999999997</v>
      </c>
      <c r="CT64" s="30">
        <f t="shared" si="66"/>
        <v>72119.840999999913</v>
      </c>
      <c r="CU64" s="152"/>
      <c r="CV64" s="245"/>
    </row>
    <row r="65" spans="1:104">
      <c r="A65" s="25" t="s">
        <v>7</v>
      </c>
      <c r="B65" s="31">
        <v>415</v>
      </c>
      <c r="C65" s="32">
        <v>415</v>
      </c>
      <c r="D65" s="32">
        <v>415</v>
      </c>
      <c r="E65" s="32">
        <v>415</v>
      </c>
      <c r="F65" s="32">
        <v>415</v>
      </c>
      <c r="G65" s="32">
        <v>415</v>
      </c>
      <c r="H65" s="32">
        <v>415</v>
      </c>
      <c r="I65" s="32">
        <v>415</v>
      </c>
      <c r="J65" s="32">
        <v>415</v>
      </c>
      <c r="K65" s="32">
        <v>415</v>
      </c>
      <c r="L65" s="32">
        <v>415</v>
      </c>
      <c r="M65" s="32">
        <v>415</v>
      </c>
      <c r="N65" s="32">
        <v>415</v>
      </c>
      <c r="O65" s="32">
        <v>415</v>
      </c>
      <c r="P65" s="32">
        <v>415</v>
      </c>
      <c r="Q65" s="32">
        <v>415</v>
      </c>
      <c r="R65" s="32">
        <v>415</v>
      </c>
      <c r="S65" s="32">
        <v>415</v>
      </c>
      <c r="T65" s="32">
        <v>415</v>
      </c>
      <c r="U65" s="32">
        <v>415</v>
      </c>
      <c r="V65" s="32">
        <v>415</v>
      </c>
      <c r="W65" s="32">
        <v>415</v>
      </c>
      <c r="X65" s="32">
        <v>415</v>
      </c>
      <c r="Y65" s="32">
        <v>415</v>
      </c>
      <c r="Z65" s="32">
        <v>415</v>
      </c>
      <c r="AA65" s="32">
        <v>415</v>
      </c>
      <c r="AB65" s="32">
        <v>415</v>
      </c>
      <c r="AC65" s="32">
        <v>415</v>
      </c>
      <c r="AD65" s="32">
        <v>415</v>
      </c>
      <c r="AE65" s="32">
        <v>415</v>
      </c>
      <c r="AF65" s="32">
        <v>415</v>
      </c>
      <c r="AG65" s="32">
        <v>415</v>
      </c>
      <c r="AH65" s="32">
        <v>415</v>
      </c>
      <c r="AI65" s="32">
        <v>415</v>
      </c>
      <c r="AJ65" s="32">
        <v>415</v>
      </c>
      <c r="AK65" s="32">
        <v>415</v>
      </c>
      <c r="AL65" s="32">
        <v>415</v>
      </c>
      <c r="AM65" s="32">
        <v>415</v>
      </c>
      <c r="AN65" s="32">
        <v>415</v>
      </c>
      <c r="AO65" s="32">
        <v>415</v>
      </c>
      <c r="AP65" s="32">
        <v>415</v>
      </c>
      <c r="AQ65" s="32">
        <v>415</v>
      </c>
      <c r="AR65" s="32">
        <v>415</v>
      </c>
      <c r="AS65" s="32">
        <v>415</v>
      </c>
      <c r="AT65" s="32">
        <v>415</v>
      </c>
      <c r="AU65" s="32">
        <v>415</v>
      </c>
      <c r="AV65" s="32">
        <v>415</v>
      </c>
      <c r="AW65" s="32">
        <v>415</v>
      </c>
      <c r="AX65" s="32">
        <v>415</v>
      </c>
      <c r="AY65" s="32">
        <v>415</v>
      </c>
      <c r="AZ65" s="32">
        <v>415</v>
      </c>
      <c r="BA65" s="32">
        <v>415</v>
      </c>
      <c r="BB65" s="32">
        <v>415</v>
      </c>
      <c r="BC65" s="32">
        <v>415</v>
      </c>
      <c r="BD65" s="32">
        <v>415</v>
      </c>
      <c r="BE65" s="32">
        <v>415</v>
      </c>
      <c r="BF65" s="32">
        <v>415</v>
      </c>
      <c r="BG65" s="32">
        <v>415</v>
      </c>
      <c r="BH65" s="32">
        <v>415</v>
      </c>
      <c r="BI65" s="32">
        <v>415</v>
      </c>
      <c r="BJ65" s="32">
        <v>415</v>
      </c>
      <c r="BK65" s="32">
        <v>415</v>
      </c>
      <c r="BL65" s="32">
        <v>415</v>
      </c>
      <c r="BM65" s="32">
        <v>415</v>
      </c>
      <c r="BN65" s="32">
        <v>415</v>
      </c>
      <c r="BO65" s="32">
        <v>415</v>
      </c>
      <c r="BP65" s="32">
        <v>415</v>
      </c>
      <c r="BQ65" s="32">
        <v>415</v>
      </c>
      <c r="BR65" s="32">
        <v>415</v>
      </c>
      <c r="BS65" s="32">
        <v>415</v>
      </c>
      <c r="BT65" s="32">
        <v>415</v>
      </c>
      <c r="BU65" s="32">
        <v>415</v>
      </c>
      <c r="BV65" s="32">
        <v>415</v>
      </c>
      <c r="BW65" s="32">
        <v>415</v>
      </c>
      <c r="BX65" s="32">
        <v>415</v>
      </c>
      <c r="BY65" s="32">
        <v>415</v>
      </c>
      <c r="BZ65" s="32">
        <v>415</v>
      </c>
      <c r="CA65" s="32">
        <v>415</v>
      </c>
      <c r="CB65" s="32">
        <v>415</v>
      </c>
      <c r="CC65" s="32">
        <v>415</v>
      </c>
      <c r="CD65" s="32">
        <v>415</v>
      </c>
      <c r="CE65" s="32">
        <v>415</v>
      </c>
      <c r="CF65" s="32">
        <v>415</v>
      </c>
      <c r="CG65" s="32">
        <v>415</v>
      </c>
      <c r="CH65" s="32">
        <v>415</v>
      </c>
      <c r="CI65" s="32">
        <v>415</v>
      </c>
      <c r="CJ65" s="32">
        <v>415</v>
      </c>
      <c r="CK65" s="32">
        <v>415</v>
      </c>
      <c r="CL65" s="32">
        <v>415</v>
      </c>
      <c r="CM65" s="32">
        <v>415</v>
      </c>
      <c r="CN65" s="32">
        <v>415</v>
      </c>
      <c r="CO65" s="32">
        <v>415</v>
      </c>
      <c r="CP65" s="32">
        <v>415</v>
      </c>
      <c r="CQ65" s="32">
        <v>415</v>
      </c>
      <c r="CR65" s="32">
        <v>415</v>
      </c>
      <c r="CS65" s="33">
        <v>415</v>
      </c>
      <c r="CT65" s="30">
        <f t="shared" si="66"/>
        <v>39840</v>
      </c>
      <c r="CU65" s="152"/>
      <c r="CV65" s="245"/>
    </row>
    <row r="66" spans="1:104">
      <c r="A66" s="25" t="s">
        <v>8</v>
      </c>
      <c r="B66" s="31">
        <v>463.75</v>
      </c>
      <c r="C66" s="32">
        <v>463.75</v>
      </c>
      <c r="D66" s="32">
        <v>463.75</v>
      </c>
      <c r="E66" s="32">
        <v>463.75</v>
      </c>
      <c r="F66" s="32">
        <v>463.75</v>
      </c>
      <c r="G66" s="32">
        <v>463.75</v>
      </c>
      <c r="H66" s="32">
        <v>463.75</v>
      </c>
      <c r="I66" s="32">
        <v>463.75</v>
      </c>
      <c r="J66" s="32">
        <v>463.75</v>
      </c>
      <c r="K66" s="32">
        <v>463.75</v>
      </c>
      <c r="L66" s="32">
        <v>463.75</v>
      </c>
      <c r="M66" s="32">
        <v>463.75</v>
      </c>
      <c r="N66" s="32">
        <v>463.75</v>
      </c>
      <c r="O66" s="32">
        <v>463.75</v>
      </c>
      <c r="P66" s="32">
        <v>463.75</v>
      </c>
      <c r="Q66" s="32">
        <v>463.75</v>
      </c>
      <c r="R66" s="32">
        <v>463.75</v>
      </c>
      <c r="S66" s="32">
        <v>463.75</v>
      </c>
      <c r="T66" s="32">
        <v>463.75</v>
      </c>
      <c r="U66" s="32">
        <v>463.75</v>
      </c>
      <c r="V66" s="32">
        <v>463.75</v>
      </c>
      <c r="W66" s="32">
        <v>463.75</v>
      </c>
      <c r="X66" s="32">
        <v>463.75</v>
      </c>
      <c r="Y66" s="32">
        <v>463.75</v>
      </c>
      <c r="Z66" s="32">
        <v>463.75</v>
      </c>
      <c r="AA66" s="32">
        <v>463.75</v>
      </c>
      <c r="AB66" s="32">
        <v>463.75</v>
      </c>
      <c r="AC66" s="32">
        <v>463.75</v>
      </c>
      <c r="AD66" s="32">
        <v>463.75</v>
      </c>
      <c r="AE66" s="32">
        <v>463.75</v>
      </c>
      <c r="AF66" s="32">
        <v>463.75</v>
      </c>
      <c r="AG66" s="32">
        <v>463.75</v>
      </c>
      <c r="AH66" s="32">
        <v>463.75</v>
      </c>
      <c r="AI66" s="32">
        <v>463.75</v>
      </c>
      <c r="AJ66" s="32">
        <v>463.75</v>
      </c>
      <c r="AK66" s="32">
        <v>463.75</v>
      </c>
      <c r="AL66" s="32">
        <v>463.75</v>
      </c>
      <c r="AM66" s="32">
        <v>463.75</v>
      </c>
      <c r="AN66" s="32">
        <v>463.75</v>
      </c>
      <c r="AO66" s="32">
        <v>463.75</v>
      </c>
      <c r="AP66" s="32">
        <v>463.75</v>
      </c>
      <c r="AQ66" s="32">
        <v>463.75</v>
      </c>
      <c r="AR66" s="32">
        <v>463.75</v>
      </c>
      <c r="AS66" s="32">
        <v>463.75</v>
      </c>
      <c r="AT66" s="32">
        <v>463.75</v>
      </c>
      <c r="AU66" s="32">
        <v>463.75</v>
      </c>
      <c r="AV66" s="32">
        <v>463.75</v>
      </c>
      <c r="AW66" s="32">
        <v>463.75</v>
      </c>
      <c r="AX66" s="32">
        <v>463.75</v>
      </c>
      <c r="AY66" s="32">
        <v>463.75</v>
      </c>
      <c r="AZ66" s="32">
        <v>463.75</v>
      </c>
      <c r="BA66" s="32">
        <v>463.75</v>
      </c>
      <c r="BB66" s="32">
        <v>463.75</v>
      </c>
      <c r="BC66" s="32">
        <v>463.75</v>
      </c>
      <c r="BD66" s="32">
        <v>463.75</v>
      </c>
      <c r="BE66" s="32">
        <v>463.75</v>
      </c>
      <c r="BF66" s="32">
        <v>463.75</v>
      </c>
      <c r="BG66" s="32">
        <v>463.75</v>
      </c>
      <c r="BH66" s="32">
        <v>463.75</v>
      </c>
      <c r="BI66" s="32">
        <v>463.75</v>
      </c>
      <c r="BJ66" s="32">
        <v>463.75</v>
      </c>
      <c r="BK66" s="32">
        <v>463.75</v>
      </c>
      <c r="BL66" s="32">
        <v>463.75</v>
      </c>
      <c r="BM66" s="32">
        <v>463.75</v>
      </c>
      <c r="BN66" s="32">
        <v>463.75</v>
      </c>
      <c r="BO66" s="32">
        <v>463.75</v>
      </c>
      <c r="BP66" s="32">
        <v>463.75</v>
      </c>
      <c r="BQ66" s="32">
        <v>463.75</v>
      </c>
      <c r="BR66" s="32">
        <v>463.75</v>
      </c>
      <c r="BS66" s="32">
        <v>463.75</v>
      </c>
      <c r="BT66" s="32">
        <v>463.75</v>
      </c>
      <c r="BU66" s="32">
        <v>463.75</v>
      </c>
      <c r="BV66" s="32">
        <v>463.75</v>
      </c>
      <c r="BW66" s="32">
        <v>463.75</v>
      </c>
      <c r="BX66" s="32">
        <v>463.75</v>
      </c>
      <c r="BY66" s="32">
        <v>463.75</v>
      </c>
      <c r="BZ66" s="32">
        <v>463.75</v>
      </c>
      <c r="CA66" s="32">
        <v>463.75</v>
      </c>
      <c r="CB66" s="32">
        <v>463.75</v>
      </c>
      <c r="CC66" s="32">
        <v>463.75</v>
      </c>
      <c r="CD66" s="32">
        <v>463.75</v>
      </c>
      <c r="CE66" s="32">
        <v>463.75</v>
      </c>
      <c r="CF66" s="32">
        <v>463.75</v>
      </c>
      <c r="CG66" s="32">
        <v>463.75</v>
      </c>
      <c r="CH66" s="32">
        <v>463.75</v>
      </c>
      <c r="CI66" s="32">
        <v>463.75</v>
      </c>
      <c r="CJ66" s="32">
        <v>463.75</v>
      </c>
      <c r="CK66" s="32">
        <v>463.75</v>
      </c>
      <c r="CL66" s="32">
        <v>463.75</v>
      </c>
      <c r="CM66" s="32">
        <v>463.75</v>
      </c>
      <c r="CN66" s="32">
        <v>463.75</v>
      </c>
      <c r="CO66" s="32">
        <v>463.75</v>
      </c>
      <c r="CP66" s="32">
        <v>463.75</v>
      </c>
      <c r="CQ66" s="32">
        <v>463.75</v>
      </c>
      <c r="CR66" s="32">
        <v>463.75</v>
      </c>
      <c r="CS66" s="33">
        <v>463.75</v>
      </c>
      <c r="CT66" s="30">
        <f t="shared" si="66"/>
        <v>44520</v>
      </c>
      <c r="CU66" s="152"/>
      <c r="CV66" s="245"/>
    </row>
    <row r="67" spans="1:104">
      <c r="A67" s="25" t="s">
        <v>9</v>
      </c>
      <c r="B67" s="31">
        <v>740</v>
      </c>
      <c r="C67" s="32">
        <v>742</v>
      </c>
      <c r="D67" s="32">
        <v>742</v>
      </c>
      <c r="E67" s="32">
        <v>740</v>
      </c>
      <c r="F67" s="32">
        <v>737</v>
      </c>
      <c r="G67" s="32">
        <v>741</v>
      </c>
      <c r="H67" s="32">
        <v>744</v>
      </c>
      <c r="I67" s="32">
        <v>738</v>
      </c>
      <c r="J67" s="32">
        <v>739</v>
      </c>
      <c r="K67" s="32">
        <v>736</v>
      </c>
      <c r="L67" s="32">
        <v>736</v>
      </c>
      <c r="M67" s="32">
        <v>741</v>
      </c>
      <c r="N67" s="32">
        <v>743</v>
      </c>
      <c r="O67" s="32">
        <v>743</v>
      </c>
      <c r="P67" s="32">
        <v>743</v>
      </c>
      <c r="Q67" s="32">
        <v>739</v>
      </c>
      <c r="R67" s="32">
        <v>740</v>
      </c>
      <c r="S67" s="32">
        <v>741</v>
      </c>
      <c r="T67" s="32">
        <v>740</v>
      </c>
      <c r="U67" s="32">
        <v>739</v>
      </c>
      <c r="V67" s="32">
        <v>739</v>
      </c>
      <c r="W67" s="32">
        <v>739</v>
      </c>
      <c r="X67" s="32">
        <v>738</v>
      </c>
      <c r="Y67" s="32">
        <v>740</v>
      </c>
      <c r="Z67" s="32">
        <v>736</v>
      </c>
      <c r="AA67" s="32">
        <v>740</v>
      </c>
      <c r="AB67" s="32">
        <v>752</v>
      </c>
      <c r="AC67" s="32">
        <v>744</v>
      </c>
      <c r="AD67" s="32">
        <v>738</v>
      </c>
      <c r="AE67" s="32">
        <v>740</v>
      </c>
      <c r="AF67" s="32">
        <v>745</v>
      </c>
      <c r="AG67" s="32">
        <v>745</v>
      </c>
      <c r="AH67" s="32">
        <v>736</v>
      </c>
      <c r="AI67" s="32">
        <v>735</v>
      </c>
      <c r="AJ67" s="32">
        <v>733</v>
      </c>
      <c r="AK67" s="32">
        <v>732</v>
      </c>
      <c r="AL67" s="32">
        <v>728</v>
      </c>
      <c r="AM67" s="32">
        <v>733</v>
      </c>
      <c r="AN67" s="32">
        <v>740</v>
      </c>
      <c r="AO67" s="32">
        <v>743</v>
      </c>
      <c r="AP67" s="32">
        <v>748</v>
      </c>
      <c r="AQ67" s="32">
        <v>744</v>
      </c>
      <c r="AR67" s="32">
        <v>741</v>
      </c>
      <c r="AS67" s="32">
        <v>739</v>
      </c>
      <c r="AT67" s="32">
        <v>736</v>
      </c>
      <c r="AU67" s="32">
        <v>740</v>
      </c>
      <c r="AV67" s="32">
        <v>739</v>
      </c>
      <c r="AW67" s="32">
        <v>737</v>
      </c>
      <c r="AX67" s="32">
        <v>731</v>
      </c>
      <c r="AY67" s="32">
        <v>730</v>
      </c>
      <c r="AZ67" s="32">
        <v>735</v>
      </c>
      <c r="BA67" s="32">
        <v>740</v>
      </c>
      <c r="BB67" s="32">
        <v>734</v>
      </c>
      <c r="BC67" s="32">
        <v>724</v>
      </c>
      <c r="BD67" s="32">
        <v>717</v>
      </c>
      <c r="BE67" s="32">
        <v>717</v>
      </c>
      <c r="BF67" s="32">
        <v>711</v>
      </c>
      <c r="BG67" s="32">
        <v>705</v>
      </c>
      <c r="BH67" s="32">
        <v>709</v>
      </c>
      <c r="BI67" s="32">
        <v>711</v>
      </c>
      <c r="BJ67" s="32">
        <v>709</v>
      </c>
      <c r="BK67" s="32">
        <v>710</v>
      </c>
      <c r="BL67" s="32">
        <v>707</v>
      </c>
      <c r="BM67" s="32">
        <v>702</v>
      </c>
      <c r="BN67" s="32">
        <v>706</v>
      </c>
      <c r="BO67" s="32">
        <v>714</v>
      </c>
      <c r="BP67" s="32">
        <v>668</v>
      </c>
      <c r="BQ67" s="32">
        <v>660</v>
      </c>
      <c r="BR67" s="32">
        <v>668</v>
      </c>
      <c r="BS67" s="32">
        <v>675</v>
      </c>
      <c r="BT67" s="32">
        <v>676</v>
      </c>
      <c r="BU67" s="32">
        <v>677</v>
      </c>
      <c r="BV67" s="32">
        <v>679</v>
      </c>
      <c r="BW67" s="32">
        <v>684</v>
      </c>
      <c r="BX67" s="32">
        <v>692</v>
      </c>
      <c r="BY67" s="32">
        <v>701</v>
      </c>
      <c r="BZ67" s="32">
        <v>705</v>
      </c>
      <c r="CA67" s="32">
        <v>705</v>
      </c>
      <c r="CB67" s="32">
        <v>713</v>
      </c>
      <c r="CC67" s="32">
        <v>717</v>
      </c>
      <c r="CD67" s="32">
        <v>716</v>
      </c>
      <c r="CE67" s="32">
        <v>723</v>
      </c>
      <c r="CF67" s="32">
        <v>733</v>
      </c>
      <c r="CG67" s="32">
        <v>736</v>
      </c>
      <c r="CH67" s="32">
        <v>737</v>
      </c>
      <c r="CI67" s="32">
        <v>742</v>
      </c>
      <c r="CJ67" s="32">
        <v>739</v>
      </c>
      <c r="CK67" s="32">
        <v>742</v>
      </c>
      <c r="CL67" s="32">
        <v>750</v>
      </c>
      <c r="CM67" s="32">
        <v>744</v>
      </c>
      <c r="CN67" s="32">
        <v>741</v>
      </c>
      <c r="CO67" s="32">
        <v>741</v>
      </c>
      <c r="CP67" s="32">
        <v>736</v>
      </c>
      <c r="CQ67" s="32">
        <v>739</v>
      </c>
      <c r="CR67" s="32">
        <v>739</v>
      </c>
      <c r="CS67" s="33">
        <v>742</v>
      </c>
      <c r="CT67" s="30">
        <f t="shared" si="66"/>
        <v>69836</v>
      </c>
      <c r="CU67" s="152"/>
      <c r="CV67" s="245"/>
    </row>
    <row r="68" spans="1:104" ht="15.75" thickBot="1">
      <c r="A68" s="171" t="s">
        <v>10</v>
      </c>
      <c r="B68" s="116">
        <v>35.200000000000003</v>
      </c>
      <c r="C68" s="117">
        <v>35.200000000000003</v>
      </c>
      <c r="D68" s="117">
        <v>35.200000000000003</v>
      </c>
      <c r="E68" s="117">
        <v>35.200000000000003</v>
      </c>
      <c r="F68" s="117">
        <v>35.200000000000003</v>
      </c>
      <c r="G68" s="117">
        <v>35.200000000000003</v>
      </c>
      <c r="H68" s="117">
        <v>35.200000000000003</v>
      </c>
      <c r="I68" s="117">
        <v>35.200000000000003</v>
      </c>
      <c r="J68" s="117">
        <v>35.200000000000003</v>
      </c>
      <c r="K68" s="117">
        <v>35.200000000000003</v>
      </c>
      <c r="L68" s="117">
        <v>35.200000000000003</v>
      </c>
      <c r="M68" s="117">
        <v>35.200000000000003</v>
      </c>
      <c r="N68" s="117">
        <v>35.200000000000003</v>
      </c>
      <c r="O68" s="117">
        <v>35.200000000000003</v>
      </c>
      <c r="P68" s="117">
        <v>35.200000000000003</v>
      </c>
      <c r="Q68" s="117">
        <v>35.200000000000003</v>
      </c>
      <c r="R68" s="117">
        <v>35.200000000000003</v>
      </c>
      <c r="S68" s="117">
        <v>35.200000000000003</v>
      </c>
      <c r="T68" s="117">
        <v>35.200000000000003</v>
      </c>
      <c r="U68" s="117">
        <v>35.200000000000003</v>
      </c>
      <c r="V68" s="117">
        <v>35.200000000000003</v>
      </c>
      <c r="W68" s="117">
        <v>35.200000000000003</v>
      </c>
      <c r="X68" s="117">
        <v>35.200000000000003</v>
      </c>
      <c r="Y68" s="117">
        <v>35.200000000000003</v>
      </c>
      <c r="Z68" s="117">
        <v>35.200000000000003</v>
      </c>
      <c r="AA68" s="117">
        <v>35.200000000000003</v>
      </c>
      <c r="AB68" s="117">
        <v>35.200000000000003</v>
      </c>
      <c r="AC68" s="117">
        <v>35.200000000000003</v>
      </c>
      <c r="AD68" s="117">
        <v>35.200000000000003</v>
      </c>
      <c r="AE68" s="117">
        <v>35.200000000000003</v>
      </c>
      <c r="AF68" s="117">
        <v>35.200000000000003</v>
      </c>
      <c r="AG68" s="117">
        <v>35.200000000000003</v>
      </c>
      <c r="AH68" s="117">
        <v>35.200000000000003</v>
      </c>
      <c r="AI68" s="117">
        <v>35.200000000000003</v>
      </c>
      <c r="AJ68" s="117">
        <v>35.200000000000003</v>
      </c>
      <c r="AK68" s="117">
        <v>35.200000000000003</v>
      </c>
      <c r="AL68" s="117">
        <v>35.200000000000003</v>
      </c>
      <c r="AM68" s="117">
        <v>35.200000000000003</v>
      </c>
      <c r="AN68" s="117">
        <v>35.200000000000003</v>
      </c>
      <c r="AO68" s="117">
        <v>35.200000000000003</v>
      </c>
      <c r="AP68" s="117">
        <v>35.200000000000003</v>
      </c>
      <c r="AQ68" s="117">
        <v>35.200000000000003</v>
      </c>
      <c r="AR68" s="117">
        <v>35.200000000000003</v>
      </c>
      <c r="AS68" s="117">
        <v>35.200000000000003</v>
      </c>
      <c r="AT68" s="117">
        <v>35.200000000000003</v>
      </c>
      <c r="AU68" s="117">
        <v>35.200000000000003</v>
      </c>
      <c r="AV68" s="117">
        <v>35.200000000000003</v>
      </c>
      <c r="AW68" s="117">
        <v>35.200000000000003</v>
      </c>
      <c r="AX68" s="117">
        <v>35.200000000000003</v>
      </c>
      <c r="AY68" s="117">
        <v>35.200000000000003</v>
      </c>
      <c r="AZ68" s="117">
        <v>35.200000000000003</v>
      </c>
      <c r="BA68" s="117">
        <v>35.200000000000003</v>
      </c>
      <c r="BB68" s="117">
        <v>35.200000000000003</v>
      </c>
      <c r="BC68" s="117">
        <v>35.200000000000003</v>
      </c>
      <c r="BD68" s="117">
        <v>35.200000000000003</v>
      </c>
      <c r="BE68" s="117">
        <v>35.200000000000003</v>
      </c>
      <c r="BF68" s="117">
        <v>35.200000000000003</v>
      </c>
      <c r="BG68" s="117">
        <v>35.200000000000003</v>
      </c>
      <c r="BH68" s="117">
        <v>35.200000000000003</v>
      </c>
      <c r="BI68" s="117">
        <v>35.200000000000003</v>
      </c>
      <c r="BJ68" s="117">
        <v>35.200000000000003</v>
      </c>
      <c r="BK68" s="117">
        <v>35.200000000000003</v>
      </c>
      <c r="BL68" s="117">
        <v>35.200000000000003</v>
      </c>
      <c r="BM68" s="117">
        <v>35.200000000000003</v>
      </c>
      <c r="BN68" s="117">
        <v>35.200000000000003</v>
      </c>
      <c r="BO68" s="117">
        <v>35.200000000000003</v>
      </c>
      <c r="BP68" s="117">
        <v>35.200000000000003</v>
      </c>
      <c r="BQ68" s="117">
        <v>35.200000000000003</v>
      </c>
      <c r="BR68" s="117">
        <v>35.200000000000003</v>
      </c>
      <c r="BS68" s="117">
        <v>35.200000000000003</v>
      </c>
      <c r="BT68" s="117">
        <v>35.200000000000003</v>
      </c>
      <c r="BU68" s="117">
        <v>35.200000000000003</v>
      </c>
      <c r="BV68" s="117">
        <v>35.200000000000003</v>
      </c>
      <c r="BW68" s="117">
        <v>35.200000000000003</v>
      </c>
      <c r="BX68" s="117">
        <v>35.200000000000003</v>
      </c>
      <c r="BY68" s="117">
        <v>35.200000000000003</v>
      </c>
      <c r="BZ68" s="117">
        <v>35.200000000000003</v>
      </c>
      <c r="CA68" s="117">
        <v>35.200000000000003</v>
      </c>
      <c r="CB68" s="117">
        <v>35.200000000000003</v>
      </c>
      <c r="CC68" s="117">
        <v>35.200000000000003</v>
      </c>
      <c r="CD68" s="117">
        <v>35.200000000000003</v>
      </c>
      <c r="CE68" s="117">
        <v>35.200000000000003</v>
      </c>
      <c r="CF68" s="117">
        <v>35.200000000000003</v>
      </c>
      <c r="CG68" s="117">
        <v>35.200000000000003</v>
      </c>
      <c r="CH68" s="117">
        <v>35.200000000000003</v>
      </c>
      <c r="CI68" s="117">
        <v>35.200000000000003</v>
      </c>
      <c r="CJ68" s="117">
        <v>35.200000000000003</v>
      </c>
      <c r="CK68" s="117">
        <v>35.200000000000003</v>
      </c>
      <c r="CL68" s="117">
        <v>35.200000000000003</v>
      </c>
      <c r="CM68" s="117">
        <v>35.200000000000003</v>
      </c>
      <c r="CN68" s="117">
        <v>35.200000000000003</v>
      </c>
      <c r="CO68" s="117">
        <v>35.200000000000003</v>
      </c>
      <c r="CP68" s="117">
        <v>35.200000000000003</v>
      </c>
      <c r="CQ68" s="117">
        <v>35.200000000000003</v>
      </c>
      <c r="CR68" s="117">
        <v>35.200000000000003</v>
      </c>
      <c r="CS68" s="118">
        <v>35.200000000000003</v>
      </c>
      <c r="CT68" s="115">
        <f t="shared" si="66"/>
        <v>3379.1999999999948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30</v>
      </c>
      <c r="AM73" s="121">
        <v>60</v>
      </c>
      <c r="AN73" s="121">
        <v>90</v>
      </c>
      <c r="AO73" s="121">
        <v>120</v>
      </c>
      <c r="AP73" s="121">
        <v>134</v>
      </c>
      <c r="AQ73" s="121">
        <v>134</v>
      </c>
      <c r="AR73" s="121">
        <v>134</v>
      </c>
      <c r="AS73" s="121">
        <v>134</v>
      </c>
      <c r="AT73" s="121">
        <v>134</v>
      </c>
      <c r="AU73" s="121">
        <v>104</v>
      </c>
      <c r="AV73" s="121">
        <v>74</v>
      </c>
      <c r="AW73" s="121">
        <v>44</v>
      </c>
      <c r="AX73" s="121">
        <v>14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1206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85</v>
      </c>
      <c r="AJ76" s="1">
        <v>85</v>
      </c>
      <c r="AK76" s="1">
        <v>85</v>
      </c>
      <c r="AL76" s="1">
        <v>85</v>
      </c>
      <c r="AM76" s="1">
        <v>85</v>
      </c>
      <c r="AN76" s="1">
        <v>85</v>
      </c>
      <c r="AO76" s="1">
        <v>85</v>
      </c>
      <c r="AP76" s="1">
        <v>85</v>
      </c>
      <c r="AQ76" s="1">
        <v>85</v>
      </c>
      <c r="AR76" s="1">
        <v>85</v>
      </c>
      <c r="AS76" s="1">
        <v>85</v>
      </c>
      <c r="AT76" s="1">
        <v>85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101</v>
      </c>
      <c r="BP76" s="1">
        <v>101</v>
      </c>
      <c r="BQ76" s="1">
        <v>101</v>
      </c>
      <c r="BR76" s="1">
        <v>101</v>
      </c>
      <c r="BS76" s="1">
        <v>101</v>
      </c>
      <c r="BT76" s="1">
        <v>101</v>
      </c>
      <c r="BU76" s="1">
        <v>101</v>
      </c>
      <c r="BV76" s="1">
        <v>101</v>
      </c>
      <c r="BW76" s="1">
        <v>101</v>
      </c>
      <c r="BX76" s="1">
        <v>101</v>
      </c>
      <c r="BY76" s="1">
        <v>101</v>
      </c>
      <c r="BZ76" s="1">
        <v>101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2232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30</v>
      </c>
      <c r="AJ77" s="1">
        <v>60</v>
      </c>
      <c r="AK77" s="1">
        <v>90</v>
      </c>
      <c r="AL77" s="1">
        <v>120</v>
      </c>
      <c r="AM77" s="1">
        <v>135</v>
      </c>
      <c r="AN77" s="1">
        <v>135</v>
      </c>
      <c r="AO77" s="1">
        <v>135</v>
      </c>
      <c r="AP77" s="1">
        <v>135</v>
      </c>
      <c r="AQ77" s="1">
        <v>135</v>
      </c>
      <c r="AR77" s="1">
        <v>135</v>
      </c>
      <c r="AS77" s="1">
        <v>135</v>
      </c>
      <c r="AT77" s="1">
        <v>135</v>
      </c>
      <c r="AU77" s="1">
        <v>105</v>
      </c>
      <c r="AV77" s="1">
        <v>75</v>
      </c>
      <c r="AW77" s="1">
        <v>45</v>
      </c>
      <c r="AX77" s="1">
        <v>15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30</v>
      </c>
      <c r="BQ77" s="1">
        <v>60</v>
      </c>
      <c r="BR77" s="1">
        <v>75</v>
      </c>
      <c r="BS77" s="1">
        <v>75</v>
      </c>
      <c r="BT77" s="1">
        <v>75</v>
      </c>
      <c r="BU77" s="1">
        <v>75</v>
      </c>
      <c r="BV77" s="1">
        <v>75</v>
      </c>
      <c r="BW77" s="1">
        <v>75</v>
      </c>
      <c r="BX77" s="1">
        <v>45</v>
      </c>
      <c r="BY77" s="1">
        <v>15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2220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73.699999999999989</v>
      </c>
      <c r="AA84" s="211">
        <f t="shared" si="68"/>
        <v>91</v>
      </c>
      <c r="AB84" s="211">
        <f t="shared" si="68"/>
        <v>140.5</v>
      </c>
      <c r="AC84" s="211">
        <f t="shared" si="68"/>
        <v>188.29999999999998</v>
      </c>
      <c r="AD84" s="211">
        <f t="shared" si="68"/>
        <v>194.4</v>
      </c>
      <c r="AE84" s="211">
        <f t="shared" si="68"/>
        <v>197.9</v>
      </c>
      <c r="AF84" s="211">
        <f t="shared" si="68"/>
        <v>198.20000000000002</v>
      </c>
      <c r="AG84" s="211">
        <f t="shared" si="68"/>
        <v>198.6</v>
      </c>
      <c r="AH84" s="211">
        <f t="shared" si="68"/>
        <v>198.20000000000002</v>
      </c>
      <c r="AI84" s="211">
        <f t="shared" si="68"/>
        <v>198.79999999999998</v>
      </c>
      <c r="AJ84" s="211">
        <f t="shared" si="68"/>
        <v>198.3</v>
      </c>
      <c r="AK84" s="211">
        <f t="shared" si="68"/>
        <v>198.5</v>
      </c>
      <c r="AL84" s="211">
        <f t="shared" si="68"/>
        <v>197.6</v>
      </c>
      <c r="AM84" s="211">
        <f t="shared" si="68"/>
        <v>197.5</v>
      </c>
      <c r="AN84" s="211">
        <f t="shared" si="68"/>
        <v>197.3</v>
      </c>
      <c r="AO84" s="211">
        <f t="shared" si="68"/>
        <v>196.9</v>
      </c>
      <c r="AP84" s="211">
        <f t="shared" si="68"/>
        <v>102.64999999999999</v>
      </c>
      <c r="AQ84" s="211">
        <f t="shared" si="68"/>
        <v>97.4</v>
      </c>
      <c r="AR84" s="211">
        <f t="shared" si="68"/>
        <v>39.900000000000006</v>
      </c>
      <c r="AS84" s="211">
        <f t="shared" si="68"/>
        <v>70.210000000000008</v>
      </c>
      <c r="AT84" s="211">
        <f t="shared" si="68"/>
        <v>3.2</v>
      </c>
      <c r="AU84" s="211">
        <f t="shared" si="68"/>
        <v>3.2</v>
      </c>
      <c r="AV84" s="211">
        <f t="shared" si="68"/>
        <v>3.2</v>
      </c>
      <c r="AW84" s="211">
        <f t="shared" si="68"/>
        <v>3.2</v>
      </c>
      <c r="AX84" s="211">
        <f t="shared" si="68"/>
        <v>0.2</v>
      </c>
      <c r="AY84" s="211">
        <f t="shared" si="68"/>
        <v>0.2</v>
      </c>
      <c r="AZ84" s="211">
        <f t="shared" si="68"/>
        <v>0.2</v>
      </c>
      <c r="BA84" s="211">
        <f t="shared" si="68"/>
        <v>0.2</v>
      </c>
      <c r="BB84" s="211">
        <f t="shared" si="68"/>
        <v>36.900000000000006</v>
      </c>
      <c r="BC84" s="211">
        <f t="shared" si="68"/>
        <v>0.2</v>
      </c>
      <c r="BD84" s="211">
        <f t="shared" si="68"/>
        <v>0.2</v>
      </c>
      <c r="BE84" s="211">
        <f t="shared" si="68"/>
        <v>0.2</v>
      </c>
      <c r="BF84" s="211">
        <f t="shared" si="68"/>
        <v>0.2</v>
      </c>
      <c r="BG84" s="211">
        <f t="shared" si="68"/>
        <v>0.2</v>
      </c>
      <c r="BH84" s="211">
        <f t="shared" si="68"/>
        <v>0.2</v>
      </c>
      <c r="BI84" s="211">
        <f t="shared" si="68"/>
        <v>0.2</v>
      </c>
      <c r="BJ84" s="211">
        <f t="shared" si="68"/>
        <v>0.2</v>
      </c>
      <c r="BK84" s="211">
        <f t="shared" si="68"/>
        <v>0.2</v>
      </c>
      <c r="BL84" s="211">
        <f t="shared" si="68"/>
        <v>0.2</v>
      </c>
      <c r="BM84" s="211">
        <f t="shared" si="68"/>
        <v>0.2</v>
      </c>
      <c r="BN84" s="211">
        <f t="shared" si="68"/>
        <v>0.2</v>
      </c>
      <c r="BO84" s="211">
        <f t="shared" ref="BO84:CS84" si="69">SUM(BO85:BO87)</f>
        <v>0.2</v>
      </c>
      <c r="BP84" s="211">
        <f t="shared" si="69"/>
        <v>0.2</v>
      </c>
      <c r="BQ84" s="211">
        <f t="shared" si="69"/>
        <v>0.2</v>
      </c>
      <c r="BR84" s="211">
        <f t="shared" si="69"/>
        <v>0.2</v>
      </c>
      <c r="BS84" s="211">
        <f t="shared" si="69"/>
        <v>0.2</v>
      </c>
      <c r="BT84" s="211">
        <f t="shared" si="69"/>
        <v>0.2</v>
      </c>
      <c r="BU84" s="211">
        <f t="shared" si="69"/>
        <v>0.2</v>
      </c>
      <c r="BV84" s="211">
        <f t="shared" si="69"/>
        <v>44.5</v>
      </c>
      <c r="BW84" s="211">
        <f t="shared" si="69"/>
        <v>36.900000000000006</v>
      </c>
      <c r="BX84" s="211">
        <f t="shared" si="69"/>
        <v>18.899999999999999</v>
      </c>
      <c r="BY84" s="211">
        <f t="shared" si="69"/>
        <v>0.2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3339.4599999999919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73.699999999999989</v>
      </c>
      <c r="AA85" s="1">
        <v>91</v>
      </c>
      <c r="AB85" s="1">
        <v>140.5</v>
      </c>
      <c r="AC85" s="1">
        <v>142.69999999999999</v>
      </c>
      <c r="AD85" s="1">
        <v>146</v>
      </c>
      <c r="AE85" s="1">
        <v>149.5</v>
      </c>
      <c r="AF85" s="1">
        <v>149.80000000000001</v>
      </c>
      <c r="AG85" s="1">
        <v>150.19999999999999</v>
      </c>
      <c r="AH85" s="1">
        <v>149.80000000000001</v>
      </c>
      <c r="AI85" s="1">
        <v>150.39999999999998</v>
      </c>
      <c r="AJ85" s="1">
        <v>143.9</v>
      </c>
      <c r="AK85" s="1">
        <v>144.1</v>
      </c>
      <c r="AL85" s="1">
        <v>143.19999999999999</v>
      </c>
      <c r="AM85" s="1">
        <v>143.1</v>
      </c>
      <c r="AN85" s="1">
        <v>142.9</v>
      </c>
      <c r="AO85" s="1">
        <v>142.5</v>
      </c>
      <c r="AP85" s="1">
        <v>10.999999999999998</v>
      </c>
      <c r="AQ85" s="1">
        <v>3.2</v>
      </c>
      <c r="AR85" s="1">
        <v>3.2</v>
      </c>
      <c r="AS85" s="1">
        <v>3.2</v>
      </c>
      <c r="AT85" s="1">
        <v>3.2</v>
      </c>
      <c r="AU85" s="1">
        <v>3.2</v>
      </c>
      <c r="AV85" s="1">
        <v>3.2</v>
      </c>
      <c r="AW85" s="1">
        <v>3.2</v>
      </c>
      <c r="AX85" s="1">
        <v>0.2</v>
      </c>
      <c r="AY85" s="1">
        <v>0.2</v>
      </c>
      <c r="AZ85" s="1">
        <v>0.2</v>
      </c>
      <c r="BA85" s="1">
        <v>0.2</v>
      </c>
      <c r="BB85" s="1">
        <v>0.2</v>
      </c>
      <c r="BC85" s="1">
        <v>0.2</v>
      </c>
      <c r="BD85" s="1">
        <v>0.2</v>
      </c>
      <c r="BE85" s="1">
        <v>0.2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7.7999999999999989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2258.6999999999903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45.6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91.649999999999991</v>
      </c>
      <c r="AQ86" s="1">
        <v>94.2</v>
      </c>
      <c r="AR86" s="1">
        <v>36.700000000000003</v>
      </c>
      <c r="AS86" s="1">
        <v>67.010000000000005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36.700000000000003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36.700000000000003</v>
      </c>
      <c r="BW86" s="1">
        <v>36.700000000000003</v>
      </c>
      <c r="BX86" s="1">
        <v>18.7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1044.76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36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0.1066</v>
      </c>
      <c r="Y88" s="128">
        <f>SUM(Y89:Y89)</f>
        <v>1.34688608</v>
      </c>
      <c r="Z88" s="128">
        <f>SUM(Z89:Z89)</f>
        <v>6.0521098999999996</v>
      </c>
      <c r="AA88" s="128">
        <f>SUM(AA89:AA89)</f>
        <v>12.384400400000001</v>
      </c>
      <c r="AB88" s="128">
        <f>SUM(AB89:AB89)</f>
        <v>19.958631499999999</v>
      </c>
      <c r="AC88" s="128">
        <f>SUM(AC89:AC89)</f>
        <v>27.336145899999998</v>
      </c>
      <c r="AD88" s="128">
        <f>SUM(AD89:AD89)</f>
        <v>40.922302999999992</v>
      </c>
      <c r="AE88" s="128">
        <f>SUM(AE89:AE89)</f>
        <v>55.564023800000001</v>
      </c>
      <c r="AF88" s="128">
        <f>SUM(AF89:AF89)</f>
        <v>65.534026999999995</v>
      </c>
      <c r="AG88" s="128">
        <f>SUM(AG89:AG89)</f>
        <v>79.646649999999994</v>
      </c>
      <c r="AH88" s="128">
        <f>SUM(AH89:AH89)</f>
        <v>93.786393000000004</v>
      </c>
      <c r="AI88" s="128">
        <f>SUM(AI89:AI89)</f>
        <v>110.916822</v>
      </c>
      <c r="AJ88" s="128">
        <f>SUM(AJ89:AJ89)</f>
        <v>124.18149899999999</v>
      </c>
      <c r="AK88" s="128">
        <f>SUM(AK89:AK89)</f>
        <v>137.04876499999997</v>
      </c>
      <c r="AL88" s="128">
        <f>SUM(AL89:AL89)</f>
        <v>148.86353399999999</v>
      </c>
      <c r="AM88" s="128">
        <f>SUM(AM89:AM89)</f>
        <v>157.51227699999998</v>
      </c>
      <c r="AN88" s="128">
        <f>SUM(AN89:AN89)</f>
        <v>164.761819</v>
      </c>
      <c r="AO88" s="128">
        <f>SUM(AO89:AO89)</f>
        <v>174.36161500000003</v>
      </c>
      <c r="AP88" s="128">
        <f>SUM(AP89:AP89)</f>
        <v>184.818321</v>
      </c>
      <c r="AQ88" s="128">
        <f>SUM(AQ89:AQ89)</f>
        <v>191.75948799999998</v>
      </c>
      <c r="AR88" s="128">
        <f>SUM(AR89:AR89)</f>
        <v>197.48713600000002</v>
      </c>
      <c r="AS88" s="128">
        <f>SUM(AS89:AS89)</f>
        <v>201.20342100000002</v>
      </c>
      <c r="AT88" s="128">
        <f>SUM(AT89:AT89)</f>
        <v>207.59012299999998</v>
      </c>
      <c r="AU88" s="128">
        <f>SUM(AU89:AU89)</f>
        <v>211.373051</v>
      </c>
      <c r="AV88" s="128">
        <f>SUM(AV89:AV89)</f>
        <v>212.09429599999999</v>
      </c>
      <c r="AW88" s="128">
        <f>SUM(AW89:AW89)</f>
        <v>213.42946699999999</v>
      </c>
      <c r="AX88" s="128">
        <f>SUM(AX89:AX89)</f>
        <v>213.53551899999999</v>
      </c>
      <c r="AY88" s="128">
        <f>SUM(AY89:AY89)</f>
        <v>210.90889200000001</v>
      </c>
      <c r="AZ88" s="128">
        <f>SUM(AZ89:AZ89)</f>
        <v>208.90071599999999</v>
      </c>
      <c r="BA88" s="128">
        <f>SUM(BA89:BA89)</f>
        <v>201.20200800000001</v>
      </c>
      <c r="BB88" s="128">
        <f>SUM(BB89:BB89)</f>
        <v>201.85726799999998</v>
      </c>
      <c r="BC88" s="128">
        <f>SUM(BC89:BC89)</f>
        <v>195.246623</v>
      </c>
      <c r="BD88" s="128">
        <f>SUM(BD89:BD89)</f>
        <v>190.81303700000001</v>
      </c>
      <c r="BE88" s="128">
        <f>SUM(BE89:BE89)</f>
        <v>180.164286</v>
      </c>
      <c r="BF88" s="128">
        <f>SUM(BF89:BF89)</f>
        <v>164.03709699999999</v>
      </c>
      <c r="BG88" s="128">
        <f>SUM(BG89:BG89)</f>
        <v>153.86819200000002</v>
      </c>
      <c r="BH88" s="128">
        <f>SUM(BH89:BH89)</f>
        <v>149.04837300000003</v>
      </c>
      <c r="BI88" s="128">
        <f>SUM(BI89:BI89)</f>
        <v>139.969348</v>
      </c>
      <c r="BJ88" s="128">
        <f>SUM(BJ89:BJ89)</f>
        <v>127.504074</v>
      </c>
      <c r="BK88" s="128">
        <f>SUM(BK89:BK89)</f>
        <v>120.00014</v>
      </c>
      <c r="BL88" s="128">
        <f>SUM(BL89:BL89)</f>
        <v>94.531765999999976</v>
      </c>
      <c r="BM88" s="128">
        <f>SUM(BM89:BM89)</f>
        <v>80.976484999999997</v>
      </c>
      <c r="BN88" s="128">
        <f>SUM(BN89:BN89)</f>
        <v>74.658850000000015</v>
      </c>
      <c r="BO88" s="128">
        <f>SUM(BO89:BO89)</f>
        <v>63.261491899999996</v>
      </c>
      <c r="BP88" s="128">
        <f>SUM(BP89:BP89)</f>
        <v>48.036625600000001</v>
      </c>
      <c r="BQ88" s="128">
        <f>SUM(BQ89:BQ89)</f>
        <v>37.058486099999996</v>
      </c>
      <c r="BR88" s="128">
        <f>SUM(BR89:BR89)</f>
        <v>29.515617900000006</v>
      </c>
      <c r="BS88" s="128">
        <f>SUM(BS89:BS89)</f>
        <v>24.624268900000001</v>
      </c>
      <c r="BT88" s="128">
        <f>SUM(BT89:BT89)</f>
        <v>17.327311399999999</v>
      </c>
      <c r="BU88" s="128">
        <f>SUM(BU89:BU89)</f>
        <v>10.7572562</v>
      </c>
      <c r="BV88" s="128">
        <f>SUM(BV89:BV89)</f>
        <v>6.0070883200000003</v>
      </c>
      <c r="BW88" s="128">
        <f>SUM(BW89:BW89)</f>
        <v>2.69204</v>
      </c>
      <c r="BX88" s="128">
        <f>SUM(BX89:BX89)</f>
        <v>0.62695999999999996</v>
      </c>
      <c r="BY88" s="128">
        <f>SUM(BY89:BY89)</f>
        <v>7.9480000000000009E-2</v>
      </c>
      <c r="BZ88" s="128">
        <f>SUM(BZ89:BZ89)</f>
        <v>0.06</v>
      </c>
      <c r="CA88" s="128">
        <f>SUM(CA89:CA89)</f>
        <v>0.02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5987.3291048999999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0.1066</v>
      </c>
      <c r="Y89" s="203">
        <v>1.34688608</v>
      </c>
      <c r="Z89" s="203">
        <v>6.0521098999999996</v>
      </c>
      <c r="AA89" s="203">
        <v>12.384400400000001</v>
      </c>
      <c r="AB89" s="203">
        <v>19.958631499999999</v>
      </c>
      <c r="AC89" s="203">
        <v>27.336145899999998</v>
      </c>
      <c r="AD89" s="203">
        <v>40.922302999999992</v>
      </c>
      <c r="AE89" s="203">
        <v>55.564023800000001</v>
      </c>
      <c r="AF89" s="203">
        <v>65.534026999999995</v>
      </c>
      <c r="AG89" s="203">
        <v>79.646649999999994</v>
      </c>
      <c r="AH89" s="203">
        <v>93.786393000000004</v>
      </c>
      <c r="AI89" s="203">
        <v>110.916822</v>
      </c>
      <c r="AJ89" s="203">
        <v>124.18149899999999</v>
      </c>
      <c r="AK89" s="203">
        <v>137.04876499999997</v>
      </c>
      <c r="AL89" s="203">
        <v>148.86353399999999</v>
      </c>
      <c r="AM89" s="203">
        <v>157.51227699999998</v>
      </c>
      <c r="AN89" s="203">
        <v>164.761819</v>
      </c>
      <c r="AO89" s="203">
        <v>174.36161500000003</v>
      </c>
      <c r="AP89" s="203">
        <v>184.818321</v>
      </c>
      <c r="AQ89" s="203">
        <v>191.75948799999998</v>
      </c>
      <c r="AR89" s="203">
        <v>197.48713600000002</v>
      </c>
      <c r="AS89" s="203">
        <v>201.20342100000002</v>
      </c>
      <c r="AT89" s="203">
        <v>207.59012299999998</v>
      </c>
      <c r="AU89" s="203">
        <v>211.373051</v>
      </c>
      <c r="AV89" s="203">
        <v>212.09429599999999</v>
      </c>
      <c r="AW89" s="203">
        <v>213.42946699999999</v>
      </c>
      <c r="AX89" s="203">
        <v>213.53551899999999</v>
      </c>
      <c r="AY89" s="203">
        <v>210.90889200000001</v>
      </c>
      <c r="AZ89" s="203">
        <v>208.90071599999999</v>
      </c>
      <c r="BA89" s="203">
        <v>201.20200800000001</v>
      </c>
      <c r="BB89" s="203">
        <v>201.85726799999998</v>
      </c>
      <c r="BC89" s="203">
        <v>195.246623</v>
      </c>
      <c r="BD89" s="203">
        <v>190.81303700000001</v>
      </c>
      <c r="BE89" s="203">
        <v>180.164286</v>
      </c>
      <c r="BF89" s="203">
        <v>164.03709699999999</v>
      </c>
      <c r="BG89" s="203">
        <v>153.86819200000002</v>
      </c>
      <c r="BH89" s="203">
        <v>149.04837300000003</v>
      </c>
      <c r="BI89" s="203">
        <v>139.969348</v>
      </c>
      <c r="BJ89" s="203">
        <v>127.504074</v>
      </c>
      <c r="BK89" s="203">
        <v>120.00014</v>
      </c>
      <c r="BL89" s="203">
        <v>94.531765999999976</v>
      </c>
      <c r="BM89" s="203">
        <v>80.976484999999997</v>
      </c>
      <c r="BN89" s="203">
        <v>74.658850000000015</v>
      </c>
      <c r="BO89" s="203">
        <v>63.261491899999996</v>
      </c>
      <c r="BP89" s="203">
        <v>48.036625600000001</v>
      </c>
      <c r="BQ89" s="203">
        <v>37.058486099999996</v>
      </c>
      <c r="BR89" s="203">
        <v>29.515617900000006</v>
      </c>
      <c r="BS89" s="203">
        <v>24.624268900000001</v>
      </c>
      <c r="BT89" s="203">
        <v>17.327311399999999</v>
      </c>
      <c r="BU89" s="203">
        <v>10.7572562</v>
      </c>
      <c r="BV89" s="203">
        <v>6.0070883200000003</v>
      </c>
      <c r="BW89" s="203">
        <v>2.69204</v>
      </c>
      <c r="BX89" s="203">
        <v>0.62695999999999996</v>
      </c>
      <c r="BY89" s="203">
        <v>7.9480000000000009E-2</v>
      </c>
      <c r="BZ89" s="203">
        <v>0.06</v>
      </c>
      <c r="CA89" s="203">
        <v>0.02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5987.3291048999999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</v>
      </c>
      <c r="X90" s="129">
        <f t="shared" si="72"/>
        <v>0.30659999999999998</v>
      </c>
      <c r="Y90" s="129">
        <f t="shared" si="72"/>
        <v>1.5468860799999999</v>
      </c>
      <c r="Z90" s="129">
        <f t="shared" si="72"/>
        <v>79.752109899999994</v>
      </c>
      <c r="AA90" s="129">
        <f t="shared" si="72"/>
        <v>103.3844004</v>
      </c>
      <c r="AB90" s="129">
        <f t="shared" si="72"/>
        <v>160.4586315</v>
      </c>
      <c r="AC90" s="129">
        <f t="shared" si="72"/>
        <v>215.63614589999997</v>
      </c>
      <c r="AD90" s="129">
        <f t="shared" si="72"/>
        <v>235.32230300000001</v>
      </c>
      <c r="AE90" s="129">
        <f t="shared" si="72"/>
        <v>253.46402380000001</v>
      </c>
      <c r="AF90" s="129">
        <f t="shared" si="72"/>
        <v>263.73402700000003</v>
      </c>
      <c r="AG90" s="129">
        <f t="shared" si="72"/>
        <v>278.24664999999999</v>
      </c>
      <c r="AH90" s="129">
        <f t="shared" ref="AH90:BM90" si="73">SUM(AH84,AH88)</f>
        <v>291.98639300000002</v>
      </c>
      <c r="AI90" s="129">
        <f t="shared" si="73"/>
        <v>309.71682199999998</v>
      </c>
      <c r="AJ90" s="129">
        <f t="shared" si="73"/>
        <v>322.48149899999999</v>
      </c>
      <c r="AK90" s="129">
        <f t="shared" si="73"/>
        <v>335.548765</v>
      </c>
      <c r="AL90" s="129">
        <f t="shared" si="73"/>
        <v>346.46353399999998</v>
      </c>
      <c r="AM90" s="129">
        <f t="shared" si="73"/>
        <v>355.01227699999998</v>
      </c>
      <c r="AN90" s="129">
        <f t="shared" si="73"/>
        <v>362.06181900000001</v>
      </c>
      <c r="AO90" s="129">
        <f t="shared" si="73"/>
        <v>371.26161500000001</v>
      </c>
      <c r="AP90" s="129">
        <f t="shared" si="73"/>
        <v>287.468321</v>
      </c>
      <c r="AQ90" s="129">
        <f t="shared" si="73"/>
        <v>289.15948800000001</v>
      </c>
      <c r="AR90" s="129">
        <f t="shared" si="73"/>
        <v>237.38713600000003</v>
      </c>
      <c r="AS90" s="129">
        <f t="shared" si="73"/>
        <v>271.41342100000003</v>
      </c>
      <c r="AT90" s="129">
        <f t="shared" si="73"/>
        <v>210.79012299999997</v>
      </c>
      <c r="AU90" s="129">
        <f t="shared" si="73"/>
        <v>214.57305099999999</v>
      </c>
      <c r="AV90" s="129">
        <f t="shared" si="73"/>
        <v>215.29429599999997</v>
      </c>
      <c r="AW90" s="129">
        <f t="shared" si="73"/>
        <v>216.62946699999998</v>
      </c>
      <c r="AX90" s="129">
        <f t="shared" si="73"/>
        <v>213.73551899999998</v>
      </c>
      <c r="AY90" s="129">
        <f t="shared" si="73"/>
        <v>211.108892</v>
      </c>
      <c r="AZ90" s="129">
        <f t="shared" si="73"/>
        <v>209.10071599999998</v>
      </c>
      <c r="BA90" s="129">
        <f t="shared" si="73"/>
        <v>201.402008</v>
      </c>
      <c r="BB90" s="129">
        <f t="shared" si="73"/>
        <v>238.75726799999998</v>
      </c>
      <c r="BC90" s="129">
        <f t="shared" si="73"/>
        <v>195.44662299999999</v>
      </c>
      <c r="BD90" s="129">
        <f t="shared" si="73"/>
        <v>191.013037</v>
      </c>
      <c r="BE90" s="129">
        <f t="shared" si="73"/>
        <v>180.36428599999999</v>
      </c>
      <c r="BF90" s="129">
        <f t="shared" si="73"/>
        <v>164.23709699999998</v>
      </c>
      <c r="BG90" s="129">
        <f t="shared" si="73"/>
        <v>154.06819200000001</v>
      </c>
      <c r="BH90" s="129">
        <f t="shared" si="73"/>
        <v>149.24837300000002</v>
      </c>
      <c r="BI90" s="129">
        <f t="shared" si="73"/>
        <v>140.16934799999999</v>
      </c>
      <c r="BJ90" s="129">
        <f t="shared" si="73"/>
        <v>127.70407400000001</v>
      </c>
      <c r="BK90" s="129">
        <f t="shared" si="73"/>
        <v>120.20014</v>
      </c>
      <c r="BL90" s="129">
        <f t="shared" si="73"/>
        <v>94.731765999999979</v>
      </c>
      <c r="BM90" s="129">
        <f t="shared" si="73"/>
        <v>81.176485</v>
      </c>
      <c r="BN90" s="129">
        <f t="shared" ref="BN90:CS90" si="74">SUM(BN84,BN88)</f>
        <v>74.858850000000018</v>
      </c>
      <c r="BO90" s="129">
        <f t="shared" si="74"/>
        <v>63.461491899999999</v>
      </c>
      <c r="BP90" s="129">
        <f t="shared" si="74"/>
        <v>48.236625600000004</v>
      </c>
      <c r="BQ90" s="129">
        <f t="shared" si="74"/>
        <v>37.258486099999999</v>
      </c>
      <c r="BR90" s="129">
        <f t="shared" si="74"/>
        <v>29.715617900000005</v>
      </c>
      <c r="BS90" s="129">
        <f t="shared" si="74"/>
        <v>24.8242689</v>
      </c>
      <c r="BT90" s="129">
        <f t="shared" si="74"/>
        <v>17.527311399999999</v>
      </c>
      <c r="BU90" s="129">
        <f t="shared" si="74"/>
        <v>10.9572562</v>
      </c>
      <c r="BV90" s="129">
        <f t="shared" si="74"/>
        <v>50.507088320000001</v>
      </c>
      <c r="BW90" s="129">
        <f t="shared" si="74"/>
        <v>39.592040000000004</v>
      </c>
      <c r="BX90" s="129">
        <f t="shared" si="74"/>
        <v>19.526959999999999</v>
      </c>
      <c r="BY90" s="129">
        <f t="shared" si="74"/>
        <v>0.27948000000000001</v>
      </c>
      <c r="BZ90" s="129">
        <f t="shared" si="74"/>
        <v>0.26</v>
      </c>
      <c r="CA90" s="129">
        <f t="shared" si="74"/>
        <v>0.22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9326.78910490001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9.0299999999999994</v>
      </c>
      <c r="X95" s="168">
        <f t="shared" si="80"/>
        <v>9.1365999999999996</v>
      </c>
      <c r="Y95" s="168">
        <f t="shared" si="80"/>
        <v>10.37688608</v>
      </c>
      <c r="Z95" s="168">
        <f t="shared" si="80"/>
        <v>88.582109899999992</v>
      </c>
      <c r="AA95" s="168">
        <f t="shared" si="80"/>
        <v>112.2144004</v>
      </c>
      <c r="AB95" s="168">
        <f t="shared" si="80"/>
        <v>169.28863150000001</v>
      </c>
      <c r="AC95" s="168">
        <f t="shared" si="80"/>
        <v>224.46614589999999</v>
      </c>
      <c r="AD95" s="168">
        <f t="shared" si="80"/>
        <v>244.15230300000002</v>
      </c>
      <c r="AE95" s="168">
        <f t="shared" si="80"/>
        <v>262.29402379999999</v>
      </c>
      <c r="AF95" s="168">
        <f t="shared" si="80"/>
        <v>272.56402700000001</v>
      </c>
      <c r="AG95" s="168">
        <f t="shared" si="80"/>
        <v>287.07664999999997</v>
      </c>
      <c r="AH95" s="168">
        <f t="shared" ref="AH95:BM95" si="81">AH90+AH91</f>
        <v>300.81639300000001</v>
      </c>
      <c r="AI95" s="168">
        <f t="shared" si="81"/>
        <v>318.54682199999996</v>
      </c>
      <c r="AJ95" s="168">
        <f t="shared" si="81"/>
        <v>331.31149899999997</v>
      </c>
      <c r="AK95" s="168">
        <f t="shared" si="81"/>
        <v>344.37876499999999</v>
      </c>
      <c r="AL95" s="168">
        <f t="shared" si="81"/>
        <v>355.29353399999997</v>
      </c>
      <c r="AM95" s="168">
        <f t="shared" si="81"/>
        <v>363.84227699999997</v>
      </c>
      <c r="AN95" s="168">
        <f t="shared" si="81"/>
        <v>370.891819</v>
      </c>
      <c r="AO95" s="168">
        <f t="shared" si="81"/>
        <v>380.09161499999999</v>
      </c>
      <c r="AP95" s="168">
        <f t="shared" si="81"/>
        <v>296.29832099999999</v>
      </c>
      <c r="AQ95" s="168">
        <f t="shared" si="81"/>
        <v>297.98948799999999</v>
      </c>
      <c r="AR95" s="168">
        <f t="shared" si="81"/>
        <v>246.21713600000004</v>
      </c>
      <c r="AS95" s="168">
        <f t="shared" si="81"/>
        <v>280.24342100000001</v>
      </c>
      <c r="AT95" s="168">
        <f t="shared" si="81"/>
        <v>219.62012299999998</v>
      </c>
      <c r="AU95" s="168">
        <f t="shared" si="81"/>
        <v>223.403051</v>
      </c>
      <c r="AV95" s="168">
        <f t="shared" si="81"/>
        <v>224.12429599999999</v>
      </c>
      <c r="AW95" s="168">
        <f t="shared" si="81"/>
        <v>225.45946699999999</v>
      </c>
      <c r="AX95" s="168">
        <f t="shared" si="81"/>
        <v>222.56551899999999</v>
      </c>
      <c r="AY95" s="168">
        <f t="shared" si="81"/>
        <v>219.93889200000001</v>
      </c>
      <c r="AZ95" s="168">
        <f t="shared" si="81"/>
        <v>217.93071599999999</v>
      </c>
      <c r="BA95" s="168">
        <f t="shared" si="81"/>
        <v>210.23200800000001</v>
      </c>
      <c r="BB95" s="168">
        <f t="shared" si="81"/>
        <v>247.58726799999999</v>
      </c>
      <c r="BC95" s="168">
        <f t="shared" si="81"/>
        <v>204.276623</v>
      </c>
      <c r="BD95" s="168">
        <f t="shared" si="81"/>
        <v>199.84303700000001</v>
      </c>
      <c r="BE95" s="168">
        <f t="shared" si="81"/>
        <v>189.19428600000001</v>
      </c>
      <c r="BF95" s="168">
        <f t="shared" si="81"/>
        <v>173.06709699999999</v>
      </c>
      <c r="BG95" s="168">
        <f t="shared" si="81"/>
        <v>162.89819200000002</v>
      </c>
      <c r="BH95" s="168">
        <f t="shared" si="81"/>
        <v>158.07837300000003</v>
      </c>
      <c r="BI95" s="168">
        <f t="shared" si="81"/>
        <v>148.999348</v>
      </c>
      <c r="BJ95" s="168">
        <f t="shared" si="81"/>
        <v>136.534074</v>
      </c>
      <c r="BK95" s="168">
        <f t="shared" si="81"/>
        <v>129.03014000000002</v>
      </c>
      <c r="BL95" s="168">
        <f t="shared" si="81"/>
        <v>103.56176599999998</v>
      </c>
      <c r="BM95" s="168">
        <f t="shared" si="81"/>
        <v>90.006484999999998</v>
      </c>
      <c r="BN95" s="168">
        <f t="shared" ref="BN95:CS95" si="82">BN90+BN91</f>
        <v>83.688850000000016</v>
      </c>
      <c r="BO95" s="168">
        <f t="shared" si="82"/>
        <v>72.291491899999997</v>
      </c>
      <c r="BP95" s="168">
        <f t="shared" si="82"/>
        <v>57.066625600000002</v>
      </c>
      <c r="BQ95" s="168">
        <f t="shared" si="82"/>
        <v>46.088486099999997</v>
      </c>
      <c r="BR95" s="168">
        <f t="shared" si="82"/>
        <v>38.545617900000003</v>
      </c>
      <c r="BS95" s="168">
        <f t="shared" si="82"/>
        <v>33.654268899999998</v>
      </c>
      <c r="BT95" s="168">
        <f t="shared" si="82"/>
        <v>26.3573114</v>
      </c>
      <c r="BU95" s="168">
        <f t="shared" si="82"/>
        <v>19.787256200000002</v>
      </c>
      <c r="BV95" s="168">
        <f t="shared" si="82"/>
        <v>59.337088319999999</v>
      </c>
      <c r="BW95" s="168">
        <f t="shared" si="82"/>
        <v>48.422040000000003</v>
      </c>
      <c r="BX95" s="168">
        <f t="shared" si="82"/>
        <v>28.356960000000001</v>
      </c>
      <c r="BY95" s="168">
        <f t="shared" si="82"/>
        <v>9.1094799999999996</v>
      </c>
      <c r="BZ95" s="168">
        <f t="shared" si="82"/>
        <v>9.09</v>
      </c>
      <c r="CA95" s="168">
        <f t="shared" si="82"/>
        <v>9.0500000000000007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10174.469104900007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9.1365999999999996</v>
      </c>
      <c r="Y98" s="131">
        <f>IF(Y57&lt;0,0,MIN(Y57,Y95))</f>
        <v>10.37688608</v>
      </c>
      <c r="Z98" s="131">
        <f>IF(Z57&lt;0,0,MIN(Z57,Z95))</f>
        <v>88.582109899999992</v>
      </c>
      <c r="AA98" s="131">
        <f>IF(AA57&lt;0,0,MIN(AA57,AA95))</f>
        <v>112.2144004</v>
      </c>
      <c r="AB98" s="131">
        <f>IF(AB57&lt;0,0,MIN(AB57,AB95))</f>
        <v>169.28863150000001</v>
      </c>
      <c r="AC98" s="131">
        <f>IF(AC57&lt;0,0,MIN(AC57,AC95))</f>
        <v>224.46614589999999</v>
      </c>
      <c r="AD98" s="131">
        <f>IF(AD57&lt;0,0,MIN(AD57,AD95))</f>
        <v>244.15230300000002</v>
      </c>
      <c r="AE98" s="131">
        <f>IF(AE57&lt;0,0,MIN(AE57,AE95))</f>
        <v>262.29402379999999</v>
      </c>
      <c r="AF98" s="131">
        <f>IF(AF57&lt;0,0,MIN(AF57,AF95))</f>
        <v>272.56402700000001</v>
      </c>
      <c r="AG98" s="131">
        <f>IF(AG57&lt;0,0,MIN(AG57,AG95))</f>
        <v>287.07664999999997</v>
      </c>
      <c r="AH98" s="131">
        <f>IF(AH57&lt;0,0,MIN(AH57,AH95))</f>
        <v>300.81639300000001</v>
      </c>
      <c r="AI98" s="131">
        <f>IF(AI57&lt;0,0,MIN(AI57,AI95))</f>
        <v>318.54682199999996</v>
      </c>
      <c r="AJ98" s="131">
        <f>IF(AJ57&lt;0,0,MIN(AJ57,AJ95))</f>
        <v>331.31149899999997</v>
      </c>
      <c r="AK98" s="131">
        <f>IF(AK57&lt;0,0,MIN(AK57,AK95))</f>
        <v>344.37876499999999</v>
      </c>
      <c r="AL98" s="131">
        <f>IF(AL57&lt;0,0,MIN(AL57,AL95))</f>
        <v>355.29353399999997</v>
      </c>
      <c r="AM98" s="131">
        <f>IF(AM57&lt;0,0,MIN(AM57,AM95))</f>
        <v>363.84227699999997</v>
      </c>
      <c r="AN98" s="131">
        <f>IF(AN57&lt;0,0,MIN(AN57,AN95))</f>
        <v>370.891819</v>
      </c>
      <c r="AO98" s="131">
        <f>IF(AO57&lt;0,0,MIN(AO57,AO95))</f>
        <v>380.09161499999999</v>
      </c>
      <c r="AP98" s="131">
        <f>IF(AP57&lt;0,0,MIN(AP57,AP95))</f>
        <v>296.29832099999999</v>
      </c>
      <c r="AQ98" s="131">
        <f>IF(AQ57&lt;0,0,MIN(AQ57,AQ95))</f>
        <v>297.98948799999999</v>
      </c>
      <c r="AR98" s="131">
        <f>IF(AR57&lt;0,0,MIN(AR57,AR95))</f>
        <v>246.21713600000004</v>
      </c>
      <c r="AS98" s="131">
        <f>IF(AS57&lt;0,0,MIN(AS57,AS95))</f>
        <v>280.24342100000001</v>
      </c>
      <c r="AT98" s="131">
        <f>IF(AT57&lt;0,0,MIN(AT57,AT95))</f>
        <v>219.62012299999998</v>
      </c>
      <c r="AU98" s="131">
        <f>IF(AU57&lt;0,0,MIN(AU57,AU95))</f>
        <v>223.403051</v>
      </c>
      <c r="AV98" s="131">
        <f>IF(AV57&lt;0,0,MIN(AV57,AV95))</f>
        <v>224.12429599999999</v>
      </c>
      <c r="AW98" s="131">
        <f>IF(AW57&lt;0,0,MIN(AW57,AW95))</f>
        <v>225.45946699999999</v>
      </c>
      <c r="AX98" s="131">
        <f>IF(AX57&lt;0,0,MIN(AX57,AX95))</f>
        <v>222.56551899999999</v>
      </c>
      <c r="AY98" s="131">
        <f>IF(AY57&lt;0,0,MIN(AY57,AY95))</f>
        <v>219.93889200000001</v>
      </c>
      <c r="AZ98" s="131">
        <f>IF(AZ57&lt;0,0,MIN(AZ57,AZ95))</f>
        <v>217.93071599999999</v>
      </c>
      <c r="BA98" s="131">
        <f>IF(BA57&lt;0,0,MIN(BA57,BA95))</f>
        <v>210.23200800000001</v>
      </c>
      <c r="BB98" s="131">
        <f>IF(BB57&lt;0,0,MIN(BB57,BB95))</f>
        <v>247.58726799999999</v>
      </c>
      <c r="BC98" s="131">
        <f>IF(BC57&lt;0,0,MIN(BC57,BC95))</f>
        <v>204.276623</v>
      </c>
      <c r="BD98" s="131">
        <f>IF(BD57&lt;0,0,MIN(BD57,BD95))</f>
        <v>199.84303700000001</v>
      </c>
      <c r="BE98" s="131">
        <f>IF(BE57&lt;0,0,MIN(BE57,BE95))</f>
        <v>189.19428600000001</v>
      </c>
      <c r="BF98" s="131">
        <f>IF(BF57&lt;0,0,MIN(BF57,BF95))</f>
        <v>173.06709699999999</v>
      </c>
      <c r="BG98" s="131">
        <f>IF(BG57&lt;0,0,MIN(BG57,BG95))</f>
        <v>162.89819200000002</v>
      </c>
      <c r="BH98" s="131">
        <f>IF(BH57&lt;0,0,MIN(BH57,BH95))</f>
        <v>158.07837300000003</v>
      </c>
      <c r="BI98" s="131">
        <f>IF(BI57&lt;0,0,MIN(BI57,BI95))</f>
        <v>148.999348</v>
      </c>
      <c r="BJ98" s="131">
        <f>IF(BJ57&lt;0,0,MIN(BJ57,BJ95))</f>
        <v>136.534074</v>
      </c>
      <c r="BK98" s="131">
        <f>IF(BK57&lt;0,0,MIN(BK57,BK95))</f>
        <v>129.03014000000002</v>
      </c>
      <c r="BL98" s="131">
        <f>IF(BL57&lt;0,0,MIN(BL57,BL95))</f>
        <v>103.56176599999998</v>
      </c>
      <c r="BM98" s="131">
        <f>IF(BM57&lt;0,0,MIN(BM57,BM95))</f>
        <v>90.006484999999998</v>
      </c>
      <c r="BN98" s="131">
        <f>IF(BN57&lt;0,0,MIN(BN57,BN95))</f>
        <v>83.688850000000016</v>
      </c>
      <c r="BO98" s="131">
        <f>IF(BO57&lt;0,0,MIN(BO57,BO95))</f>
        <v>72.291491899999997</v>
      </c>
      <c r="BP98" s="131">
        <f>IF(BP57&lt;0,0,MIN(BP57,BP95))</f>
        <v>57.066625600000002</v>
      </c>
      <c r="BQ98" s="131">
        <f>IF(BQ57&lt;0,0,MIN(BQ57,BQ95))</f>
        <v>46.088486099999997</v>
      </c>
      <c r="BR98" s="131">
        <f>IF(BR57&lt;0,0,MIN(BR57,BR95))</f>
        <v>38.545617900000003</v>
      </c>
      <c r="BS98" s="131">
        <f>IF(BS57&lt;0,0,MIN(BS57,BS95))</f>
        <v>33.654268899999998</v>
      </c>
      <c r="BT98" s="131">
        <f>IF(BT57&lt;0,0,MIN(BT57,BT95))</f>
        <v>26.3573114</v>
      </c>
      <c r="BU98" s="131">
        <f>IF(BU57&lt;0,0,MIN(BU57,BU95))</f>
        <v>19.787256200000002</v>
      </c>
      <c r="BV98" s="131">
        <f>IF(BV57&lt;0,0,MIN(BV57,BV95))</f>
        <v>59.337088319999999</v>
      </c>
      <c r="BW98" s="131">
        <f>IF(BW57&lt;0,0,MIN(BW57,BW95))</f>
        <v>48.422040000000003</v>
      </c>
      <c r="BX98" s="131">
        <f>IF(BX57&lt;0,0,MIN(BX57,BX95))</f>
        <v>28.356960000000001</v>
      </c>
      <c r="BY98" s="131">
        <f>IF(BY57&lt;0,0,MIN(BY57,BY95))</f>
        <v>9.1094799999999996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9795.1291048999956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rgb="FFFFFF99"/>
  </sheetPr>
  <dimension ref="A1:CZ124"/>
  <sheetViews>
    <sheetView showGridLines="0" topLeftCell="A73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3771.0467243055555</v>
      </c>
      <c r="C3" s="18">
        <f t="shared" si="0"/>
        <v>3771.0467243055555</v>
      </c>
      <c r="D3" s="18">
        <f t="shared" si="0"/>
        <v>3771.0467243055555</v>
      </c>
      <c r="E3" s="18">
        <f t="shared" si="0"/>
        <v>3771.0467243055555</v>
      </c>
      <c r="F3" s="18">
        <f t="shared" si="0"/>
        <v>3771.0467243055555</v>
      </c>
      <c r="G3" s="18">
        <f t="shared" si="0"/>
        <v>3771.0467243055555</v>
      </c>
      <c r="H3" s="18">
        <f t="shared" ref="H3:BS3" si="1">H4+H12</f>
        <v>3771.0467243055555</v>
      </c>
      <c r="I3" s="18">
        <f t="shared" si="1"/>
        <v>3771.0467243055555</v>
      </c>
      <c r="J3" s="18">
        <f t="shared" si="1"/>
        <v>3771.0467243055555</v>
      </c>
      <c r="K3" s="18">
        <f t="shared" si="1"/>
        <v>3771.0467243055555</v>
      </c>
      <c r="L3" s="18">
        <f t="shared" si="1"/>
        <v>3771.0467243055555</v>
      </c>
      <c r="M3" s="18">
        <f t="shared" si="1"/>
        <v>3771.0467243055555</v>
      </c>
      <c r="N3" s="18">
        <f t="shared" si="1"/>
        <v>3771.0467243055555</v>
      </c>
      <c r="O3" s="18">
        <f t="shared" si="1"/>
        <v>3771.0467243055555</v>
      </c>
      <c r="P3" s="18">
        <f t="shared" si="1"/>
        <v>3771.0467243055555</v>
      </c>
      <c r="Q3" s="18">
        <f t="shared" si="1"/>
        <v>3771.0467243055555</v>
      </c>
      <c r="R3" s="18">
        <f t="shared" si="1"/>
        <v>3771.0467243055555</v>
      </c>
      <c r="S3" s="18">
        <f t="shared" si="1"/>
        <v>3771.0467243055555</v>
      </c>
      <c r="T3" s="18">
        <f t="shared" si="1"/>
        <v>3771.0467243055555</v>
      </c>
      <c r="U3" s="18">
        <f t="shared" si="1"/>
        <v>3771.0467243055555</v>
      </c>
      <c r="V3" s="18">
        <f t="shared" si="1"/>
        <v>3771.0467243055555</v>
      </c>
      <c r="W3" s="18">
        <f t="shared" si="1"/>
        <v>3771.0467243055555</v>
      </c>
      <c r="X3" s="18">
        <f t="shared" si="1"/>
        <v>3771.0467243055555</v>
      </c>
      <c r="Y3" s="18">
        <f t="shared" si="1"/>
        <v>3771.0467243055555</v>
      </c>
      <c r="Z3" s="18">
        <f t="shared" si="1"/>
        <v>3771.0467243055555</v>
      </c>
      <c r="AA3" s="18">
        <f t="shared" si="1"/>
        <v>3771.0467243055555</v>
      </c>
      <c r="AB3" s="18">
        <f t="shared" si="1"/>
        <v>3771.0467243055555</v>
      </c>
      <c r="AC3" s="18">
        <f t="shared" si="1"/>
        <v>3771.0467243055555</v>
      </c>
      <c r="AD3" s="18">
        <f t="shared" si="1"/>
        <v>3771.0467243055555</v>
      </c>
      <c r="AE3" s="18">
        <f t="shared" si="1"/>
        <v>3771.0467243055555</v>
      </c>
      <c r="AF3" s="18">
        <f t="shared" si="1"/>
        <v>3771.0467243055555</v>
      </c>
      <c r="AG3" s="18">
        <f t="shared" si="1"/>
        <v>3771.0467243055555</v>
      </c>
      <c r="AH3" s="18">
        <f t="shared" si="1"/>
        <v>3771.0467243055555</v>
      </c>
      <c r="AI3" s="18">
        <f t="shared" si="1"/>
        <v>3771.0467243055555</v>
      </c>
      <c r="AJ3" s="18">
        <f t="shared" si="1"/>
        <v>3771.0467243055555</v>
      </c>
      <c r="AK3" s="18">
        <f t="shared" si="1"/>
        <v>3771.0467243055555</v>
      </c>
      <c r="AL3" s="18">
        <f t="shared" si="1"/>
        <v>3771.0467243055555</v>
      </c>
      <c r="AM3" s="18">
        <f t="shared" si="1"/>
        <v>3771.0467243055555</v>
      </c>
      <c r="AN3" s="18">
        <f t="shared" si="1"/>
        <v>3771.0467243055555</v>
      </c>
      <c r="AO3" s="18">
        <f t="shared" si="1"/>
        <v>3771.0467243055555</v>
      </c>
      <c r="AP3" s="18">
        <f t="shared" si="1"/>
        <v>3771.0467243055555</v>
      </c>
      <c r="AQ3" s="18">
        <f t="shared" si="1"/>
        <v>3771.0467243055555</v>
      </c>
      <c r="AR3" s="18">
        <f t="shared" si="1"/>
        <v>3771.0467243055555</v>
      </c>
      <c r="AS3" s="18">
        <f t="shared" si="1"/>
        <v>3771.0467243055555</v>
      </c>
      <c r="AT3" s="18">
        <f t="shared" si="1"/>
        <v>3771.0467243055555</v>
      </c>
      <c r="AU3" s="18">
        <f t="shared" si="1"/>
        <v>3771.0467243055555</v>
      </c>
      <c r="AV3" s="18">
        <f t="shared" si="1"/>
        <v>3771.0467243055555</v>
      </c>
      <c r="AW3" s="18">
        <f t="shared" si="1"/>
        <v>3771.0467243055555</v>
      </c>
      <c r="AX3" s="18">
        <f t="shared" si="1"/>
        <v>3771.0467243055555</v>
      </c>
      <c r="AY3" s="18">
        <f t="shared" si="1"/>
        <v>3771.0467243055555</v>
      </c>
      <c r="AZ3" s="18">
        <f t="shared" si="1"/>
        <v>3771.0467243055555</v>
      </c>
      <c r="BA3" s="18">
        <f t="shared" si="1"/>
        <v>3771.0467243055555</v>
      </c>
      <c r="BB3" s="18">
        <f t="shared" si="1"/>
        <v>3771.0467243055555</v>
      </c>
      <c r="BC3" s="18">
        <f t="shared" si="1"/>
        <v>3771.0467243055555</v>
      </c>
      <c r="BD3" s="18">
        <f t="shared" si="1"/>
        <v>3771.0467243055555</v>
      </c>
      <c r="BE3" s="18">
        <f t="shared" si="1"/>
        <v>3771.0467243055555</v>
      </c>
      <c r="BF3" s="18">
        <f t="shared" si="1"/>
        <v>3771.0467243055555</v>
      </c>
      <c r="BG3" s="18">
        <f t="shared" si="1"/>
        <v>3771.0467243055555</v>
      </c>
      <c r="BH3" s="18">
        <f t="shared" si="1"/>
        <v>3771.0467243055555</v>
      </c>
      <c r="BI3" s="18">
        <f t="shared" si="1"/>
        <v>3771.0467243055555</v>
      </c>
      <c r="BJ3" s="18">
        <f t="shared" si="1"/>
        <v>3771.0467243055555</v>
      </c>
      <c r="BK3" s="18">
        <f t="shared" si="1"/>
        <v>3771.0467243055555</v>
      </c>
      <c r="BL3" s="18">
        <f t="shared" si="1"/>
        <v>3771.0467243055555</v>
      </c>
      <c r="BM3" s="18">
        <f t="shared" si="1"/>
        <v>3771.0467243055555</v>
      </c>
      <c r="BN3" s="18">
        <f t="shared" si="1"/>
        <v>3771.0467243055555</v>
      </c>
      <c r="BO3" s="18">
        <f t="shared" si="1"/>
        <v>3771.0467243055555</v>
      </c>
      <c r="BP3" s="18">
        <f t="shared" si="1"/>
        <v>3771.0467243055555</v>
      </c>
      <c r="BQ3" s="18">
        <f t="shared" si="1"/>
        <v>3771.0467243055555</v>
      </c>
      <c r="BR3" s="18">
        <f t="shared" si="1"/>
        <v>3771.0467243055555</v>
      </c>
      <c r="BS3" s="18">
        <f t="shared" si="1"/>
        <v>3771.0467243055555</v>
      </c>
      <c r="BT3" s="18">
        <f t="shared" ref="BT3:CS3" si="2">BT4+BT12</f>
        <v>3771.0467243055555</v>
      </c>
      <c r="BU3" s="18">
        <f t="shared" si="2"/>
        <v>3771.0467243055555</v>
      </c>
      <c r="BV3" s="18">
        <f t="shared" si="2"/>
        <v>3771.0467243055555</v>
      </c>
      <c r="BW3" s="18">
        <f t="shared" si="2"/>
        <v>3771.0467243055555</v>
      </c>
      <c r="BX3" s="18">
        <f t="shared" si="2"/>
        <v>3771.0467243055555</v>
      </c>
      <c r="BY3" s="18">
        <f t="shared" si="2"/>
        <v>3771.0467243055555</v>
      </c>
      <c r="BZ3" s="18">
        <f t="shared" si="2"/>
        <v>3771.0467243055555</v>
      </c>
      <c r="CA3" s="18">
        <f t="shared" si="2"/>
        <v>3771.0467243055555</v>
      </c>
      <c r="CB3" s="18">
        <f t="shared" si="2"/>
        <v>3771.0467243055555</v>
      </c>
      <c r="CC3" s="18">
        <f t="shared" si="2"/>
        <v>3771.0467243055555</v>
      </c>
      <c r="CD3" s="18">
        <f t="shared" si="2"/>
        <v>3771.0467243055555</v>
      </c>
      <c r="CE3" s="18">
        <f t="shared" si="2"/>
        <v>3771.0467243055555</v>
      </c>
      <c r="CF3" s="18">
        <f t="shared" si="2"/>
        <v>3771.0467243055555</v>
      </c>
      <c r="CG3" s="18">
        <f t="shared" si="2"/>
        <v>3771.0467243055555</v>
      </c>
      <c r="CH3" s="18">
        <f t="shared" si="2"/>
        <v>3771.0467243055555</v>
      </c>
      <c r="CI3" s="18">
        <f t="shared" si="2"/>
        <v>3771.0467243055555</v>
      </c>
      <c r="CJ3" s="18">
        <f t="shared" si="2"/>
        <v>3771.0467243055555</v>
      </c>
      <c r="CK3" s="18">
        <f t="shared" si="2"/>
        <v>3771.0467243055555</v>
      </c>
      <c r="CL3" s="18">
        <f t="shared" si="2"/>
        <v>3771.0467243055555</v>
      </c>
      <c r="CM3" s="18">
        <f t="shared" si="2"/>
        <v>3771.0467243055555</v>
      </c>
      <c r="CN3" s="18">
        <f t="shared" si="2"/>
        <v>3771.0467243055555</v>
      </c>
      <c r="CO3" s="18">
        <f t="shared" si="2"/>
        <v>3771.0467243055555</v>
      </c>
      <c r="CP3" s="18">
        <f t="shared" si="2"/>
        <v>3771.0467243055555</v>
      </c>
      <c r="CQ3" s="18">
        <f t="shared" si="2"/>
        <v>3771.0467243055555</v>
      </c>
      <c r="CR3" s="18">
        <f t="shared" si="2"/>
        <v>3771.0467243055555</v>
      </c>
      <c r="CS3" s="19">
        <f t="shared" si="2"/>
        <v>3771.0467243055555</v>
      </c>
      <c r="CT3" s="73">
        <f t="shared" ref="CT3:CT19" si="3">SUM(B3:CS3)</f>
        <v>362020.48553333286</v>
      </c>
      <c r="CU3" s="150"/>
      <c r="CW3" s="140"/>
    </row>
    <row r="4" spans="1:104">
      <c r="A4" s="21" t="s">
        <v>3</v>
      </c>
      <c r="B4" s="22">
        <f>SUM(B5:B11)</f>
        <v>3695</v>
      </c>
      <c r="C4" s="23">
        <f t="shared" ref="C4:BN4" si="4">SUM(C5:C11)</f>
        <v>3695</v>
      </c>
      <c r="D4" s="23">
        <f t="shared" si="4"/>
        <v>3695</v>
      </c>
      <c r="E4" s="23">
        <f t="shared" si="4"/>
        <v>3695</v>
      </c>
      <c r="F4" s="23">
        <f t="shared" si="4"/>
        <v>3695</v>
      </c>
      <c r="G4" s="23">
        <f t="shared" si="4"/>
        <v>3695</v>
      </c>
      <c r="H4" s="23">
        <f t="shared" si="4"/>
        <v>3695</v>
      </c>
      <c r="I4" s="23">
        <f t="shared" si="4"/>
        <v>3695</v>
      </c>
      <c r="J4" s="23">
        <f t="shared" si="4"/>
        <v>3695</v>
      </c>
      <c r="K4" s="23">
        <f t="shared" si="4"/>
        <v>3695</v>
      </c>
      <c r="L4" s="23">
        <f t="shared" si="4"/>
        <v>3695</v>
      </c>
      <c r="M4" s="23">
        <f t="shared" si="4"/>
        <v>3695</v>
      </c>
      <c r="N4" s="23">
        <f t="shared" si="4"/>
        <v>3695</v>
      </c>
      <c r="O4" s="23">
        <f t="shared" si="4"/>
        <v>3695</v>
      </c>
      <c r="P4" s="23">
        <f t="shared" si="4"/>
        <v>3695</v>
      </c>
      <c r="Q4" s="23">
        <f t="shared" si="4"/>
        <v>3695</v>
      </c>
      <c r="R4" s="23">
        <f t="shared" si="4"/>
        <v>3695</v>
      </c>
      <c r="S4" s="23">
        <f t="shared" si="4"/>
        <v>3695</v>
      </c>
      <c r="T4" s="23">
        <f t="shared" si="4"/>
        <v>3695</v>
      </c>
      <c r="U4" s="23">
        <f t="shared" si="4"/>
        <v>3695</v>
      </c>
      <c r="V4" s="23">
        <f t="shared" si="4"/>
        <v>3695</v>
      </c>
      <c r="W4" s="23">
        <f t="shared" si="4"/>
        <v>3695</v>
      </c>
      <c r="X4" s="23">
        <f t="shared" si="4"/>
        <v>3695</v>
      </c>
      <c r="Y4" s="23">
        <f t="shared" si="4"/>
        <v>3695</v>
      </c>
      <c r="Z4" s="23">
        <f t="shared" si="4"/>
        <v>3695</v>
      </c>
      <c r="AA4" s="23">
        <f t="shared" si="4"/>
        <v>3695</v>
      </c>
      <c r="AB4" s="23">
        <f t="shared" si="4"/>
        <v>3695</v>
      </c>
      <c r="AC4" s="23">
        <f t="shared" si="4"/>
        <v>3695</v>
      </c>
      <c r="AD4" s="23">
        <f t="shared" si="4"/>
        <v>3695</v>
      </c>
      <c r="AE4" s="23">
        <f t="shared" si="4"/>
        <v>3695</v>
      </c>
      <c r="AF4" s="23">
        <f t="shared" si="4"/>
        <v>3695</v>
      </c>
      <c r="AG4" s="23">
        <f t="shared" si="4"/>
        <v>3695</v>
      </c>
      <c r="AH4" s="23">
        <f t="shared" si="4"/>
        <v>3695</v>
      </c>
      <c r="AI4" s="23">
        <f t="shared" si="4"/>
        <v>3695</v>
      </c>
      <c r="AJ4" s="23">
        <f t="shared" si="4"/>
        <v>3695</v>
      </c>
      <c r="AK4" s="23">
        <f t="shared" si="4"/>
        <v>3695</v>
      </c>
      <c r="AL4" s="23">
        <f t="shared" si="4"/>
        <v>3695</v>
      </c>
      <c r="AM4" s="23">
        <f t="shared" si="4"/>
        <v>3695</v>
      </c>
      <c r="AN4" s="23">
        <f t="shared" si="4"/>
        <v>3695</v>
      </c>
      <c r="AO4" s="23">
        <f t="shared" si="4"/>
        <v>3695</v>
      </c>
      <c r="AP4" s="23">
        <f t="shared" si="4"/>
        <v>3695</v>
      </c>
      <c r="AQ4" s="23">
        <f t="shared" si="4"/>
        <v>3695</v>
      </c>
      <c r="AR4" s="23">
        <f t="shared" si="4"/>
        <v>3695</v>
      </c>
      <c r="AS4" s="23">
        <f t="shared" si="4"/>
        <v>3695</v>
      </c>
      <c r="AT4" s="23">
        <f t="shared" si="4"/>
        <v>3695</v>
      </c>
      <c r="AU4" s="23">
        <f t="shared" si="4"/>
        <v>3695</v>
      </c>
      <c r="AV4" s="23">
        <f t="shared" si="4"/>
        <v>3695</v>
      </c>
      <c r="AW4" s="23">
        <f t="shared" si="4"/>
        <v>3695</v>
      </c>
      <c r="AX4" s="23">
        <f t="shared" si="4"/>
        <v>3695</v>
      </c>
      <c r="AY4" s="23">
        <f t="shared" si="4"/>
        <v>3695</v>
      </c>
      <c r="AZ4" s="23">
        <f t="shared" si="4"/>
        <v>3695</v>
      </c>
      <c r="BA4" s="23">
        <f t="shared" si="4"/>
        <v>3695</v>
      </c>
      <c r="BB4" s="23">
        <f t="shared" si="4"/>
        <v>3695</v>
      </c>
      <c r="BC4" s="23">
        <f t="shared" si="4"/>
        <v>3695</v>
      </c>
      <c r="BD4" s="23">
        <f t="shared" si="4"/>
        <v>3695</v>
      </c>
      <c r="BE4" s="23">
        <f t="shared" si="4"/>
        <v>3695</v>
      </c>
      <c r="BF4" s="23">
        <f t="shared" si="4"/>
        <v>3695</v>
      </c>
      <c r="BG4" s="23">
        <f t="shared" si="4"/>
        <v>3695</v>
      </c>
      <c r="BH4" s="23">
        <f t="shared" si="4"/>
        <v>3695</v>
      </c>
      <c r="BI4" s="23">
        <f t="shared" si="4"/>
        <v>3695</v>
      </c>
      <c r="BJ4" s="23">
        <f t="shared" si="4"/>
        <v>3695</v>
      </c>
      <c r="BK4" s="23">
        <f t="shared" si="4"/>
        <v>3695</v>
      </c>
      <c r="BL4" s="23">
        <f t="shared" si="4"/>
        <v>3695</v>
      </c>
      <c r="BM4" s="23">
        <f t="shared" si="4"/>
        <v>3695</v>
      </c>
      <c r="BN4" s="23">
        <f t="shared" si="4"/>
        <v>3695</v>
      </c>
      <c r="BO4" s="23">
        <f t="shared" ref="BO4:CS4" si="5">SUM(BO5:BO11)</f>
        <v>3695</v>
      </c>
      <c r="BP4" s="23">
        <f t="shared" si="5"/>
        <v>3695</v>
      </c>
      <c r="BQ4" s="23">
        <f t="shared" si="5"/>
        <v>3695</v>
      </c>
      <c r="BR4" s="23">
        <f t="shared" si="5"/>
        <v>3695</v>
      </c>
      <c r="BS4" s="23">
        <f t="shared" si="5"/>
        <v>3695</v>
      </c>
      <c r="BT4" s="23">
        <f t="shared" si="5"/>
        <v>3695</v>
      </c>
      <c r="BU4" s="23">
        <f t="shared" si="5"/>
        <v>3695</v>
      </c>
      <c r="BV4" s="23">
        <f t="shared" si="5"/>
        <v>3695</v>
      </c>
      <c r="BW4" s="23">
        <f t="shared" si="5"/>
        <v>3695</v>
      </c>
      <c r="BX4" s="23">
        <f t="shared" si="5"/>
        <v>3695</v>
      </c>
      <c r="BY4" s="23">
        <f t="shared" si="5"/>
        <v>3695</v>
      </c>
      <c r="BZ4" s="23">
        <f t="shared" si="5"/>
        <v>3695</v>
      </c>
      <c r="CA4" s="23">
        <f t="shared" si="5"/>
        <v>3695</v>
      </c>
      <c r="CB4" s="23">
        <f t="shared" si="5"/>
        <v>3695</v>
      </c>
      <c r="CC4" s="23">
        <f t="shared" si="5"/>
        <v>3695</v>
      </c>
      <c r="CD4" s="23">
        <f t="shared" si="5"/>
        <v>3695</v>
      </c>
      <c r="CE4" s="23">
        <f t="shared" si="5"/>
        <v>3695</v>
      </c>
      <c r="CF4" s="23">
        <f t="shared" si="5"/>
        <v>3695</v>
      </c>
      <c r="CG4" s="23">
        <f t="shared" si="5"/>
        <v>3695</v>
      </c>
      <c r="CH4" s="23">
        <f t="shared" si="5"/>
        <v>3695</v>
      </c>
      <c r="CI4" s="23">
        <f t="shared" si="5"/>
        <v>3695</v>
      </c>
      <c r="CJ4" s="23">
        <f t="shared" si="5"/>
        <v>3695</v>
      </c>
      <c r="CK4" s="23">
        <f t="shared" si="5"/>
        <v>3695</v>
      </c>
      <c r="CL4" s="23">
        <f t="shared" si="5"/>
        <v>3695</v>
      </c>
      <c r="CM4" s="23">
        <f t="shared" si="5"/>
        <v>3695</v>
      </c>
      <c r="CN4" s="23">
        <f t="shared" si="5"/>
        <v>3695</v>
      </c>
      <c r="CO4" s="23">
        <f t="shared" si="5"/>
        <v>3695</v>
      </c>
      <c r="CP4" s="23">
        <f t="shared" si="5"/>
        <v>3695</v>
      </c>
      <c r="CQ4" s="23">
        <f t="shared" si="5"/>
        <v>3695</v>
      </c>
      <c r="CR4" s="23">
        <f t="shared" si="5"/>
        <v>3695</v>
      </c>
      <c r="CS4" s="24">
        <f t="shared" si="5"/>
        <v>3695</v>
      </c>
      <c r="CT4" s="30">
        <f t="shared" si="3"/>
        <v>354720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W8" s="140"/>
    </row>
    <row r="9" spans="1:104">
      <c r="A9" s="30" t="s">
        <v>8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3"/>
        <v>44160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2024.11</v>
      </c>
      <c r="C13" s="40">
        <f t="shared" si="6"/>
        <v>2024.11</v>
      </c>
      <c r="D13" s="40">
        <f t="shared" si="6"/>
        <v>2023.65</v>
      </c>
      <c r="E13" s="40">
        <f t="shared" si="6"/>
        <v>2023.65</v>
      </c>
      <c r="F13" s="40">
        <f t="shared" si="6"/>
        <v>2023.65</v>
      </c>
      <c r="G13" s="40">
        <f t="shared" si="6"/>
        <v>2023.65</v>
      </c>
      <c r="H13" s="40">
        <f t="shared" si="6"/>
        <v>2023.37</v>
      </c>
      <c r="I13" s="40">
        <f t="shared" si="6"/>
        <v>2023.37</v>
      </c>
      <c r="J13" s="40">
        <f t="shared" si="6"/>
        <v>2023.07</v>
      </c>
      <c r="K13" s="40">
        <f t="shared" si="6"/>
        <v>2023.07</v>
      </c>
      <c r="L13" s="40">
        <f t="shared" si="6"/>
        <v>2024.84</v>
      </c>
      <c r="M13" s="40">
        <f t="shared" si="6"/>
        <v>2024.84</v>
      </c>
      <c r="N13" s="40">
        <f t="shared" si="6"/>
        <v>2024.79</v>
      </c>
      <c r="O13" s="40">
        <f t="shared" si="6"/>
        <v>2024.79</v>
      </c>
      <c r="P13" s="40">
        <f t="shared" si="6"/>
        <v>2024.79</v>
      </c>
      <c r="Q13" s="40">
        <f t="shared" si="6"/>
        <v>2024.79</v>
      </c>
      <c r="R13" s="40">
        <f t="shared" si="6"/>
        <v>2024.79</v>
      </c>
      <c r="S13" s="40">
        <f t="shared" si="6"/>
        <v>2024.79</v>
      </c>
      <c r="T13" s="40">
        <f t="shared" si="6"/>
        <v>2024.79</v>
      </c>
      <c r="U13" s="40">
        <f t="shared" si="6"/>
        <v>2024.79</v>
      </c>
      <c r="V13" s="40">
        <f t="shared" si="6"/>
        <v>2025.25</v>
      </c>
      <c r="W13" s="40">
        <f t="shared" si="6"/>
        <v>2025.25</v>
      </c>
      <c r="X13" s="40">
        <f t="shared" si="6"/>
        <v>2025.25</v>
      </c>
      <c r="Y13" s="40">
        <f t="shared" si="6"/>
        <v>2025.43</v>
      </c>
      <c r="Z13" s="40">
        <f t="shared" si="6"/>
        <v>2025.43</v>
      </c>
      <c r="AA13" s="40">
        <f t="shared" si="6"/>
        <v>2025.43</v>
      </c>
      <c r="AB13" s="40">
        <f t="shared" si="6"/>
        <v>2025.43</v>
      </c>
      <c r="AC13" s="40">
        <f t="shared" si="6"/>
        <v>2025.43</v>
      </c>
      <c r="AD13" s="40">
        <f t="shared" si="6"/>
        <v>2025.3</v>
      </c>
      <c r="AE13" s="40">
        <f t="shared" si="6"/>
        <v>2025.3</v>
      </c>
      <c r="AF13" s="40">
        <f t="shared" si="6"/>
        <v>2025.17</v>
      </c>
      <c r="AG13" s="40">
        <f t="shared" si="6"/>
        <v>2025.17</v>
      </c>
      <c r="AH13" s="40">
        <f t="shared" ref="AH13:BM13" si="7">SUM(AH14:AH14)</f>
        <v>2025.17</v>
      </c>
      <c r="AI13" s="40">
        <f t="shared" si="7"/>
        <v>2025.17</v>
      </c>
      <c r="AJ13" s="40">
        <f t="shared" si="7"/>
        <v>2025.17</v>
      </c>
      <c r="AK13" s="40">
        <f t="shared" si="7"/>
        <v>2025.17</v>
      </c>
      <c r="AL13" s="40">
        <f t="shared" si="7"/>
        <v>2025.23</v>
      </c>
      <c r="AM13" s="40">
        <f t="shared" si="7"/>
        <v>2025.23</v>
      </c>
      <c r="AN13" s="40">
        <f t="shared" si="7"/>
        <v>2025.3</v>
      </c>
      <c r="AO13" s="40">
        <f t="shared" si="7"/>
        <v>2025.43</v>
      </c>
      <c r="AP13" s="40">
        <f t="shared" si="7"/>
        <v>2025.43</v>
      </c>
      <c r="AQ13" s="40">
        <f t="shared" si="7"/>
        <v>2025.6</v>
      </c>
      <c r="AR13" s="40">
        <f t="shared" si="7"/>
        <v>2025.68</v>
      </c>
      <c r="AS13" s="40">
        <f t="shared" si="7"/>
        <v>2025.68</v>
      </c>
      <c r="AT13" s="40">
        <f t="shared" si="7"/>
        <v>2027.15</v>
      </c>
      <c r="AU13" s="40">
        <f t="shared" si="7"/>
        <v>2027.15</v>
      </c>
      <c r="AV13" s="40">
        <f t="shared" si="7"/>
        <v>2026.69</v>
      </c>
      <c r="AW13" s="40">
        <f t="shared" si="7"/>
        <v>2026.69</v>
      </c>
      <c r="AX13" s="40">
        <f t="shared" si="7"/>
        <v>2026.14</v>
      </c>
      <c r="AY13" s="40">
        <f t="shared" si="7"/>
        <v>2026.14</v>
      </c>
      <c r="AZ13" s="40">
        <f t="shared" si="7"/>
        <v>2024.87</v>
      </c>
      <c r="BA13" s="40">
        <f t="shared" si="7"/>
        <v>2024.67</v>
      </c>
      <c r="BB13" s="40">
        <f t="shared" si="7"/>
        <v>2024.67</v>
      </c>
      <c r="BC13" s="40">
        <f t="shared" si="7"/>
        <v>2024.67</v>
      </c>
      <c r="BD13" s="40">
        <f t="shared" si="7"/>
        <v>2024.74</v>
      </c>
      <c r="BE13" s="40">
        <f t="shared" si="7"/>
        <v>2024.74</v>
      </c>
      <c r="BF13" s="40">
        <f t="shared" si="7"/>
        <v>2024.74</v>
      </c>
      <c r="BG13" s="40">
        <f t="shared" si="7"/>
        <v>2024.74</v>
      </c>
      <c r="BH13" s="40">
        <f t="shared" si="7"/>
        <v>2024.74</v>
      </c>
      <c r="BI13" s="40">
        <f t="shared" si="7"/>
        <v>2024.59</v>
      </c>
      <c r="BJ13" s="40">
        <f t="shared" si="7"/>
        <v>2024.59</v>
      </c>
      <c r="BK13" s="40">
        <f t="shared" si="7"/>
        <v>2024.59</v>
      </c>
      <c r="BL13" s="40">
        <f t="shared" si="7"/>
        <v>2024.66</v>
      </c>
      <c r="BM13" s="40">
        <f t="shared" si="7"/>
        <v>2024.66</v>
      </c>
      <c r="BN13" s="40">
        <f t="shared" ref="BN13:CS13" si="8">SUM(BN14:BN14)</f>
        <v>2021.8</v>
      </c>
      <c r="BO13" s="40">
        <f t="shared" si="8"/>
        <v>2021.8</v>
      </c>
      <c r="BP13" s="40">
        <f t="shared" si="8"/>
        <v>2021.74</v>
      </c>
      <c r="BQ13" s="40">
        <f t="shared" si="8"/>
        <v>2021.74</v>
      </c>
      <c r="BR13" s="40">
        <f t="shared" si="8"/>
        <v>2022.87</v>
      </c>
      <c r="BS13" s="40">
        <f t="shared" si="8"/>
        <v>2023.01</v>
      </c>
      <c r="BT13" s="40">
        <f t="shared" si="8"/>
        <v>2023.14</v>
      </c>
      <c r="BU13" s="40">
        <f t="shared" si="8"/>
        <v>2023.27</v>
      </c>
      <c r="BV13" s="40">
        <f t="shared" si="8"/>
        <v>2023.41</v>
      </c>
      <c r="BW13" s="40">
        <f t="shared" si="8"/>
        <v>2023.41</v>
      </c>
      <c r="BX13" s="40">
        <f t="shared" si="8"/>
        <v>2023.45</v>
      </c>
      <c r="BY13" s="40">
        <f t="shared" si="8"/>
        <v>2023.45</v>
      </c>
      <c r="BZ13" s="40">
        <f t="shared" si="8"/>
        <v>2023.45</v>
      </c>
      <c r="CA13" s="40">
        <f t="shared" si="8"/>
        <v>2023.45</v>
      </c>
      <c r="CB13" s="40">
        <f t="shared" si="8"/>
        <v>2025.11</v>
      </c>
      <c r="CC13" s="40">
        <f t="shared" si="8"/>
        <v>2025.11</v>
      </c>
      <c r="CD13" s="40">
        <f t="shared" si="8"/>
        <v>2025.11</v>
      </c>
      <c r="CE13" s="40">
        <f t="shared" si="8"/>
        <v>2025.11</v>
      </c>
      <c r="CF13" s="40">
        <f t="shared" si="8"/>
        <v>2024.97</v>
      </c>
      <c r="CG13" s="40">
        <f t="shared" si="8"/>
        <v>2024.97</v>
      </c>
      <c r="CH13" s="40">
        <f t="shared" si="8"/>
        <v>2024.58</v>
      </c>
      <c r="CI13" s="40">
        <f t="shared" si="8"/>
        <v>2023.46</v>
      </c>
      <c r="CJ13" s="40">
        <f t="shared" si="8"/>
        <v>2023.13</v>
      </c>
      <c r="CK13" s="40">
        <f t="shared" si="8"/>
        <v>2023.13</v>
      </c>
      <c r="CL13" s="40">
        <f t="shared" si="8"/>
        <v>2023.31</v>
      </c>
      <c r="CM13" s="40">
        <f t="shared" si="8"/>
        <v>2023.31</v>
      </c>
      <c r="CN13" s="40">
        <f t="shared" si="8"/>
        <v>2024.48</v>
      </c>
      <c r="CO13" s="40">
        <f t="shared" si="8"/>
        <v>2024.32</v>
      </c>
      <c r="CP13" s="40">
        <f t="shared" si="8"/>
        <v>2024.32</v>
      </c>
      <c r="CQ13" s="40">
        <f t="shared" si="8"/>
        <v>2024.32</v>
      </c>
      <c r="CR13" s="40">
        <f t="shared" si="8"/>
        <v>2026.91</v>
      </c>
      <c r="CS13" s="41">
        <f t="shared" si="8"/>
        <v>2028.57</v>
      </c>
      <c r="CT13" s="146">
        <f t="shared" si="3"/>
        <v>194361.63999999998</v>
      </c>
      <c r="CU13" s="150"/>
      <c r="CW13" s="140"/>
    </row>
    <row r="14" spans="1:104">
      <c r="A14" s="30" t="s">
        <v>13</v>
      </c>
      <c r="B14" s="42">
        <v>2024.11</v>
      </c>
      <c r="C14" s="43">
        <v>2024.11</v>
      </c>
      <c r="D14" s="43">
        <v>2023.65</v>
      </c>
      <c r="E14" s="43">
        <v>2023.65</v>
      </c>
      <c r="F14" s="43">
        <v>2023.65</v>
      </c>
      <c r="G14" s="43">
        <v>2023.65</v>
      </c>
      <c r="H14" s="43">
        <v>2023.37</v>
      </c>
      <c r="I14" s="43">
        <v>2023.37</v>
      </c>
      <c r="J14" s="43">
        <v>2023.07</v>
      </c>
      <c r="K14" s="43">
        <v>2023.07</v>
      </c>
      <c r="L14" s="43">
        <v>2024.84</v>
      </c>
      <c r="M14" s="43">
        <v>2024.84</v>
      </c>
      <c r="N14" s="43">
        <v>2024.79</v>
      </c>
      <c r="O14" s="43">
        <v>2024.79</v>
      </c>
      <c r="P14" s="43">
        <v>2024.79</v>
      </c>
      <c r="Q14" s="43">
        <v>2024.79</v>
      </c>
      <c r="R14" s="43">
        <v>2024.79</v>
      </c>
      <c r="S14" s="43">
        <v>2024.79</v>
      </c>
      <c r="T14" s="43">
        <v>2024.79</v>
      </c>
      <c r="U14" s="43">
        <v>2024.79</v>
      </c>
      <c r="V14" s="43">
        <v>2025.25</v>
      </c>
      <c r="W14" s="43">
        <v>2025.25</v>
      </c>
      <c r="X14" s="43">
        <v>2025.25</v>
      </c>
      <c r="Y14" s="43">
        <v>2025.43</v>
      </c>
      <c r="Z14" s="43">
        <v>2025.43</v>
      </c>
      <c r="AA14" s="43">
        <v>2025.43</v>
      </c>
      <c r="AB14" s="43">
        <v>2025.43</v>
      </c>
      <c r="AC14" s="43">
        <v>2025.43</v>
      </c>
      <c r="AD14" s="43">
        <v>2025.3</v>
      </c>
      <c r="AE14" s="43">
        <v>2025.3</v>
      </c>
      <c r="AF14" s="43">
        <v>2025.17</v>
      </c>
      <c r="AG14" s="43">
        <v>2025.17</v>
      </c>
      <c r="AH14" s="43">
        <v>2025.17</v>
      </c>
      <c r="AI14" s="43">
        <v>2025.17</v>
      </c>
      <c r="AJ14" s="43">
        <v>2025.17</v>
      </c>
      <c r="AK14" s="43">
        <v>2025.17</v>
      </c>
      <c r="AL14" s="43">
        <v>2025.23</v>
      </c>
      <c r="AM14" s="43">
        <v>2025.23</v>
      </c>
      <c r="AN14" s="43">
        <v>2025.3</v>
      </c>
      <c r="AO14" s="43">
        <v>2025.43</v>
      </c>
      <c r="AP14" s="43">
        <v>2025.43</v>
      </c>
      <c r="AQ14" s="43">
        <v>2025.6</v>
      </c>
      <c r="AR14" s="43">
        <v>2025.68</v>
      </c>
      <c r="AS14" s="43">
        <v>2025.68</v>
      </c>
      <c r="AT14" s="43">
        <v>2027.15</v>
      </c>
      <c r="AU14" s="43">
        <v>2027.15</v>
      </c>
      <c r="AV14" s="43">
        <v>2026.69</v>
      </c>
      <c r="AW14" s="43">
        <v>2026.69</v>
      </c>
      <c r="AX14" s="43">
        <v>2026.14</v>
      </c>
      <c r="AY14" s="43">
        <v>2026.14</v>
      </c>
      <c r="AZ14" s="43">
        <v>2024.87</v>
      </c>
      <c r="BA14" s="43">
        <v>2024.67</v>
      </c>
      <c r="BB14" s="43">
        <v>2024.67</v>
      </c>
      <c r="BC14" s="43">
        <v>2024.67</v>
      </c>
      <c r="BD14" s="43">
        <v>2024.74</v>
      </c>
      <c r="BE14" s="43">
        <v>2024.74</v>
      </c>
      <c r="BF14" s="43">
        <v>2024.74</v>
      </c>
      <c r="BG14" s="43">
        <v>2024.74</v>
      </c>
      <c r="BH14" s="43">
        <v>2024.74</v>
      </c>
      <c r="BI14" s="43">
        <v>2024.59</v>
      </c>
      <c r="BJ14" s="43">
        <v>2024.59</v>
      </c>
      <c r="BK14" s="43">
        <v>2024.59</v>
      </c>
      <c r="BL14" s="43">
        <v>2024.66</v>
      </c>
      <c r="BM14" s="43">
        <v>2024.66</v>
      </c>
      <c r="BN14" s="43">
        <v>2021.8</v>
      </c>
      <c r="BO14" s="43">
        <v>2021.8</v>
      </c>
      <c r="BP14" s="43">
        <v>2021.74</v>
      </c>
      <c r="BQ14" s="43">
        <v>2021.74</v>
      </c>
      <c r="BR14" s="43">
        <v>2022.87</v>
      </c>
      <c r="BS14" s="43">
        <v>2023.01</v>
      </c>
      <c r="BT14" s="43">
        <v>2023.14</v>
      </c>
      <c r="BU14" s="43">
        <v>2023.27</v>
      </c>
      <c r="BV14" s="43">
        <v>2023.41</v>
      </c>
      <c r="BW14" s="43">
        <v>2023.41</v>
      </c>
      <c r="BX14" s="43">
        <v>2023.45</v>
      </c>
      <c r="BY14" s="43">
        <v>2023.45</v>
      </c>
      <c r="BZ14" s="43">
        <v>2023.45</v>
      </c>
      <c r="CA14" s="43">
        <v>2023.45</v>
      </c>
      <c r="CB14" s="43">
        <v>2025.11</v>
      </c>
      <c r="CC14" s="43">
        <v>2025.11</v>
      </c>
      <c r="CD14" s="43">
        <v>2025.11</v>
      </c>
      <c r="CE14" s="43">
        <v>2025.11</v>
      </c>
      <c r="CF14" s="43">
        <v>2024.97</v>
      </c>
      <c r="CG14" s="43">
        <v>2024.97</v>
      </c>
      <c r="CH14" s="43">
        <v>2024.58</v>
      </c>
      <c r="CI14" s="43">
        <v>2023.46</v>
      </c>
      <c r="CJ14" s="43">
        <v>2023.13</v>
      </c>
      <c r="CK14" s="43">
        <v>2023.13</v>
      </c>
      <c r="CL14" s="43">
        <v>2023.31</v>
      </c>
      <c r="CM14" s="43">
        <v>2023.31</v>
      </c>
      <c r="CN14" s="43">
        <v>2024.48</v>
      </c>
      <c r="CO14" s="43">
        <v>2024.32</v>
      </c>
      <c r="CP14" s="43">
        <v>2024.32</v>
      </c>
      <c r="CQ14" s="43">
        <v>2024.32</v>
      </c>
      <c r="CR14" s="43">
        <v>2026.91</v>
      </c>
      <c r="CS14" s="44">
        <v>2028.57</v>
      </c>
      <c r="CT14" s="30">
        <f t="shared" si="3"/>
        <v>194361.63999999998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138.35</v>
      </c>
      <c r="C20" s="54">
        <f t="shared" si="11"/>
        <v>138.72999999999999</v>
      </c>
      <c r="D20" s="54">
        <f t="shared" si="11"/>
        <v>138.69</v>
      </c>
      <c r="E20" s="54">
        <f t="shared" si="11"/>
        <v>137.99</v>
      </c>
      <c r="F20" s="54">
        <f t="shared" si="11"/>
        <v>138.75</v>
      </c>
      <c r="G20" s="54">
        <f t="shared" si="11"/>
        <v>138.76999999999998</v>
      </c>
      <c r="H20" s="54">
        <f t="shared" si="11"/>
        <v>138.97</v>
      </c>
      <c r="I20" s="54">
        <f t="shared" si="11"/>
        <v>138.47999999999999</v>
      </c>
      <c r="J20" s="54">
        <f t="shared" si="11"/>
        <v>138.04999999999998</v>
      </c>
      <c r="K20" s="54">
        <f t="shared" si="11"/>
        <v>138.16</v>
      </c>
      <c r="L20" s="54">
        <f t="shared" si="11"/>
        <v>138.41999999999999</v>
      </c>
      <c r="M20" s="54">
        <f t="shared" si="11"/>
        <v>138.41999999999999</v>
      </c>
      <c r="N20" s="54">
        <f t="shared" si="11"/>
        <v>138.49</v>
      </c>
      <c r="O20" s="54">
        <f t="shared" si="11"/>
        <v>138.41</v>
      </c>
      <c r="P20" s="54">
        <f t="shared" si="11"/>
        <v>138.82</v>
      </c>
      <c r="Q20" s="54">
        <f t="shared" si="11"/>
        <v>139.01</v>
      </c>
      <c r="R20" s="54">
        <f t="shared" si="11"/>
        <v>138.44999999999999</v>
      </c>
      <c r="S20" s="54">
        <f t="shared" si="11"/>
        <v>138.34</v>
      </c>
      <c r="T20" s="54">
        <f t="shared" si="11"/>
        <v>138.37</v>
      </c>
      <c r="U20" s="54">
        <f t="shared" si="11"/>
        <v>138.38999999999999</v>
      </c>
      <c r="V20" s="54">
        <f t="shared" si="11"/>
        <v>137.76</v>
      </c>
      <c r="W20" s="54">
        <f t="shared" si="11"/>
        <v>138.69999999999999</v>
      </c>
      <c r="X20" s="54">
        <f t="shared" si="11"/>
        <v>3635.02</v>
      </c>
      <c r="Y20" s="54">
        <f t="shared" si="11"/>
        <v>3635.6</v>
      </c>
      <c r="Z20" s="54">
        <f t="shared" si="11"/>
        <v>3648.69</v>
      </c>
      <c r="AA20" s="54">
        <f t="shared" si="11"/>
        <v>3679.0699999999997</v>
      </c>
      <c r="AB20" s="54">
        <f t="shared" si="11"/>
        <v>3719.17</v>
      </c>
      <c r="AC20" s="54">
        <f t="shared" si="11"/>
        <v>3772.8599999999997</v>
      </c>
      <c r="AD20" s="54">
        <f t="shared" si="11"/>
        <v>3858.45</v>
      </c>
      <c r="AE20" s="54">
        <f t="shared" si="11"/>
        <v>3961.7599999999998</v>
      </c>
      <c r="AF20" s="54">
        <f t="shared" si="11"/>
        <v>4056.5099999999998</v>
      </c>
      <c r="AG20" s="54">
        <f t="shared" si="11"/>
        <v>4158.03</v>
      </c>
      <c r="AH20" s="54">
        <f t="shared" ref="AH20:BM20" si="12">SUM(AH21:AH24)</f>
        <v>4279.8600000000006</v>
      </c>
      <c r="AI20" s="54">
        <f t="shared" si="12"/>
        <v>4417.7000000000007</v>
      </c>
      <c r="AJ20" s="54">
        <f t="shared" si="12"/>
        <v>4558.1100000000006</v>
      </c>
      <c r="AK20" s="54">
        <f t="shared" si="12"/>
        <v>4670.62</v>
      </c>
      <c r="AL20" s="54">
        <f t="shared" si="12"/>
        <v>4791.05</v>
      </c>
      <c r="AM20" s="54">
        <f t="shared" si="12"/>
        <v>4867.79</v>
      </c>
      <c r="AN20" s="54">
        <f t="shared" si="12"/>
        <v>4949.7000000000007</v>
      </c>
      <c r="AO20" s="54">
        <f t="shared" si="12"/>
        <v>5017.2700000000004</v>
      </c>
      <c r="AP20" s="54">
        <f t="shared" si="12"/>
        <v>5076.6900000000005</v>
      </c>
      <c r="AQ20" s="54">
        <f t="shared" si="12"/>
        <v>5134.42</v>
      </c>
      <c r="AR20" s="54">
        <f t="shared" si="12"/>
        <v>5175.0300000000007</v>
      </c>
      <c r="AS20" s="54">
        <f t="shared" si="12"/>
        <v>5184.21</v>
      </c>
      <c r="AT20" s="54">
        <f t="shared" si="12"/>
        <v>5212.59</v>
      </c>
      <c r="AU20" s="54">
        <f t="shared" si="12"/>
        <v>5232.6900000000005</v>
      </c>
      <c r="AV20" s="54">
        <f t="shared" si="12"/>
        <v>5240.6400000000003</v>
      </c>
      <c r="AW20" s="54">
        <f t="shared" si="12"/>
        <v>5248.1900000000005</v>
      </c>
      <c r="AX20" s="54">
        <f t="shared" si="12"/>
        <v>5200.55</v>
      </c>
      <c r="AY20" s="54">
        <f t="shared" si="12"/>
        <v>5211.9600000000009</v>
      </c>
      <c r="AZ20" s="54">
        <f t="shared" si="12"/>
        <v>5199.83</v>
      </c>
      <c r="BA20" s="54">
        <f t="shared" si="12"/>
        <v>5183.58</v>
      </c>
      <c r="BB20" s="54">
        <f t="shared" si="12"/>
        <v>5181.0300000000007</v>
      </c>
      <c r="BC20" s="54">
        <f t="shared" si="12"/>
        <v>5227.7000000000007</v>
      </c>
      <c r="BD20" s="54">
        <f t="shared" si="12"/>
        <v>5220.2</v>
      </c>
      <c r="BE20" s="54">
        <f t="shared" si="12"/>
        <v>5199.96</v>
      </c>
      <c r="BF20" s="54">
        <f t="shared" si="12"/>
        <v>5180.99</v>
      </c>
      <c r="BG20" s="54">
        <f t="shared" si="12"/>
        <v>5158.5200000000004</v>
      </c>
      <c r="BH20" s="54">
        <f t="shared" si="12"/>
        <v>5122.75</v>
      </c>
      <c r="BI20" s="54">
        <f t="shared" si="12"/>
        <v>5078.4400000000005</v>
      </c>
      <c r="BJ20" s="54">
        <f t="shared" si="12"/>
        <v>5015.76</v>
      </c>
      <c r="BK20" s="54">
        <f t="shared" si="12"/>
        <v>4939.3900000000003</v>
      </c>
      <c r="BL20" s="54">
        <f t="shared" si="12"/>
        <v>4842.2</v>
      </c>
      <c r="BM20" s="54">
        <f t="shared" si="12"/>
        <v>4752.7700000000004</v>
      </c>
      <c r="BN20" s="54">
        <f t="shared" ref="BN20:CS20" si="13">SUM(BN21:BN24)</f>
        <v>4665.4800000000005</v>
      </c>
      <c r="BO20" s="54">
        <f t="shared" si="13"/>
        <v>4561.9500000000007</v>
      </c>
      <c r="BP20" s="54">
        <f t="shared" si="13"/>
        <v>4462.22</v>
      </c>
      <c r="BQ20" s="54">
        <f t="shared" si="13"/>
        <v>4331.3099999999995</v>
      </c>
      <c r="BR20" s="54">
        <f t="shared" si="13"/>
        <v>4234.32</v>
      </c>
      <c r="BS20" s="54">
        <f t="shared" si="13"/>
        <v>4130.55</v>
      </c>
      <c r="BT20" s="54">
        <f t="shared" si="13"/>
        <v>4029.5599999999995</v>
      </c>
      <c r="BU20" s="54">
        <f t="shared" si="13"/>
        <v>3939.7799999999997</v>
      </c>
      <c r="BV20" s="54">
        <f t="shared" si="13"/>
        <v>3843.37</v>
      </c>
      <c r="BW20" s="54">
        <f t="shared" si="13"/>
        <v>3748.66</v>
      </c>
      <c r="BX20" s="54">
        <f t="shared" si="13"/>
        <v>3701.95</v>
      </c>
      <c r="BY20" s="54">
        <f t="shared" si="13"/>
        <v>3656.7</v>
      </c>
      <c r="BZ20" s="54">
        <f t="shared" si="13"/>
        <v>154.06</v>
      </c>
      <c r="CA20" s="54">
        <f t="shared" si="13"/>
        <v>143.39000000000001</v>
      </c>
      <c r="CB20" s="54">
        <f t="shared" si="13"/>
        <v>137.82</v>
      </c>
      <c r="CC20" s="54">
        <f t="shared" si="13"/>
        <v>138.24</v>
      </c>
      <c r="CD20" s="54">
        <f t="shared" si="13"/>
        <v>138.59</v>
      </c>
      <c r="CE20" s="54">
        <f t="shared" si="13"/>
        <v>139.26</v>
      </c>
      <c r="CF20" s="54">
        <f t="shared" si="13"/>
        <v>138.85</v>
      </c>
      <c r="CG20" s="54">
        <f t="shared" si="13"/>
        <v>139</v>
      </c>
      <c r="CH20" s="54">
        <f t="shared" si="13"/>
        <v>139.07999999999998</v>
      </c>
      <c r="CI20" s="54">
        <f t="shared" si="13"/>
        <v>138.59</v>
      </c>
      <c r="CJ20" s="54">
        <f t="shared" si="13"/>
        <v>138.25</v>
      </c>
      <c r="CK20" s="54">
        <f t="shared" si="13"/>
        <v>138.12</v>
      </c>
      <c r="CL20" s="54">
        <f t="shared" si="13"/>
        <v>137.94</v>
      </c>
      <c r="CM20" s="54">
        <f t="shared" si="13"/>
        <v>138.53</v>
      </c>
      <c r="CN20" s="54">
        <f t="shared" si="13"/>
        <v>138.82999999999998</v>
      </c>
      <c r="CO20" s="54">
        <f t="shared" si="13"/>
        <v>138.88999999999999</v>
      </c>
      <c r="CP20" s="54">
        <f t="shared" si="13"/>
        <v>139.28</v>
      </c>
      <c r="CQ20" s="54">
        <f t="shared" si="13"/>
        <v>139.72</v>
      </c>
      <c r="CR20" s="54">
        <f t="shared" si="13"/>
        <v>138.84</v>
      </c>
      <c r="CS20" s="55">
        <f t="shared" si="13"/>
        <v>139.01</v>
      </c>
      <c r="CT20" s="38">
        <f>SUM(B20:CS20)</f>
        <v>254044.01000000007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0.92</v>
      </c>
      <c r="Z21" s="43">
        <v>14.42</v>
      </c>
      <c r="AA21" s="43">
        <v>44.16</v>
      </c>
      <c r="AB21" s="43">
        <v>84.05</v>
      </c>
      <c r="AC21" s="43">
        <v>138.60999999999999</v>
      </c>
      <c r="AD21" s="43">
        <v>224.02</v>
      </c>
      <c r="AE21" s="43">
        <v>327.39000000000004</v>
      </c>
      <c r="AF21" s="43">
        <v>421.45000000000005</v>
      </c>
      <c r="AG21" s="43">
        <v>538.61</v>
      </c>
      <c r="AH21" s="43">
        <v>661.04</v>
      </c>
      <c r="AI21" s="43">
        <v>798.18</v>
      </c>
      <c r="AJ21" s="43">
        <v>923.83999999999992</v>
      </c>
      <c r="AK21" s="43">
        <v>1036.99</v>
      </c>
      <c r="AL21" s="43">
        <v>1157.25</v>
      </c>
      <c r="AM21" s="43">
        <v>1233.4099999999999</v>
      </c>
      <c r="AN21" s="43">
        <v>1315.8</v>
      </c>
      <c r="AO21" s="43">
        <v>1383.25</v>
      </c>
      <c r="AP21" s="43">
        <v>1443.3</v>
      </c>
      <c r="AQ21" s="43">
        <v>1500.23</v>
      </c>
      <c r="AR21" s="43">
        <v>1540.76</v>
      </c>
      <c r="AS21" s="43">
        <v>1550.46</v>
      </c>
      <c r="AT21" s="43">
        <v>1578.4199999999998</v>
      </c>
      <c r="AU21" s="43">
        <v>1598.17</v>
      </c>
      <c r="AV21" s="43">
        <v>1605.87</v>
      </c>
      <c r="AW21" s="43">
        <v>1615.71</v>
      </c>
      <c r="AX21" s="43">
        <v>1568.76</v>
      </c>
      <c r="AY21" s="43">
        <v>1578.27</v>
      </c>
      <c r="AZ21" s="43">
        <v>1564.66</v>
      </c>
      <c r="BA21" s="43">
        <v>1548.71</v>
      </c>
      <c r="BB21" s="43">
        <v>1547.5300000000002</v>
      </c>
      <c r="BC21" s="43">
        <v>1595.22</v>
      </c>
      <c r="BD21" s="43">
        <v>1585.75</v>
      </c>
      <c r="BE21" s="43">
        <v>1566.5</v>
      </c>
      <c r="BF21" s="43">
        <v>1545.99</v>
      </c>
      <c r="BG21" s="43">
        <v>1524.29</v>
      </c>
      <c r="BH21" s="43">
        <v>1488.49</v>
      </c>
      <c r="BI21" s="43">
        <v>1443.8400000000001</v>
      </c>
      <c r="BJ21" s="43">
        <v>1381.76</v>
      </c>
      <c r="BK21" s="43">
        <v>1305.28</v>
      </c>
      <c r="BL21" s="43">
        <v>1207.53</v>
      </c>
      <c r="BM21" s="43">
        <v>1118.8500000000001</v>
      </c>
      <c r="BN21" s="43">
        <v>1031.02</v>
      </c>
      <c r="BO21" s="43">
        <v>928.94</v>
      </c>
      <c r="BP21" s="43">
        <v>827.95</v>
      </c>
      <c r="BQ21" s="43">
        <v>696.36</v>
      </c>
      <c r="BR21" s="43">
        <v>599.67999999999995</v>
      </c>
      <c r="BS21" s="43">
        <v>496.7</v>
      </c>
      <c r="BT21" s="43">
        <v>395.68</v>
      </c>
      <c r="BU21" s="43">
        <v>304.5</v>
      </c>
      <c r="BV21" s="43">
        <v>209.27</v>
      </c>
      <c r="BW21" s="43">
        <v>129.6</v>
      </c>
      <c r="BX21" s="43">
        <v>83.17</v>
      </c>
      <c r="BY21" s="43">
        <v>38.04</v>
      </c>
      <c r="BZ21" s="43">
        <v>15.4</v>
      </c>
      <c r="CA21" s="43">
        <v>4.74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52068.789999999979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3480.66</v>
      </c>
      <c r="AH22" s="1">
        <v>3480.66</v>
      </c>
      <c r="AI22" s="1">
        <v>3480.66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3480.66</v>
      </c>
      <c r="BX22" s="1">
        <v>3480.66</v>
      </c>
      <c r="BY22" s="1">
        <v>3480.66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188675.64000000013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10.25</v>
      </c>
      <c r="C24" s="36">
        <v>10.63</v>
      </c>
      <c r="D24" s="36">
        <v>10.59</v>
      </c>
      <c r="E24" s="36">
        <v>9.89</v>
      </c>
      <c r="F24" s="36">
        <v>10.65</v>
      </c>
      <c r="G24" s="36">
        <v>10.67</v>
      </c>
      <c r="H24" s="36">
        <v>10.87</v>
      </c>
      <c r="I24" s="36">
        <v>10.38</v>
      </c>
      <c r="J24" s="36">
        <v>9.9499999999999993</v>
      </c>
      <c r="K24" s="36">
        <v>10.06</v>
      </c>
      <c r="L24" s="36">
        <v>10.32</v>
      </c>
      <c r="M24" s="36">
        <v>10.32</v>
      </c>
      <c r="N24" s="36">
        <v>10.39</v>
      </c>
      <c r="O24" s="36">
        <v>10.31</v>
      </c>
      <c r="P24" s="36">
        <v>10.72</v>
      </c>
      <c r="Q24" s="36">
        <v>10.91</v>
      </c>
      <c r="R24" s="36">
        <v>10.35</v>
      </c>
      <c r="S24" s="36">
        <v>10.24</v>
      </c>
      <c r="T24" s="36">
        <v>10.27</v>
      </c>
      <c r="U24" s="36">
        <v>10.29</v>
      </c>
      <c r="V24" s="36">
        <v>9.66</v>
      </c>
      <c r="W24" s="36">
        <v>10.6</v>
      </c>
      <c r="X24" s="36">
        <v>11.26</v>
      </c>
      <c r="Y24" s="36">
        <v>10.92</v>
      </c>
      <c r="Z24" s="36">
        <v>10.51</v>
      </c>
      <c r="AA24" s="36">
        <v>11.15</v>
      </c>
      <c r="AB24" s="36">
        <v>11.36</v>
      </c>
      <c r="AC24" s="36">
        <v>10.49</v>
      </c>
      <c r="AD24" s="36">
        <v>10.67</v>
      </c>
      <c r="AE24" s="36">
        <v>10.61</v>
      </c>
      <c r="AF24" s="36">
        <v>11.3</v>
      </c>
      <c r="AG24" s="36">
        <v>10.66</v>
      </c>
      <c r="AH24" s="36">
        <v>10.06</v>
      </c>
      <c r="AI24" s="36">
        <v>10.76</v>
      </c>
      <c r="AJ24" s="36">
        <v>10.51</v>
      </c>
      <c r="AK24" s="36">
        <v>9.8699999999999992</v>
      </c>
      <c r="AL24" s="36">
        <v>10.039999999999999</v>
      </c>
      <c r="AM24" s="36">
        <v>10.62</v>
      </c>
      <c r="AN24" s="36">
        <v>10.14</v>
      </c>
      <c r="AO24" s="36">
        <v>10.26</v>
      </c>
      <c r="AP24" s="36">
        <v>9.6300000000000008</v>
      </c>
      <c r="AQ24" s="36">
        <v>10.43</v>
      </c>
      <c r="AR24" s="36">
        <v>10.51</v>
      </c>
      <c r="AS24" s="36">
        <v>9.99</v>
      </c>
      <c r="AT24" s="36">
        <v>10.41</v>
      </c>
      <c r="AU24" s="36">
        <v>10.76</v>
      </c>
      <c r="AV24" s="36">
        <v>11.01</v>
      </c>
      <c r="AW24" s="36">
        <v>8.7200000000000006</v>
      </c>
      <c r="AX24" s="36">
        <v>8.0299999999999994</v>
      </c>
      <c r="AY24" s="36">
        <v>9.93</v>
      </c>
      <c r="AZ24" s="36">
        <v>11.41</v>
      </c>
      <c r="BA24" s="36">
        <v>11.11</v>
      </c>
      <c r="BB24" s="36">
        <v>9.74</v>
      </c>
      <c r="BC24" s="36">
        <v>8.7200000000000006</v>
      </c>
      <c r="BD24" s="36">
        <v>10.69</v>
      </c>
      <c r="BE24" s="36">
        <v>9.6999999999999993</v>
      </c>
      <c r="BF24" s="36">
        <v>11.24</v>
      </c>
      <c r="BG24" s="36">
        <v>10.47</v>
      </c>
      <c r="BH24" s="36">
        <v>10.5</v>
      </c>
      <c r="BI24" s="36">
        <v>10.84</v>
      </c>
      <c r="BJ24" s="36">
        <v>10.24</v>
      </c>
      <c r="BK24" s="36">
        <v>10.35</v>
      </c>
      <c r="BL24" s="36">
        <v>10.91</v>
      </c>
      <c r="BM24" s="36">
        <v>10.16</v>
      </c>
      <c r="BN24" s="36">
        <v>10.7</v>
      </c>
      <c r="BO24" s="36">
        <v>9.25</v>
      </c>
      <c r="BP24" s="36">
        <v>10.51</v>
      </c>
      <c r="BQ24" s="36">
        <v>11.19</v>
      </c>
      <c r="BR24" s="36">
        <v>10.88</v>
      </c>
      <c r="BS24" s="36">
        <v>10.09</v>
      </c>
      <c r="BT24" s="36">
        <v>10.119999999999999</v>
      </c>
      <c r="BU24" s="36">
        <v>11.52</v>
      </c>
      <c r="BV24" s="36">
        <v>10.34</v>
      </c>
      <c r="BW24" s="36">
        <v>10.3</v>
      </c>
      <c r="BX24" s="36">
        <v>10.02</v>
      </c>
      <c r="BY24" s="36">
        <v>9.9</v>
      </c>
      <c r="BZ24" s="36">
        <v>10.56</v>
      </c>
      <c r="CA24" s="36">
        <v>10.55</v>
      </c>
      <c r="CB24" s="36">
        <v>9.7200000000000006</v>
      </c>
      <c r="CC24" s="36">
        <v>10.14</v>
      </c>
      <c r="CD24" s="36">
        <v>10.49</v>
      </c>
      <c r="CE24" s="36">
        <v>11.16</v>
      </c>
      <c r="CF24" s="36">
        <v>10.75</v>
      </c>
      <c r="CG24" s="36">
        <v>10.9</v>
      </c>
      <c r="CH24" s="36">
        <v>10.98</v>
      </c>
      <c r="CI24" s="36">
        <v>10.49</v>
      </c>
      <c r="CJ24" s="36">
        <v>10.15</v>
      </c>
      <c r="CK24" s="36">
        <v>10.02</v>
      </c>
      <c r="CL24" s="36">
        <v>9.84</v>
      </c>
      <c r="CM24" s="36">
        <v>10.43</v>
      </c>
      <c r="CN24" s="36">
        <v>10.73</v>
      </c>
      <c r="CO24" s="36">
        <v>10.79</v>
      </c>
      <c r="CP24" s="36">
        <v>11.18</v>
      </c>
      <c r="CQ24" s="36">
        <v>11.62</v>
      </c>
      <c r="CR24" s="36">
        <v>10.74</v>
      </c>
      <c r="CS24" s="37">
        <v>10.91</v>
      </c>
      <c r="CT24" s="30">
        <f t="shared" si="14"/>
        <v>1001.9799999999999</v>
      </c>
      <c r="CU24" s="152"/>
      <c r="CW24" s="140"/>
    </row>
    <row r="25" spans="1:104" ht="15.75" thickBot="1">
      <c r="A25" s="58" t="s">
        <v>21</v>
      </c>
      <c r="B25" s="59">
        <f>SUM(B3,B13,B15,B20)</f>
        <v>7338.4567243055553</v>
      </c>
      <c r="C25" s="60">
        <f t="shared" ref="C25:BN25" si="15">SUM(C3,C13,C15,C20)</f>
        <v>7338.8367243055545</v>
      </c>
      <c r="D25" s="60">
        <f t="shared" si="15"/>
        <v>7338.3367243055545</v>
      </c>
      <c r="E25" s="60">
        <f t="shared" si="15"/>
        <v>7337.6367243055547</v>
      </c>
      <c r="F25" s="60">
        <f t="shared" si="15"/>
        <v>7338.3967243055549</v>
      </c>
      <c r="G25" s="60">
        <f t="shared" si="15"/>
        <v>7338.4167243055545</v>
      </c>
      <c r="H25" s="60">
        <f t="shared" si="15"/>
        <v>7338.3367243055554</v>
      </c>
      <c r="I25" s="60">
        <f t="shared" si="15"/>
        <v>7337.8467243055547</v>
      </c>
      <c r="J25" s="60">
        <f t="shared" si="15"/>
        <v>7337.1167243055552</v>
      </c>
      <c r="K25" s="60">
        <f t="shared" si="15"/>
        <v>7337.2267243055549</v>
      </c>
      <c r="L25" s="60">
        <f t="shared" si="15"/>
        <v>7339.2567243055555</v>
      </c>
      <c r="M25" s="60">
        <f t="shared" si="15"/>
        <v>7339.2567243055555</v>
      </c>
      <c r="N25" s="60">
        <f t="shared" si="15"/>
        <v>7339.276724305555</v>
      </c>
      <c r="O25" s="60">
        <f t="shared" si="15"/>
        <v>7339.1967243055551</v>
      </c>
      <c r="P25" s="60">
        <f t="shared" si="15"/>
        <v>7339.606724305555</v>
      </c>
      <c r="Q25" s="60">
        <f t="shared" si="15"/>
        <v>7339.7967243055555</v>
      </c>
      <c r="R25" s="60">
        <f t="shared" si="15"/>
        <v>7339.2367243055551</v>
      </c>
      <c r="S25" s="60">
        <f t="shared" si="15"/>
        <v>7339.1267243055554</v>
      </c>
      <c r="T25" s="60">
        <f t="shared" si="15"/>
        <v>7339.1567243055551</v>
      </c>
      <c r="U25" s="60">
        <f t="shared" si="15"/>
        <v>7339.1767243055556</v>
      </c>
      <c r="V25" s="60">
        <f t="shared" si="15"/>
        <v>7339.0067243055555</v>
      </c>
      <c r="W25" s="60">
        <f t="shared" si="15"/>
        <v>7339.9467243055551</v>
      </c>
      <c r="X25" s="60">
        <f t="shared" si="15"/>
        <v>10836.266724305555</v>
      </c>
      <c r="Y25" s="60">
        <f t="shared" si="15"/>
        <v>10837.026724305555</v>
      </c>
      <c r="Z25" s="60">
        <f t="shared" si="15"/>
        <v>10850.116724305555</v>
      </c>
      <c r="AA25" s="60">
        <f t="shared" si="15"/>
        <v>10880.496724305554</v>
      </c>
      <c r="AB25" s="60">
        <f t="shared" si="15"/>
        <v>10920.596724305557</v>
      </c>
      <c r="AC25" s="60">
        <f t="shared" si="15"/>
        <v>10974.286724305555</v>
      </c>
      <c r="AD25" s="60">
        <f t="shared" si="15"/>
        <v>11059.746724305554</v>
      </c>
      <c r="AE25" s="60">
        <f t="shared" si="15"/>
        <v>11163.056724305556</v>
      </c>
      <c r="AF25" s="60">
        <f t="shared" si="15"/>
        <v>11257.676724305555</v>
      </c>
      <c r="AG25" s="60">
        <f t="shared" si="15"/>
        <v>11359.196724305555</v>
      </c>
      <c r="AH25" s="60">
        <f t="shared" si="15"/>
        <v>11481.026724305557</v>
      </c>
      <c r="AI25" s="60">
        <f t="shared" si="15"/>
        <v>11618.866724305557</v>
      </c>
      <c r="AJ25" s="60">
        <f t="shared" si="15"/>
        <v>11759.276724305557</v>
      </c>
      <c r="AK25" s="60">
        <f t="shared" si="15"/>
        <v>11871.786724305555</v>
      </c>
      <c r="AL25" s="60">
        <f t="shared" si="15"/>
        <v>11992.276724305555</v>
      </c>
      <c r="AM25" s="60">
        <f t="shared" si="15"/>
        <v>12069.016724305555</v>
      </c>
      <c r="AN25" s="60">
        <f t="shared" si="15"/>
        <v>12150.996724305556</v>
      </c>
      <c r="AO25" s="60">
        <f t="shared" si="15"/>
        <v>12218.696724305555</v>
      </c>
      <c r="AP25" s="60">
        <f t="shared" si="15"/>
        <v>12278.116724305557</v>
      </c>
      <c r="AQ25" s="60">
        <f t="shared" si="15"/>
        <v>12336.016724305555</v>
      </c>
      <c r="AR25" s="60">
        <f t="shared" si="15"/>
        <v>12376.706724305557</v>
      </c>
      <c r="AS25" s="60">
        <f t="shared" si="15"/>
        <v>12385.886724305556</v>
      </c>
      <c r="AT25" s="60">
        <f t="shared" si="15"/>
        <v>12415.736724305556</v>
      </c>
      <c r="AU25" s="60">
        <f t="shared" si="15"/>
        <v>12435.836724305555</v>
      </c>
      <c r="AV25" s="60">
        <f t="shared" si="15"/>
        <v>12443.326724305556</v>
      </c>
      <c r="AW25" s="60">
        <f t="shared" si="15"/>
        <v>12450.876724305555</v>
      </c>
      <c r="AX25" s="60">
        <f t="shared" si="15"/>
        <v>12402.686724305557</v>
      </c>
      <c r="AY25" s="60">
        <f t="shared" si="15"/>
        <v>12414.096724305557</v>
      </c>
      <c r="AZ25" s="60">
        <f t="shared" si="15"/>
        <v>12400.696724305555</v>
      </c>
      <c r="BA25" s="60">
        <f t="shared" si="15"/>
        <v>12384.246724305554</v>
      </c>
      <c r="BB25" s="60">
        <f t="shared" si="15"/>
        <v>12381.696724305555</v>
      </c>
      <c r="BC25" s="60">
        <f t="shared" si="15"/>
        <v>12428.366724305557</v>
      </c>
      <c r="BD25" s="60">
        <f t="shared" si="15"/>
        <v>12420.936724305555</v>
      </c>
      <c r="BE25" s="60">
        <f t="shared" si="15"/>
        <v>12400.696724305555</v>
      </c>
      <c r="BF25" s="60">
        <f t="shared" si="15"/>
        <v>12381.726724305554</v>
      </c>
      <c r="BG25" s="60">
        <f t="shared" si="15"/>
        <v>12359.256724305556</v>
      </c>
      <c r="BH25" s="60">
        <f t="shared" si="15"/>
        <v>12323.486724305556</v>
      </c>
      <c r="BI25" s="60">
        <f t="shared" si="15"/>
        <v>12279.026724305557</v>
      </c>
      <c r="BJ25" s="60">
        <f t="shared" si="15"/>
        <v>12216.346724305557</v>
      </c>
      <c r="BK25" s="60">
        <f t="shared" si="15"/>
        <v>12139.976724305556</v>
      </c>
      <c r="BL25" s="60">
        <f t="shared" si="15"/>
        <v>12042.856724305555</v>
      </c>
      <c r="BM25" s="60">
        <f t="shared" si="15"/>
        <v>11953.426724305555</v>
      </c>
      <c r="BN25" s="60">
        <f t="shared" si="15"/>
        <v>11863.276724305557</v>
      </c>
      <c r="BO25" s="60">
        <f t="shared" ref="BO25:CS25" si="16">SUM(BO3,BO13,BO15,BO20)</f>
        <v>11759.746724305556</v>
      </c>
      <c r="BP25" s="60">
        <f t="shared" si="16"/>
        <v>11659.956724305555</v>
      </c>
      <c r="BQ25" s="60">
        <f t="shared" si="16"/>
        <v>11529.046724305554</v>
      </c>
      <c r="BR25" s="60">
        <f t="shared" si="16"/>
        <v>11433.186724305555</v>
      </c>
      <c r="BS25" s="60">
        <f t="shared" si="16"/>
        <v>11329.556724305556</v>
      </c>
      <c r="BT25" s="60">
        <f t="shared" si="16"/>
        <v>11228.696724305555</v>
      </c>
      <c r="BU25" s="60">
        <f t="shared" si="16"/>
        <v>11139.046724305555</v>
      </c>
      <c r="BV25" s="60">
        <f t="shared" si="16"/>
        <v>11042.776724305555</v>
      </c>
      <c r="BW25" s="60">
        <f t="shared" si="16"/>
        <v>10948.066724305554</v>
      </c>
      <c r="BX25" s="60">
        <f t="shared" si="16"/>
        <v>10901.396724305556</v>
      </c>
      <c r="BY25" s="60">
        <f t="shared" si="16"/>
        <v>10856.146724305556</v>
      </c>
      <c r="BZ25" s="60">
        <f t="shared" si="16"/>
        <v>7353.5067243055555</v>
      </c>
      <c r="CA25" s="60">
        <f t="shared" si="16"/>
        <v>7342.8367243055554</v>
      </c>
      <c r="CB25" s="60">
        <f t="shared" si="16"/>
        <v>7338.9267243055547</v>
      </c>
      <c r="CC25" s="60">
        <f t="shared" si="16"/>
        <v>7339.3467243055547</v>
      </c>
      <c r="CD25" s="60">
        <f t="shared" si="16"/>
        <v>7339.6967243055551</v>
      </c>
      <c r="CE25" s="60">
        <f t="shared" si="16"/>
        <v>7340.3667243055552</v>
      </c>
      <c r="CF25" s="60">
        <f t="shared" si="16"/>
        <v>7339.8167243055559</v>
      </c>
      <c r="CG25" s="60">
        <f t="shared" si="16"/>
        <v>7339.9667243055555</v>
      </c>
      <c r="CH25" s="60">
        <f t="shared" si="16"/>
        <v>7339.6567243055551</v>
      </c>
      <c r="CI25" s="60">
        <f t="shared" si="16"/>
        <v>7338.0467243055555</v>
      </c>
      <c r="CJ25" s="60">
        <f t="shared" si="16"/>
        <v>7337.3767243055554</v>
      </c>
      <c r="CK25" s="60">
        <f t="shared" si="16"/>
        <v>7337.2467243055553</v>
      </c>
      <c r="CL25" s="60">
        <f t="shared" si="16"/>
        <v>7337.2467243055544</v>
      </c>
      <c r="CM25" s="60">
        <f t="shared" si="16"/>
        <v>7337.8367243055545</v>
      </c>
      <c r="CN25" s="60">
        <f t="shared" si="16"/>
        <v>7339.3067243055548</v>
      </c>
      <c r="CO25" s="60">
        <f t="shared" si="16"/>
        <v>7339.2067243055553</v>
      </c>
      <c r="CP25" s="60">
        <f t="shared" si="16"/>
        <v>7339.5967243055547</v>
      </c>
      <c r="CQ25" s="60">
        <f t="shared" si="16"/>
        <v>7340.0367243055553</v>
      </c>
      <c r="CR25" s="60">
        <f t="shared" si="16"/>
        <v>7341.7467243055553</v>
      </c>
      <c r="CS25" s="61">
        <f t="shared" si="16"/>
        <v>7343.5767243055552</v>
      </c>
      <c r="CT25" s="109">
        <f t="shared" si="14"/>
        <v>945301.33553333324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3579.7057243055551</v>
      </c>
      <c r="C30" s="71">
        <f t="shared" si="17"/>
        <v>3590.7057243055551</v>
      </c>
      <c r="D30" s="71">
        <f t="shared" si="17"/>
        <v>3589.7057243055551</v>
      </c>
      <c r="E30" s="71">
        <f t="shared" si="17"/>
        <v>3600.7057243055551</v>
      </c>
      <c r="F30" s="71">
        <f t="shared" si="17"/>
        <v>3605.7057243055551</v>
      </c>
      <c r="G30" s="71">
        <f t="shared" si="17"/>
        <v>3602.7057243055551</v>
      </c>
      <c r="H30" s="71">
        <f t="shared" ref="H30:BS30" si="18">H31+H39</f>
        <v>3596.7057243055551</v>
      </c>
      <c r="I30" s="71">
        <f t="shared" si="18"/>
        <v>3602.7057243055551</v>
      </c>
      <c r="J30" s="71">
        <f t="shared" si="18"/>
        <v>3606.7057243055551</v>
      </c>
      <c r="K30" s="71">
        <f t="shared" si="18"/>
        <v>3600.7057243055551</v>
      </c>
      <c r="L30" s="71">
        <f t="shared" si="18"/>
        <v>3596.7057243055551</v>
      </c>
      <c r="M30" s="71">
        <f t="shared" si="18"/>
        <v>3594.7057243055551</v>
      </c>
      <c r="N30" s="71">
        <f t="shared" si="18"/>
        <v>3595.7057243055551</v>
      </c>
      <c r="O30" s="71">
        <f t="shared" si="18"/>
        <v>3600.7057243055551</v>
      </c>
      <c r="P30" s="71">
        <f t="shared" si="18"/>
        <v>3601.7057243055551</v>
      </c>
      <c r="Q30" s="71">
        <f t="shared" si="18"/>
        <v>3602.7057243055551</v>
      </c>
      <c r="R30" s="71">
        <f t="shared" si="18"/>
        <v>3600.7057243055551</v>
      </c>
      <c r="S30" s="71">
        <f t="shared" si="18"/>
        <v>3606.7057243055551</v>
      </c>
      <c r="T30" s="71">
        <f t="shared" si="18"/>
        <v>3604.7057243055551</v>
      </c>
      <c r="U30" s="71">
        <f t="shared" si="18"/>
        <v>3608.7057243055551</v>
      </c>
      <c r="V30" s="71">
        <f t="shared" si="18"/>
        <v>3609.7057243055551</v>
      </c>
      <c r="W30" s="71">
        <f t="shared" si="18"/>
        <v>3604.7057243055551</v>
      </c>
      <c r="X30" s="71">
        <f t="shared" si="18"/>
        <v>3605.7057243055551</v>
      </c>
      <c r="Y30" s="71">
        <f t="shared" si="18"/>
        <v>3611.7057243055551</v>
      </c>
      <c r="Z30" s="71">
        <f t="shared" si="18"/>
        <v>3608.7057243055551</v>
      </c>
      <c r="AA30" s="71">
        <f t="shared" si="18"/>
        <v>3598.7057243055551</v>
      </c>
      <c r="AB30" s="71">
        <f t="shared" si="18"/>
        <v>3610.7057243055551</v>
      </c>
      <c r="AC30" s="71">
        <f t="shared" si="18"/>
        <v>3600.7057243055551</v>
      </c>
      <c r="AD30" s="71">
        <f t="shared" si="18"/>
        <v>3594.7057243055551</v>
      </c>
      <c r="AE30" s="71">
        <f t="shared" si="18"/>
        <v>3599.7057243055551</v>
      </c>
      <c r="AF30" s="71">
        <f t="shared" si="18"/>
        <v>3600.7057243055551</v>
      </c>
      <c r="AG30" s="71">
        <f t="shared" si="18"/>
        <v>3600.7057243055551</v>
      </c>
      <c r="AH30" s="71">
        <f t="shared" si="18"/>
        <v>3604.7057243055551</v>
      </c>
      <c r="AI30" s="71">
        <f t="shared" si="18"/>
        <v>3596.7057243055551</v>
      </c>
      <c r="AJ30" s="71">
        <f t="shared" si="18"/>
        <v>3349.7057243055551</v>
      </c>
      <c r="AK30" s="71">
        <f t="shared" si="18"/>
        <v>3273.7057243055551</v>
      </c>
      <c r="AL30" s="71">
        <f t="shared" si="18"/>
        <v>3158.7057243055551</v>
      </c>
      <c r="AM30" s="71">
        <f t="shared" si="18"/>
        <v>3039.7057243055551</v>
      </c>
      <c r="AN30" s="71">
        <f t="shared" si="18"/>
        <v>2975.7057243055551</v>
      </c>
      <c r="AO30" s="71">
        <f t="shared" si="18"/>
        <v>2960.7057243055551</v>
      </c>
      <c r="AP30" s="71">
        <f t="shared" si="18"/>
        <v>2971.7057243055551</v>
      </c>
      <c r="AQ30" s="71">
        <f t="shared" si="18"/>
        <v>2966.7057243055551</v>
      </c>
      <c r="AR30" s="71">
        <f t="shared" si="18"/>
        <v>2969.7057243055551</v>
      </c>
      <c r="AS30" s="71">
        <f t="shared" si="18"/>
        <v>2957.7057243055551</v>
      </c>
      <c r="AT30" s="71">
        <f t="shared" si="18"/>
        <v>2962.7057243055551</v>
      </c>
      <c r="AU30" s="71">
        <f t="shared" si="18"/>
        <v>2962.7057243055551</v>
      </c>
      <c r="AV30" s="71">
        <f t="shared" si="18"/>
        <v>3023.7057243055551</v>
      </c>
      <c r="AW30" s="71">
        <f t="shared" si="18"/>
        <v>3086.7057243055551</v>
      </c>
      <c r="AX30" s="71">
        <f t="shared" si="18"/>
        <v>3096.7057243055551</v>
      </c>
      <c r="AY30" s="71">
        <f t="shared" si="18"/>
        <v>3091.7057243055551</v>
      </c>
      <c r="AZ30" s="71">
        <f t="shared" si="18"/>
        <v>3084.7057243055551</v>
      </c>
      <c r="BA30" s="71">
        <f t="shared" si="18"/>
        <v>3086.7057243055551</v>
      </c>
      <c r="BB30" s="71">
        <f t="shared" si="18"/>
        <v>3120.7057243055551</v>
      </c>
      <c r="BC30" s="71">
        <f t="shared" si="18"/>
        <v>3213.7057243055551</v>
      </c>
      <c r="BD30" s="71">
        <f t="shared" si="18"/>
        <v>3340.7057243055551</v>
      </c>
      <c r="BE30" s="71">
        <f t="shared" si="18"/>
        <v>3512.7057243055551</v>
      </c>
      <c r="BF30" s="71">
        <f t="shared" si="18"/>
        <v>3571.7057243055551</v>
      </c>
      <c r="BG30" s="71">
        <f t="shared" si="18"/>
        <v>3596.7057243055551</v>
      </c>
      <c r="BH30" s="71">
        <f t="shared" si="18"/>
        <v>3598.7057243055551</v>
      </c>
      <c r="BI30" s="71">
        <f t="shared" si="18"/>
        <v>3600.7057243055551</v>
      </c>
      <c r="BJ30" s="71">
        <f t="shared" si="18"/>
        <v>3603.7057243055551</v>
      </c>
      <c r="BK30" s="71">
        <f t="shared" si="18"/>
        <v>3597.7057243055551</v>
      </c>
      <c r="BL30" s="71">
        <f t="shared" si="18"/>
        <v>3589.7057243055551</v>
      </c>
      <c r="BM30" s="71">
        <f t="shared" si="18"/>
        <v>3591.7057243055551</v>
      </c>
      <c r="BN30" s="71">
        <f t="shared" si="18"/>
        <v>3597.7057243055551</v>
      </c>
      <c r="BO30" s="71">
        <f t="shared" si="18"/>
        <v>3109.7057243055551</v>
      </c>
      <c r="BP30" s="71">
        <f t="shared" si="18"/>
        <v>3113.7057243055551</v>
      </c>
      <c r="BQ30" s="71">
        <f t="shared" si="18"/>
        <v>3107.7057243055551</v>
      </c>
      <c r="BR30" s="71">
        <f t="shared" si="18"/>
        <v>3109.7057243055551</v>
      </c>
      <c r="BS30" s="71">
        <f t="shared" si="18"/>
        <v>3111.7057243055551</v>
      </c>
      <c r="BT30" s="71">
        <f t="shared" ref="BT30:CS30" si="19">BT31+BT39</f>
        <v>3108.7057243055551</v>
      </c>
      <c r="BU30" s="71">
        <f t="shared" si="19"/>
        <v>3112.7057243055551</v>
      </c>
      <c r="BV30" s="71">
        <f t="shared" si="19"/>
        <v>3108.7057243055551</v>
      </c>
      <c r="BW30" s="71">
        <f t="shared" si="19"/>
        <v>3108.7057243055551</v>
      </c>
      <c r="BX30" s="71">
        <f t="shared" si="19"/>
        <v>3113.7057243055551</v>
      </c>
      <c r="BY30" s="71">
        <f t="shared" si="19"/>
        <v>3111.7057243055551</v>
      </c>
      <c r="BZ30" s="71">
        <f t="shared" si="19"/>
        <v>3111.7057243055551</v>
      </c>
      <c r="CA30" s="71">
        <f t="shared" si="19"/>
        <v>3196.7057243055551</v>
      </c>
      <c r="CB30" s="71">
        <f t="shared" si="19"/>
        <v>3267.7057243055551</v>
      </c>
      <c r="CC30" s="71">
        <f t="shared" si="19"/>
        <v>3322.7057243055551</v>
      </c>
      <c r="CD30" s="71">
        <f t="shared" si="19"/>
        <v>3342.7057243055551</v>
      </c>
      <c r="CE30" s="71">
        <f t="shared" si="19"/>
        <v>3385.7057243055551</v>
      </c>
      <c r="CF30" s="71">
        <f t="shared" si="19"/>
        <v>3446.7057243055551</v>
      </c>
      <c r="CG30" s="71">
        <f t="shared" si="19"/>
        <v>3477.7057243055551</v>
      </c>
      <c r="CH30" s="71">
        <f t="shared" si="19"/>
        <v>3503.7057243055551</v>
      </c>
      <c r="CI30" s="71">
        <f t="shared" si="19"/>
        <v>3554.7057243055551</v>
      </c>
      <c r="CJ30" s="71">
        <f t="shared" si="19"/>
        <v>3556.7057243055551</v>
      </c>
      <c r="CK30" s="71">
        <f t="shared" si="19"/>
        <v>3564.7057243055551</v>
      </c>
      <c r="CL30" s="71">
        <f t="shared" si="19"/>
        <v>3580.7057243055551</v>
      </c>
      <c r="CM30" s="71">
        <f t="shared" si="19"/>
        <v>3572.7057243055551</v>
      </c>
      <c r="CN30" s="71">
        <f t="shared" si="19"/>
        <v>3586.7057243055551</v>
      </c>
      <c r="CO30" s="71">
        <f t="shared" si="19"/>
        <v>3579.7057243055551</v>
      </c>
      <c r="CP30" s="71">
        <f t="shared" si="19"/>
        <v>3567.7057243055551</v>
      </c>
      <c r="CQ30" s="71">
        <f t="shared" si="19"/>
        <v>3583.7057243055551</v>
      </c>
      <c r="CR30" s="71">
        <f t="shared" si="19"/>
        <v>3573.7057243055551</v>
      </c>
      <c r="CS30" s="72">
        <f t="shared" si="19"/>
        <v>3575.7057243055551</v>
      </c>
      <c r="CT30" s="73">
        <f t="shared" ref="CT30:CT47" si="20">SUM(B30:CS30)</f>
        <v>326561.74953333312</v>
      </c>
      <c r="CU30" s="150"/>
    </row>
    <row r="31" spans="1:104">
      <c r="A31" s="74" t="s">
        <v>3</v>
      </c>
      <c r="B31" s="75">
        <f>SUM(B32:B38)</f>
        <v>3503.6589999999997</v>
      </c>
      <c r="C31" s="76">
        <f t="shared" ref="C31:BN31" si="21">SUM(C32:C38)</f>
        <v>3514.6589999999997</v>
      </c>
      <c r="D31" s="76">
        <f t="shared" si="21"/>
        <v>3513.6589999999997</v>
      </c>
      <c r="E31" s="76">
        <f t="shared" si="21"/>
        <v>3524.6589999999997</v>
      </c>
      <c r="F31" s="76">
        <f t="shared" si="21"/>
        <v>3529.6589999999997</v>
      </c>
      <c r="G31" s="76">
        <f t="shared" si="21"/>
        <v>3526.6589999999997</v>
      </c>
      <c r="H31" s="76">
        <f t="shared" si="21"/>
        <v>3520.6589999999997</v>
      </c>
      <c r="I31" s="76">
        <f t="shared" si="21"/>
        <v>3526.6589999999997</v>
      </c>
      <c r="J31" s="76">
        <f t="shared" si="21"/>
        <v>3530.6589999999997</v>
      </c>
      <c r="K31" s="76">
        <f t="shared" si="21"/>
        <v>3524.6589999999997</v>
      </c>
      <c r="L31" s="76">
        <f t="shared" si="21"/>
        <v>3520.6589999999997</v>
      </c>
      <c r="M31" s="76">
        <f t="shared" si="21"/>
        <v>3518.6589999999997</v>
      </c>
      <c r="N31" s="76">
        <f t="shared" si="21"/>
        <v>3519.6589999999997</v>
      </c>
      <c r="O31" s="76">
        <f t="shared" si="21"/>
        <v>3524.6589999999997</v>
      </c>
      <c r="P31" s="76">
        <f t="shared" si="21"/>
        <v>3525.6589999999997</v>
      </c>
      <c r="Q31" s="76">
        <f t="shared" si="21"/>
        <v>3526.6589999999997</v>
      </c>
      <c r="R31" s="76">
        <f t="shared" si="21"/>
        <v>3524.6589999999997</v>
      </c>
      <c r="S31" s="76">
        <f t="shared" si="21"/>
        <v>3530.6589999999997</v>
      </c>
      <c r="T31" s="76">
        <f t="shared" si="21"/>
        <v>3528.6589999999997</v>
      </c>
      <c r="U31" s="76">
        <f t="shared" si="21"/>
        <v>3532.6589999999997</v>
      </c>
      <c r="V31" s="76">
        <f t="shared" si="21"/>
        <v>3533.6589999999997</v>
      </c>
      <c r="W31" s="76">
        <f t="shared" si="21"/>
        <v>3528.6589999999997</v>
      </c>
      <c r="X31" s="76">
        <f t="shared" si="21"/>
        <v>3529.6589999999997</v>
      </c>
      <c r="Y31" s="76">
        <f t="shared" si="21"/>
        <v>3535.6589999999997</v>
      </c>
      <c r="Z31" s="76">
        <f t="shared" si="21"/>
        <v>3532.6589999999997</v>
      </c>
      <c r="AA31" s="76">
        <f t="shared" si="21"/>
        <v>3522.6589999999997</v>
      </c>
      <c r="AB31" s="76">
        <f t="shared" si="21"/>
        <v>3534.6589999999997</v>
      </c>
      <c r="AC31" s="76">
        <f t="shared" si="21"/>
        <v>3524.6589999999997</v>
      </c>
      <c r="AD31" s="76">
        <f t="shared" si="21"/>
        <v>3518.6589999999997</v>
      </c>
      <c r="AE31" s="76">
        <f t="shared" si="21"/>
        <v>3523.6589999999997</v>
      </c>
      <c r="AF31" s="76">
        <f t="shared" si="21"/>
        <v>3524.6589999999997</v>
      </c>
      <c r="AG31" s="76">
        <f t="shared" si="21"/>
        <v>3524.6589999999997</v>
      </c>
      <c r="AH31" s="76">
        <f t="shared" si="21"/>
        <v>3528.6589999999997</v>
      </c>
      <c r="AI31" s="76">
        <f t="shared" si="21"/>
        <v>3520.6589999999997</v>
      </c>
      <c r="AJ31" s="76">
        <f t="shared" si="21"/>
        <v>3273.6589999999997</v>
      </c>
      <c r="AK31" s="76">
        <f t="shared" si="21"/>
        <v>3197.6589999999997</v>
      </c>
      <c r="AL31" s="76">
        <f t="shared" si="21"/>
        <v>3082.6589999999997</v>
      </c>
      <c r="AM31" s="76">
        <f t="shared" si="21"/>
        <v>2963.6589999999997</v>
      </c>
      <c r="AN31" s="76">
        <f t="shared" si="21"/>
        <v>2899.6589999999997</v>
      </c>
      <c r="AO31" s="76">
        <f t="shared" si="21"/>
        <v>2884.6589999999997</v>
      </c>
      <c r="AP31" s="76">
        <f t="shared" si="21"/>
        <v>2895.6589999999997</v>
      </c>
      <c r="AQ31" s="76">
        <f t="shared" si="21"/>
        <v>2890.6589999999997</v>
      </c>
      <c r="AR31" s="76">
        <f t="shared" si="21"/>
        <v>2893.6589999999997</v>
      </c>
      <c r="AS31" s="76">
        <f t="shared" si="21"/>
        <v>2881.6589999999997</v>
      </c>
      <c r="AT31" s="76">
        <f t="shared" si="21"/>
        <v>2886.6589999999997</v>
      </c>
      <c r="AU31" s="76">
        <f t="shared" si="21"/>
        <v>2886.6589999999997</v>
      </c>
      <c r="AV31" s="76">
        <f t="shared" si="21"/>
        <v>2947.6589999999997</v>
      </c>
      <c r="AW31" s="76">
        <f t="shared" si="21"/>
        <v>3010.6589999999997</v>
      </c>
      <c r="AX31" s="76">
        <f t="shared" si="21"/>
        <v>3020.6589999999997</v>
      </c>
      <c r="AY31" s="76">
        <f t="shared" si="21"/>
        <v>3015.6589999999997</v>
      </c>
      <c r="AZ31" s="76">
        <f t="shared" si="21"/>
        <v>3008.6589999999997</v>
      </c>
      <c r="BA31" s="76">
        <f t="shared" si="21"/>
        <v>3010.6589999999997</v>
      </c>
      <c r="BB31" s="76">
        <f t="shared" si="21"/>
        <v>3044.6589999999997</v>
      </c>
      <c r="BC31" s="76">
        <f t="shared" si="21"/>
        <v>3137.6589999999997</v>
      </c>
      <c r="BD31" s="76">
        <f t="shared" si="21"/>
        <v>3264.6589999999997</v>
      </c>
      <c r="BE31" s="76">
        <f t="shared" si="21"/>
        <v>3436.6589999999997</v>
      </c>
      <c r="BF31" s="76">
        <f t="shared" si="21"/>
        <v>3495.6589999999997</v>
      </c>
      <c r="BG31" s="76">
        <f t="shared" si="21"/>
        <v>3520.6589999999997</v>
      </c>
      <c r="BH31" s="76">
        <f t="shared" si="21"/>
        <v>3522.6589999999997</v>
      </c>
      <c r="BI31" s="76">
        <f t="shared" si="21"/>
        <v>3524.6589999999997</v>
      </c>
      <c r="BJ31" s="76">
        <f t="shared" si="21"/>
        <v>3527.6589999999997</v>
      </c>
      <c r="BK31" s="76">
        <f t="shared" si="21"/>
        <v>3521.6589999999997</v>
      </c>
      <c r="BL31" s="76">
        <f t="shared" si="21"/>
        <v>3513.6589999999997</v>
      </c>
      <c r="BM31" s="76">
        <f t="shared" si="21"/>
        <v>3515.6589999999997</v>
      </c>
      <c r="BN31" s="76">
        <f t="shared" si="21"/>
        <v>3521.6589999999997</v>
      </c>
      <c r="BO31" s="76">
        <f t="shared" ref="BO31:CS31" si="22">SUM(BO32:BO38)</f>
        <v>3033.6589999999997</v>
      </c>
      <c r="BP31" s="76">
        <f t="shared" si="22"/>
        <v>3037.6589999999997</v>
      </c>
      <c r="BQ31" s="76">
        <f t="shared" si="22"/>
        <v>3031.6589999999997</v>
      </c>
      <c r="BR31" s="76">
        <f t="shared" si="22"/>
        <v>3033.6589999999997</v>
      </c>
      <c r="BS31" s="76">
        <f t="shared" si="22"/>
        <v>3035.6589999999997</v>
      </c>
      <c r="BT31" s="76">
        <f t="shared" si="22"/>
        <v>3032.6589999999997</v>
      </c>
      <c r="BU31" s="76">
        <f t="shared" si="22"/>
        <v>3036.6589999999997</v>
      </c>
      <c r="BV31" s="76">
        <f t="shared" si="22"/>
        <v>3032.6589999999997</v>
      </c>
      <c r="BW31" s="76">
        <f t="shared" si="22"/>
        <v>3032.6589999999997</v>
      </c>
      <c r="BX31" s="76">
        <f t="shared" si="22"/>
        <v>3037.6589999999997</v>
      </c>
      <c r="BY31" s="76">
        <f t="shared" si="22"/>
        <v>3035.6589999999997</v>
      </c>
      <c r="BZ31" s="76">
        <f t="shared" si="22"/>
        <v>3035.6589999999997</v>
      </c>
      <c r="CA31" s="76">
        <f t="shared" si="22"/>
        <v>3120.6589999999997</v>
      </c>
      <c r="CB31" s="76">
        <f t="shared" si="22"/>
        <v>3191.6589999999997</v>
      </c>
      <c r="CC31" s="76">
        <f t="shared" si="22"/>
        <v>3246.6589999999997</v>
      </c>
      <c r="CD31" s="76">
        <f t="shared" si="22"/>
        <v>3266.6589999999997</v>
      </c>
      <c r="CE31" s="76">
        <f t="shared" si="22"/>
        <v>3309.6589999999997</v>
      </c>
      <c r="CF31" s="76">
        <f t="shared" si="22"/>
        <v>3370.6589999999997</v>
      </c>
      <c r="CG31" s="76">
        <f t="shared" si="22"/>
        <v>3401.6589999999997</v>
      </c>
      <c r="CH31" s="76">
        <f t="shared" si="22"/>
        <v>3427.6589999999997</v>
      </c>
      <c r="CI31" s="76">
        <f t="shared" si="22"/>
        <v>3478.6589999999997</v>
      </c>
      <c r="CJ31" s="76">
        <f t="shared" si="22"/>
        <v>3480.6589999999997</v>
      </c>
      <c r="CK31" s="76">
        <f t="shared" si="22"/>
        <v>3488.6589999999997</v>
      </c>
      <c r="CL31" s="76">
        <f t="shared" si="22"/>
        <v>3504.6589999999997</v>
      </c>
      <c r="CM31" s="76">
        <f t="shared" si="22"/>
        <v>3496.6589999999997</v>
      </c>
      <c r="CN31" s="76">
        <f t="shared" si="22"/>
        <v>3510.6589999999997</v>
      </c>
      <c r="CO31" s="76">
        <f t="shared" si="22"/>
        <v>3503.6589999999997</v>
      </c>
      <c r="CP31" s="76">
        <f t="shared" si="22"/>
        <v>3491.6589999999997</v>
      </c>
      <c r="CQ31" s="76">
        <f t="shared" si="22"/>
        <v>3507.6589999999997</v>
      </c>
      <c r="CR31" s="76">
        <f t="shared" si="22"/>
        <v>3497.6589999999997</v>
      </c>
      <c r="CS31" s="77">
        <f t="shared" si="22"/>
        <v>3499.6589999999997</v>
      </c>
      <c r="CT31" s="30">
        <f t="shared" si="20"/>
        <v>319261.26399999915</v>
      </c>
      <c r="CU31" s="152"/>
    </row>
    <row r="32" spans="1:104">
      <c r="A32" s="78" t="s">
        <v>4</v>
      </c>
      <c r="B32" s="79">
        <f>B62-B73</f>
        <v>460</v>
      </c>
      <c r="C32" s="80">
        <f t="shared" ref="C32:BN32" si="23">C62-C73</f>
        <v>460</v>
      </c>
      <c r="D32" s="80">
        <f t="shared" si="23"/>
        <v>460</v>
      </c>
      <c r="E32" s="80">
        <f t="shared" si="23"/>
        <v>460</v>
      </c>
      <c r="F32" s="80">
        <f t="shared" si="23"/>
        <v>460</v>
      </c>
      <c r="G32" s="80">
        <f t="shared" si="23"/>
        <v>460</v>
      </c>
      <c r="H32" s="80">
        <f t="shared" si="23"/>
        <v>460</v>
      </c>
      <c r="I32" s="80">
        <f t="shared" si="23"/>
        <v>460</v>
      </c>
      <c r="J32" s="80">
        <f t="shared" si="23"/>
        <v>460</v>
      </c>
      <c r="K32" s="80">
        <f t="shared" si="23"/>
        <v>460</v>
      </c>
      <c r="L32" s="80">
        <f t="shared" si="23"/>
        <v>460</v>
      </c>
      <c r="M32" s="80">
        <f t="shared" si="23"/>
        <v>460</v>
      </c>
      <c r="N32" s="80">
        <f t="shared" si="23"/>
        <v>460</v>
      </c>
      <c r="O32" s="80">
        <f t="shared" si="23"/>
        <v>460</v>
      </c>
      <c r="P32" s="80">
        <f t="shared" si="23"/>
        <v>460</v>
      </c>
      <c r="Q32" s="80">
        <f t="shared" si="23"/>
        <v>460</v>
      </c>
      <c r="R32" s="80">
        <f t="shared" si="23"/>
        <v>460</v>
      </c>
      <c r="S32" s="80">
        <f t="shared" si="23"/>
        <v>460</v>
      </c>
      <c r="T32" s="80">
        <f t="shared" si="23"/>
        <v>460</v>
      </c>
      <c r="U32" s="80">
        <f t="shared" si="23"/>
        <v>460</v>
      </c>
      <c r="V32" s="80">
        <f t="shared" si="23"/>
        <v>460</v>
      </c>
      <c r="W32" s="80">
        <f t="shared" si="23"/>
        <v>460</v>
      </c>
      <c r="X32" s="80">
        <f t="shared" si="23"/>
        <v>460</v>
      </c>
      <c r="Y32" s="80">
        <f t="shared" si="23"/>
        <v>460</v>
      </c>
      <c r="Z32" s="80">
        <f t="shared" si="23"/>
        <v>460</v>
      </c>
      <c r="AA32" s="80">
        <f t="shared" si="23"/>
        <v>460</v>
      </c>
      <c r="AB32" s="80">
        <f t="shared" si="23"/>
        <v>460</v>
      </c>
      <c r="AC32" s="80">
        <f t="shared" si="23"/>
        <v>460</v>
      </c>
      <c r="AD32" s="80">
        <f t="shared" si="23"/>
        <v>460</v>
      </c>
      <c r="AE32" s="80">
        <f t="shared" si="23"/>
        <v>460</v>
      </c>
      <c r="AF32" s="80">
        <f t="shared" si="23"/>
        <v>460</v>
      </c>
      <c r="AG32" s="80">
        <f t="shared" si="23"/>
        <v>460</v>
      </c>
      <c r="AH32" s="80">
        <f t="shared" si="23"/>
        <v>460</v>
      </c>
      <c r="AI32" s="80">
        <f t="shared" si="23"/>
        <v>460</v>
      </c>
      <c r="AJ32" s="80">
        <f t="shared" si="23"/>
        <v>460</v>
      </c>
      <c r="AK32" s="80">
        <f t="shared" si="23"/>
        <v>430</v>
      </c>
      <c r="AL32" s="80">
        <f t="shared" si="23"/>
        <v>400</v>
      </c>
      <c r="AM32" s="80">
        <f t="shared" si="23"/>
        <v>370</v>
      </c>
      <c r="AN32" s="80">
        <f t="shared" si="23"/>
        <v>340</v>
      </c>
      <c r="AO32" s="80">
        <f t="shared" si="23"/>
        <v>317</v>
      </c>
      <c r="AP32" s="80">
        <f t="shared" si="23"/>
        <v>317</v>
      </c>
      <c r="AQ32" s="80">
        <f t="shared" si="23"/>
        <v>317</v>
      </c>
      <c r="AR32" s="80">
        <f t="shared" si="23"/>
        <v>317</v>
      </c>
      <c r="AS32" s="80">
        <f t="shared" si="23"/>
        <v>317</v>
      </c>
      <c r="AT32" s="80">
        <f t="shared" si="23"/>
        <v>317</v>
      </c>
      <c r="AU32" s="80">
        <f t="shared" si="23"/>
        <v>317</v>
      </c>
      <c r="AV32" s="80">
        <f t="shared" si="23"/>
        <v>317</v>
      </c>
      <c r="AW32" s="80">
        <f t="shared" si="23"/>
        <v>317</v>
      </c>
      <c r="AX32" s="80">
        <f t="shared" si="23"/>
        <v>317</v>
      </c>
      <c r="AY32" s="80">
        <f t="shared" si="23"/>
        <v>317</v>
      </c>
      <c r="AZ32" s="80">
        <f t="shared" si="23"/>
        <v>317</v>
      </c>
      <c r="BA32" s="80">
        <f t="shared" si="23"/>
        <v>317</v>
      </c>
      <c r="BB32" s="80">
        <f t="shared" si="23"/>
        <v>347</v>
      </c>
      <c r="BC32" s="80">
        <f t="shared" si="23"/>
        <v>377</v>
      </c>
      <c r="BD32" s="80">
        <f t="shared" si="23"/>
        <v>407</v>
      </c>
      <c r="BE32" s="80">
        <f t="shared" si="23"/>
        <v>437</v>
      </c>
      <c r="BF32" s="80">
        <f t="shared" si="23"/>
        <v>460</v>
      </c>
      <c r="BG32" s="80">
        <f t="shared" si="23"/>
        <v>460</v>
      </c>
      <c r="BH32" s="80">
        <f t="shared" si="23"/>
        <v>460</v>
      </c>
      <c r="BI32" s="80">
        <f t="shared" si="23"/>
        <v>460</v>
      </c>
      <c r="BJ32" s="80">
        <f t="shared" si="23"/>
        <v>460</v>
      </c>
      <c r="BK32" s="80">
        <f t="shared" si="23"/>
        <v>460</v>
      </c>
      <c r="BL32" s="80">
        <f t="shared" si="23"/>
        <v>460</v>
      </c>
      <c r="BM32" s="80">
        <f t="shared" si="23"/>
        <v>460</v>
      </c>
      <c r="BN32" s="80">
        <f t="shared" si="23"/>
        <v>460</v>
      </c>
      <c r="BO32" s="80">
        <f t="shared" ref="BO32:CS32" si="24">BO62-BO73</f>
        <v>460</v>
      </c>
      <c r="BP32" s="80">
        <f t="shared" si="24"/>
        <v>460</v>
      </c>
      <c r="BQ32" s="80">
        <f t="shared" si="24"/>
        <v>460</v>
      </c>
      <c r="BR32" s="80">
        <f t="shared" si="24"/>
        <v>460</v>
      </c>
      <c r="BS32" s="80">
        <f t="shared" si="24"/>
        <v>460</v>
      </c>
      <c r="BT32" s="80">
        <f t="shared" si="24"/>
        <v>460</v>
      </c>
      <c r="BU32" s="80">
        <f t="shared" si="24"/>
        <v>460</v>
      </c>
      <c r="BV32" s="80">
        <f t="shared" si="24"/>
        <v>460</v>
      </c>
      <c r="BW32" s="80">
        <f t="shared" si="24"/>
        <v>460</v>
      </c>
      <c r="BX32" s="80">
        <f t="shared" si="24"/>
        <v>460</v>
      </c>
      <c r="BY32" s="80">
        <f t="shared" si="24"/>
        <v>460</v>
      </c>
      <c r="BZ32" s="80">
        <f t="shared" si="24"/>
        <v>460</v>
      </c>
      <c r="CA32" s="80">
        <f t="shared" si="24"/>
        <v>460</v>
      </c>
      <c r="CB32" s="80">
        <f t="shared" si="24"/>
        <v>460</v>
      </c>
      <c r="CC32" s="80">
        <f t="shared" si="24"/>
        <v>460</v>
      </c>
      <c r="CD32" s="80">
        <f t="shared" si="24"/>
        <v>460</v>
      </c>
      <c r="CE32" s="80">
        <f t="shared" si="24"/>
        <v>460</v>
      </c>
      <c r="CF32" s="80">
        <f t="shared" si="24"/>
        <v>460</v>
      </c>
      <c r="CG32" s="80">
        <f t="shared" si="24"/>
        <v>460</v>
      </c>
      <c r="CH32" s="80">
        <f t="shared" si="24"/>
        <v>460</v>
      </c>
      <c r="CI32" s="80">
        <f t="shared" si="24"/>
        <v>460</v>
      </c>
      <c r="CJ32" s="80">
        <f t="shared" si="24"/>
        <v>460</v>
      </c>
      <c r="CK32" s="80">
        <f t="shared" si="24"/>
        <v>460</v>
      </c>
      <c r="CL32" s="80">
        <f t="shared" si="24"/>
        <v>460</v>
      </c>
      <c r="CM32" s="80">
        <f t="shared" si="24"/>
        <v>460</v>
      </c>
      <c r="CN32" s="80">
        <f t="shared" si="24"/>
        <v>460</v>
      </c>
      <c r="CO32" s="80">
        <f t="shared" si="24"/>
        <v>460</v>
      </c>
      <c r="CP32" s="80">
        <f t="shared" si="24"/>
        <v>460</v>
      </c>
      <c r="CQ32" s="80">
        <f t="shared" si="24"/>
        <v>460</v>
      </c>
      <c r="CR32" s="80">
        <f t="shared" si="24"/>
        <v>460</v>
      </c>
      <c r="CS32" s="81">
        <f t="shared" si="24"/>
        <v>460</v>
      </c>
      <c r="CT32" s="30">
        <f t="shared" si="20"/>
        <v>41729</v>
      </c>
      <c r="CU32" s="152"/>
    </row>
    <row r="33" spans="1:99">
      <c r="A33" s="25" t="s">
        <v>5</v>
      </c>
      <c r="B33" s="82">
        <f t="shared" ref="B33:Q38" si="25">B63-B74</f>
        <v>514</v>
      </c>
      <c r="C33" s="3">
        <f t="shared" si="25"/>
        <v>514</v>
      </c>
      <c r="D33" s="3">
        <f t="shared" si="25"/>
        <v>514</v>
      </c>
      <c r="E33" s="3">
        <f t="shared" si="25"/>
        <v>514</v>
      </c>
      <c r="F33" s="3">
        <f t="shared" si="25"/>
        <v>514</v>
      </c>
      <c r="G33" s="3">
        <f t="shared" si="25"/>
        <v>514</v>
      </c>
      <c r="H33" s="3">
        <f t="shared" si="25"/>
        <v>514</v>
      </c>
      <c r="I33" s="3">
        <f t="shared" si="25"/>
        <v>514</v>
      </c>
      <c r="J33" s="3">
        <f t="shared" si="25"/>
        <v>514</v>
      </c>
      <c r="K33" s="3">
        <f t="shared" si="25"/>
        <v>514</v>
      </c>
      <c r="L33" s="3">
        <f t="shared" si="25"/>
        <v>514</v>
      </c>
      <c r="M33" s="3">
        <f t="shared" si="25"/>
        <v>514</v>
      </c>
      <c r="N33" s="3">
        <f t="shared" si="25"/>
        <v>514</v>
      </c>
      <c r="O33" s="3">
        <f t="shared" si="25"/>
        <v>514</v>
      </c>
      <c r="P33" s="3">
        <f t="shared" si="25"/>
        <v>514</v>
      </c>
      <c r="Q33" s="3">
        <f t="shared" si="25"/>
        <v>514</v>
      </c>
      <c r="R33" s="3">
        <f t="shared" ref="R33:CC33" si="26">R63-R74</f>
        <v>514</v>
      </c>
      <c r="S33" s="3">
        <f t="shared" si="26"/>
        <v>514</v>
      </c>
      <c r="T33" s="3">
        <f t="shared" si="26"/>
        <v>514</v>
      </c>
      <c r="U33" s="3">
        <f t="shared" si="26"/>
        <v>514</v>
      </c>
      <c r="V33" s="3">
        <f t="shared" si="26"/>
        <v>514</v>
      </c>
      <c r="W33" s="3">
        <f t="shared" si="26"/>
        <v>514</v>
      </c>
      <c r="X33" s="3">
        <f t="shared" si="26"/>
        <v>514</v>
      </c>
      <c r="Y33" s="3">
        <f t="shared" si="26"/>
        <v>514</v>
      </c>
      <c r="Z33" s="3">
        <f t="shared" si="26"/>
        <v>514</v>
      </c>
      <c r="AA33" s="3">
        <f t="shared" si="26"/>
        <v>514</v>
      </c>
      <c r="AB33" s="3">
        <f t="shared" si="26"/>
        <v>514</v>
      </c>
      <c r="AC33" s="3">
        <f t="shared" si="26"/>
        <v>514</v>
      </c>
      <c r="AD33" s="3">
        <f t="shared" si="26"/>
        <v>514</v>
      </c>
      <c r="AE33" s="3">
        <f t="shared" si="26"/>
        <v>514</v>
      </c>
      <c r="AF33" s="3">
        <f t="shared" si="26"/>
        <v>514</v>
      </c>
      <c r="AG33" s="3">
        <f t="shared" si="26"/>
        <v>514</v>
      </c>
      <c r="AH33" s="3">
        <f t="shared" si="26"/>
        <v>514</v>
      </c>
      <c r="AI33" s="3">
        <f t="shared" si="26"/>
        <v>514</v>
      </c>
      <c r="AJ33" s="3">
        <f t="shared" si="26"/>
        <v>514</v>
      </c>
      <c r="AK33" s="3">
        <f t="shared" si="26"/>
        <v>514</v>
      </c>
      <c r="AL33" s="3">
        <f t="shared" si="26"/>
        <v>454</v>
      </c>
      <c r="AM33" s="3">
        <f t="shared" si="26"/>
        <v>394</v>
      </c>
      <c r="AN33" s="3">
        <f t="shared" si="26"/>
        <v>387</v>
      </c>
      <c r="AO33" s="3">
        <f t="shared" si="26"/>
        <v>387</v>
      </c>
      <c r="AP33" s="3">
        <f t="shared" si="26"/>
        <v>387</v>
      </c>
      <c r="AQ33" s="3">
        <f t="shared" si="26"/>
        <v>387</v>
      </c>
      <c r="AR33" s="3">
        <f t="shared" si="26"/>
        <v>387</v>
      </c>
      <c r="AS33" s="3">
        <f t="shared" si="26"/>
        <v>387</v>
      </c>
      <c r="AT33" s="3">
        <f t="shared" si="26"/>
        <v>387</v>
      </c>
      <c r="AU33" s="3">
        <f t="shared" si="26"/>
        <v>387</v>
      </c>
      <c r="AV33" s="3">
        <f t="shared" si="26"/>
        <v>447</v>
      </c>
      <c r="AW33" s="3">
        <f t="shared" si="26"/>
        <v>507</v>
      </c>
      <c r="AX33" s="3">
        <f t="shared" si="26"/>
        <v>514</v>
      </c>
      <c r="AY33" s="3">
        <f t="shared" si="26"/>
        <v>514</v>
      </c>
      <c r="AZ33" s="3">
        <f t="shared" si="26"/>
        <v>514</v>
      </c>
      <c r="BA33" s="3">
        <f t="shared" si="26"/>
        <v>514</v>
      </c>
      <c r="BB33" s="3">
        <f t="shared" si="26"/>
        <v>514</v>
      </c>
      <c r="BC33" s="3">
        <f t="shared" si="26"/>
        <v>514</v>
      </c>
      <c r="BD33" s="3">
        <f t="shared" si="26"/>
        <v>514</v>
      </c>
      <c r="BE33" s="3">
        <f t="shared" si="26"/>
        <v>514</v>
      </c>
      <c r="BF33" s="3">
        <f t="shared" si="26"/>
        <v>514</v>
      </c>
      <c r="BG33" s="3">
        <f t="shared" si="26"/>
        <v>514</v>
      </c>
      <c r="BH33" s="3">
        <f t="shared" si="26"/>
        <v>514</v>
      </c>
      <c r="BI33" s="3">
        <f t="shared" si="26"/>
        <v>514</v>
      </c>
      <c r="BJ33" s="3">
        <f t="shared" si="26"/>
        <v>514</v>
      </c>
      <c r="BK33" s="3">
        <f t="shared" si="26"/>
        <v>514</v>
      </c>
      <c r="BL33" s="3">
        <f t="shared" si="26"/>
        <v>514</v>
      </c>
      <c r="BM33" s="3">
        <f t="shared" si="26"/>
        <v>514</v>
      </c>
      <c r="BN33" s="3">
        <f t="shared" si="26"/>
        <v>514</v>
      </c>
      <c r="BO33" s="3">
        <f t="shared" si="26"/>
        <v>514</v>
      </c>
      <c r="BP33" s="3">
        <f t="shared" si="26"/>
        <v>514</v>
      </c>
      <c r="BQ33" s="3">
        <f t="shared" si="26"/>
        <v>514</v>
      </c>
      <c r="BR33" s="3">
        <f t="shared" si="26"/>
        <v>514</v>
      </c>
      <c r="BS33" s="3">
        <f t="shared" si="26"/>
        <v>514</v>
      </c>
      <c r="BT33" s="3">
        <f t="shared" si="26"/>
        <v>514</v>
      </c>
      <c r="BU33" s="3">
        <f t="shared" si="26"/>
        <v>514</v>
      </c>
      <c r="BV33" s="3">
        <f t="shared" si="26"/>
        <v>514</v>
      </c>
      <c r="BW33" s="3">
        <f t="shared" si="26"/>
        <v>514</v>
      </c>
      <c r="BX33" s="3">
        <f t="shared" si="26"/>
        <v>514</v>
      </c>
      <c r="BY33" s="3">
        <f t="shared" si="26"/>
        <v>514</v>
      </c>
      <c r="BZ33" s="3">
        <f t="shared" si="26"/>
        <v>514</v>
      </c>
      <c r="CA33" s="3">
        <f t="shared" si="26"/>
        <v>514</v>
      </c>
      <c r="CB33" s="3">
        <f t="shared" si="26"/>
        <v>514</v>
      </c>
      <c r="CC33" s="3">
        <f t="shared" si="26"/>
        <v>514</v>
      </c>
      <c r="CD33" s="3">
        <f t="shared" ref="CD33:CS33" si="27">CD63-CD74</f>
        <v>514</v>
      </c>
      <c r="CE33" s="3">
        <f t="shared" si="27"/>
        <v>514</v>
      </c>
      <c r="CF33" s="3">
        <f t="shared" si="27"/>
        <v>514</v>
      </c>
      <c r="CG33" s="3">
        <f t="shared" si="27"/>
        <v>514</v>
      </c>
      <c r="CH33" s="3">
        <f t="shared" si="27"/>
        <v>514</v>
      </c>
      <c r="CI33" s="3">
        <f t="shared" si="27"/>
        <v>514</v>
      </c>
      <c r="CJ33" s="3">
        <f t="shared" si="27"/>
        <v>514</v>
      </c>
      <c r="CK33" s="3">
        <f t="shared" si="27"/>
        <v>514</v>
      </c>
      <c r="CL33" s="3">
        <f t="shared" si="27"/>
        <v>514</v>
      </c>
      <c r="CM33" s="3">
        <f t="shared" si="27"/>
        <v>514</v>
      </c>
      <c r="CN33" s="3">
        <f t="shared" si="27"/>
        <v>514</v>
      </c>
      <c r="CO33" s="3">
        <f t="shared" si="27"/>
        <v>514</v>
      </c>
      <c r="CP33" s="3">
        <f t="shared" si="27"/>
        <v>514</v>
      </c>
      <c r="CQ33" s="3">
        <f t="shared" si="27"/>
        <v>514</v>
      </c>
      <c r="CR33" s="3">
        <f t="shared" si="27"/>
        <v>514</v>
      </c>
      <c r="CS33" s="83">
        <f t="shared" si="27"/>
        <v>514</v>
      </c>
      <c r="CT33" s="30">
        <f t="shared" si="20"/>
        <v>48074</v>
      </c>
      <c r="CU33" s="152"/>
    </row>
    <row r="34" spans="1:99">
      <c r="A34" s="25" t="s">
        <v>6</v>
      </c>
      <c r="B34" s="82">
        <f t="shared" si="25"/>
        <v>865.95900000000006</v>
      </c>
      <c r="C34" s="3">
        <f t="shared" si="25"/>
        <v>865.95900000000006</v>
      </c>
      <c r="D34" s="3">
        <f t="shared" si="25"/>
        <v>865.95900000000006</v>
      </c>
      <c r="E34" s="3">
        <f t="shared" si="25"/>
        <v>865.95900000000006</v>
      </c>
      <c r="F34" s="3">
        <f t="shared" si="25"/>
        <v>865.95900000000006</v>
      </c>
      <c r="G34" s="3">
        <f t="shared" si="25"/>
        <v>865.95900000000006</v>
      </c>
      <c r="H34" s="3">
        <f t="shared" si="25"/>
        <v>865.95900000000006</v>
      </c>
      <c r="I34" s="3">
        <f t="shared" si="25"/>
        <v>865.95900000000006</v>
      </c>
      <c r="J34" s="3">
        <f t="shared" si="25"/>
        <v>865.95900000000006</v>
      </c>
      <c r="K34" s="3">
        <f t="shared" si="25"/>
        <v>865.95900000000006</v>
      </c>
      <c r="L34" s="3">
        <f t="shared" si="25"/>
        <v>865.95900000000006</v>
      </c>
      <c r="M34" s="3">
        <f t="shared" si="25"/>
        <v>865.95900000000006</v>
      </c>
      <c r="N34" s="3">
        <f t="shared" si="25"/>
        <v>865.95900000000006</v>
      </c>
      <c r="O34" s="3">
        <f t="shared" si="25"/>
        <v>865.95900000000006</v>
      </c>
      <c r="P34" s="3">
        <f t="shared" si="25"/>
        <v>865.95900000000006</v>
      </c>
      <c r="Q34" s="3">
        <f t="shared" si="25"/>
        <v>865.95900000000006</v>
      </c>
      <c r="R34" s="3">
        <f t="shared" ref="R34:CC34" si="28">R64-R75</f>
        <v>865.95900000000006</v>
      </c>
      <c r="S34" s="3">
        <f t="shared" si="28"/>
        <v>865.95900000000006</v>
      </c>
      <c r="T34" s="3">
        <f t="shared" si="28"/>
        <v>865.95900000000006</v>
      </c>
      <c r="U34" s="3">
        <f t="shared" si="28"/>
        <v>865.95900000000006</v>
      </c>
      <c r="V34" s="3">
        <f t="shared" si="28"/>
        <v>865.95900000000006</v>
      </c>
      <c r="W34" s="3">
        <f t="shared" si="28"/>
        <v>865.95900000000006</v>
      </c>
      <c r="X34" s="3">
        <f t="shared" si="28"/>
        <v>865.95900000000006</v>
      </c>
      <c r="Y34" s="3">
        <f t="shared" si="28"/>
        <v>865.95900000000006</v>
      </c>
      <c r="Z34" s="3">
        <f t="shared" si="28"/>
        <v>865.95900000000006</v>
      </c>
      <c r="AA34" s="3">
        <f t="shared" si="28"/>
        <v>865.95900000000006</v>
      </c>
      <c r="AB34" s="3">
        <f t="shared" si="28"/>
        <v>865.95900000000006</v>
      </c>
      <c r="AC34" s="3">
        <f t="shared" si="28"/>
        <v>865.95900000000006</v>
      </c>
      <c r="AD34" s="3">
        <f t="shared" si="28"/>
        <v>865.95900000000006</v>
      </c>
      <c r="AE34" s="3">
        <f t="shared" si="28"/>
        <v>865.95900000000006</v>
      </c>
      <c r="AF34" s="3">
        <f t="shared" si="28"/>
        <v>865.95900000000006</v>
      </c>
      <c r="AG34" s="3">
        <f t="shared" si="28"/>
        <v>865.95900000000006</v>
      </c>
      <c r="AH34" s="3">
        <f t="shared" si="28"/>
        <v>865.95900000000006</v>
      </c>
      <c r="AI34" s="3">
        <f t="shared" si="28"/>
        <v>865.95900000000006</v>
      </c>
      <c r="AJ34" s="3">
        <f t="shared" si="28"/>
        <v>865.95900000000006</v>
      </c>
      <c r="AK34" s="3">
        <f t="shared" si="28"/>
        <v>865.95900000000006</v>
      </c>
      <c r="AL34" s="3">
        <f t="shared" si="28"/>
        <v>865.95900000000006</v>
      </c>
      <c r="AM34" s="3">
        <f t="shared" si="28"/>
        <v>865.95900000000006</v>
      </c>
      <c r="AN34" s="3">
        <f t="shared" si="28"/>
        <v>865.95900000000006</v>
      </c>
      <c r="AO34" s="3">
        <f t="shared" si="28"/>
        <v>865.95900000000006</v>
      </c>
      <c r="AP34" s="3">
        <f t="shared" si="28"/>
        <v>865.95900000000006</v>
      </c>
      <c r="AQ34" s="3">
        <f t="shared" si="28"/>
        <v>865.95900000000006</v>
      </c>
      <c r="AR34" s="3">
        <f t="shared" si="28"/>
        <v>865.95900000000006</v>
      </c>
      <c r="AS34" s="3">
        <f t="shared" si="28"/>
        <v>865.95900000000006</v>
      </c>
      <c r="AT34" s="3">
        <f t="shared" si="28"/>
        <v>865.95900000000006</v>
      </c>
      <c r="AU34" s="3">
        <f t="shared" si="28"/>
        <v>865.95900000000006</v>
      </c>
      <c r="AV34" s="3">
        <f t="shared" si="28"/>
        <v>865.95900000000006</v>
      </c>
      <c r="AW34" s="3">
        <f t="shared" si="28"/>
        <v>865.95900000000006</v>
      </c>
      <c r="AX34" s="3">
        <f t="shared" si="28"/>
        <v>865.95900000000006</v>
      </c>
      <c r="AY34" s="3">
        <f t="shared" si="28"/>
        <v>865.95900000000006</v>
      </c>
      <c r="AZ34" s="3">
        <f t="shared" si="28"/>
        <v>865.95900000000006</v>
      </c>
      <c r="BA34" s="3">
        <f t="shared" si="28"/>
        <v>865.95900000000006</v>
      </c>
      <c r="BB34" s="3">
        <f t="shared" si="28"/>
        <v>865.95900000000006</v>
      </c>
      <c r="BC34" s="3">
        <f t="shared" si="28"/>
        <v>865.95900000000006</v>
      </c>
      <c r="BD34" s="3">
        <f t="shared" si="28"/>
        <v>865.95900000000006</v>
      </c>
      <c r="BE34" s="3">
        <f t="shared" si="28"/>
        <v>865.95900000000006</v>
      </c>
      <c r="BF34" s="3">
        <f t="shared" si="28"/>
        <v>865.95900000000006</v>
      </c>
      <c r="BG34" s="3">
        <f t="shared" si="28"/>
        <v>865.95900000000006</v>
      </c>
      <c r="BH34" s="3">
        <f t="shared" si="28"/>
        <v>865.95900000000006</v>
      </c>
      <c r="BI34" s="3">
        <f t="shared" si="28"/>
        <v>865.95900000000006</v>
      </c>
      <c r="BJ34" s="3">
        <f t="shared" si="28"/>
        <v>865.95900000000006</v>
      </c>
      <c r="BK34" s="3">
        <f t="shared" si="28"/>
        <v>865.95900000000006</v>
      </c>
      <c r="BL34" s="3">
        <f t="shared" si="28"/>
        <v>865.95900000000006</v>
      </c>
      <c r="BM34" s="3">
        <f t="shared" si="28"/>
        <v>865.95900000000006</v>
      </c>
      <c r="BN34" s="3">
        <f t="shared" si="28"/>
        <v>865.95900000000006</v>
      </c>
      <c r="BO34" s="3">
        <f t="shared" si="28"/>
        <v>865.95900000000006</v>
      </c>
      <c r="BP34" s="3">
        <f t="shared" si="28"/>
        <v>865.95900000000006</v>
      </c>
      <c r="BQ34" s="3">
        <f t="shared" si="28"/>
        <v>865.95900000000006</v>
      </c>
      <c r="BR34" s="3">
        <f t="shared" si="28"/>
        <v>865.95900000000006</v>
      </c>
      <c r="BS34" s="3">
        <f t="shared" si="28"/>
        <v>865.95900000000006</v>
      </c>
      <c r="BT34" s="3">
        <f t="shared" si="28"/>
        <v>865.95900000000006</v>
      </c>
      <c r="BU34" s="3">
        <f t="shared" si="28"/>
        <v>865.95900000000006</v>
      </c>
      <c r="BV34" s="3">
        <f t="shared" si="28"/>
        <v>865.95900000000006</v>
      </c>
      <c r="BW34" s="3">
        <f t="shared" si="28"/>
        <v>865.95900000000006</v>
      </c>
      <c r="BX34" s="3">
        <f t="shared" si="28"/>
        <v>865.95900000000006</v>
      </c>
      <c r="BY34" s="3">
        <f t="shared" si="28"/>
        <v>865.95900000000006</v>
      </c>
      <c r="BZ34" s="3">
        <f t="shared" si="28"/>
        <v>865.95900000000006</v>
      </c>
      <c r="CA34" s="3">
        <f t="shared" si="28"/>
        <v>865.95900000000006</v>
      </c>
      <c r="CB34" s="3">
        <f t="shared" si="28"/>
        <v>865.95900000000006</v>
      </c>
      <c r="CC34" s="3">
        <f t="shared" si="28"/>
        <v>865.95900000000006</v>
      </c>
      <c r="CD34" s="3">
        <f t="shared" ref="CD34:CS34" si="29">CD64-CD75</f>
        <v>865.95900000000006</v>
      </c>
      <c r="CE34" s="3">
        <f t="shared" si="29"/>
        <v>865.95900000000006</v>
      </c>
      <c r="CF34" s="3">
        <f t="shared" si="29"/>
        <v>865.95900000000006</v>
      </c>
      <c r="CG34" s="3">
        <f t="shared" si="29"/>
        <v>865.95900000000006</v>
      </c>
      <c r="CH34" s="3">
        <f t="shared" si="29"/>
        <v>865.95900000000006</v>
      </c>
      <c r="CI34" s="3">
        <f t="shared" si="29"/>
        <v>865.95900000000006</v>
      </c>
      <c r="CJ34" s="3">
        <f t="shared" si="29"/>
        <v>865.95900000000006</v>
      </c>
      <c r="CK34" s="3">
        <f t="shared" si="29"/>
        <v>865.95900000000006</v>
      </c>
      <c r="CL34" s="3">
        <f t="shared" si="29"/>
        <v>865.95900000000006</v>
      </c>
      <c r="CM34" s="3">
        <f t="shared" si="29"/>
        <v>865.95900000000006</v>
      </c>
      <c r="CN34" s="3">
        <f t="shared" si="29"/>
        <v>865.95900000000006</v>
      </c>
      <c r="CO34" s="3">
        <f t="shared" si="29"/>
        <v>865.95900000000006</v>
      </c>
      <c r="CP34" s="3">
        <f t="shared" si="29"/>
        <v>865.95900000000006</v>
      </c>
      <c r="CQ34" s="3">
        <f t="shared" si="29"/>
        <v>865.95900000000006</v>
      </c>
      <c r="CR34" s="3">
        <f t="shared" si="29"/>
        <v>865.95900000000006</v>
      </c>
      <c r="CS34" s="83">
        <f t="shared" si="29"/>
        <v>865.95900000000006</v>
      </c>
      <c r="CT34" s="30">
        <f t="shared" si="20"/>
        <v>83132.064000000129</v>
      </c>
      <c r="CU34" s="152"/>
    </row>
    <row r="35" spans="1:99">
      <c r="A35" s="25" t="s">
        <v>7</v>
      </c>
      <c r="B35" s="82">
        <f t="shared" si="25"/>
        <v>418</v>
      </c>
      <c r="C35" s="3">
        <f t="shared" si="25"/>
        <v>418</v>
      </c>
      <c r="D35" s="3">
        <f t="shared" si="25"/>
        <v>418</v>
      </c>
      <c r="E35" s="3">
        <f t="shared" si="25"/>
        <v>418</v>
      </c>
      <c r="F35" s="3">
        <f t="shared" si="25"/>
        <v>418</v>
      </c>
      <c r="G35" s="3">
        <f t="shared" si="25"/>
        <v>418</v>
      </c>
      <c r="H35" s="3">
        <f t="shared" si="25"/>
        <v>418</v>
      </c>
      <c r="I35" s="3">
        <f t="shared" si="25"/>
        <v>418</v>
      </c>
      <c r="J35" s="3">
        <f t="shared" si="25"/>
        <v>418</v>
      </c>
      <c r="K35" s="3">
        <f t="shared" si="25"/>
        <v>418</v>
      </c>
      <c r="L35" s="3">
        <f t="shared" si="25"/>
        <v>418</v>
      </c>
      <c r="M35" s="3">
        <f t="shared" si="25"/>
        <v>418</v>
      </c>
      <c r="N35" s="3">
        <f t="shared" si="25"/>
        <v>418</v>
      </c>
      <c r="O35" s="3">
        <f t="shared" si="25"/>
        <v>418</v>
      </c>
      <c r="P35" s="3">
        <f t="shared" si="25"/>
        <v>418</v>
      </c>
      <c r="Q35" s="3">
        <f t="shared" si="25"/>
        <v>418</v>
      </c>
      <c r="R35" s="3">
        <f t="shared" ref="R35:CC35" si="30">R65-R76</f>
        <v>418</v>
      </c>
      <c r="S35" s="3">
        <f t="shared" si="30"/>
        <v>418</v>
      </c>
      <c r="T35" s="3">
        <f t="shared" si="30"/>
        <v>418</v>
      </c>
      <c r="U35" s="3">
        <f t="shared" si="30"/>
        <v>418</v>
      </c>
      <c r="V35" s="3">
        <f t="shared" si="30"/>
        <v>418</v>
      </c>
      <c r="W35" s="3">
        <f t="shared" si="30"/>
        <v>418</v>
      </c>
      <c r="X35" s="3">
        <f t="shared" si="30"/>
        <v>418</v>
      </c>
      <c r="Y35" s="3">
        <f t="shared" si="30"/>
        <v>418</v>
      </c>
      <c r="Z35" s="3">
        <f t="shared" si="30"/>
        <v>418</v>
      </c>
      <c r="AA35" s="3">
        <f t="shared" si="30"/>
        <v>418</v>
      </c>
      <c r="AB35" s="3">
        <f t="shared" si="30"/>
        <v>418</v>
      </c>
      <c r="AC35" s="3">
        <f t="shared" si="30"/>
        <v>418</v>
      </c>
      <c r="AD35" s="3">
        <f t="shared" si="30"/>
        <v>418</v>
      </c>
      <c r="AE35" s="3">
        <f t="shared" si="30"/>
        <v>418</v>
      </c>
      <c r="AF35" s="3">
        <f t="shared" si="30"/>
        <v>418</v>
      </c>
      <c r="AG35" s="3">
        <f t="shared" si="30"/>
        <v>418</v>
      </c>
      <c r="AH35" s="3">
        <f t="shared" si="30"/>
        <v>418</v>
      </c>
      <c r="AI35" s="3">
        <f t="shared" si="30"/>
        <v>418</v>
      </c>
      <c r="AJ35" s="3">
        <f t="shared" si="30"/>
        <v>329</v>
      </c>
      <c r="AK35" s="3">
        <f t="shared" si="30"/>
        <v>329</v>
      </c>
      <c r="AL35" s="3">
        <f t="shared" si="30"/>
        <v>329</v>
      </c>
      <c r="AM35" s="3">
        <f t="shared" si="30"/>
        <v>329</v>
      </c>
      <c r="AN35" s="3">
        <f t="shared" si="30"/>
        <v>329</v>
      </c>
      <c r="AO35" s="3">
        <f t="shared" si="30"/>
        <v>329</v>
      </c>
      <c r="AP35" s="3">
        <f t="shared" si="30"/>
        <v>329</v>
      </c>
      <c r="AQ35" s="3">
        <f t="shared" si="30"/>
        <v>329</v>
      </c>
      <c r="AR35" s="3">
        <f t="shared" si="30"/>
        <v>329</v>
      </c>
      <c r="AS35" s="3">
        <f t="shared" si="30"/>
        <v>329</v>
      </c>
      <c r="AT35" s="3">
        <f t="shared" si="30"/>
        <v>329</v>
      </c>
      <c r="AU35" s="3">
        <f t="shared" si="30"/>
        <v>329</v>
      </c>
      <c r="AV35" s="3">
        <f t="shared" si="30"/>
        <v>329</v>
      </c>
      <c r="AW35" s="3">
        <f t="shared" si="30"/>
        <v>329</v>
      </c>
      <c r="AX35" s="3">
        <f t="shared" si="30"/>
        <v>329</v>
      </c>
      <c r="AY35" s="3">
        <f t="shared" si="30"/>
        <v>329</v>
      </c>
      <c r="AZ35" s="3">
        <f t="shared" si="30"/>
        <v>329</v>
      </c>
      <c r="BA35" s="3">
        <f t="shared" si="30"/>
        <v>329</v>
      </c>
      <c r="BB35" s="3">
        <f t="shared" si="30"/>
        <v>329</v>
      </c>
      <c r="BC35" s="3">
        <f t="shared" si="30"/>
        <v>329</v>
      </c>
      <c r="BD35" s="3">
        <f t="shared" si="30"/>
        <v>329</v>
      </c>
      <c r="BE35" s="3">
        <f t="shared" si="30"/>
        <v>418</v>
      </c>
      <c r="BF35" s="3">
        <f t="shared" si="30"/>
        <v>418</v>
      </c>
      <c r="BG35" s="3">
        <f t="shared" si="30"/>
        <v>418</v>
      </c>
      <c r="BH35" s="3">
        <f t="shared" si="30"/>
        <v>418</v>
      </c>
      <c r="BI35" s="3">
        <f t="shared" si="30"/>
        <v>418</v>
      </c>
      <c r="BJ35" s="3">
        <f t="shared" si="30"/>
        <v>418</v>
      </c>
      <c r="BK35" s="3">
        <f t="shared" si="30"/>
        <v>418</v>
      </c>
      <c r="BL35" s="3">
        <f t="shared" si="30"/>
        <v>418</v>
      </c>
      <c r="BM35" s="3">
        <f t="shared" si="30"/>
        <v>418</v>
      </c>
      <c r="BN35" s="3">
        <f t="shared" si="30"/>
        <v>418</v>
      </c>
      <c r="BO35" s="3">
        <f t="shared" si="30"/>
        <v>418</v>
      </c>
      <c r="BP35" s="3">
        <f t="shared" si="30"/>
        <v>418</v>
      </c>
      <c r="BQ35" s="3">
        <f t="shared" si="30"/>
        <v>418</v>
      </c>
      <c r="BR35" s="3">
        <f t="shared" si="30"/>
        <v>418</v>
      </c>
      <c r="BS35" s="3">
        <f t="shared" si="30"/>
        <v>418</v>
      </c>
      <c r="BT35" s="3">
        <f t="shared" si="30"/>
        <v>418</v>
      </c>
      <c r="BU35" s="3">
        <f t="shared" si="30"/>
        <v>418</v>
      </c>
      <c r="BV35" s="3">
        <f t="shared" si="30"/>
        <v>418</v>
      </c>
      <c r="BW35" s="3">
        <f t="shared" si="30"/>
        <v>418</v>
      </c>
      <c r="BX35" s="3">
        <f t="shared" si="30"/>
        <v>418</v>
      </c>
      <c r="BY35" s="3">
        <f t="shared" si="30"/>
        <v>418</v>
      </c>
      <c r="BZ35" s="3">
        <f t="shared" si="30"/>
        <v>418</v>
      </c>
      <c r="CA35" s="3">
        <f t="shared" si="30"/>
        <v>418</v>
      </c>
      <c r="CB35" s="3">
        <f t="shared" si="30"/>
        <v>418</v>
      </c>
      <c r="CC35" s="3">
        <f t="shared" si="30"/>
        <v>418</v>
      </c>
      <c r="CD35" s="3">
        <f t="shared" ref="CD35:CS35" si="31">CD65-CD76</f>
        <v>418</v>
      </c>
      <c r="CE35" s="3">
        <f t="shared" si="31"/>
        <v>418</v>
      </c>
      <c r="CF35" s="3">
        <f t="shared" si="31"/>
        <v>418</v>
      </c>
      <c r="CG35" s="3">
        <f t="shared" si="31"/>
        <v>418</v>
      </c>
      <c r="CH35" s="3">
        <f t="shared" si="31"/>
        <v>418</v>
      </c>
      <c r="CI35" s="3">
        <f t="shared" si="31"/>
        <v>418</v>
      </c>
      <c r="CJ35" s="3">
        <f t="shared" si="31"/>
        <v>418</v>
      </c>
      <c r="CK35" s="3">
        <f t="shared" si="31"/>
        <v>418</v>
      </c>
      <c r="CL35" s="3">
        <f t="shared" si="31"/>
        <v>418</v>
      </c>
      <c r="CM35" s="3">
        <f t="shared" si="31"/>
        <v>418</v>
      </c>
      <c r="CN35" s="3">
        <f t="shared" si="31"/>
        <v>418</v>
      </c>
      <c r="CO35" s="3">
        <f t="shared" si="31"/>
        <v>418</v>
      </c>
      <c r="CP35" s="3">
        <f t="shared" si="31"/>
        <v>418</v>
      </c>
      <c r="CQ35" s="3">
        <f t="shared" si="31"/>
        <v>418</v>
      </c>
      <c r="CR35" s="3">
        <f t="shared" si="31"/>
        <v>418</v>
      </c>
      <c r="CS35" s="83">
        <f t="shared" si="31"/>
        <v>418</v>
      </c>
      <c r="CT35" s="30">
        <f t="shared" si="20"/>
        <v>38259</v>
      </c>
      <c r="CU35" s="152"/>
    </row>
    <row r="36" spans="1:99">
      <c r="A36" s="25" t="s">
        <v>8</v>
      </c>
      <c r="B36" s="82">
        <f t="shared" si="25"/>
        <v>476</v>
      </c>
      <c r="C36" s="3">
        <f t="shared" si="25"/>
        <v>486</v>
      </c>
      <c r="D36" s="3">
        <f t="shared" si="25"/>
        <v>479</v>
      </c>
      <c r="E36" s="3">
        <f t="shared" si="25"/>
        <v>485</v>
      </c>
      <c r="F36" s="3">
        <f t="shared" si="25"/>
        <v>493</v>
      </c>
      <c r="G36" s="3">
        <f t="shared" si="25"/>
        <v>490</v>
      </c>
      <c r="H36" s="3">
        <f t="shared" si="25"/>
        <v>490</v>
      </c>
      <c r="I36" s="3">
        <f t="shared" si="25"/>
        <v>496</v>
      </c>
      <c r="J36" s="3">
        <f t="shared" si="25"/>
        <v>495</v>
      </c>
      <c r="K36" s="3">
        <f t="shared" si="25"/>
        <v>490</v>
      </c>
      <c r="L36" s="3">
        <f t="shared" si="25"/>
        <v>487</v>
      </c>
      <c r="M36" s="3">
        <f t="shared" si="25"/>
        <v>488</v>
      </c>
      <c r="N36" s="3">
        <f t="shared" si="25"/>
        <v>484</v>
      </c>
      <c r="O36" s="3">
        <f t="shared" si="25"/>
        <v>488</v>
      </c>
      <c r="P36" s="3">
        <f t="shared" si="25"/>
        <v>494</v>
      </c>
      <c r="Q36" s="3">
        <f t="shared" si="25"/>
        <v>496</v>
      </c>
      <c r="R36" s="3">
        <f t="shared" ref="R36:CC36" si="32">R66-R77</f>
        <v>492</v>
      </c>
      <c r="S36" s="3">
        <f t="shared" si="32"/>
        <v>497</v>
      </c>
      <c r="T36" s="3">
        <f t="shared" si="32"/>
        <v>495</v>
      </c>
      <c r="U36" s="3">
        <f t="shared" si="32"/>
        <v>498</v>
      </c>
      <c r="V36" s="3">
        <f t="shared" si="32"/>
        <v>497</v>
      </c>
      <c r="W36" s="3">
        <f t="shared" si="32"/>
        <v>494</v>
      </c>
      <c r="X36" s="3">
        <f t="shared" si="32"/>
        <v>494</v>
      </c>
      <c r="Y36" s="3">
        <f t="shared" si="32"/>
        <v>500</v>
      </c>
      <c r="Z36" s="3">
        <f t="shared" si="32"/>
        <v>495</v>
      </c>
      <c r="AA36" s="3">
        <f t="shared" si="32"/>
        <v>484</v>
      </c>
      <c r="AB36" s="3">
        <f t="shared" si="32"/>
        <v>497</v>
      </c>
      <c r="AC36" s="3">
        <f t="shared" si="32"/>
        <v>492</v>
      </c>
      <c r="AD36" s="3">
        <f t="shared" si="32"/>
        <v>488</v>
      </c>
      <c r="AE36" s="3">
        <f t="shared" si="32"/>
        <v>492</v>
      </c>
      <c r="AF36" s="3">
        <f t="shared" si="32"/>
        <v>490</v>
      </c>
      <c r="AG36" s="3">
        <f t="shared" si="32"/>
        <v>487</v>
      </c>
      <c r="AH36" s="3">
        <f t="shared" si="32"/>
        <v>491</v>
      </c>
      <c r="AI36" s="3">
        <f t="shared" si="32"/>
        <v>482</v>
      </c>
      <c r="AJ36" s="3">
        <f t="shared" si="32"/>
        <v>331</v>
      </c>
      <c r="AK36" s="3">
        <f t="shared" si="32"/>
        <v>286</v>
      </c>
      <c r="AL36" s="3">
        <f t="shared" si="32"/>
        <v>255</v>
      </c>
      <c r="AM36" s="3">
        <f t="shared" si="32"/>
        <v>222</v>
      </c>
      <c r="AN36" s="3">
        <f t="shared" si="32"/>
        <v>203</v>
      </c>
      <c r="AO36" s="3">
        <f t="shared" si="32"/>
        <v>215</v>
      </c>
      <c r="AP36" s="3">
        <f t="shared" si="32"/>
        <v>225</v>
      </c>
      <c r="AQ36" s="3">
        <f t="shared" si="32"/>
        <v>216</v>
      </c>
      <c r="AR36" s="3">
        <f t="shared" si="32"/>
        <v>218</v>
      </c>
      <c r="AS36" s="3">
        <f t="shared" si="32"/>
        <v>212</v>
      </c>
      <c r="AT36" s="3">
        <f t="shared" si="32"/>
        <v>213</v>
      </c>
      <c r="AU36" s="3">
        <f t="shared" si="32"/>
        <v>212</v>
      </c>
      <c r="AV36" s="3">
        <f t="shared" si="32"/>
        <v>214</v>
      </c>
      <c r="AW36" s="3">
        <f t="shared" si="32"/>
        <v>214</v>
      </c>
      <c r="AX36" s="3">
        <f t="shared" si="32"/>
        <v>215</v>
      </c>
      <c r="AY36" s="3">
        <f t="shared" si="32"/>
        <v>213</v>
      </c>
      <c r="AZ36" s="3">
        <f t="shared" si="32"/>
        <v>210</v>
      </c>
      <c r="BA36" s="3">
        <f t="shared" si="32"/>
        <v>207</v>
      </c>
      <c r="BB36" s="3">
        <f t="shared" si="32"/>
        <v>211</v>
      </c>
      <c r="BC36" s="3">
        <f t="shared" si="32"/>
        <v>275</v>
      </c>
      <c r="BD36" s="3">
        <f t="shared" si="32"/>
        <v>372</v>
      </c>
      <c r="BE36" s="3">
        <f t="shared" si="32"/>
        <v>426</v>
      </c>
      <c r="BF36" s="3">
        <f t="shared" si="32"/>
        <v>460</v>
      </c>
      <c r="BG36" s="3">
        <f t="shared" si="32"/>
        <v>486</v>
      </c>
      <c r="BH36" s="3">
        <f t="shared" si="32"/>
        <v>488</v>
      </c>
      <c r="BI36" s="3">
        <f t="shared" si="32"/>
        <v>491</v>
      </c>
      <c r="BJ36" s="3">
        <f t="shared" si="32"/>
        <v>493</v>
      </c>
      <c r="BK36" s="3">
        <f t="shared" si="32"/>
        <v>485</v>
      </c>
      <c r="BL36" s="3">
        <f t="shared" si="32"/>
        <v>479</v>
      </c>
      <c r="BM36" s="3">
        <f t="shared" si="32"/>
        <v>483</v>
      </c>
      <c r="BN36" s="3">
        <f t="shared" si="32"/>
        <v>482</v>
      </c>
      <c r="BO36" s="3">
        <f t="shared" si="32"/>
        <v>0</v>
      </c>
      <c r="BP36" s="3">
        <f t="shared" si="32"/>
        <v>0</v>
      </c>
      <c r="BQ36" s="3">
        <f t="shared" si="32"/>
        <v>0</v>
      </c>
      <c r="BR36" s="3">
        <f t="shared" si="32"/>
        <v>0</v>
      </c>
      <c r="BS36" s="3">
        <f t="shared" si="32"/>
        <v>0</v>
      </c>
      <c r="BT36" s="3">
        <f t="shared" si="32"/>
        <v>0</v>
      </c>
      <c r="BU36" s="3">
        <f t="shared" si="32"/>
        <v>0</v>
      </c>
      <c r="BV36" s="3">
        <f t="shared" si="32"/>
        <v>0</v>
      </c>
      <c r="BW36" s="3">
        <f t="shared" si="32"/>
        <v>0</v>
      </c>
      <c r="BX36" s="3">
        <f t="shared" si="32"/>
        <v>0</v>
      </c>
      <c r="BY36" s="3">
        <f t="shared" si="32"/>
        <v>0</v>
      </c>
      <c r="BZ36" s="3">
        <f t="shared" si="32"/>
        <v>0</v>
      </c>
      <c r="CA36" s="3">
        <f t="shared" si="32"/>
        <v>85</v>
      </c>
      <c r="CB36" s="3">
        <f t="shared" si="32"/>
        <v>156</v>
      </c>
      <c r="CC36" s="3">
        <f t="shared" si="32"/>
        <v>207</v>
      </c>
      <c r="CD36" s="3">
        <f t="shared" ref="CD36:CS36" si="33">CD66-CD77</f>
        <v>234</v>
      </c>
      <c r="CE36" s="3">
        <f t="shared" si="33"/>
        <v>277</v>
      </c>
      <c r="CF36" s="3">
        <f t="shared" si="33"/>
        <v>329</v>
      </c>
      <c r="CG36" s="3">
        <f t="shared" si="33"/>
        <v>362</v>
      </c>
      <c r="CH36" s="3">
        <f t="shared" si="33"/>
        <v>395</v>
      </c>
      <c r="CI36" s="3">
        <f t="shared" si="33"/>
        <v>445</v>
      </c>
      <c r="CJ36" s="3">
        <f t="shared" si="33"/>
        <v>446</v>
      </c>
      <c r="CK36" s="3">
        <f t="shared" si="33"/>
        <v>455</v>
      </c>
      <c r="CL36" s="3">
        <f t="shared" si="33"/>
        <v>471</v>
      </c>
      <c r="CM36" s="3">
        <f t="shared" si="33"/>
        <v>463</v>
      </c>
      <c r="CN36" s="3">
        <f t="shared" si="33"/>
        <v>479</v>
      </c>
      <c r="CO36" s="3">
        <f t="shared" si="33"/>
        <v>472</v>
      </c>
      <c r="CP36" s="3">
        <f t="shared" si="33"/>
        <v>462</v>
      </c>
      <c r="CQ36" s="3">
        <f t="shared" si="33"/>
        <v>474</v>
      </c>
      <c r="CR36" s="3">
        <f t="shared" si="33"/>
        <v>464</v>
      </c>
      <c r="CS36" s="83">
        <f t="shared" si="33"/>
        <v>470</v>
      </c>
      <c r="CT36" s="30">
        <f t="shared" si="20"/>
        <v>33540</v>
      </c>
      <c r="CU36" s="152"/>
    </row>
    <row r="37" spans="1:99">
      <c r="A37" s="25" t="s">
        <v>9</v>
      </c>
      <c r="B37" s="82">
        <f t="shared" si="25"/>
        <v>735</v>
      </c>
      <c r="C37" s="3">
        <f t="shared" si="25"/>
        <v>736</v>
      </c>
      <c r="D37" s="3">
        <f t="shared" si="25"/>
        <v>742</v>
      </c>
      <c r="E37" s="3">
        <f t="shared" si="25"/>
        <v>747</v>
      </c>
      <c r="F37" s="3">
        <f t="shared" si="25"/>
        <v>744</v>
      </c>
      <c r="G37" s="3">
        <f t="shared" si="25"/>
        <v>744</v>
      </c>
      <c r="H37" s="3">
        <f t="shared" si="25"/>
        <v>738</v>
      </c>
      <c r="I37" s="3">
        <f t="shared" si="25"/>
        <v>738</v>
      </c>
      <c r="J37" s="3">
        <f t="shared" si="25"/>
        <v>743</v>
      </c>
      <c r="K37" s="3">
        <f t="shared" si="25"/>
        <v>742</v>
      </c>
      <c r="L37" s="3">
        <f t="shared" si="25"/>
        <v>741</v>
      </c>
      <c r="M37" s="3">
        <f t="shared" si="25"/>
        <v>738</v>
      </c>
      <c r="N37" s="3">
        <f t="shared" si="25"/>
        <v>743</v>
      </c>
      <c r="O37" s="3">
        <f t="shared" si="25"/>
        <v>744</v>
      </c>
      <c r="P37" s="3">
        <f t="shared" si="25"/>
        <v>739</v>
      </c>
      <c r="Q37" s="3">
        <f t="shared" si="25"/>
        <v>738</v>
      </c>
      <c r="R37" s="3">
        <f t="shared" ref="R37:CC37" si="34">R67-R78</f>
        <v>740</v>
      </c>
      <c r="S37" s="3">
        <f t="shared" si="34"/>
        <v>741</v>
      </c>
      <c r="T37" s="3">
        <f t="shared" si="34"/>
        <v>741</v>
      </c>
      <c r="U37" s="3">
        <f t="shared" si="34"/>
        <v>742</v>
      </c>
      <c r="V37" s="3">
        <f t="shared" si="34"/>
        <v>744</v>
      </c>
      <c r="W37" s="3">
        <f t="shared" si="34"/>
        <v>742</v>
      </c>
      <c r="X37" s="3">
        <f t="shared" si="34"/>
        <v>743</v>
      </c>
      <c r="Y37" s="3">
        <f t="shared" si="34"/>
        <v>743</v>
      </c>
      <c r="Z37" s="3">
        <f t="shared" si="34"/>
        <v>745</v>
      </c>
      <c r="AA37" s="3">
        <f t="shared" si="34"/>
        <v>746</v>
      </c>
      <c r="AB37" s="3">
        <f t="shared" si="34"/>
        <v>745</v>
      </c>
      <c r="AC37" s="3">
        <f t="shared" si="34"/>
        <v>740</v>
      </c>
      <c r="AD37" s="3">
        <f t="shared" si="34"/>
        <v>738</v>
      </c>
      <c r="AE37" s="3">
        <f t="shared" si="34"/>
        <v>739</v>
      </c>
      <c r="AF37" s="3">
        <f t="shared" si="34"/>
        <v>742</v>
      </c>
      <c r="AG37" s="3">
        <f t="shared" si="34"/>
        <v>745</v>
      </c>
      <c r="AH37" s="3">
        <f t="shared" si="34"/>
        <v>745</v>
      </c>
      <c r="AI37" s="3">
        <f t="shared" si="34"/>
        <v>746</v>
      </c>
      <c r="AJ37" s="3">
        <f t="shared" si="34"/>
        <v>739</v>
      </c>
      <c r="AK37" s="3">
        <f t="shared" si="34"/>
        <v>738</v>
      </c>
      <c r="AL37" s="3">
        <f t="shared" si="34"/>
        <v>744</v>
      </c>
      <c r="AM37" s="3">
        <f t="shared" si="34"/>
        <v>748</v>
      </c>
      <c r="AN37" s="3">
        <f t="shared" si="34"/>
        <v>740</v>
      </c>
      <c r="AO37" s="3">
        <f t="shared" si="34"/>
        <v>736</v>
      </c>
      <c r="AP37" s="3">
        <f t="shared" si="34"/>
        <v>737</v>
      </c>
      <c r="AQ37" s="3">
        <f t="shared" si="34"/>
        <v>741</v>
      </c>
      <c r="AR37" s="3">
        <f t="shared" si="34"/>
        <v>742</v>
      </c>
      <c r="AS37" s="3">
        <f t="shared" si="34"/>
        <v>736</v>
      </c>
      <c r="AT37" s="3">
        <f t="shared" si="34"/>
        <v>740</v>
      </c>
      <c r="AU37" s="3">
        <f t="shared" si="34"/>
        <v>741</v>
      </c>
      <c r="AV37" s="3">
        <f t="shared" si="34"/>
        <v>740</v>
      </c>
      <c r="AW37" s="3">
        <f t="shared" si="34"/>
        <v>743</v>
      </c>
      <c r="AX37" s="3">
        <f t="shared" si="34"/>
        <v>745</v>
      </c>
      <c r="AY37" s="3">
        <f t="shared" si="34"/>
        <v>742</v>
      </c>
      <c r="AZ37" s="3">
        <f t="shared" si="34"/>
        <v>738</v>
      </c>
      <c r="BA37" s="3">
        <f t="shared" si="34"/>
        <v>743</v>
      </c>
      <c r="BB37" s="3">
        <f t="shared" si="34"/>
        <v>743</v>
      </c>
      <c r="BC37" s="3">
        <f t="shared" si="34"/>
        <v>742</v>
      </c>
      <c r="BD37" s="3">
        <f t="shared" si="34"/>
        <v>742</v>
      </c>
      <c r="BE37" s="3">
        <f t="shared" si="34"/>
        <v>741</v>
      </c>
      <c r="BF37" s="3">
        <f t="shared" si="34"/>
        <v>743</v>
      </c>
      <c r="BG37" s="3">
        <f t="shared" si="34"/>
        <v>742</v>
      </c>
      <c r="BH37" s="3">
        <f t="shared" si="34"/>
        <v>742</v>
      </c>
      <c r="BI37" s="3">
        <f t="shared" si="34"/>
        <v>741</v>
      </c>
      <c r="BJ37" s="3">
        <f t="shared" si="34"/>
        <v>742</v>
      </c>
      <c r="BK37" s="3">
        <f t="shared" si="34"/>
        <v>744</v>
      </c>
      <c r="BL37" s="3">
        <f t="shared" si="34"/>
        <v>742</v>
      </c>
      <c r="BM37" s="3">
        <f t="shared" si="34"/>
        <v>740</v>
      </c>
      <c r="BN37" s="3">
        <f t="shared" si="34"/>
        <v>747</v>
      </c>
      <c r="BO37" s="3">
        <f t="shared" si="34"/>
        <v>741</v>
      </c>
      <c r="BP37" s="3">
        <f t="shared" si="34"/>
        <v>745</v>
      </c>
      <c r="BQ37" s="3">
        <f t="shared" si="34"/>
        <v>739</v>
      </c>
      <c r="BR37" s="3">
        <f t="shared" si="34"/>
        <v>741</v>
      </c>
      <c r="BS37" s="3">
        <f t="shared" si="34"/>
        <v>743</v>
      </c>
      <c r="BT37" s="3">
        <f t="shared" si="34"/>
        <v>740</v>
      </c>
      <c r="BU37" s="3">
        <f t="shared" si="34"/>
        <v>744</v>
      </c>
      <c r="BV37" s="3">
        <f t="shared" si="34"/>
        <v>740</v>
      </c>
      <c r="BW37" s="3">
        <f t="shared" si="34"/>
        <v>740</v>
      </c>
      <c r="BX37" s="3">
        <f t="shared" si="34"/>
        <v>745</v>
      </c>
      <c r="BY37" s="3">
        <f t="shared" si="34"/>
        <v>743</v>
      </c>
      <c r="BZ37" s="3">
        <f t="shared" si="34"/>
        <v>743</v>
      </c>
      <c r="CA37" s="3">
        <f t="shared" si="34"/>
        <v>743</v>
      </c>
      <c r="CB37" s="3">
        <f t="shared" si="34"/>
        <v>743</v>
      </c>
      <c r="CC37" s="3">
        <f t="shared" si="34"/>
        <v>747</v>
      </c>
      <c r="CD37" s="3">
        <f t="shared" ref="CD37:CS37" si="35">CD67-CD78</f>
        <v>740</v>
      </c>
      <c r="CE37" s="3">
        <f t="shared" si="35"/>
        <v>740</v>
      </c>
      <c r="CF37" s="3">
        <f t="shared" si="35"/>
        <v>749</v>
      </c>
      <c r="CG37" s="3">
        <f t="shared" si="35"/>
        <v>747</v>
      </c>
      <c r="CH37" s="3">
        <f t="shared" si="35"/>
        <v>740</v>
      </c>
      <c r="CI37" s="3">
        <f t="shared" si="35"/>
        <v>741</v>
      </c>
      <c r="CJ37" s="3">
        <f t="shared" si="35"/>
        <v>742</v>
      </c>
      <c r="CK37" s="3">
        <f t="shared" si="35"/>
        <v>741</v>
      </c>
      <c r="CL37" s="3">
        <f t="shared" si="35"/>
        <v>741</v>
      </c>
      <c r="CM37" s="3">
        <f t="shared" si="35"/>
        <v>741</v>
      </c>
      <c r="CN37" s="3">
        <f t="shared" si="35"/>
        <v>739</v>
      </c>
      <c r="CO37" s="3">
        <f t="shared" si="35"/>
        <v>739</v>
      </c>
      <c r="CP37" s="3">
        <f t="shared" si="35"/>
        <v>737</v>
      </c>
      <c r="CQ37" s="3">
        <f t="shared" si="35"/>
        <v>741</v>
      </c>
      <c r="CR37" s="3">
        <f t="shared" si="35"/>
        <v>741</v>
      </c>
      <c r="CS37" s="83">
        <f t="shared" si="35"/>
        <v>737</v>
      </c>
      <c r="CT37" s="30">
        <f t="shared" si="20"/>
        <v>71196</v>
      </c>
      <c r="CU37" s="152"/>
    </row>
    <row r="38" spans="1:99">
      <c r="A38" s="57" t="s">
        <v>10</v>
      </c>
      <c r="B38" s="84">
        <f t="shared" si="25"/>
        <v>34.700000000000003</v>
      </c>
      <c r="C38" s="85">
        <f t="shared" si="25"/>
        <v>34.700000000000003</v>
      </c>
      <c r="D38" s="85">
        <f t="shared" si="25"/>
        <v>34.700000000000003</v>
      </c>
      <c r="E38" s="85">
        <f t="shared" si="25"/>
        <v>34.700000000000003</v>
      </c>
      <c r="F38" s="85">
        <f t="shared" si="25"/>
        <v>34.700000000000003</v>
      </c>
      <c r="G38" s="85">
        <f t="shared" si="25"/>
        <v>34.700000000000003</v>
      </c>
      <c r="H38" s="85">
        <f t="shared" si="25"/>
        <v>34.700000000000003</v>
      </c>
      <c r="I38" s="85">
        <f t="shared" si="25"/>
        <v>34.700000000000003</v>
      </c>
      <c r="J38" s="85">
        <f t="shared" si="25"/>
        <v>34.700000000000003</v>
      </c>
      <c r="K38" s="85">
        <f t="shared" si="25"/>
        <v>34.700000000000003</v>
      </c>
      <c r="L38" s="85">
        <f t="shared" si="25"/>
        <v>34.700000000000003</v>
      </c>
      <c r="M38" s="85">
        <f t="shared" si="25"/>
        <v>34.700000000000003</v>
      </c>
      <c r="N38" s="85">
        <f t="shared" si="25"/>
        <v>34.700000000000003</v>
      </c>
      <c r="O38" s="85">
        <f t="shared" si="25"/>
        <v>34.700000000000003</v>
      </c>
      <c r="P38" s="85">
        <f t="shared" si="25"/>
        <v>34.700000000000003</v>
      </c>
      <c r="Q38" s="85">
        <f t="shared" si="25"/>
        <v>34.700000000000003</v>
      </c>
      <c r="R38" s="85">
        <f t="shared" ref="R38:CC38" si="36">R68-R79</f>
        <v>34.700000000000003</v>
      </c>
      <c r="S38" s="85">
        <f t="shared" si="36"/>
        <v>34.700000000000003</v>
      </c>
      <c r="T38" s="85">
        <f t="shared" si="36"/>
        <v>34.700000000000003</v>
      </c>
      <c r="U38" s="85">
        <f t="shared" si="36"/>
        <v>34.700000000000003</v>
      </c>
      <c r="V38" s="85">
        <f t="shared" si="36"/>
        <v>34.700000000000003</v>
      </c>
      <c r="W38" s="85">
        <f t="shared" si="36"/>
        <v>34.700000000000003</v>
      </c>
      <c r="X38" s="85">
        <f t="shared" si="36"/>
        <v>34.700000000000003</v>
      </c>
      <c r="Y38" s="85">
        <f t="shared" si="36"/>
        <v>34.700000000000003</v>
      </c>
      <c r="Z38" s="85">
        <f t="shared" si="36"/>
        <v>34.700000000000003</v>
      </c>
      <c r="AA38" s="85">
        <f t="shared" si="36"/>
        <v>34.700000000000003</v>
      </c>
      <c r="AB38" s="85">
        <f t="shared" si="36"/>
        <v>34.700000000000003</v>
      </c>
      <c r="AC38" s="85">
        <f t="shared" si="36"/>
        <v>34.700000000000003</v>
      </c>
      <c r="AD38" s="85">
        <f t="shared" si="36"/>
        <v>34.700000000000003</v>
      </c>
      <c r="AE38" s="85">
        <f t="shared" si="36"/>
        <v>34.700000000000003</v>
      </c>
      <c r="AF38" s="85">
        <f t="shared" si="36"/>
        <v>34.700000000000003</v>
      </c>
      <c r="AG38" s="85">
        <f t="shared" si="36"/>
        <v>34.700000000000003</v>
      </c>
      <c r="AH38" s="85">
        <f t="shared" si="36"/>
        <v>34.700000000000003</v>
      </c>
      <c r="AI38" s="85">
        <f t="shared" si="36"/>
        <v>34.700000000000003</v>
      </c>
      <c r="AJ38" s="85">
        <f t="shared" si="36"/>
        <v>34.700000000000003</v>
      </c>
      <c r="AK38" s="85">
        <f t="shared" si="36"/>
        <v>34.700000000000003</v>
      </c>
      <c r="AL38" s="85">
        <f t="shared" si="36"/>
        <v>34.700000000000003</v>
      </c>
      <c r="AM38" s="85">
        <f t="shared" si="36"/>
        <v>34.700000000000003</v>
      </c>
      <c r="AN38" s="85">
        <f t="shared" si="36"/>
        <v>34.700000000000003</v>
      </c>
      <c r="AO38" s="85">
        <f t="shared" si="36"/>
        <v>34.700000000000003</v>
      </c>
      <c r="AP38" s="85">
        <f t="shared" si="36"/>
        <v>34.700000000000003</v>
      </c>
      <c r="AQ38" s="85">
        <f t="shared" si="36"/>
        <v>34.700000000000003</v>
      </c>
      <c r="AR38" s="85">
        <f t="shared" si="36"/>
        <v>34.700000000000003</v>
      </c>
      <c r="AS38" s="85">
        <f t="shared" si="36"/>
        <v>34.700000000000003</v>
      </c>
      <c r="AT38" s="85">
        <f t="shared" si="36"/>
        <v>34.700000000000003</v>
      </c>
      <c r="AU38" s="85">
        <f t="shared" si="36"/>
        <v>34.700000000000003</v>
      </c>
      <c r="AV38" s="85">
        <f t="shared" si="36"/>
        <v>34.700000000000003</v>
      </c>
      <c r="AW38" s="85">
        <f t="shared" si="36"/>
        <v>34.700000000000003</v>
      </c>
      <c r="AX38" s="85">
        <f t="shared" si="36"/>
        <v>34.700000000000003</v>
      </c>
      <c r="AY38" s="85">
        <f t="shared" si="36"/>
        <v>34.700000000000003</v>
      </c>
      <c r="AZ38" s="85">
        <f t="shared" si="36"/>
        <v>34.700000000000003</v>
      </c>
      <c r="BA38" s="85">
        <f t="shared" si="36"/>
        <v>34.700000000000003</v>
      </c>
      <c r="BB38" s="85">
        <f t="shared" si="36"/>
        <v>34.700000000000003</v>
      </c>
      <c r="BC38" s="85">
        <f t="shared" si="36"/>
        <v>34.700000000000003</v>
      </c>
      <c r="BD38" s="85">
        <f t="shared" si="36"/>
        <v>34.700000000000003</v>
      </c>
      <c r="BE38" s="85">
        <f t="shared" si="36"/>
        <v>34.700000000000003</v>
      </c>
      <c r="BF38" s="85">
        <f t="shared" si="36"/>
        <v>34.700000000000003</v>
      </c>
      <c r="BG38" s="85">
        <f t="shared" si="36"/>
        <v>34.700000000000003</v>
      </c>
      <c r="BH38" s="85">
        <f t="shared" si="36"/>
        <v>34.700000000000003</v>
      </c>
      <c r="BI38" s="85">
        <f t="shared" si="36"/>
        <v>34.700000000000003</v>
      </c>
      <c r="BJ38" s="85">
        <f t="shared" si="36"/>
        <v>34.700000000000003</v>
      </c>
      <c r="BK38" s="85">
        <f t="shared" si="36"/>
        <v>34.700000000000003</v>
      </c>
      <c r="BL38" s="85">
        <f t="shared" si="36"/>
        <v>34.700000000000003</v>
      </c>
      <c r="BM38" s="85">
        <f t="shared" si="36"/>
        <v>34.700000000000003</v>
      </c>
      <c r="BN38" s="85">
        <f t="shared" si="36"/>
        <v>34.700000000000003</v>
      </c>
      <c r="BO38" s="85">
        <f t="shared" si="36"/>
        <v>34.700000000000003</v>
      </c>
      <c r="BP38" s="85">
        <f t="shared" si="36"/>
        <v>34.700000000000003</v>
      </c>
      <c r="BQ38" s="85">
        <f t="shared" si="36"/>
        <v>34.700000000000003</v>
      </c>
      <c r="BR38" s="85">
        <f t="shared" si="36"/>
        <v>34.700000000000003</v>
      </c>
      <c r="BS38" s="85">
        <f t="shared" si="36"/>
        <v>34.700000000000003</v>
      </c>
      <c r="BT38" s="85">
        <f t="shared" si="36"/>
        <v>34.700000000000003</v>
      </c>
      <c r="BU38" s="85">
        <f t="shared" si="36"/>
        <v>34.700000000000003</v>
      </c>
      <c r="BV38" s="85">
        <f t="shared" si="36"/>
        <v>34.700000000000003</v>
      </c>
      <c r="BW38" s="85">
        <f t="shared" si="36"/>
        <v>34.700000000000003</v>
      </c>
      <c r="BX38" s="85">
        <f t="shared" si="36"/>
        <v>34.700000000000003</v>
      </c>
      <c r="BY38" s="85">
        <f t="shared" si="36"/>
        <v>34.700000000000003</v>
      </c>
      <c r="BZ38" s="85">
        <f t="shared" si="36"/>
        <v>34.700000000000003</v>
      </c>
      <c r="CA38" s="85">
        <f t="shared" si="36"/>
        <v>34.700000000000003</v>
      </c>
      <c r="CB38" s="85">
        <f t="shared" si="36"/>
        <v>34.700000000000003</v>
      </c>
      <c r="CC38" s="85">
        <f t="shared" si="36"/>
        <v>34.700000000000003</v>
      </c>
      <c r="CD38" s="85">
        <f t="shared" ref="CD38:CS38" si="37">CD68-CD79</f>
        <v>34.700000000000003</v>
      </c>
      <c r="CE38" s="85">
        <f t="shared" si="37"/>
        <v>34.700000000000003</v>
      </c>
      <c r="CF38" s="85">
        <f t="shared" si="37"/>
        <v>34.700000000000003</v>
      </c>
      <c r="CG38" s="85">
        <f t="shared" si="37"/>
        <v>34.700000000000003</v>
      </c>
      <c r="CH38" s="85">
        <f t="shared" si="37"/>
        <v>34.700000000000003</v>
      </c>
      <c r="CI38" s="85">
        <f t="shared" si="37"/>
        <v>34.700000000000003</v>
      </c>
      <c r="CJ38" s="85">
        <f t="shared" si="37"/>
        <v>34.700000000000003</v>
      </c>
      <c r="CK38" s="85">
        <f t="shared" si="37"/>
        <v>34.700000000000003</v>
      </c>
      <c r="CL38" s="85">
        <f t="shared" si="37"/>
        <v>34.700000000000003</v>
      </c>
      <c r="CM38" s="85">
        <f t="shared" si="37"/>
        <v>34.700000000000003</v>
      </c>
      <c r="CN38" s="85">
        <f t="shared" si="37"/>
        <v>34.700000000000003</v>
      </c>
      <c r="CO38" s="85">
        <f t="shared" si="37"/>
        <v>34.700000000000003</v>
      </c>
      <c r="CP38" s="85">
        <f t="shared" si="37"/>
        <v>34.700000000000003</v>
      </c>
      <c r="CQ38" s="85">
        <f t="shared" si="37"/>
        <v>34.700000000000003</v>
      </c>
      <c r="CR38" s="85">
        <f t="shared" si="37"/>
        <v>34.700000000000003</v>
      </c>
      <c r="CS38" s="86">
        <f t="shared" si="37"/>
        <v>34.700000000000003</v>
      </c>
      <c r="CT38" s="30">
        <f t="shared" si="20"/>
        <v>3331.1999999999953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2053.06</v>
      </c>
      <c r="C40" s="40">
        <f t="shared" si="41"/>
        <v>2056.1799999999998</v>
      </c>
      <c r="D40" s="40">
        <f t="shared" si="41"/>
        <v>2126.86</v>
      </c>
      <c r="E40" s="40">
        <f t="shared" si="41"/>
        <v>2126.86</v>
      </c>
      <c r="F40" s="40">
        <f t="shared" si="41"/>
        <v>2127.19</v>
      </c>
      <c r="G40" s="40">
        <f t="shared" si="41"/>
        <v>2127.4899999999998</v>
      </c>
      <c r="H40" s="40">
        <f t="shared" si="41"/>
        <v>2126.91</v>
      </c>
      <c r="I40" s="40">
        <f t="shared" si="41"/>
        <v>2126.91</v>
      </c>
      <c r="J40" s="40">
        <f t="shared" si="41"/>
        <v>2023.61</v>
      </c>
      <c r="K40" s="40">
        <f t="shared" si="41"/>
        <v>2023.61</v>
      </c>
      <c r="L40" s="40">
        <f t="shared" si="41"/>
        <v>2025.32</v>
      </c>
      <c r="M40" s="40">
        <f t="shared" si="41"/>
        <v>2025.38</v>
      </c>
      <c r="N40" s="40">
        <f t="shared" si="41"/>
        <v>2025.33</v>
      </c>
      <c r="O40" s="40">
        <f t="shared" si="41"/>
        <v>2025.33</v>
      </c>
      <c r="P40" s="40">
        <f t="shared" si="41"/>
        <v>2025.33</v>
      </c>
      <c r="Q40" s="40">
        <f t="shared" si="41"/>
        <v>2025.33</v>
      </c>
      <c r="R40" s="40">
        <f t="shared" si="41"/>
        <v>2025.33</v>
      </c>
      <c r="S40" s="40">
        <f t="shared" si="41"/>
        <v>2025.33</v>
      </c>
      <c r="T40" s="40">
        <f t="shared" si="41"/>
        <v>2025.33</v>
      </c>
      <c r="U40" s="40">
        <f t="shared" si="41"/>
        <v>2025.33</v>
      </c>
      <c r="V40" s="40">
        <f t="shared" si="41"/>
        <v>2026.52</v>
      </c>
      <c r="W40" s="40">
        <f t="shared" si="41"/>
        <v>2026.57</v>
      </c>
      <c r="X40" s="40">
        <f t="shared" si="41"/>
        <v>2026.57</v>
      </c>
      <c r="Y40" s="40">
        <f t="shared" si="41"/>
        <v>2026.72</v>
      </c>
      <c r="Z40" s="40">
        <f t="shared" si="41"/>
        <v>1890.97</v>
      </c>
      <c r="AA40" s="40">
        <f t="shared" si="41"/>
        <v>1762.36</v>
      </c>
      <c r="AB40" s="40">
        <f t="shared" si="41"/>
        <v>1794.47</v>
      </c>
      <c r="AC40" s="40">
        <f t="shared" si="41"/>
        <v>1794.43</v>
      </c>
      <c r="AD40" s="40">
        <f t="shared" si="41"/>
        <v>1880.2</v>
      </c>
      <c r="AE40" s="40">
        <f t="shared" si="41"/>
        <v>1985.95</v>
      </c>
      <c r="AF40" s="40">
        <f t="shared" si="41"/>
        <v>1597.25</v>
      </c>
      <c r="AG40" s="40">
        <f t="shared" si="41"/>
        <v>1341.86</v>
      </c>
      <c r="AH40" s="40">
        <f t="shared" ref="AH40:BM40" si="42">SUM(AH41:AH41)</f>
        <v>1253.6400000000001</v>
      </c>
      <c r="AI40" s="40">
        <f t="shared" si="42"/>
        <v>1253.6400000000001</v>
      </c>
      <c r="AJ40" s="40">
        <f t="shared" si="42"/>
        <v>1386.33</v>
      </c>
      <c r="AK40" s="40">
        <f t="shared" si="42"/>
        <v>1299.49</v>
      </c>
      <c r="AL40" s="40">
        <f t="shared" si="42"/>
        <v>1159.54</v>
      </c>
      <c r="AM40" s="40">
        <f t="shared" si="42"/>
        <v>1159.56</v>
      </c>
      <c r="AN40" s="40">
        <f t="shared" si="42"/>
        <v>1159.6300000000001</v>
      </c>
      <c r="AO40" s="40">
        <f t="shared" si="42"/>
        <v>1159.74</v>
      </c>
      <c r="AP40" s="40">
        <f t="shared" si="42"/>
        <v>1159.76</v>
      </c>
      <c r="AQ40" s="40">
        <f t="shared" si="42"/>
        <v>1159.93</v>
      </c>
      <c r="AR40" s="40">
        <f t="shared" si="42"/>
        <v>1168.3900000000001</v>
      </c>
      <c r="AS40" s="40">
        <f t="shared" si="42"/>
        <v>1168.4100000000001</v>
      </c>
      <c r="AT40" s="40">
        <f t="shared" si="42"/>
        <v>1210.03</v>
      </c>
      <c r="AU40" s="40">
        <f t="shared" si="42"/>
        <v>1257.18</v>
      </c>
      <c r="AV40" s="40">
        <f t="shared" si="42"/>
        <v>1476.38</v>
      </c>
      <c r="AW40" s="40">
        <f t="shared" si="42"/>
        <v>1478.56</v>
      </c>
      <c r="AX40" s="40">
        <f t="shared" si="42"/>
        <v>1578</v>
      </c>
      <c r="AY40" s="40">
        <f t="shared" si="42"/>
        <v>1577.62</v>
      </c>
      <c r="AZ40" s="40">
        <f t="shared" si="42"/>
        <v>1569.49</v>
      </c>
      <c r="BA40" s="40">
        <f t="shared" si="42"/>
        <v>1569.29</v>
      </c>
      <c r="BB40" s="40">
        <f t="shared" si="42"/>
        <v>1349.99</v>
      </c>
      <c r="BC40" s="40">
        <f t="shared" si="42"/>
        <v>1349.12</v>
      </c>
      <c r="BD40" s="40">
        <f t="shared" si="42"/>
        <v>1699.39</v>
      </c>
      <c r="BE40" s="40">
        <f t="shared" si="42"/>
        <v>1778.21</v>
      </c>
      <c r="BF40" s="40">
        <f t="shared" si="42"/>
        <v>1412.56</v>
      </c>
      <c r="BG40" s="40">
        <f t="shared" si="42"/>
        <v>1423.74</v>
      </c>
      <c r="BH40" s="40">
        <f t="shared" si="42"/>
        <v>1751.73</v>
      </c>
      <c r="BI40" s="40">
        <f t="shared" si="42"/>
        <v>1753.52</v>
      </c>
      <c r="BJ40" s="40">
        <f t="shared" si="42"/>
        <v>1942.76</v>
      </c>
      <c r="BK40" s="40">
        <f t="shared" si="42"/>
        <v>2022.32</v>
      </c>
      <c r="BL40" s="40">
        <f t="shared" si="42"/>
        <v>2167.2800000000002</v>
      </c>
      <c r="BM40" s="40">
        <f t="shared" si="42"/>
        <v>2132.84</v>
      </c>
      <c r="BN40" s="40">
        <f t="shared" ref="BN40:CS40" si="43">SUM(BN41:BN41)</f>
        <v>2178</v>
      </c>
      <c r="BO40" s="40">
        <f t="shared" si="43"/>
        <v>2194.09</v>
      </c>
      <c r="BP40" s="40">
        <f t="shared" si="43"/>
        <v>2089.84</v>
      </c>
      <c r="BQ40" s="40">
        <f t="shared" si="43"/>
        <v>2084.84</v>
      </c>
      <c r="BR40" s="40">
        <f t="shared" si="43"/>
        <v>2105.62</v>
      </c>
      <c r="BS40" s="40">
        <f t="shared" si="43"/>
        <v>2106.04</v>
      </c>
      <c r="BT40" s="40">
        <f t="shared" si="43"/>
        <v>2024.16</v>
      </c>
      <c r="BU40" s="40">
        <f t="shared" si="43"/>
        <v>2024.59</v>
      </c>
      <c r="BV40" s="40">
        <f t="shared" si="43"/>
        <v>2386.17</v>
      </c>
      <c r="BW40" s="40">
        <f t="shared" si="43"/>
        <v>2205.3200000000002</v>
      </c>
      <c r="BX40" s="40">
        <f t="shared" si="43"/>
        <v>2231.35</v>
      </c>
      <c r="BY40" s="40">
        <f t="shared" si="43"/>
        <v>2259.1999999999998</v>
      </c>
      <c r="BZ40" s="40">
        <f t="shared" si="43"/>
        <v>2379.36</v>
      </c>
      <c r="CA40" s="40">
        <f t="shared" si="43"/>
        <v>2054.4</v>
      </c>
      <c r="CB40" s="40">
        <f t="shared" si="43"/>
        <v>2048.2800000000002</v>
      </c>
      <c r="CC40" s="40">
        <f t="shared" si="43"/>
        <v>2050.12</v>
      </c>
      <c r="CD40" s="40">
        <f t="shared" si="43"/>
        <v>2060.0500000000002</v>
      </c>
      <c r="CE40" s="40">
        <f t="shared" si="43"/>
        <v>2157.1799999999998</v>
      </c>
      <c r="CF40" s="40">
        <f t="shared" si="43"/>
        <v>2107.7199999999998</v>
      </c>
      <c r="CG40" s="40">
        <f t="shared" si="43"/>
        <v>2108.11</v>
      </c>
      <c r="CH40" s="40">
        <f t="shared" si="43"/>
        <v>2159.35</v>
      </c>
      <c r="CI40" s="40">
        <f t="shared" si="43"/>
        <v>2158.4499999999998</v>
      </c>
      <c r="CJ40" s="40">
        <f t="shared" si="43"/>
        <v>2186.17</v>
      </c>
      <c r="CK40" s="40">
        <f t="shared" si="43"/>
        <v>2108.0500000000002</v>
      </c>
      <c r="CL40" s="40">
        <f t="shared" si="43"/>
        <v>2039.58</v>
      </c>
      <c r="CM40" s="40">
        <f t="shared" si="43"/>
        <v>2039.91</v>
      </c>
      <c r="CN40" s="40">
        <f t="shared" si="43"/>
        <v>2040.26</v>
      </c>
      <c r="CO40" s="40">
        <f t="shared" si="43"/>
        <v>2040.6</v>
      </c>
      <c r="CP40" s="40">
        <f t="shared" si="43"/>
        <v>2040.76</v>
      </c>
      <c r="CQ40" s="40">
        <f t="shared" si="43"/>
        <v>2040.76</v>
      </c>
      <c r="CR40" s="40">
        <f t="shared" si="43"/>
        <v>2043.03</v>
      </c>
      <c r="CS40" s="91">
        <f t="shared" si="43"/>
        <v>2045.14</v>
      </c>
      <c r="CT40" s="38">
        <f t="shared" si="20"/>
        <v>178110.46</v>
      </c>
      <c r="CU40" s="150"/>
    </row>
    <row r="41" spans="1:99">
      <c r="A41" s="25" t="s">
        <v>13</v>
      </c>
      <c r="B41" s="42">
        <v>2053.06</v>
      </c>
      <c r="C41" s="43">
        <v>2056.1799999999998</v>
      </c>
      <c r="D41" s="43">
        <v>2126.86</v>
      </c>
      <c r="E41" s="43">
        <v>2126.86</v>
      </c>
      <c r="F41" s="43">
        <v>2127.19</v>
      </c>
      <c r="G41" s="43">
        <v>2127.4899999999998</v>
      </c>
      <c r="H41" s="43">
        <v>2126.91</v>
      </c>
      <c r="I41" s="43">
        <v>2126.91</v>
      </c>
      <c r="J41" s="43">
        <v>2023.61</v>
      </c>
      <c r="K41" s="43">
        <v>2023.61</v>
      </c>
      <c r="L41" s="43">
        <v>2025.32</v>
      </c>
      <c r="M41" s="43">
        <v>2025.38</v>
      </c>
      <c r="N41" s="43">
        <v>2025.33</v>
      </c>
      <c r="O41" s="43">
        <v>2025.33</v>
      </c>
      <c r="P41" s="43">
        <v>2025.33</v>
      </c>
      <c r="Q41" s="43">
        <v>2025.33</v>
      </c>
      <c r="R41" s="43">
        <v>2025.33</v>
      </c>
      <c r="S41" s="43">
        <v>2025.33</v>
      </c>
      <c r="T41" s="43">
        <v>2025.33</v>
      </c>
      <c r="U41" s="43">
        <v>2025.33</v>
      </c>
      <c r="V41" s="43">
        <v>2026.52</v>
      </c>
      <c r="W41" s="43">
        <v>2026.57</v>
      </c>
      <c r="X41" s="43">
        <v>2026.57</v>
      </c>
      <c r="Y41" s="43">
        <v>2026.72</v>
      </c>
      <c r="Z41" s="43">
        <v>1890.97</v>
      </c>
      <c r="AA41" s="43">
        <v>1762.36</v>
      </c>
      <c r="AB41" s="43">
        <v>1794.47</v>
      </c>
      <c r="AC41" s="43">
        <v>1794.43</v>
      </c>
      <c r="AD41" s="43">
        <v>1880.2</v>
      </c>
      <c r="AE41" s="43">
        <v>1985.95</v>
      </c>
      <c r="AF41" s="43">
        <v>1597.25</v>
      </c>
      <c r="AG41" s="43">
        <v>1341.86</v>
      </c>
      <c r="AH41" s="43">
        <v>1253.6400000000001</v>
      </c>
      <c r="AI41" s="43">
        <v>1253.6400000000001</v>
      </c>
      <c r="AJ41" s="43">
        <v>1386.33</v>
      </c>
      <c r="AK41" s="43">
        <v>1299.49</v>
      </c>
      <c r="AL41" s="43">
        <v>1159.54</v>
      </c>
      <c r="AM41" s="43">
        <v>1159.56</v>
      </c>
      <c r="AN41" s="43">
        <v>1159.6300000000001</v>
      </c>
      <c r="AO41" s="43">
        <v>1159.74</v>
      </c>
      <c r="AP41" s="43">
        <v>1159.76</v>
      </c>
      <c r="AQ41" s="43">
        <v>1159.93</v>
      </c>
      <c r="AR41" s="43">
        <v>1168.3900000000001</v>
      </c>
      <c r="AS41" s="43">
        <v>1168.4100000000001</v>
      </c>
      <c r="AT41" s="43">
        <v>1210.03</v>
      </c>
      <c r="AU41" s="43">
        <v>1257.18</v>
      </c>
      <c r="AV41" s="43">
        <v>1476.38</v>
      </c>
      <c r="AW41" s="43">
        <v>1478.56</v>
      </c>
      <c r="AX41" s="43">
        <v>1578</v>
      </c>
      <c r="AY41" s="43">
        <v>1577.62</v>
      </c>
      <c r="AZ41" s="43">
        <v>1569.49</v>
      </c>
      <c r="BA41" s="43">
        <v>1569.29</v>
      </c>
      <c r="BB41" s="43">
        <v>1349.99</v>
      </c>
      <c r="BC41" s="43">
        <v>1349.12</v>
      </c>
      <c r="BD41" s="43">
        <v>1699.39</v>
      </c>
      <c r="BE41" s="43">
        <v>1778.21</v>
      </c>
      <c r="BF41" s="43">
        <v>1412.56</v>
      </c>
      <c r="BG41" s="43">
        <v>1423.74</v>
      </c>
      <c r="BH41" s="43">
        <v>1751.73</v>
      </c>
      <c r="BI41" s="43">
        <v>1753.52</v>
      </c>
      <c r="BJ41" s="43">
        <v>1942.76</v>
      </c>
      <c r="BK41" s="43">
        <v>2022.32</v>
      </c>
      <c r="BL41" s="43">
        <v>2167.2800000000002</v>
      </c>
      <c r="BM41" s="43">
        <v>2132.84</v>
      </c>
      <c r="BN41" s="43">
        <v>2178</v>
      </c>
      <c r="BO41" s="43">
        <v>2194.09</v>
      </c>
      <c r="BP41" s="43">
        <v>2089.84</v>
      </c>
      <c r="BQ41" s="43">
        <v>2084.84</v>
      </c>
      <c r="BR41" s="43">
        <v>2105.62</v>
      </c>
      <c r="BS41" s="43">
        <v>2106.04</v>
      </c>
      <c r="BT41" s="43">
        <v>2024.16</v>
      </c>
      <c r="BU41" s="43">
        <v>2024.59</v>
      </c>
      <c r="BV41" s="43">
        <v>2386.17</v>
      </c>
      <c r="BW41" s="43">
        <v>2205.3200000000002</v>
      </c>
      <c r="BX41" s="43">
        <v>2231.35</v>
      </c>
      <c r="BY41" s="43">
        <v>2259.1999999999998</v>
      </c>
      <c r="BZ41" s="43">
        <v>2379.36</v>
      </c>
      <c r="CA41" s="43">
        <v>2054.4</v>
      </c>
      <c r="CB41" s="43">
        <v>2048.2800000000002</v>
      </c>
      <c r="CC41" s="43">
        <v>2050.12</v>
      </c>
      <c r="CD41" s="43">
        <v>2060.0500000000002</v>
      </c>
      <c r="CE41" s="43">
        <v>2157.1799999999998</v>
      </c>
      <c r="CF41" s="43">
        <v>2107.7199999999998</v>
      </c>
      <c r="CG41" s="43">
        <v>2108.11</v>
      </c>
      <c r="CH41" s="43">
        <v>2159.35</v>
      </c>
      <c r="CI41" s="43">
        <v>2158.4499999999998</v>
      </c>
      <c r="CJ41" s="43">
        <v>2186.17</v>
      </c>
      <c r="CK41" s="43">
        <v>2108.0500000000002</v>
      </c>
      <c r="CL41" s="43">
        <v>2039.58</v>
      </c>
      <c r="CM41" s="43">
        <v>2039.91</v>
      </c>
      <c r="CN41" s="43">
        <v>2040.26</v>
      </c>
      <c r="CO41" s="43">
        <v>2040.6</v>
      </c>
      <c r="CP41" s="43">
        <v>2040.76</v>
      </c>
      <c r="CQ41" s="43">
        <v>2040.76</v>
      </c>
      <c r="CR41" s="43">
        <v>2043.03</v>
      </c>
      <c r="CS41" s="92">
        <v>2045.14</v>
      </c>
      <c r="CT41" s="30">
        <f t="shared" si="20"/>
        <v>178110.46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1404.95</v>
      </c>
      <c r="AI42" s="40">
        <f t="shared" si="44"/>
        <v>1404.95</v>
      </c>
      <c r="AJ42" s="40">
        <f t="shared" si="44"/>
        <v>1372.95</v>
      </c>
      <c r="AK42" s="40">
        <f t="shared" si="44"/>
        <v>1340.95</v>
      </c>
      <c r="AL42" s="40">
        <f t="shared" si="44"/>
        <v>1308.95</v>
      </c>
      <c r="AM42" s="40">
        <f t="shared" si="44"/>
        <v>1276.95</v>
      </c>
      <c r="AN42" s="40">
        <f t="shared" si="44"/>
        <v>1244.95</v>
      </c>
      <c r="AO42" s="40">
        <f t="shared" si="44"/>
        <v>1243.45</v>
      </c>
      <c r="AP42" s="40">
        <f t="shared" si="44"/>
        <v>1243.45</v>
      </c>
      <c r="AQ42" s="40">
        <f t="shared" si="44"/>
        <v>1243.45</v>
      </c>
      <c r="AR42" s="40">
        <f t="shared" si="44"/>
        <v>1243.45</v>
      </c>
      <c r="AS42" s="40">
        <f t="shared" si="44"/>
        <v>1243.45</v>
      </c>
      <c r="AT42" s="40">
        <f t="shared" si="44"/>
        <v>1243.45</v>
      </c>
      <c r="AU42" s="40">
        <f t="shared" si="44"/>
        <v>1243.45</v>
      </c>
      <c r="AV42" s="40">
        <f t="shared" si="44"/>
        <v>1243.45</v>
      </c>
      <c r="AW42" s="40">
        <f t="shared" si="44"/>
        <v>1243.45</v>
      </c>
      <c r="AX42" s="40">
        <f t="shared" si="44"/>
        <v>1243.45</v>
      </c>
      <c r="AY42" s="40">
        <f t="shared" si="44"/>
        <v>1243.45</v>
      </c>
      <c r="AZ42" s="40">
        <f t="shared" si="44"/>
        <v>1243.45</v>
      </c>
      <c r="BA42" s="40">
        <f t="shared" si="44"/>
        <v>1243.45</v>
      </c>
      <c r="BB42" s="40">
        <f t="shared" si="44"/>
        <v>1275.45</v>
      </c>
      <c r="BC42" s="40">
        <f t="shared" si="44"/>
        <v>1307.45</v>
      </c>
      <c r="BD42" s="40">
        <f t="shared" si="44"/>
        <v>1339.45</v>
      </c>
      <c r="BE42" s="40">
        <f t="shared" si="44"/>
        <v>1371.45</v>
      </c>
      <c r="BF42" s="40">
        <f t="shared" si="44"/>
        <v>1403.45</v>
      </c>
      <c r="BG42" s="40">
        <f t="shared" si="44"/>
        <v>1404.95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131968.19999999981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533.5</v>
      </c>
      <c r="AK43" s="43">
        <v>501.5</v>
      </c>
      <c r="AL43" s="43">
        <v>469.5</v>
      </c>
      <c r="AM43" s="43">
        <v>437.5</v>
      </c>
      <c r="AN43" s="43">
        <v>405.5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436</v>
      </c>
      <c r="BC43" s="43">
        <v>468</v>
      </c>
      <c r="BD43" s="43">
        <v>500</v>
      </c>
      <c r="BE43" s="43">
        <v>532</v>
      </c>
      <c r="BF43" s="43">
        <v>564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51381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112.54</v>
      </c>
      <c r="C47" s="54">
        <f t="shared" si="46"/>
        <v>111.97</v>
      </c>
      <c r="D47" s="54">
        <f t="shared" si="46"/>
        <v>115.44</v>
      </c>
      <c r="E47" s="54">
        <f t="shared" si="46"/>
        <v>123.43</v>
      </c>
      <c r="F47" s="54">
        <f t="shared" si="46"/>
        <v>122.22</v>
      </c>
      <c r="G47" s="54">
        <f t="shared" si="46"/>
        <v>121.52</v>
      </c>
      <c r="H47" s="54">
        <f t="shared" si="46"/>
        <v>122.02000000000001</v>
      </c>
      <c r="I47" s="54">
        <f t="shared" si="46"/>
        <v>123.38</v>
      </c>
      <c r="J47" s="54">
        <f t="shared" si="46"/>
        <v>121.23</v>
      </c>
      <c r="K47" s="54">
        <f t="shared" si="46"/>
        <v>119.73</v>
      </c>
      <c r="L47" s="54">
        <f t="shared" si="46"/>
        <v>114.47</v>
      </c>
      <c r="M47" s="54">
        <f t="shared" si="46"/>
        <v>116.69</v>
      </c>
      <c r="N47" s="54">
        <f t="shared" si="46"/>
        <v>120.16</v>
      </c>
      <c r="O47" s="54">
        <f t="shared" si="46"/>
        <v>117.24000000000001</v>
      </c>
      <c r="P47" s="54">
        <f t="shared" si="46"/>
        <v>110.9</v>
      </c>
      <c r="Q47" s="54">
        <f t="shared" si="46"/>
        <v>113.34</v>
      </c>
      <c r="R47" s="54">
        <f t="shared" si="46"/>
        <v>119.69</v>
      </c>
      <c r="S47" s="54">
        <f t="shared" si="46"/>
        <v>127.03999999999999</v>
      </c>
      <c r="T47" s="54">
        <f t="shared" si="46"/>
        <v>129.71</v>
      </c>
      <c r="U47" s="54">
        <f t="shared" si="46"/>
        <v>128.93</v>
      </c>
      <c r="V47" s="54">
        <f t="shared" si="46"/>
        <v>129.47999999999999</v>
      </c>
      <c r="W47" s="54">
        <f t="shared" si="46"/>
        <v>128.34</v>
      </c>
      <c r="X47" s="54">
        <f t="shared" si="46"/>
        <v>129.49315616733716</v>
      </c>
      <c r="Y47" s="54">
        <f t="shared" si="46"/>
        <v>135.10466780711229</v>
      </c>
      <c r="Z47" s="54">
        <f t="shared" si="46"/>
        <v>179.9737030071191</v>
      </c>
      <c r="AA47" s="54">
        <f t="shared" si="46"/>
        <v>268.66396097889788</v>
      </c>
      <c r="AB47" s="54">
        <f t="shared" si="46"/>
        <v>448.70332342797121</v>
      </c>
      <c r="AC47" s="54">
        <f t="shared" si="46"/>
        <v>661.56020366416885</v>
      </c>
      <c r="AD47" s="54">
        <f t="shared" si="46"/>
        <v>904.7318845952658</v>
      </c>
      <c r="AE47" s="54">
        <f t="shared" si="46"/>
        <v>1241.6162093862431</v>
      </c>
      <c r="AF47" s="54">
        <f t="shared" si="46"/>
        <v>1502.2618379319729</v>
      </c>
      <c r="AG47" s="54">
        <f t="shared" si="46"/>
        <v>1822.6755703681179</v>
      </c>
      <c r="AH47" s="54">
        <f t="shared" ref="AH47:BM47" si="47">SUM(AH48:AH51)</f>
        <v>2101.5945316872358</v>
      </c>
      <c r="AI47" s="54">
        <f t="shared" si="47"/>
        <v>2417.2743517108811</v>
      </c>
      <c r="AJ47" s="54">
        <f t="shared" si="47"/>
        <v>2733.1688523424145</v>
      </c>
      <c r="AK47" s="54">
        <f t="shared" si="47"/>
        <v>2971.1102290637145</v>
      </c>
      <c r="AL47" s="54">
        <f t="shared" si="47"/>
        <v>3206.3261638499289</v>
      </c>
      <c r="AM47" s="54">
        <f t="shared" si="47"/>
        <v>3432.4027899099265</v>
      </c>
      <c r="AN47" s="54">
        <f t="shared" si="47"/>
        <v>3634.7586688362771</v>
      </c>
      <c r="AO47" s="54">
        <f t="shared" si="47"/>
        <v>3804.5895545245003</v>
      </c>
      <c r="AP47" s="54">
        <f t="shared" si="47"/>
        <v>3934.2761286796908</v>
      </c>
      <c r="AQ47" s="54">
        <f t="shared" si="47"/>
        <v>4099.9283661787349</v>
      </c>
      <c r="AR47" s="54">
        <f t="shared" si="47"/>
        <v>4199.8371356031676</v>
      </c>
      <c r="AS47" s="54">
        <f t="shared" si="47"/>
        <v>4252.7440679568099</v>
      </c>
      <c r="AT47" s="54">
        <f t="shared" si="47"/>
        <v>4361.0926370873758</v>
      </c>
      <c r="AU47" s="54">
        <f t="shared" si="47"/>
        <v>4391.0650229754792</v>
      </c>
      <c r="AV47" s="54">
        <f t="shared" si="47"/>
        <v>4382.9749998830493</v>
      </c>
      <c r="AW47" s="54">
        <f t="shared" si="47"/>
        <v>4414.2904706836716</v>
      </c>
      <c r="AX47" s="54">
        <f t="shared" si="47"/>
        <v>4370.5870911300399</v>
      </c>
      <c r="AY47" s="54">
        <f t="shared" si="47"/>
        <v>4374.7859800248352</v>
      </c>
      <c r="AZ47" s="54">
        <f t="shared" si="47"/>
        <v>4354.1021883904186</v>
      </c>
      <c r="BA47" s="54">
        <f t="shared" si="47"/>
        <v>4313.2299488606886</v>
      </c>
      <c r="BB47" s="54">
        <f t="shared" si="47"/>
        <v>4261.9730242045225</v>
      </c>
      <c r="BC47" s="54">
        <f t="shared" si="47"/>
        <v>4253.7973454657194</v>
      </c>
      <c r="BD47" s="54">
        <f t="shared" si="47"/>
        <v>4190.7725332777636</v>
      </c>
      <c r="BE47" s="54">
        <f t="shared" si="47"/>
        <v>4065.8230706551785</v>
      </c>
      <c r="BF47" s="54">
        <f t="shared" si="47"/>
        <v>4026.3326508769164</v>
      </c>
      <c r="BG47" s="54">
        <f t="shared" si="47"/>
        <v>3775.5096798211289</v>
      </c>
      <c r="BH47" s="54">
        <f t="shared" si="47"/>
        <v>3633.3751873442429</v>
      </c>
      <c r="BI47" s="54">
        <f t="shared" si="47"/>
        <v>3446.1285728304606</v>
      </c>
      <c r="BJ47" s="54">
        <f t="shared" si="47"/>
        <v>3286.7353589852087</v>
      </c>
      <c r="BK47" s="54">
        <f t="shared" si="47"/>
        <v>3168.1361581831397</v>
      </c>
      <c r="BL47" s="54">
        <f t="shared" si="47"/>
        <v>2813.4544658121472</v>
      </c>
      <c r="BM47" s="54">
        <f t="shared" si="47"/>
        <v>2590.1117989129971</v>
      </c>
      <c r="BN47" s="54">
        <f t="shared" ref="BN47:CS47" si="48">SUM(BN48:BN51)</f>
        <v>2425.9022072513626</v>
      </c>
      <c r="BO47" s="54">
        <f t="shared" si="48"/>
        <v>2236.3546433325396</v>
      </c>
      <c r="BP47" s="54">
        <f t="shared" si="48"/>
        <v>2031.9958200257718</v>
      </c>
      <c r="BQ47" s="54">
        <f t="shared" si="48"/>
        <v>1680.0141641646323</v>
      </c>
      <c r="BR47" s="54">
        <f t="shared" si="48"/>
        <v>1328.4826547150235</v>
      </c>
      <c r="BS47" s="54">
        <f t="shared" si="48"/>
        <v>995.47258757474208</v>
      </c>
      <c r="BT47" s="54">
        <f t="shared" si="48"/>
        <v>791.20304984860206</v>
      </c>
      <c r="BU47" s="54">
        <f t="shared" si="48"/>
        <v>571.73906962601313</v>
      </c>
      <c r="BV47" s="54">
        <f t="shared" si="48"/>
        <v>343.49626214159952</v>
      </c>
      <c r="BW47" s="54">
        <f t="shared" si="48"/>
        <v>182.33955213232855</v>
      </c>
      <c r="BX47" s="54">
        <f t="shared" si="48"/>
        <v>106.18207789335806</v>
      </c>
      <c r="BY47" s="54">
        <f t="shared" si="48"/>
        <v>49.98</v>
      </c>
      <c r="BZ47" s="54">
        <f t="shared" si="48"/>
        <v>48.96</v>
      </c>
      <c r="CA47" s="54">
        <f t="shared" si="48"/>
        <v>45.120000000000005</v>
      </c>
      <c r="CB47" s="54">
        <f t="shared" si="48"/>
        <v>78.14</v>
      </c>
      <c r="CC47" s="54">
        <f t="shared" si="48"/>
        <v>61.07</v>
      </c>
      <c r="CD47" s="54">
        <f t="shared" si="48"/>
        <v>36.9</v>
      </c>
      <c r="CE47" s="54">
        <f t="shared" si="48"/>
        <v>18.3</v>
      </c>
      <c r="CF47" s="54">
        <f t="shared" si="48"/>
        <v>11.54</v>
      </c>
      <c r="CG47" s="54">
        <f t="shared" si="48"/>
        <v>11.82</v>
      </c>
      <c r="CH47" s="54">
        <f t="shared" si="48"/>
        <v>11.84</v>
      </c>
      <c r="CI47" s="54">
        <f t="shared" si="48"/>
        <v>12.36</v>
      </c>
      <c r="CJ47" s="54">
        <f t="shared" si="48"/>
        <v>32.26</v>
      </c>
      <c r="CK47" s="54">
        <f t="shared" si="48"/>
        <v>81.069999999999993</v>
      </c>
      <c r="CL47" s="54">
        <f t="shared" si="48"/>
        <v>61.84</v>
      </c>
      <c r="CM47" s="54">
        <f t="shared" si="48"/>
        <v>47.54</v>
      </c>
      <c r="CN47" s="54">
        <f t="shared" si="48"/>
        <v>53.269999999999996</v>
      </c>
      <c r="CO47" s="54">
        <f t="shared" si="48"/>
        <v>79.449999999999989</v>
      </c>
      <c r="CP47" s="54">
        <f t="shared" si="48"/>
        <v>101.52000000000001</v>
      </c>
      <c r="CQ47" s="54">
        <f t="shared" si="48"/>
        <v>101.53</v>
      </c>
      <c r="CR47" s="54">
        <f t="shared" si="48"/>
        <v>97.429999999999993</v>
      </c>
      <c r="CS47" s="96">
        <f t="shared" si="48"/>
        <v>90.06</v>
      </c>
      <c r="CT47" s="38">
        <f t="shared" si="20"/>
        <v>143031.72563178846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0.92</v>
      </c>
      <c r="Z48" s="43">
        <f t="shared" si="49"/>
        <v>14.42</v>
      </c>
      <c r="AA48" s="43">
        <f t="shared" si="49"/>
        <v>44.16</v>
      </c>
      <c r="AB48" s="43">
        <f t="shared" si="49"/>
        <v>84.05</v>
      </c>
      <c r="AC48" s="43">
        <f t="shared" si="49"/>
        <v>138.60999999999999</v>
      </c>
      <c r="AD48" s="43">
        <f t="shared" si="49"/>
        <v>224.02</v>
      </c>
      <c r="AE48" s="43">
        <f t="shared" si="49"/>
        <v>327.39000000000004</v>
      </c>
      <c r="AF48" s="43">
        <f t="shared" si="49"/>
        <v>421.45000000000005</v>
      </c>
      <c r="AG48" s="43">
        <f t="shared" si="49"/>
        <v>538.61</v>
      </c>
      <c r="AH48" s="43">
        <f t="shared" ref="AH48:BM48" si="50">AH21</f>
        <v>661.04</v>
      </c>
      <c r="AI48" s="43">
        <f t="shared" si="50"/>
        <v>798.18</v>
      </c>
      <c r="AJ48" s="43">
        <f t="shared" si="50"/>
        <v>923.83999999999992</v>
      </c>
      <c r="AK48" s="43">
        <f t="shared" si="50"/>
        <v>1036.99</v>
      </c>
      <c r="AL48" s="43">
        <f t="shared" si="50"/>
        <v>1157.25</v>
      </c>
      <c r="AM48" s="43">
        <f t="shared" si="50"/>
        <v>1233.4099999999999</v>
      </c>
      <c r="AN48" s="43">
        <f t="shared" si="50"/>
        <v>1315.8</v>
      </c>
      <c r="AO48" s="43">
        <f t="shared" si="50"/>
        <v>1383.25</v>
      </c>
      <c r="AP48" s="43">
        <f t="shared" si="50"/>
        <v>1443.3</v>
      </c>
      <c r="AQ48" s="43">
        <f t="shared" si="50"/>
        <v>1500.23</v>
      </c>
      <c r="AR48" s="43">
        <f t="shared" si="50"/>
        <v>1540.76</v>
      </c>
      <c r="AS48" s="43">
        <f t="shared" si="50"/>
        <v>1550.46</v>
      </c>
      <c r="AT48" s="43">
        <f t="shared" si="50"/>
        <v>1578.4199999999998</v>
      </c>
      <c r="AU48" s="43">
        <f t="shared" si="50"/>
        <v>1598.17</v>
      </c>
      <c r="AV48" s="43">
        <f t="shared" si="50"/>
        <v>1605.87</v>
      </c>
      <c r="AW48" s="43">
        <f t="shared" si="50"/>
        <v>1615.71</v>
      </c>
      <c r="AX48" s="43">
        <f t="shared" si="50"/>
        <v>1568.76</v>
      </c>
      <c r="AY48" s="43">
        <f t="shared" si="50"/>
        <v>1578.27</v>
      </c>
      <c r="AZ48" s="43">
        <f t="shared" si="50"/>
        <v>1564.66</v>
      </c>
      <c r="BA48" s="43">
        <f t="shared" si="50"/>
        <v>1548.71</v>
      </c>
      <c r="BB48" s="43">
        <f t="shared" si="50"/>
        <v>1547.5300000000002</v>
      </c>
      <c r="BC48" s="43">
        <f t="shared" si="50"/>
        <v>1595.22</v>
      </c>
      <c r="BD48" s="43">
        <f t="shared" si="50"/>
        <v>1585.75</v>
      </c>
      <c r="BE48" s="43">
        <f t="shared" si="50"/>
        <v>1566.5</v>
      </c>
      <c r="BF48" s="43">
        <f t="shared" si="50"/>
        <v>1545.99</v>
      </c>
      <c r="BG48" s="43">
        <f t="shared" si="50"/>
        <v>1524.29</v>
      </c>
      <c r="BH48" s="43">
        <f t="shared" si="50"/>
        <v>1488.49</v>
      </c>
      <c r="BI48" s="43">
        <f t="shared" si="50"/>
        <v>1443.8400000000001</v>
      </c>
      <c r="BJ48" s="43">
        <f t="shared" si="50"/>
        <v>1381.76</v>
      </c>
      <c r="BK48" s="43">
        <f t="shared" si="50"/>
        <v>1305.28</v>
      </c>
      <c r="BL48" s="43">
        <f t="shared" si="50"/>
        <v>1207.53</v>
      </c>
      <c r="BM48" s="43">
        <f t="shared" si="50"/>
        <v>1118.8500000000001</v>
      </c>
      <c r="BN48" s="43">
        <f t="shared" ref="BN48:CS48" si="51">BN21</f>
        <v>1031.02</v>
      </c>
      <c r="BO48" s="43">
        <f t="shared" si="51"/>
        <v>928.94</v>
      </c>
      <c r="BP48" s="43">
        <f t="shared" si="51"/>
        <v>827.95</v>
      </c>
      <c r="BQ48" s="43">
        <f t="shared" si="51"/>
        <v>696.36</v>
      </c>
      <c r="BR48" s="43">
        <f t="shared" si="51"/>
        <v>599.67999999999995</v>
      </c>
      <c r="BS48" s="43">
        <f t="shared" si="51"/>
        <v>496.7</v>
      </c>
      <c r="BT48" s="43">
        <f t="shared" si="51"/>
        <v>395.68</v>
      </c>
      <c r="BU48" s="43">
        <f t="shared" si="51"/>
        <v>304.5</v>
      </c>
      <c r="BV48" s="43">
        <f t="shared" si="51"/>
        <v>209.27</v>
      </c>
      <c r="BW48" s="43">
        <f t="shared" si="51"/>
        <v>129.6</v>
      </c>
      <c r="BX48" s="43">
        <f t="shared" si="51"/>
        <v>83.17</v>
      </c>
      <c r="BY48" s="43">
        <f t="shared" si="51"/>
        <v>38.04</v>
      </c>
      <c r="BZ48" s="43">
        <f t="shared" si="51"/>
        <v>15.4</v>
      </c>
      <c r="CA48" s="43">
        <f t="shared" si="51"/>
        <v>4.74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52068.789999999979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4.0231561673371834</v>
      </c>
      <c r="Y49" s="1">
        <v>13.574667807112297</v>
      </c>
      <c r="Z49" s="1">
        <v>49.6437030071191</v>
      </c>
      <c r="AA49" s="1">
        <v>111.26396097889786</v>
      </c>
      <c r="AB49" s="1">
        <v>251.4333234279712</v>
      </c>
      <c r="AC49" s="1">
        <v>414.58020366416883</v>
      </c>
      <c r="AD49" s="1">
        <v>576.22188459526581</v>
      </c>
      <c r="AE49" s="1">
        <v>814.0062093862432</v>
      </c>
      <c r="AF49" s="1">
        <v>982.15183793197298</v>
      </c>
      <c r="AG49" s="1">
        <v>1189.4355703681179</v>
      </c>
      <c r="AH49" s="1">
        <v>1355.9345316872359</v>
      </c>
      <c r="AI49" s="1">
        <v>1529.344351710881</v>
      </c>
      <c r="AJ49" s="1">
        <v>1710.3988523424141</v>
      </c>
      <c r="AK49" s="1">
        <v>1830.3502290637146</v>
      </c>
      <c r="AL49" s="1">
        <v>1944.8661638499289</v>
      </c>
      <c r="AM49" s="1">
        <v>2097.0027899099268</v>
      </c>
      <c r="AN49" s="1">
        <v>2225.5486688362776</v>
      </c>
      <c r="AO49" s="1">
        <v>2334.0995545245</v>
      </c>
      <c r="AP49" s="1">
        <v>2406.1261286796912</v>
      </c>
      <c r="AQ49" s="1">
        <v>2522.7883661787346</v>
      </c>
      <c r="AR49" s="1">
        <v>2589.0171356031674</v>
      </c>
      <c r="AS49" s="1">
        <v>2639.2740679568092</v>
      </c>
      <c r="AT49" s="1">
        <v>2727.5326370873768</v>
      </c>
      <c r="AU49" s="1">
        <v>2742.0550229754786</v>
      </c>
      <c r="AV49" s="1">
        <v>2727.894999883049</v>
      </c>
      <c r="AW49" s="1">
        <v>2751.0304706836714</v>
      </c>
      <c r="AX49" s="1">
        <v>2754.8770911300403</v>
      </c>
      <c r="AY49" s="1">
        <v>2749.5159800248357</v>
      </c>
      <c r="AZ49" s="1">
        <v>2742.0921883904193</v>
      </c>
      <c r="BA49" s="1">
        <v>2720.7499488606886</v>
      </c>
      <c r="BB49" s="1">
        <v>2675.2130242045232</v>
      </c>
      <c r="BC49" s="1">
        <v>2621.1373454657191</v>
      </c>
      <c r="BD49" s="1">
        <v>2567.312533277764</v>
      </c>
      <c r="BE49" s="1">
        <v>2462.2830706551786</v>
      </c>
      <c r="BF49" s="1">
        <v>2446.2926508769169</v>
      </c>
      <c r="BG49" s="1">
        <v>2217.7996798211293</v>
      </c>
      <c r="BH49" s="1">
        <v>2118.6051873442429</v>
      </c>
      <c r="BI49" s="1">
        <v>1973.54857283046</v>
      </c>
      <c r="BJ49" s="1">
        <v>1885.875358985209</v>
      </c>
      <c r="BK49" s="1">
        <v>1844.8261581831403</v>
      </c>
      <c r="BL49" s="1">
        <v>1579.6044658121475</v>
      </c>
      <c r="BM49" s="1">
        <v>1441.0517989129971</v>
      </c>
      <c r="BN49" s="1">
        <v>1353.462207251363</v>
      </c>
      <c r="BO49" s="1">
        <v>1253.9146433325395</v>
      </c>
      <c r="BP49" s="1">
        <v>1154.6458200257716</v>
      </c>
      <c r="BQ49" s="1">
        <v>960.09416416463228</v>
      </c>
      <c r="BR49" s="1">
        <v>710.47265471502328</v>
      </c>
      <c r="BS49" s="1">
        <v>476.17258757474207</v>
      </c>
      <c r="BT49" s="1">
        <v>373.37304984860214</v>
      </c>
      <c r="BU49" s="1">
        <v>250.30906962601318</v>
      </c>
      <c r="BV49" s="1">
        <v>122.11626214159955</v>
      </c>
      <c r="BW49" s="1">
        <v>42.399552132328544</v>
      </c>
      <c r="BX49" s="1">
        <v>12.952077893358055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84050.295631788453</v>
      </c>
      <c r="CU49" s="152"/>
    </row>
    <row r="50" spans="1:104">
      <c r="A50" s="30" t="s">
        <v>20</v>
      </c>
      <c r="B50" s="45">
        <v>102.29</v>
      </c>
      <c r="C50" s="1">
        <v>101.34</v>
      </c>
      <c r="D50" s="1">
        <v>104.85</v>
      </c>
      <c r="E50" s="1">
        <v>113.54</v>
      </c>
      <c r="F50" s="1">
        <v>111.57</v>
      </c>
      <c r="G50" s="1">
        <v>110.85</v>
      </c>
      <c r="H50" s="1">
        <v>111.15</v>
      </c>
      <c r="I50" s="1">
        <v>113</v>
      </c>
      <c r="J50" s="1">
        <v>111.28</v>
      </c>
      <c r="K50" s="1">
        <v>109.67</v>
      </c>
      <c r="L50" s="1">
        <v>104.15</v>
      </c>
      <c r="M50" s="1">
        <v>106.37</v>
      </c>
      <c r="N50" s="1">
        <v>109.77</v>
      </c>
      <c r="O50" s="1">
        <v>106.93</v>
      </c>
      <c r="P50" s="1">
        <v>100.18</v>
      </c>
      <c r="Q50" s="1">
        <v>102.43</v>
      </c>
      <c r="R50" s="1">
        <v>109.34</v>
      </c>
      <c r="S50" s="1">
        <v>116.8</v>
      </c>
      <c r="T50" s="1">
        <v>119.44</v>
      </c>
      <c r="U50" s="1">
        <v>118.64</v>
      </c>
      <c r="V50" s="1">
        <v>119.82</v>
      </c>
      <c r="W50" s="1">
        <v>117.74</v>
      </c>
      <c r="X50" s="1">
        <v>114.21</v>
      </c>
      <c r="Y50" s="1">
        <v>109.69</v>
      </c>
      <c r="Z50" s="1">
        <v>105.4</v>
      </c>
      <c r="AA50" s="1">
        <v>102.09</v>
      </c>
      <c r="AB50" s="1">
        <v>101.86</v>
      </c>
      <c r="AC50" s="1">
        <v>97.88</v>
      </c>
      <c r="AD50" s="1">
        <v>93.82</v>
      </c>
      <c r="AE50" s="1">
        <v>89.61</v>
      </c>
      <c r="AF50" s="1">
        <v>87.36</v>
      </c>
      <c r="AG50" s="1">
        <v>83.97</v>
      </c>
      <c r="AH50" s="1">
        <v>74.56</v>
      </c>
      <c r="AI50" s="1">
        <v>78.989999999999995</v>
      </c>
      <c r="AJ50" s="1">
        <v>88.42</v>
      </c>
      <c r="AK50" s="1">
        <v>93.9</v>
      </c>
      <c r="AL50" s="1">
        <v>94.17</v>
      </c>
      <c r="AM50" s="1">
        <v>91.37</v>
      </c>
      <c r="AN50" s="1">
        <v>83.27</v>
      </c>
      <c r="AO50" s="1">
        <v>76.98</v>
      </c>
      <c r="AP50" s="1">
        <v>75.22</v>
      </c>
      <c r="AQ50" s="1">
        <v>66.48</v>
      </c>
      <c r="AR50" s="1">
        <v>59.55</v>
      </c>
      <c r="AS50" s="1">
        <v>53.02</v>
      </c>
      <c r="AT50" s="1">
        <v>44.73</v>
      </c>
      <c r="AU50" s="1">
        <v>40.08</v>
      </c>
      <c r="AV50" s="1">
        <v>38.200000000000003</v>
      </c>
      <c r="AW50" s="1">
        <v>38.83</v>
      </c>
      <c r="AX50" s="1">
        <v>38.92</v>
      </c>
      <c r="AY50" s="1">
        <v>37.07</v>
      </c>
      <c r="AZ50" s="1">
        <v>35.94</v>
      </c>
      <c r="BA50" s="1">
        <v>32.659999999999997</v>
      </c>
      <c r="BB50" s="1">
        <v>29.49</v>
      </c>
      <c r="BC50" s="1">
        <v>28.72</v>
      </c>
      <c r="BD50" s="1">
        <v>27.02</v>
      </c>
      <c r="BE50" s="1">
        <v>27.34</v>
      </c>
      <c r="BF50" s="1">
        <v>22.81</v>
      </c>
      <c r="BG50" s="1">
        <v>22.95</v>
      </c>
      <c r="BH50" s="1">
        <v>15.78</v>
      </c>
      <c r="BI50" s="1">
        <v>17.899999999999999</v>
      </c>
      <c r="BJ50" s="1">
        <v>8.86</v>
      </c>
      <c r="BK50" s="1">
        <v>7.68</v>
      </c>
      <c r="BL50" s="1">
        <v>15.41</v>
      </c>
      <c r="BM50" s="1">
        <v>20.05</v>
      </c>
      <c r="BN50" s="1">
        <v>30.72</v>
      </c>
      <c r="BO50" s="1">
        <v>44.25</v>
      </c>
      <c r="BP50" s="1">
        <v>38.89</v>
      </c>
      <c r="BQ50" s="1">
        <v>12.37</v>
      </c>
      <c r="BR50" s="1">
        <v>7.45</v>
      </c>
      <c r="BS50" s="1">
        <v>12.51</v>
      </c>
      <c r="BT50" s="1">
        <v>12.03</v>
      </c>
      <c r="BU50" s="1">
        <v>5.41</v>
      </c>
      <c r="BV50" s="1">
        <v>1.77</v>
      </c>
      <c r="BW50" s="1">
        <v>0.04</v>
      </c>
      <c r="BX50" s="1">
        <v>0.04</v>
      </c>
      <c r="BY50" s="1">
        <v>2.04</v>
      </c>
      <c r="BZ50" s="1">
        <v>23</v>
      </c>
      <c r="CA50" s="1">
        <v>29.83</v>
      </c>
      <c r="CB50" s="1">
        <v>68.42</v>
      </c>
      <c r="CC50" s="1">
        <v>50.93</v>
      </c>
      <c r="CD50" s="1">
        <v>26.41</v>
      </c>
      <c r="CE50" s="1">
        <v>7.14</v>
      </c>
      <c r="CF50" s="1">
        <v>0.79</v>
      </c>
      <c r="CG50" s="1">
        <v>0.92</v>
      </c>
      <c r="CH50" s="1">
        <v>0.86</v>
      </c>
      <c r="CI50" s="1">
        <v>1.87</v>
      </c>
      <c r="CJ50" s="1">
        <v>22.11</v>
      </c>
      <c r="CK50" s="1">
        <v>71.05</v>
      </c>
      <c r="CL50" s="1">
        <v>52</v>
      </c>
      <c r="CM50" s="1">
        <v>37.11</v>
      </c>
      <c r="CN50" s="1">
        <v>42.54</v>
      </c>
      <c r="CO50" s="1">
        <v>68.66</v>
      </c>
      <c r="CP50" s="1">
        <v>90.34</v>
      </c>
      <c r="CQ50" s="1">
        <v>89.91</v>
      </c>
      <c r="CR50" s="1">
        <v>86.69</v>
      </c>
      <c r="CS50" s="93">
        <v>79.150000000000006</v>
      </c>
      <c r="CT50" s="30">
        <f t="shared" si="52"/>
        <v>5910.659999999998</v>
      </c>
      <c r="CU50" s="152"/>
    </row>
    <row r="51" spans="1:104">
      <c r="A51" s="56" t="s">
        <v>14</v>
      </c>
      <c r="B51" s="45">
        <f t="shared" ref="B51:AG51" si="53">B24</f>
        <v>10.25</v>
      </c>
      <c r="C51" s="1">
        <f t="shared" si="53"/>
        <v>10.63</v>
      </c>
      <c r="D51" s="1">
        <f t="shared" si="53"/>
        <v>10.59</v>
      </c>
      <c r="E51" s="1">
        <f t="shared" si="53"/>
        <v>9.89</v>
      </c>
      <c r="F51" s="1">
        <f t="shared" si="53"/>
        <v>10.65</v>
      </c>
      <c r="G51" s="1">
        <f t="shared" si="53"/>
        <v>10.67</v>
      </c>
      <c r="H51" s="1">
        <f t="shared" si="53"/>
        <v>10.87</v>
      </c>
      <c r="I51" s="1">
        <f t="shared" si="53"/>
        <v>10.38</v>
      </c>
      <c r="J51" s="1">
        <f t="shared" si="53"/>
        <v>9.9499999999999993</v>
      </c>
      <c r="K51" s="1">
        <f t="shared" si="53"/>
        <v>10.06</v>
      </c>
      <c r="L51" s="1">
        <f t="shared" si="53"/>
        <v>10.32</v>
      </c>
      <c r="M51" s="1">
        <f t="shared" si="53"/>
        <v>10.32</v>
      </c>
      <c r="N51" s="1">
        <f t="shared" si="53"/>
        <v>10.39</v>
      </c>
      <c r="O51" s="1">
        <f t="shared" si="53"/>
        <v>10.31</v>
      </c>
      <c r="P51" s="1">
        <f t="shared" si="53"/>
        <v>10.72</v>
      </c>
      <c r="Q51" s="1">
        <f t="shared" si="53"/>
        <v>10.91</v>
      </c>
      <c r="R51" s="1">
        <f t="shared" si="53"/>
        <v>10.35</v>
      </c>
      <c r="S51" s="1">
        <f t="shared" si="53"/>
        <v>10.24</v>
      </c>
      <c r="T51" s="1">
        <f t="shared" si="53"/>
        <v>10.27</v>
      </c>
      <c r="U51" s="1">
        <f t="shared" si="53"/>
        <v>10.29</v>
      </c>
      <c r="V51" s="1">
        <f t="shared" si="53"/>
        <v>9.66</v>
      </c>
      <c r="W51" s="1">
        <f t="shared" si="53"/>
        <v>10.6</v>
      </c>
      <c r="X51" s="1">
        <f t="shared" si="53"/>
        <v>11.26</v>
      </c>
      <c r="Y51" s="1">
        <f t="shared" si="53"/>
        <v>10.92</v>
      </c>
      <c r="Z51" s="1">
        <f t="shared" si="53"/>
        <v>10.51</v>
      </c>
      <c r="AA51" s="1">
        <f t="shared" si="53"/>
        <v>11.15</v>
      </c>
      <c r="AB51" s="1">
        <f t="shared" si="53"/>
        <v>11.36</v>
      </c>
      <c r="AC51" s="1">
        <f t="shared" si="53"/>
        <v>10.49</v>
      </c>
      <c r="AD51" s="1">
        <f t="shared" si="53"/>
        <v>10.67</v>
      </c>
      <c r="AE51" s="1">
        <f t="shared" si="53"/>
        <v>10.61</v>
      </c>
      <c r="AF51" s="1">
        <f t="shared" si="53"/>
        <v>11.3</v>
      </c>
      <c r="AG51" s="1">
        <f t="shared" si="53"/>
        <v>10.66</v>
      </c>
      <c r="AH51" s="1">
        <f t="shared" ref="AH51:BM51" si="54">AH24</f>
        <v>10.06</v>
      </c>
      <c r="AI51" s="1">
        <f t="shared" si="54"/>
        <v>10.76</v>
      </c>
      <c r="AJ51" s="1">
        <f t="shared" si="54"/>
        <v>10.51</v>
      </c>
      <c r="AK51" s="1">
        <f t="shared" si="54"/>
        <v>9.8699999999999992</v>
      </c>
      <c r="AL51" s="1">
        <f t="shared" si="54"/>
        <v>10.039999999999999</v>
      </c>
      <c r="AM51" s="1">
        <f t="shared" si="54"/>
        <v>10.62</v>
      </c>
      <c r="AN51" s="1">
        <f t="shared" si="54"/>
        <v>10.14</v>
      </c>
      <c r="AO51" s="1">
        <f t="shared" si="54"/>
        <v>10.26</v>
      </c>
      <c r="AP51" s="1">
        <f t="shared" si="54"/>
        <v>9.6300000000000008</v>
      </c>
      <c r="AQ51" s="1">
        <f t="shared" si="54"/>
        <v>10.43</v>
      </c>
      <c r="AR51" s="1">
        <f t="shared" si="54"/>
        <v>10.51</v>
      </c>
      <c r="AS51" s="1">
        <f t="shared" si="54"/>
        <v>9.99</v>
      </c>
      <c r="AT51" s="1">
        <f t="shared" si="54"/>
        <v>10.41</v>
      </c>
      <c r="AU51" s="1">
        <f t="shared" si="54"/>
        <v>10.76</v>
      </c>
      <c r="AV51" s="1">
        <f t="shared" si="54"/>
        <v>11.01</v>
      </c>
      <c r="AW51" s="1">
        <f t="shared" si="54"/>
        <v>8.7200000000000006</v>
      </c>
      <c r="AX51" s="1">
        <f t="shared" si="54"/>
        <v>8.0299999999999994</v>
      </c>
      <c r="AY51" s="1">
        <f t="shared" si="54"/>
        <v>9.93</v>
      </c>
      <c r="AZ51" s="1">
        <f t="shared" si="54"/>
        <v>11.41</v>
      </c>
      <c r="BA51" s="1">
        <f t="shared" si="54"/>
        <v>11.11</v>
      </c>
      <c r="BB51" s="1">
        <f t="shared" si="54"/>
        <v>9.74</v>
      </c>
      <c r="BC51" s="1">
        <f t="shared" si="54"/>
        <v>8.7200000000000006</v>
      </c>
      <c r="BD51" s="1">
        <f t="shared" si="54"/>
        <v>10.69</v>
      </c>
      <c r="BE51" s="1">
        <f t="shared" si="54"/>
        <v>9.6999999999999993</v>
      </c>
      <c r="BF51" s="1">
        <f t="shared" si="54"/>
        <v>11.24</v>
      </c>
      <c r="BG51" s="1">
        <f t="shared" si="54"/>
        <v>10.47</v>
      </c>
      <c r="BH51" s="1">
        <f t="shared" si="54"/>
        <v>10.5</v>
      </c>
      <c r="BI51" s="1">
        <f t="shared" si="54"/>
        <v>10.84</v>
      </c>
      <c r="BJ51" s="1">
        <f t="shared" si="54"/>
        <v>10.24</v>
      </c>
      <c r="BK51" s="1">
        <f t="shared" si="54"/>
        <v>10.35</v>
      </c>
      <c r="BL51" s="1">
        <f t="shared" si="54"/>
        <v>10.91</v>
      </c>
      <c r="BM51" s="1">
        <f t="shared" si="54"/>
        <v>10.16</v>
      </c>
      <c r="BN51" s="1">
        <f t="shared" ref="BN51:CS51" si="55">BN24</f>
        <v>10.7</v>
      </c>
      <c r="BO51" s="1">
        <f t="shared" si="55"/>
        <v>9.25</v>
      </c>
      <c r="BP51" s="1">
        <f t="shared" si="55"/>
        <v>10.51</v>
      </c>
      <c r="BQ51" s="1">
        <f t="shared" si="55"/>
        <v>11.19</v>
      </c>
      <c r="BR51" s="1">
        <f t="shared" si="55"/>
        <v>10.88</v>
      </c>
      <c r="BS51" s="1">
        <f t="shared" si="55"/>
        <v>10.09</v>
      </c>
      <c r="BT51" s="1">
        <f t="shared" si="55"/>
        <v>10.119999999999999</v>
      </c>
      <c r="BU51" s="1">
        <f t="shared" si="55"/>
        <v>11.52</v>
      </c>
      <c r="BV51" s="1">
        <f t="shared" si="55"/>
        <v>10.34</v>
      </c>
      <c r="BW51" s="1">
        <f t="shared" si="55"/>
        <v>10.3</v>
      </c>
      <c r="BX51" s="1">
        <f t="shared" si="55"/>
        <v>10.02</v>
      </c>
      <c r="BY51" s="1">
        <f t="shared" si="55"/>
        <v>9.9</v>
      </c>
      <c r="BZ51" s="1">
        <f t="shared" si="55"/>
        <v>10.56</v>
      </c>
      <c r="CA51" s="1">
        <f t="shared" si="55"/>
        <v>10.55</v>
      </c>
      <c r="CB51" s="1">
        <f t="shared" si="55"/>
        <v>9.7200000000000006</v>
      </c>
      <c r="CC51" s="1">
        <f t="shared" si="55"/>
        <v>10.14</v>
      </c>
      <c r="CD51" s="1">
        <f t="shared" si="55"/>
        <v>10.49</v>
      </c>
      <c r="CE51" s="1">
        <f t="shared" si="55"/>
        <v>11.16</v>
      </c>
      <c r="CF51" s="1">
        <f t="shared" si="55"/>
        <v>10.75</v>
      </c>
      <c r="CG51" s="1">
        <f t="shared" si="55"/>
        <v>10.9</v>
      </c>
      <c r="CH51" s="1">
        <f t="shared" si="55"/>
        <v>10.98</v>
      </c>
      <c r="CI51" s="1">
        <f t="shared" si="55"/>
        <v>10.49</v>
      </c>
      <c r="CJ51" s="1">
        <f t="shared" si="55"/>
        <v>10.15</v>
      </c>
      <c r="CK51" s="1">
        <f t="shared" si="55"/>
        <v>10.02</v>
      </c>
      <c r="CL51" s="1">
        <f t="shared" si="55"/>
        <v>9.84</v>
      </c>
      <c r="CM51" s="1">
        <f t="shared" si="55"/>
        <v>10.43</v>
      </c>
      <c r="CN51" s="1">
        <f t="shared" si="55"/>
        <v>10.73</v>
      </c>
      <c r="CO51" s="1">
        <f t="shared" si="55"/>
        <v>10.79</v>
      </c>
      <c r="CP51" s="1">
        <f t="shared" si="55"/>
        <v>11.18</v>
      </c>
      <c r="CQ51" s="1">
        <f t="shared" si="55"/>
        <v>11.62</v>
      </c>
      <c r="CR51" s="1">
        <f t="shared" si="55"/>
        <v>10.74</v>
      </c>
      <c r="CS51" s="93">
        <f t="shared" si="55"/>
        <v>10.91</v>
      </c>
      <c r="CT51" s="30">
        <f t="shared" si="52"/>
        <v>1001.9799999999999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300</v>
      </c>
      <c r="E52" s="99">
        <v>500</v>
      </c>
      <c r="F52" s="99">
        <v>650</v>
      </c>
      <c r="G52" s="99">
        <v>800</v>
      </c>
      <c r="H52" s="99">
        <v>400</v>
      </c>
      <c r="I52" s="99">
        <v>400</v>
      </c>
      <c r="J52" s="99">
        <v>450</v>
      </c>
      <c r="K52" s="99">
        <v>450</v>
      </c>
      <c r="L52" s="99">
        <v>400</v>
      </c>
      <c r="M52" s="99">
        <v>398.5</v>
      </c>
      <c r="N52" s="99">
        <v>250</v>
      </c>
      <c r="O52" s="99">
        <v>250</v>
      </c>
      <c r="P52" s="99">
        <v>300</v>
      </c>
      <c r="Q52" s="99">
        <v>300</v>
      </c>
      <c r="R52" s="99">
        <v>350</v>
      </c>
      <c r="S52" s="99">
        <v>350</v>
      </c>
      <c r="T52" s="99">
        <v>350</v>
      </c>
      <c r="U52" s="99">
        <v>350</v>
      </c>
      <c r="V52" s="99">
        <v>300</v>
      </c>
      <c r="W52" s="99">
        <v>300</v>
      </c>
      <c r="X52" s="99">
        <v>350</v>
      </c>
      <c r="Y52" s="99">
        <v>350</v>
      </c>
      <c r="Z52" s="99">
        <v>325</v>
      </c>
      <c r="AA52" s="99">
        <v>200</v>
      </c>
      <c r="AB52" s="99">
        <v>400</v>
      </c>
      <c r="AC52" s="99">
        <v>450</v>
      </c>
      <c r="AD52" s="99">
        <v>500</v>
      </c>
      <c r="AE52" s="99">
        <v>600</v>
      </c>
      <c r="AF52" s="99">
        <v>200</v>
      </c>
      <c r="AG52" s="99">
        <v>0</v>
      </c>
      <c r="AH52" s="99">
        <v>0</v>
      </c>
      <c r="AI52" s="99">
        <v>300</v>
      </c>
      <c r="AJ52" s="99">
        <v>300</v>
      </c>
      <c r="AK52" s="99">
        <v>448.2</v>
      </c>
      <c r="AL52" s="99">
        <v>496.9</v>
      </c>
      <c r="AM52" s="99">
        <v>472.9</v>
      </c>
      <c r="AN52" s="99">
        <v>528.79</v>
      </c>
      <c r="AO52" s="99">
        <v>613.55999999999995</v>
      </c>
      <c r="AP52" s="99">
        <v>417.3</v>
      </c>
      <c r="AQ52" s="99">
        <v>420.3</v>
      </c>
      <c r="AR52" s="99">
        <v>469.5</v>
      </c>
      <c r="AS52" s="99">
        <v>486.4</v>
      </c>
      <c r="AT52" s="99">
        <v>708</v>
      </c>
      <c r="AU52" s="99">
        <v>960.9</v>
      </c>
      <c r="AV52" s="99">
        <v>1131</v>
      </c>
      <c r="AW52" s="99">
        <v>1115.0999999999999</v>
      </c>
      <c r="AX52" s="99">
        <v>1109.0999999999999</v>
      </c>
      <c r="AY52" s="99">
        <v>1032.5</v>
      </c>
      <c r="AZ52" s="99">
        <v>960.2</v>
      </c>
      <c r="BA52" s="99">
        <v>831.2</v>
      </c>
      <c r="BB52" s="99">
        <v>804.5</v>
      </c>
      <c r="BC52" s="99">
        <v>767.2</v>
      </c>
      <c r="BD52" s="99">
        <v>1054.4000000000001</v>
      </c>
      <c r="BE52" s="99">
        <v>1017</v>
      </c>
      <c r="BF52" s="99">
        <v>776</v>
      </c>
      <c r="BG52" s="99">
        <v>800</v>
      </c>
      <c r="BH52" s="99">
        <v>650</v>
      </c>
      <c r="BI52" s="99">
        <v>500</v>
      </c>
      <c r="BJ52" s="99">
        <v>300</v>
      </c>
      <c r="BK52" s="99">
        <v>250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30944.45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7150.2557243055544</v>
      </c>
      <c r="C53" s="103">
        <f t="shared" si="56"/>
        <v>7163.8057243055555</v>
      </c>
      <c r="D53" s="103">
        <f t="shared" si="56"/>
        <v>6936.9557243055551</v>
      </c>
      <c r="E53" s="103">
        <f t="shared" si="56"/>
        <v>6755.9457243055558</v>
      </c>
      <c r="F53" s="103">
        <f t="shared" si="56"/>
        <v>6610.0657243055557</v>
      </c>
      <c r="G53" s="103">
        <f t="shared" si="56"/>
        <v>6456.6657243055552</v>
      </c>
      <c r="H53" s="103">
        <f t="shared" si="56"/>
        <v>6850.5857243055552</v>
      </c>
      <c r="I53" s="103">
        <f t="shared" si="56"/>
        <v>6857.9457243055549</v>
      </c>
      <c r="J53" s="103">
        <f t="shared" si="56"/>
        <v>6706.4957243055542</v>
      </c>
      <c r="K53" s="103">
        <f t="shared" si="56"/>
        <v>6698.9957243055542</v>
      </c>
      <c r="L53" s="103">
        <f t="shared" si="56"/>
        <v>6741.4457243055549</v>
      </c>
      <c r="M53" s="103">
        <f t="shared" si="56"/>
        <v>6743.2257243055546</v>
      </c>
      <c r="N53" s="103">
        <f t="shared" si="56"/>
        <v>6896.1457243055547</v>
      </c>
      <c r="O53" s="103">
        <f t="shared" si="56"/>
        <v>6898.2257243055546</v>
      </c>
      <c r="P53" s="103">
        <f t="shared" si="56"/>
        <v>6842.8857243055545</v>
      </c>
      <c r="Q53" s="103">
        <f t="shared" si="56"/>
        <v>6846.325724305555</v>
      </c>
      <c r="R53" s="103">
        <f t="shared" si="56"/>
        <v>6800.6757243055545</v>
      </c>
      <c r="S53" s="103">
        <f t="shared" si="56"/>
        <v>6814.0257243055548</v>
      </c>
      <c r="T53" s="103">
        <f t="shared" si="56"/>
        <v>6814.6957243055549</v>
      </c>
      <c r="U53" s="103">
        <f t="shared" si="56"/>
        <v>6817.9157243055552</v>
      </c>
      <c r="V53" s="103">
        <f t="shared" si="56"/>
        <v>6870.6557243055549</v>
      </c>
      <c r="W53" s="103">
        <f t="shared" si="56"/>
        <v>6864.5657243055548</v>
      </c>
      <c r="X53" s="103">
        <f t="shared" si="56"/>
        <v>6816.7188804728921</v>
      </c>
      <c r="Y53" s="103">
        <f t="shared" si="56"/>
        <v>6828.4803921126677</v>
      </c>
      <c r="Z53" s="103">
        <f t="shared" si="56"/>
        <v>6759.5994273126744</v>
      </c>
      <c r="AA53" s="103">
        <f t="shared" si="56"/>
        <v>6834.6796852844527</v>
      </c>
      <c r="AB53" s="103">
        <f t="shared" si="56"/>
        <v>6858.8290477335267</v>
      </c>
      <c r="AC53" s="103">
        <f t="shared" si="56"/>
        <v>7011.6459279697237</v>
      </c>
      <c r="AD53" s="103">
        <f t="shared" si="56"/>
        <v>7284.5876089008207</v>
      </c>
      <c r="AE53" s="103">
        <f t="shared" si="56"/>
        <v>7632.2219336917988</v>
      </c>
      <c r="AF53" s="103">
        <f t="shared" si="56"/>
        <v>7905.1675622375278</v>
      </c>
      <c r="AG53" s="103">
        <f t="shared" si="56"/>
        <v>8170.191294673672</v>
      </c>
      <c r="AH53" s="103">
        <f t="shared" ref="AH53:BM53" si="57">SUM(AH30,AH40,AH42,AH47,-AH52)</f>
        <v>8364.8902559927919</v>
      </c>
      <c r="AI53" s="103">
        <f t="shared" si="57"/>
        <v>8372.5700760164364</v>
      </c>
      <c r="AJ53" s="103">
        <f t="shared" si="57"/>
        <v>8542.1545766479685</v>
      </c>
      <c r="AK53" s="103">
        <f t="shared" si="57"/>
        <v>8437.0559533692685</v>
      </c>
      <c r="AL53" s="103">
        <f t="shared" si="57"/>
        <v>8336.6218881554832</v>
      </c>
      <c r="AM53" s="103">
        <f t="shared" si="57"/>
        <v>8435.7185142154813</v>
      </c>
      <c r="AN53" s="103">
        <f t="shared" si="57"/>
        <v>8486.2543931418331</v>
      </c>
      <c r="AO53" s="103">
        <f t="shared" si="57"/>
        <v>8554.9252788300564</v>
      </c>
      <c r="AP53" s="103">
        <f t="shared" si="57"/>
        <v>8891.8918529852472</v>
      </c>
      <c r="AQ53" s="103">
        <f t="shared" si="57"/>
        <v>9049.7140904842909</v>
      </c>
      <c r="AR53" s="103">
        <f t="shared" si="57"/>
        <v>9111.8828599087228</v>
      </c>
      <c r="AS53" s="103">
        <f t="shared" si="57"/>
        <v>9135.9097922623641</v>
      </c>
      <c r="AT53" s="103">
        <f t="shared" si="57"/>
        <v>9069.2783613929314</v>
      </c>
      <c r="AU53" s="103">
        <f t="shared" si="57"/>
        <v>8893.5007472810339</v>
      </c>
      <c r="AV53" s="103">
        <f t="shared" si="57"/>
        <v>8995.5107241886035</v>
      </c>
      <c r="AW53" s="103">
        <f t="shared" si="57"/>
        <v>9107.9061949892257</v>
      </c>
      <c r="AX53" s="103">
        <f t="shared" si="57"/>
        <v>9179.6428154355945</v>
      </c>
      <c r="AY53" s="103">
        <f t="shared" si="57"/>
        <v>9255.0617043303901</v>
      </c>
      <c r="AZ53" s="103">
        <f t="shared" si="57"/>
        <v>9291.5479126959726</v>
      </c>
      <c r="BA53" s="103">
        <f t="shared" si="57"/>
        <v>9381.4756731662419</v>
      </c>
      <c r="BB53" s="103">
        <f t="shared" si="57"/>
        <v>9203.6187485100781</v>
      </c>
      <c r="BC53" s="103">
        <f t="shared" si="57"/>
        <v>9356.8730697712745</v>
      </c>
      <c r="BD53" s="103">
        <f t="shared" si="57"/>
        <v>9515.9182575833202</v>
      </c>
      <c r="BE53" s="103">
        <f t="shared" si="57"/>
        <v>9711.1887949607335</v>
      </c>
      <c r="BF53" s="103">
        <f t="shared" si="57"/>
        <v>9638.0483751824704</v>
      </c>
      <c r="BG53" s="103">
        <f t="shared" si="57"/>
        <v>9400.9054041266827</v>
      </c>
      <c r="BH53" s="103">
        <f t="shared" si="57"/>
        <v>9738.760911649797</v>
      </c>
      <c r="BI53" s="103">
        <f t="shared" si="57"/>
        <v>9705.3042971360155</v>
      </c>
      <c r="BJ53" s="103">
        <f t="shared" si="57"/>
        <v>9938.1510832907643</v>
      </c>
      <c r="BK53" s="103">
        <f t="shared" si="57"/>
        <v>9943.1118824886944</v>
      </c>
      <c r="BL53" s="103">
        <f t="shared" si="57"/>
        <v>9975.3901901177032</v>
      </c>
      <c r="BM53" s="103">
        <f t="shared" si="57"/>
        <v>9719.6075232185522</v>
      </c>
      <c r="BN53" s="103">
        <f t="shared" ref="BN53:CS53" si="58">SUM(BN30,BN40,BN42,BN47,-BN52)</f>
        <v>9606.5579315569175</v>
      </c>
      <c r="BO53" s="103">
        <f t="shared" si="58"/>
        <v>8945.1003676380951</v>
      </c>
      <c r="BP53" s="103">
        <f t="shared" si="58"/>
        <v>8640.4915443313275</v>
      </c>
      <c r="BQ53" s="103">
        <f t="shared" si="58"/>
        <v>8277.5098884701874</v>
      </c>
      <c r="BR53" s="103">
        <f t="shared" si="58"/>
        <v>7948.7583790205781</v>
      </c>
      <c r="BS53" s="103">
        <f t="shared" si="58"/>
        <v>7618.1683118802966</v>
      </c>
      <c r="BT53" s="103">
        <f t="shared" si="58"/>
        <v>7329.0187741541567</v>
      </c>
      <c r="BU53" s="103">
        <f t="shared" si="58"/>
        <v>7113.9847939315678</v>
      </c>
      <c r="BV53" s="103">
        <f t="shared" si="58"/>
        <v>7243.3219864471548</v>
      </c>
      <c r="BW53" s="103">
        <f t="shared" si="58"/>
        <v>6901.3152764378829</v>
      </c>
      <c r="BX53" s="103">
        <f t="shared" si="58"/>
        <v>6856.1878021989132</v>
      </c>
      <c r="BY53" s="103">
        <f t="shared" si="58"/>
        <v>6825.8357243055543</v>
      </c>
      <c r="BZ53" s="103">
        <f t="shared" si="58"/>
        <v>6944.9757243055556</v>
      </c>
      <c r="CA53" s="103">
        <f t="shared" si="58"/>
        <v>6701.1757243055545</v>
      </c>
      <c r="CB53" s="103">
        <f t="shared" si="58"/>
        <v>6799.0757243055559</v>
      </c>
      <c r="CC53" s="103">
        <f t="shared" si="58"/>
        <v>6838.8457243055545</v>
      </c>
      <c r="CD53" s="103">
        <f t="shared" si="58"/>
        <v>6844.6057243055548</v>
      </c>
      <c r="CE53" s="103">
        <f t="shared" si="58"/>
        <v>6966.1357243055554</v>
      </c>
      <c r="CF53" s="103">
        <f t="shared" si="58"/>
        <v>6970.9157243055542</v>
      </c>
      <c r="CG53" s="103">
        <f t="shared" si="58"/>
        <v>7002.5857243055552</v>
      </c>
      <c r="CH53" s="103">
        <f t="shared" si="58"/>
        <v>7079.8457243055554</v>
      </c>
      <c r="CI53" s="103">
        <f t="shared" si="58"/>
        <v>7130.4657243055544</v>
      </c>
      <c r="CJ53" s="103">
        <f t="shared" si="58"/>
        <v>7180.0857243055552</v>
      </c>
      <c r="CK53" s="103">
        <f t="shared" si="58"/>
        <v>7158.7757243055548</v>
      </c>
      <c r="CL53" s="103">
        <f t="shared" si="58"/>
        <v>7087.075724305555</v>
      </c>
      <c r="CM53" s="103">
        <f t="shared" si="58"/>
        <v>7065.1057243055548</v>
      </c>
      <c r="CN53" s="103">
        <f t="shared" si="58"/>
        <v>7085.1857243055556</v>
      </c>
      <c r="CO53" s="103">
        <f t="shared" si="58"/>
        <v>7104.7057243055551</v>
      </c>
      <c r="CP53" s="103">
        <f t="shared" si="58"/>
        <v>7114.9357243055556</v>
      </c>
      <c r="CQ53" s="103">
        <f t="shared" si="58"/>
        <v>7130.9457243055549</v>
      </c>
      <c r="CR53" s="103">
        <f t="shared" si="58"/>
        <v>7119.115724305555</v>
      </c>
      <c r="CS53" s="104">
        <f t="shared" si="58"/>
        <v>7115.8557243055557</v>
      </c>
      <c r="CT53" s="105">
        <f>SUM(B53:CS53)</f>
        <v>748727.68516512203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188.20100000000093</v>
      </c>
      <c r="C55" s="107">
        <f t="shared" si="59"/>
        <v>175.03099999999904</v>
      </c>
      <c r="D55" s="107">
        <f t="shared" si="59"/>
        <v>401.3809999999994</v>
      </c>
      <c r="E55" s="107">
        <f t="shared" si="59"/>
        <v>581.69099999999889</v>
      </c>
      <c r="F55" s="107">
        <f t="shared" si="59"/>
        <v>728.33099999999922</v>
      </c>
      <c r="G55" s="107">
        <f t="shared" si="59"/>
        <v>881.75099999999929</v>
      </c>
      <c r="H55" s="107">
        <f t="shared" si="59"/>
        <v>487.7510000000002</v>
      </c>
      <c r="I55" s="107">
        <f t="shared" si="59"/>
        <v>479.90099999999984</v>
      </c>
      <c r="J55" s="107">
        <f t="shared" si="59"/>
        <v>630.621000000001</v>
      </c>
      <c r="K55" s="107">
        <f t="shared" si="59"/>
        <v>638.23100000000068</v>
      </c>
      <c r="L55" s="107">
        <f t="shared" si="59"/>
        <v>597.8110000000006</v>
      </c>
      <c r="M55" s="107">
        <f t="shared" si="59"/>
        <v>596.03100000000086</v>
      </c>
      <c r="N55" s="107">
        <f t="shared" si="59"/>
        <v>443.13100000000031</v>
      </c>
      <c r="O55" s="107">
        <f t="shared" si="59"/>
        <v>440.97100000000046</v>
      </c>
      <c r="P55" s="107">
        <f t="shared" si="59"/>
        <v>496.72100000000046</v>
      </c>
      <c r="Q55" s="107">
        <f t="shared" si="59"/>
        <v>493.47100000000046</v>
      </c>
      <c r="R55" s="107">
        <f t="shared" si="59"/>
        <v>538.5610000000006</v>
      </c>
      <c r="S55" s="107">
        <f t="shared" si="59"/>
        <v>525.10100000000057</v>
      </c>
      <c r="T55" s="107">
        <f t="shared" si="59"/>
        <v>524.46100000000024</v>
      </c>
      <c r="U55" s="107">
        <f t="shared" si="59"/>
        <v>521.26100000000042</v>
      </c>
      <c r="V55" s="107">
        <f t="shared" si="59"/>
        <v>468.35100000000057</v>
      </c>
      <c r="W55" s="107">
        <f t="shared" si="59"/>
        <v>475.38100000000031</v>
      </c>
      <c r="X55" s="107">
        <f t="shared" si="59"/>
        <v>4019.5478438326627</v>
      </c>
      <c r="Y55" s="107">
        <f t="shared" si="59"/>
        <v>4008.5463321928873</v>
      </c>
      <c r="Z55" s="107">
        <f t="shared" si="59"/>
        <v>4090.5172969928808</v>
      </c>
      <c r="AA55" s="107">
        <f t="shared" si="59"/>
        <v>4045.8170390211017</v>
      </c>
      <c r="AB55" s="107">
        <f t="shared" si="59"/>
        <v>4061.7676765720298</v>
      </c>
      <c r="AC55" s="107">
        <f t="shared" si="59"/>
        <v>3962.6407963358315</v>
      </c>
      <c r="AD55" s="107">
        <f t="shared" si="59"/>
        <v>3775.1591154047337</v>
      </c>
      <c r="AE55" s="107">
        <f t="shared" si="59"/>
        <v>3530.8347906137569</v>
      </c>
      <c r="AF55" s="107">
        <f t="shared" si="59"/>
        <v>3352.5091620680269</v>
      </c>
      <c r="AG55" s="107">
        <f t="shared" si="59"/>
        <v>3189.0054296318831</v>
      </c>
      <c r="AH55" s="107">
        <f t="shared" ref="AH55:BM55" si="60">AH25-AH53</f>
        <v>3116.1364683127649</v>
      </c>
      <c r="AI55" s="107">
        <f t="shared" si="60"/>
        <v>3246.2966482891206</v>
      </c>
      <c r="AJ55" s="107">
        <f t="shared" si="60"/>
        <v>3217.1221476575884</v>
      </c>
      <c r="AK55" s="107">
        <f t="shared" si="60"/>
        <v>3434.7307709362867</v>
      </c>
      <c r="AL55" s="107">
        <f t="shared" si="60"/>
        <v>3655.6548361500718</v>
      </c>
      <c r="AM55" s="107">
        <f t="shared" si="60"/>
        <v>3633.2982100900736</v>
      </c>
      <c r="AN55" s="107">
        <f t="shared" si="60"/>
        <v>3664.7423311637231</v>
      </c>
      <c r="AO55" s="107">
        <f t="shared" si="60"/>
        <v>3663.7714454754987</v>
      </c>
      <c r="AP55" s="107">
        <f t="shared" si="60"/>
        <v>3386.2248713203098</v>
      </c>
      <c r="AQ55" s="107">
        <f t="shared" si="60"/>
        <v>3286.302633821264</v>
      </c>
      <c r="AR55" s="107">
        <f t="shared" si="60"/>
        <v>3264.8238643968343</v>
      </c>
      <c r="AS55" s="107">
        <f t="shared" si="60"/>
        <v>3249.9769320431915</v>
      </c>
      <c r="AT55" s="107">
        <f t="shared" si="60"/>
        <v>3346.4583629126246</v>
      </c>
      <c r="AU55" s="107">
        <f t="shared" si="60"/>
        <v>3542.3359770245206</v>
      </c>
      <c r="AV55" s="107">
        <f t="shared" si="60"/>
        <v>3447.8160001169526</v>
      </c>
      <c r="AW55" s="107">
        <f t="shared" si="60"/>
        <v>3342.9705293163297</v>
      </c>
      <c r="AX55" s="107">
        <f t="shared" si="60"/>
        <v>3223.0439088699623</v>
      </c>
      <c r="AY55" s="107">
        <f t="shared" si="60"/>
        <v>3159.0350199751665</v>
      </c>
      <c r="AZ55" s="107">
        <f t="shared" si="60"/>
        <v>3109.1488116095825</v>
      </c>
      <c r="BA55" s="107">
        <f t="shared" si="60"/>
        <v>3002.7710511393125</v>
      </c>
      <c r="BB55" s="107">
        <f t="shared" si="60"/>
        <v>3178.077975795477</v>
      </c>
      <c r="BC55" s="107">
        <f t="shared" si="60"/>
        <v>3071.4936545342825</v>
      </c>
      <c r="BD55" s="107">
        <f t="shared" si="60"/>
        <v>2905.0184667222347</v>
      </c>
      <c r="BE55" s="107">
        <f t="shared" si="60"/>
        <v>2689.5079293448216</v>
      </c>
      <c r="BF55" s="107">
        <f t="shared" si="60"/>
        <v>2743.6783491230835</v>
      </c>
      <c r="BG55" s="107">
        <f t="shared" si="60"/>
        <v>2958.3513201788737</v>
      </c>
      <c r="BH55" s="107">
        <f t="shared" si="60"/>
        <v>2584.725812655759</v>
      </c>
      <c r="BI55" s="107">
        <f t="shared" si="60"/>
        <v>2573.7224271695413</v>
      </c>
      <c r="BJ55" s="107">
        <f t="shared" si="60"/>
        <v>2278.1956410147923</v>
      </c>
      <c r="BK55" s="107">
        <f t="shared" si="60"/>
        <v>2196.8648418168614</v>
      </c>
      <c r="BL55" s="107">
        <f t="shared" si="60"/>
        <v>2067.4665341878517</v>
      </c>
      <c r="BM55" s="107">
        <f t="shared" si="60"/>
        <v>2233.8192010870025</v>
      </c>
      <c r="BN55" s="107">
        <f t="shared" ref="BN55:CS55" si="61">BN25-BN53</f>
        <v>2256.7187927486393</v>
      </c>
      <c r="BO55" s="107">
        <f t="shared" si="61"/>
        <v>2814.6463566674611</v>
      </c>
      <c r="BP55" s="107">
        <f t="shared" si="61"/>
        <v>3019.4651799742278</v>
      </c>
      <c r="BQ55" s="107">
        <f t="shared" si="61"/>
        <v>3251.5368358353662</v>
      </c>
      <c r="BR55" s="107">
        <f t="shared" si="61"/>
        <v>3484.4283452849768</v>
      </c>
      <c r="BS55" s="107">
        <f t="shared" si="61"/>
        <v>3711.388412425259</v>
      </c>
      <c r="BT55" s="107">
        <f t="shared" si="61"/>
        <v>3899.6779501513984</v>
      </c>
      <c r="BU55" s="107">
        <f t="shared" si="61"/>
        <v>4025.0619303739877</v>
      </c>
      <c r="BV55" s="107">
        <f t="shared" si="61"/>
        <v>3799.4547378584002</v>
      </c>
      <c r="BW55" s="107">
        <f t="shared" si="61"/>
        <v>4046.7514478676712</v>
      </c>
      <c r="BX55" s="107">
        <f t="shared" si="61"/>
        <v>4045.2089221066426</v>
      </c>
      <c r="BY55" s="107">
        <f t="shared" si="61"/>
        <v>4030.3110000000015</v>
      </c>
      <c r="BZ55" s="107">
        <f t="shared" si="61"/>
        <v>408.53099999999995</v>
      </c>
      <c r="CA55" s="107">
        <f t="shared" si="61"/>
        <v>641.66100000000097</v>
      </c>
      <c r="CB55" s="107">
        <f t="shared" si="61"/>
        <v>539.85099999999875</v>
      </c>
      <c r="CC55" s="107">
        <f t="shared" si="61"/>
        <v>500.5010000000002</v>
      </c>
      <c r="CD55" s="107">
        <f t="shared" si="61"/>
        <v>495.09100000000035</v>
      </c>
      <c r="CE55" s="107">
        <f t="shared" si="61"/>
        <v>374.23099999999977</v>
      </c>
      <c r="CF55" s="107">
        <f t="shared" si="61"/>
        <v>368.90100000000166</v>
      </c>
      <c r="CG55" s="107">
        <f t="shared" si="61"/>
        <v>337.38100000000031</v>
      </c>
      <c r="CH55" s="107">
        <f t="shared" si="61"/>
        <v>259.81099999999969</v>
      </c>
      <c r="CI55" s="107">
        <f t="shared" si="61"/>
        <v>207.58100000000104</v>
      </c>
      <c r="CJ55" s="107">
        <f t="shared" si="61"/>
        <v>157.29100000000017</v>
      </c>
      <c r="CK55" s="107">
        <f t="shared" si="61"/>
        <v>178.47100000000046</v>
      </c>
      <c r="CL55" s="107">
        <f t="shared" si="61"/>
        <v>250.17099999999937</v>
      </c>
      <c r="CM55" s="107">
        <f t="shared" si="61"/>
        <v>272.73099999999977</v>
      </c>
      <c r="CN55" s="107">
        <f t="shared" si="61"/>
        <v>254.12099999999919</v>
      </c>
      <c r="CO55" s="107">
        <f t="shared" si="61"/>
        <v>234.5010000000002</v>
      </c>
      <c r="CP55" s="107">
        <f t="shared" si="61"/>
        <v>224.66099999999915</v>
      </c>
      <c r="CQ55" s="107">
        <f t="shared" si="61"/>
        <v>209.09100000000035</v>
      </c>
      <c r="CR55" s="107">
        <f t="shared" si="61"/>
        <v>222.63100000000031</v>
      </c>
      <c r="CS55" s="108">
        <f t="shared" si="61"/>
        <v>227.72099999999955</v>
      </c>
      <c r="CT55" s="109">
        <f>SUM(B55:CS55)</f>
        <v>196573.65036821153</v>
      </c>
      <c r="CU55" s="150"/>
      <c r="CV55" s="255"/>
    </row>
    <row r="56" spans="1:104" ht="15.75" thickBot="1">
      <c r="A56" s="56" t="s">
        <v>62</v>
      </c>
      <c r="B56" s="35">
        <v>723.92</v>
      </c>
      <c r="C56" s="36">
        <v>874.56000000000006</v>
      </c>
      <c r="D56" s="36">
        <v>916.37</v>
      </c>
      <c r="E56" s="36">
        <v>1045.03</v>
      </c>
      <c r="F56" s="36">
        <v>1173.52</v>
      </c>
      <c r="G56" s="36">
        <v>1266.5</v>
      </c>
      <c r="H56" s="36">
        <v>1250</v>
      </c>
      <c r="I56" s="36">
        <v>1200</v>
      </c>
      <c r="J56" s="36">
        <v>1150</v>
      </c>
      <c r="K56" s="36">
        <v>1100</v>
      </c>
      <c r="L56" s="36">
        <v>1000</v>
      </c>
      <c r="M56" s="36">
        <v>1100</v>
      </c>
      <c r="N56" s="36">
        <v>1000</v>
      </c>
      <c r="O56" s="36">
        <v>950</v>
      </c>
      <c r="P56" s="36">
        <v>950</v>
      </c>
      <c r="Q56" s="36">
        <v>900</v>
      </c>
      <c r="R56" s="36">
        <v>850</v>
      </c>
      <c r="S56" s="36">
        <v>900</v>
      </c>
      <c r="T56" s="36">
        <v>850</v>
      </c>
      <c r="U56" s="36">
        <v>900</v>
      </c>
      <c r="V56" s="36">
        <v>900</v>
      </c>
      <c r="W56" s="36">
        <v>1000</v>
      </c>
      <c r="X56" s="36">
        <v>1050</v>
      </c>
      <c r="Y56" s="36">
        <v>1150</v>
      </c>
      <c r="Z56" s="36">
        <v>1050</v>
      </c>
      <c r="AA56" s="36">
        <v>1050</v>
      </c>
      <c r="AB56" s="36">
        <v>1050</v>
      </c>
      <c r="AC56" s="36">
        <v>900</v>
      </c>
      <c r="AD56" s="36">
        <v>750</v>
      </c>
      <c r="AE56" s="36">
        <v>550</v>
      </c>
      <c r="AF56" s="36">
        <v>200</v>
      </c>
      <c r="AG56" s="36">
        <v>0</v>
      </c>
      <c r="AH56" s="36">
        <v>0</v>
      </c>
      <c r="AI56" s="36">
        <v>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98.27</v>
      </c>
      <c r="BG56" s="36">
        <v>150</v>
      </c>
      <c r="BH56" s="36">
        <v>0</v>
      </c>
      <c r="BI56" s="36">
        <v>0</v>
      </c>
      <c r="BJ56" s="36">
        <v>0</v>
      </c>
      <c r="BK56" s="36">
        <v>0</v>
      </c>
      <c r="BL56" s="36">
        <v>150</v>
      </c>
      <c r="BM56" s="36">
        <v>250</v>
      </c>
      <c r="BN56" s="36">
        <v>300</v>
      </c>
      <c r="BO56" s="36">
        <v>300</v>
      </c>
      <c r="BP56" s="36">
        <v>500</v>
      </c>
      <c r="BQ56" s="36">
        <v>600</v>
      </c>
      <c r="BR56" s="36">
        <v>550</v>
      </c>
      <c r="BS56" s="36">
        <v>450</v>
      </c>
      <c r="BT56" s="36">
        <v>1050</v>
      </c>
      <c r="BU56" s="36">
        <v>1100</v>
      </c>
      <c r="BV56" s="36">
        <v>850</v>
      </c>
      <c r="BW56" s="36">
        <v>950</v>
      </c>
      <c r="BX56" s="36">
        <v>1000</v>
      </c>
      <c r="BY56" s="36">
        <v>1050</v>
      </c>
      <c r="BZ56" s="36">
        <v>998.13</v>
      </c>
      <c r="CA56" s="36">
        <v>1412.95</v>
      </c>
      <c r="CB56" s="36">
        <v>1651.22</v>
      </c>
      <c r="CC56" s="36">
        <v>1643.2</v>
      </c>
      <c r="CD56" s="36">
        <v>1732.35</v>
      </c>
      <c r="CE56" s="36">
        <v>1610.94</v>
      </c>
      <c r="CF56" s="36">
        <v>1343.54</v>
      </c>
      <c r="CG56" s="36">
        <v>1181.9000000000001</v>
      </c>
      <c r="CH56" s="36">
        <v>1041.8600000000001</v>
      </c>
      <c r="CI56" s="36">
        <v>979.97</v>
      </c>
      <c r="CJ56" s="36">
        <v>1245.1199999999999</v>
      </c>
      <c r="CK56" s="36">
        <v>1370.17</v>
      </c>
      <c r="CL56" s="36">
        <v>1433.69</v>
      </c>
      <c r="CM56" s="36">
        <v>1316.99</v>
      </c>
      <c r="CN56" s="36">
        <v>1182.75</v>
      </c>
      <c r="CO56" s="36">
        <v>1189.71</v>
      </c>
      <c r="CP56" s="36">
        <v>1186.6500000000001</v>
      </c>
      <c r="CQ56" s="36">
        <v>1173.6600000000001</v>
      </c>
      <c r="CR56" s="36">
        <v>879.27</v>
      </c>
      <c r="CS56" s="37">
        <v>1073.23</v>
      </c>
      <c r="CT56" s="30">
        <f>SUM(B56:CS56)</f>
        <v>64745.47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2969.5478438326627</v>
      </c>
      <c r="Y57" s="107">
        <f t="shared" si="62"/>
        <v>2858.5463321928873</v>
      </c>
      <c r="Z57" s="107">
        <f t="shared" si="62"/>
        <v>3040.5172969928808</v>
      </c>
      <c r="AA57" s="107">
        <f t="shared" si="62"/>
        <v>2995.8170390211017</v>
      </c>
      <c r="AB57" s="107">
        <f t="shared" si="62"/>
        <v>3011.7676765720298</v>
      </c>
      <c r="AC57" s="107">
        <f t="shared" si="62"/>
        <v>3062.6407963358315</v>
      </c>
      <c r="AD57" s="107">
        <f t="shared" si="62"/>
        <v>3025.1591154047337</v>
      </c>
      <c r="AE57" s="107">
        <f t="shared" si="62"/>
        <v>2980.8347906137569</v>
      </c>
      <c r="AF57" s="107">
        <f t="shared" si="62"/>
        <v>3152.5091620680269</v>
      </c>
      <c r="AG57" s="107">
        <f t="shared" si="62"/>
        <v>3189.0054296318831</v>
      </c>
      <c r="AH57" s="107">
        <f t="shared" si="62"/>
        <v>3116.1364683127649</v>
      </c>
      <c r="AI57" s="107">
        <f t="shared" si="62"/>
        <v>3246.2966482891206</v>
      </c>
      <c r="AJ57" s="107">
        <f t="shared" si="62"/>
        <v>3217.1221476575884</v>
      </c>
      <c r="AK57" s="107">
        <f t="shared" si="62"/>
        <v>3434.7307709362867</v>
      </c>
      <c r="AL57" s="107">
        <f t="shared" si="62"/>
        <v>3655.6548361500718</v>
      </c>
      <c r="AM57" s="107">
        <f t="shared" si="62"/>
        <v>3633.2982100900736</v>
      </c>
      <c r="AN57" s="107">
        <f t="shared" si="62"/>
        <v>3664.7423311637231</v>
      </c>
      <c r="AO57" s="107">
        <f t="shared" si="62"/>
        <v>3663.7714454754987</v>
      </c>
      <c r="AP57" s="107">
        <f t="shared" si="62"/>
        <v>3386.2248713203098</v>
      </c>
      <c r="AQ57" s="107">
        <f t="shared" si="62"/>
        <v>3286.302633821264</v>
      </c>
      <c r="AR57" s="107">
        <f t="shared" si="62"/>
        <v>3264.8238643968343</v>
      </c>
      <c r="AS57" s="107">
        <f t="shared" si="62"/>
        <v>3249.9769320431915</v>
      </c>
      <c r="AT57" s="107">
        <f t="shared" si="62"/>
        <v>3346.4583629126246</v>
      </c>
      <c r="AU57" s="107">
        <f t="shared" si="62"/>
        <v>3542.3359770245206</v>
      </c>
      <c r="AV57" s="107">
        <f t="shared" si="62"/>
        <v>3447.8160001169526</v>
      </c>
      <c r="AW57" s="107">
        <f t="shared" si="62"/>
        <v>3342.9705293163297</v>
      </c>
      <c r="AX57" s="107">
        <f t="shared" si="62"/>
        <v>3223.0439088699623</v>
      </c>
      <c r="AY57" s="107">
        <f t="shared" si="62"/>
        <v>3159.0350199751665</v>
      </c>
      <c r="AZ57" s="107">
        <f t="shared" si="62"/>
        <v>3109.1488116095825</v>
      </c>
      <c r="BA57" s="107">
        <f t="shared" si="62"/>
        <v>3002.7710511393125</v>
      </c>
      <c r="BB57" s="107">
        <f t="shared" si="62"/>
        <v>3178.077975795477</v>
      </c>
      <c r="BC57" s="107">
        <f t="shared" si="62"/>
        <v>3071.4936545342825</v>
      </c>
      <c r="BD57" s="107">
        <f t="shared" si="62"/>
        <v>2905.0184667222347</v>
      </c>
      <c r="BE57" s="107">
        <f t="shared" si="62"/>
        <v>2689.5079293448216</v>
      </c>
      <c r="BF57" s="107">
        <f t="shared" si="62"/>
        <v>2645.4083491230836</v>
      </c>
      <c r="BG57" s="107">
        <f t="shared" si="62"/>
        <v>2808.3513201788737</v>
      </c>
      <c r="BH57" s="107">
        <f t="shared" si="62"/>
        <v>2584.725812655759</v>
      </c>
      <c r="BI57" s="107">
        <f t="shared" si="62"/>
        <v>2573.7224271695413</v>
      </c>
      <c r="BJ57" s="107">
        <f t="shared" si="62"/>
        <v>2278.1956410147923</v>
      </c>
      <c r="BK57" s="107">
        <f t="shared" si="62"/>
        <v>2196.8648418168614</v>
      </c>
      <c r="BL57" s="107">
        <f t="shared" si="62"/>
        <v>1917.4665341878517</v>
      </c>
      <c r="BM57" s="107">
        <f t="shared" si="62"/>
        <v>1983.8192010870025</v>
      </c>
      <c r="BN57" s="107">
        <f t="shared" si="62"/>
        <v>1956.7187927486393</v>
      </c>
      <c r="BO57" s="107">
        <f t="shared" ref="BO57:CS57" si="63">IF(BO56&gt;BO55,0,BO55-BO56)</f>
        <v>2514.6463566674611</v>
      </c>
      <c r="BP57" s="107">
        <f t="shared" si="63"/>
        <v>2519.4651799742278</v>
      </c>
      <c r="BQ57" s="107">
        <f t="shared" si="63"/>
        <v>2651.5368358353662</v>
      </c>
      <c r="BR57" s="107">
        <f t="shared" si="63"/>
        <v>2934.4283452849768</v>
      </c>
      <c r="BS57" s="107">
        <f t="shared" si="63"/>
        <v>3261.388412425259</v>
      </c>
      <c r="BT57" s="107">
        <f t="shared" si="63"/>
        <v>2849.6779501513984</v>
      </c>
      <c r="BU57" s="107">
        <f t="shared" si="63"/>
        <v>2925.0619303739877</v>
      </c>
      <c r="BV57" s="107">
        <f t="shared" si="63"/>
        <v>2949.4547378584002</v>
      </c>
      <c r="BW57" s="107">
        <f t="shared" si="63"/>
        <v>3096.7514478676712</v>
      </c>
      <c r="BX57" s="107">
        <f t="shared" si="63"/>
        <v>3045.2089221066426</v>
      </c>
      <c r="BY57" s="107">
        <f t="shared" si="63"/>
        <v>2980.3110000000015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161796.30836821161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3503.6589999999997</v>
      </c>
      <c r="C61" s="172">
        <f>SUM(C62:C68)</f>
        <v>3514.6589999999997</v>
      </c>
      <c r="D61" s="172">
        <f t="shared" ref="D61:BO61" si="64">SUM(D62:D68)</f>
        <v>3513.6589999999997</v>
      </c>
      <c r="E61" s="172">
        <f t="shared" si="64"/>
        <v>3524.6589999999997</v>
      </c>
      <c r="F61" s="172">
        <f t="shared" si="64"/>
        <v>3529.6589999999997</v>
      </c>
      <c r="G61" s="172">
        <f t="shared" si="64"/>
        <v>3526.6589999999997</v>
      </c>
      <c r="H61" s="172">
        <f t="shared" si="64"/>
        <v>3520.6589999999997</v>
      </c>
      <c r="I61" s="172">
        <f t="shared" si="64"/>
        <v>3526.6589999999997</v>
      </c>
      <c r="J61" s="172">
        <f t="shared" si="64"/>
        <v>3530.6589999999997</v>
      </c>
      <c r="K61" s="172">
        <f t="shared" si="64"/>
        <v>3524.6589999999997</v>
      </c>
      <c r="L61" s="172">
        <f t="shared" si="64"/>
        <v>3520.6589999999997</v>
      </c>
      <c r="M61" s="172">
        <f t="shared" si="64"/>
        <v>3518.6589999999997</v>
      </c>
      <c r="N61" s="172">
        <f t="shared" si="64"/>
        <v>3519.6589999999997</v>
      </c>
      <c r="O61" s="172">
        <f t="shared" si="64"/>
        <v>3524.6589999999997</v>
      </c>
      <c r="P61" s="172">
        <f t="shared" si="64"/>
        <v>3525.6589999999997</v>
      </c>
      <c r="Q61" s="172">
        <f t="shared" si="64"/>
        <v>3526.6589999999997</v>
      </c>
      <c r="R61" s="172">
        <f t="shared" si="64"/>
        <v>3524.6589999999997</v>
      </c>
      <c r="S61" s="172">
        <f t="shared" si="64"/>
        <v>3530.6589999999997</v>
      </c>
      <c r="T61" s="172">
        <f t="shared" si="64"/>
        <v>3528.6589999999997</v>
      </c>
      <c r="U61" s="172">
        <f t="shared" si="64"/>
        <v>3532.6589999999997</v>
      </c>
      <c r="V61" s="172">
        <f t="shared" si="64"/>
        <v>3533.6589999999997</v>
      </c>
      <c r="W61" s="172">
        <f t="shared" si="64"/>
        <v>3528.6589999999997</v>
      </c>
      <c r="X61" s="172">
        <f t="shared" si="64"/>
        <v>3529.6589999999997</v>
      </c>
      <c r="Y61" s="172">
        <f t="shared" si="64"/>
        <v>3535.6589999999997</v>
      </c>
      <c r="Z61" s="172">
        <f t="shared" si="64"/>
        <v>3532.6589999999997</v>
      </c>
      <c r="AA61" s="172">
        <f t="shared" si="64"/>
        <v>3522.6589999999997</v>
      </c>
      <c r="AB61" s="172">
        <f t="shared" si="64"/>
        <v>3534.6589999999997</v>
      </c>
      <c r="AC61" s="172">
        <f t="shared" si="64"/>
        <v>3524.6589999999997</v>
      </c>
      <c r="AD61" s="172">
        <f t="shared" si="64"/>
        <v>3518.6589999999997</v>
      </c>
      <c r="AE61" s="172">
        <f t="shared" si="64"/>
        <v>3523.6589999999997</v>
      </c>
      <c r="AF61" s="172">
        <f t="shared" si="64"/>
        <v>3524.6589999999997</v>
      </c>
      <c r="AG61" s="172">
        <f t="shared" si="64"/>
        <v>3524.6589999999997</v>
      </c>
      <c r="AH61" s="172">
        <f t="shared" si="64"/>
        <v>3528.6589999999997</v>
      </c>
      <c r="AI61" s="172">
        <f t="shared" si="64"/>
        <v>3520.6589999999997</v>
      </c>
      <c r="AJ61" s="172">
        <f t="shared" si="64"/>
        <v>3392.6589999999997</v>
      </c>
      <c r="AK61" s="172">
        <f t="shared" si="64"/>
        <v>3376.6589999999997</v>
      </c>
      <c r="AL61" s="172">
        <f t="shared" si="64"/>
        <v>3381.6589999999997</v>
      </c>
      <c r="AM61" s="172">
        <f t="shared" si="64"/>
        <v>3382.6589999999997</v>
      </c>
      <c r="AN61" s="172">
        <f t="shared" si="64"/>
        <v>3377.6589999999997</v>
      </c>
      <c r="AO61" s="172">
        <f t="shared" si="64"/>
        <v>3385.6589999999997</v>
      </c>
      <c r="AP61" s="172">
        <f t="shared" si="64"/>
        <v>3396.6589999999997</v>
      </c>
      <c r="AQ61" s="172">
        <f t="shared" si="64"/>
        <v>3391.6589999999997</v>
      </c>
      <c r="AR61" s="172">
        <f t="shared" si="64"/>
        <v>3394.6589999999997</v>
      </c>
      <c r="AS61" s="172">
        <f t="shared" si="64"/>
        <v>3382.6589999999997</v>
      </c>
      <c r="AT61" s="172">
        <f t="shared" si="64"/>
        <v>3387.6589999999997</v>
      </c>
      <c r="AU61" s="172">
        <f t="shared" si="64"/>
        <v>3387.6589999999997</v>
      </c>
      <c r="AV61" s="172">
        <f t="shared" si="64"/>
        <v>3388.6589999999997</v>
      </c>
      <c r="AW61" s="172">
        <f t="shared" si="64"/>
        <v>3391.6589999999997</v>
      </c>
      <c r="AX61" s="172">
        <f t="shared" si="64"/>
        <v>3394.6589999999997</v>
      </c>
      <c r="AY61" s="172">
        <f t="shared" si="64"/>
        <v>3389.6589999999997</v>
      </c>
      <c r="AZ61" s="172">
        <f t="shared" si="64"/>
        <v>3382.6589999999997</v>
      </c>
      <c r="BA61" s="172">
        <f t="shared" si="64"/>
        <v>3384.6589999999997</v>
      </c>
      <c r="BB61" s="172">
        <f t="shared" si="64"/>
        <v>3388.6589999999997</v>
      </c>
      <c r="BC61" s="172">
        <f t="shared" si="64"/>
        <v>3421.6589999999997</v>
      </c>
      <c r="BD61" s="172">
        <f t="shared" si="64"/>
        <v>3488.6589999999997</v>
      </c>
      <c r="BE61" s="172">
        <f t="shared" si="64"/>
        <v>3511.6589999999997</v>
      </c>
      <c r="BF61" s="172">
        <f t="shared" si="64"/>
        <v>3517.6589999999997</v>
      </c>
      <c r="BG61" s="172">
        <f t="shared" si="64"/>
        <v>3520.6589999999997</v>
      </c>
      <c r="BH61" s="172">
        <f t="shared" si="64"/>
        <v>3522.6589999999997</v>
      </c>
      <c r="BI61" s="172">
        <f t="shared" si="64"/>
        <v>3524.6589999999997</v>
      </c>
      <c r="BJ61" s="172">
        <f t="shared" si="64"/>
        <v>3527.6589999999997</v>
      </c>
      <c r="BK61" s="172">
        <f t="shared" si="64"/>
        <v>3521.6589999999997</v>
      </c>
      <c r="BL61" s="172">
        <f t="shared" si="64"/>
        <v>3513.6589999999997</v>
      </c>
      <c r="BM61" s="172">
        <f t="shared" si="64"/>
        <v>3515.6589999999997</v>
      </c>
      <c r="BN61" s="172">
        <f t="shared" si="64"/>
        <v>3521.6589999999997</v>
      </c>
      <c r="BO61" s="172">
        <f t="shared" si="64"/>
        <v>3033.6589999999997</v>
      </c>
      <c r="BP61" s="172">
        <f t="shared" ref="BP61:CS61" si="65">SUM(BP62:BP68)</f>
        <v>3037.6589999999997</v>
      </c>
      <c r="BQ61" s="172">
        <f t="shared" si="65"/>
        <v>3031.6589999999997</v>
      </c>
      <c r="BR61" s="172">
        <f t="shared" si="65"/>
        <v>3033.6589999999997</v>
      </c>
      <c r="BS61" s="172">
        <f t="shared" si="65"/>
        <v>3035.6589999999997</v>
      </c>
      <c r="BT61" s="172">
        <f t="shared" si="65"/>
        <v>3032.6589999999997</v>
      </c>
      <c r="BU61" s="172">
        <f t="shared" si="65"/>
        <v>3036.6589999999997</v>
      </c>
      <c r="BV61" s="172">
        <f t="shared" si="65"/>
        <v>3032.6589999999997</v>
      </c>
      <c r="BW61" s="172">
        <f t="shared" si="65"/>
        <v>3032.6589999999997</v>
      </c>
      <c r="BX61" s="172">
        <f t="shared" si="65"/>
        <v>3037.6589999999997</v>
      </c>
      <c r="BY61" s="172">
        <f t="shared" si="65"/>
        <v>3035.6589999999997</v>
      </c>
      <c r="BZ61" s="172">
        <f t="shared" si="65"/>
        <v>3035.6589999999997</v>
      </c>
      <c r="CA61" s="172">
        <f t="shared" si="65"/>
        <v>3120.6589999999997</v>
      </c>
      <c r="CB61" s="172">
        <f t="shared" si="65"/>
        <v>3191.6589999999997</v>
      </c>
      <c r="CC61" s="172">
        <f t="shared" si="65"/>
        <v>3246.6589999999997</v>
      </c>
      <c r="CD61" s="172">
        <f t="shared" si="65"/>
        <v>3266.6589999999997</v>
      </c>
      <c r="CE61" s="172">
        <f t="shared" si="65"/>
        <v>3309.6589999999997</v>
      </c>
      <c r="CF61" s="172">
        <f t="shared" si="65"/>
        <v>3370.6589999999997</v>
      </c>
      <c r="CG61" s="172">
        <f t="shared" si="65"/>
        <v>3401.6589999999997</v>
      </c>
      <c r="CH61" s="172">
        <f t="shared" si="65"/>
        <v>3427.6589999999997</v>
      </c>
      <c r="CI61" s="172">
        <f t="shared" si="65"/>
        <v>3478.6589999999997</v>
      </c>
      <c r="CJ61" s="172">
        <f t="shared" si="65"/>
        <v>3480.6589999999997</v>
      </c>
      <c r="CK61" s="172">
        <f t="shared" si="65"/>
        <v>3488.6589999999997</v>
      </c>
      <c r="CL61" s="172">
        <f t="shared" si="65"/>
        <v>3504.6589999999997</v>
      </c>
      <c r="CM61" s="172">
        <f t="shared" si="65"/>
        <v>3496.6589999999997</v>
      </c>
      <c r="CN61" s="172">
        <f t="shared" si="65"/>
        <v>3510.6589999999997</v>
      </c>
      <c r="CO61" s="172">
        <f t="shared" si="65"/>
        <v>3503.6589999999997</v>
      </c>
      <c r="CP61" s="172">
        <f t="shared" si="65"/>
        <v>3491.6589999999997</v>
      </c>
      <c r="CQ61" s="172">
        <f t="shared" si="65"/>
        <v>3507.6589999999997</v>
      </c>
      <c r="CR61" s="172">
        <f t="shared" si="65"/>
        <v>3497.6589999999997</v>
      </c>
      <c r="CS61" s="173">
        <f t="shared" si="65"/>
        <v>3499.6589999999997</v>
      </c>
      <c r="CT61" s="233">
        <f>SUM(B61:CS61)</f>
        <v>327529.26399999915</v>
      </c>
      <c r="CU61" s="150"/>
      <c r="CV61" s="151"/>
    </row>
    <row r="62" spans="1:104">
      <c r="A62" s="25" t="s">
        <v>4</v>
      </c>
      <c r="B62" s="31">
        <v>460</v>
      </c>
      <c r="C62" s="32">
        <v>460</v>
      </c>
      <c r="D62" s="32">
        <v>460</v>
      </c>
      <c r="E62" s="32">
        <v>460</v>
      </c>
      <c r="F62" s="32">
        <v>460</v>
      </c>
      <c r="G62" s="32">
        <v>460</v>
      </c>
      <c r="H62" s="32">
        <v>460</v>
      </c>
      <c r="I62" s="32">
        <v>460</v>
      </c>
      <c r="J62" s="32">
        <v>460</v>
      </c>
      <c r="K62" s="32">
        <v>460</v>
      </c>
      <c r="L62" s="32">
        <v>460</v>
      </c>
      <c r="M62" s="32">
        <v>460</v>
      </c>
      <c r="N62" s="32">
        <v>460</v>
      </c>
      <c r="O62" s="32">
        <v>460</v>
      </c>
      <c r="P62" s="32">
        <v>460</v>
      </c>
      <c r="Q62" s="32">
        <v>460</v>
      </c>
      <c r="R62" s="32">
        <v>460</v>
      </c>
      <c r="S62" s="32">
        <v>460</v>
      </c>
      <c r="T62" s="32">
        <v>460</v>
      </c>
      <c r="U62" s="32">
        <v>460</v>
      </c>
      <c r="V62" s="32">
        <v>460</v>
      </c>
      <c r="W62" s="32">
        <v>460</v>
      </c>
      <c r="X62" s="32">
        <v>460</v>
      </c>
      <c r="Y62" s="32">
        <v>460</v>
      </c>
      <c r="Z62" s="32">
        <v>460</v>
      </c>
      <c r="AA62" s="32">
        <v>460</v>
      </c>
      <c r="AB62" s="32">
        <v>460</v>
      </c>
      <c r="AC62" s="32">
        <v>460</v>
      </c>
      <c r="AD62" s="32">
        <v>460</v>
      </c>
      <c r="AE62" s="32">
        <v>460</v>
      </c>
      <c r="AF62" s="32">
        <v>460</v>
      </c>
      <c r="AG62" s="32">
        <v>460</v>
      </c>
      <c r="AH62" s="32">
        <v>460</v>
      </c>
      <c r="AI62" s="32">
        <v>460</v>
      </c>
      <c r="AJ62" s="32">
        <v>460</v>
      </c>
      <c r="AK62" s="32">
        <v>460</v>
      </c>
      <c r="AL62" s="32">
        <v>460</v>
      </c>
      <c r="AM62" s="32">
        <v>460</v>
      </c>
      <c r="AN62" s="32">
        <v>460</v>
      </c>
      <c r="AO62" s="32">
        <v>460</v>
      </c>
      <c r="AP62" s="32">
        <v>460</v>
      </c>
      <c r="AQ62" s="32">
        <v>460</v>
      </c>
      <c r="AR62" s="32">
        <v>460</v>
      </c>
      <c r="AS62" s="32">
        <v>460</v>
      </c>
      <c r="AT62" s="32">
        <v>460</v>
      </c>
      <c r="AU62" s="32">
        <v>460</v>
      </c>
      <c r="AV62" s="32">
        <v>460</v>
      </c>
      <c r="AW62" s="32">
        <v>460</v>
      </c>
      <c r="AX62" s="32">
        <v>460</v>
      </c>
      <c r="AY62" s="32">
        <v>460</v>
      </c>
      <c r="AZ62" s="32">
        <v>460</v>
      </c>
      <c r="BA62" s="32">
        <v>460</v>
      </c>
      <c r="BB62" s="32">
        <v>460</v>
      </c>
      <c r="BC62" s="32">
        <v>460</v>
      </c>
      <c r="BD62" s="32">
        <v>460</v>
      </c>
      <c r="BE62" s="32">
        <v>460</v>
      </c>
      <c r="BF62" s="32">
        <v>460</v>
      </c>
      <c r="BG62" s="32">
        <v>460</v>
      </c>
      <c r="BH62" s="32">
        <v>460</v>
      </c>
      <c r="BI62" s="32">
        <v>460</v>
      </c>
      <c r="BJ62" s="32">
        <v>460</v>
      </c>
      <c r="BK62" s="32">
        <v>460</v>
      </c>
      <c r="BL62" s="32">
        <v>460</v>
      </c>
      <c r="BM62" s="32">
        <v>460</v>
      </c>
      <c r="BN62" s="32">
        <v>460</v>
      </c>
      <c r="BO62" s="32">
        <v>460</v>
      </c>
      <c r="BP62" s="32">
        <v>460</v>
      </c>
      <c r="BQ62" s="32">
        <v>460</v>
      </c>
      <c r="BR62" s="32">
        <v>460</v>
      </c>
      <c r="BS62" s="32">
        <v>460</v>
      </c>
      <c r="BT62" s="32">
        <v>460</v>
      </c>
      <c r="BU62" s="32">
        <v>460</v>
      </c>
      <c r="BV62" s="32">
        <v>460</v>
      </c>
      <c r="BW62" s="32">
        <v>460</v>
      </c>
      <c r="BX62" s="32">
        <v>460</v>
      </c>
      <c r="BY62" s="32">
        <v>460</v>
      </c>
      <c r="BZ62" s="32">
        <v>460</v>
      </c>
      <c r="CA62" s="32">
        <v>460</v>
      </c>
      <c r="CB62" s="32">
        <v>460</v>
      </c>
      <c r="CC62" s="32">
        <v>460</v>
      </c>
      <c r="CD62" s="32">
        <v>460</v>
      </c>
      <c r="CE62" s="32">
        <v>460</v>
      </c>
      <c r="CF62" s="32">
        <v>460</v>
      </c>
      <c r="CG62" s="32">
        <v>460</v>
      </c>
      <c r="CH62" s="32">
        <v>460</v>
      </c>
      <c r="CI62" s="32">
        <v>460</v>
      </c>
      <c r="CJ62" s="32">
        <v>460</v>
      </c>
      <c r="CK62" s="32">
        <v>460</v>
      </c>
      <c r="CL62" s="32">
        <v>460</v>
      </c>
      <c r="CM62" s="32">
        <v>460</v>
      </c>
      <c r="CN62" s="32">
        <v>460</v>
      </c>
      <c r="CO62" s="32">
        <v>460</v>
      </c>
      <c r="CP62" s="32">
        <v>460</v>
      </c>
      <c r="CQ62" s="32">
        <v>460</v>
      </c>
      <c r="CR62" s="32">
        <v>460</v>
      </c>
      <c r="CS62" s="33">
        <v>460</v>
      </c>
      <c r="CT62" s="30">
        <f t="shared" ref="CT62:CT68" si="66">SUM(B62:CS62)</f>
        <v>44160</v>
      </c>
      <c r="CU62" s="152"/>
      <c r="CV62" s="245"/>
    </row>
    <row r="63" spans="1:104">
      <c r="A63" s="25" t="s">
        <v>5</v>
      </c>
      <c r="B63" s="31">
        <v>514</v>
      </c>
      <c r="C63" s="32">
        <v>514</v>
      </c>
      <c r="D63" s="32">
        <v>514</v>
      </c>
      <c r="E63" s="32">
        <v>514</v>
      </c>
      <c r="F63" s="32">
        <v>514</v>
      </c>
      <c r="G63" s="32">
        <v>514</v>
      </c>
      <c r="H63" s="32">
        <v>514</v>
      </c>
      <c r="I63" s="32">
        <v>514</v>
      </c>
      <c r="J63" s="32">
        <v>514</v>
      </c>
      <c r="K63" s="32">
        <v>514</v>
      </c>
      <c r="L63" s="32">
        <v>514</v>
      </c>
      <c r="M63" s="32">
        <v>514</v>
      </c>
      <c r="N63" s="32">
        <v>514</v>
      </c>
      <c r="O63" s="32">
        <v>514</v>
      </c>
      <c r="P63" s="32">
        <v>514</v>
      </c>
      <c r="Q63" s="32">
        <v>514</v>
      </c>
      <c r="R63" s="32">
        <v>514</v>
      </c>
      <c r="S63" s="32">
        <v>514</v>
      </c>
      <c r="T63" s="32">
        <v>514</v>
      </c>
      <c r="U63" s="32">
        <v>514</v>
      </c>
      <c r="V63" s="32">
        <v>514</v>
      </c>
      <c r="W63" s="32">
        <v>514</v>
      </c>
      <c r="X63" s="32">
        <v>514</v>
      </c>
      <c r="Y63" s="32">
        <v>514</v>
      </c>
      <c r="Z63" s="32">
        <v>514</v>
      </c>
      <c r="AA63" s="32">
        <v>514</v>
      </c>
      <c r="AB63" s="32">
        <v>514</v>
      </c>
      <c r="AC63" s="32">
        <v>514</v>
      </c>
      <c r="AD63" s="32">
        <v>514</v>
      </c>
      <c r="AE63" s="32">
        <v>514</v>
      </c>
      <c r="AF63" s="32">
        <v>514</v>
      </c>
      <c r="AG63" s="32">
        <v>514</v>
      </c>
      <c r="AH63" s="32">
        <v>514</v>
      </c>
      <c r="AI63" s="32">
        <v>514</v>
      </c>
      <c r="AJ63" s="32">
        <v>514</v>
      </c>
      <c r="AK63" s="32">
        <v>514</v>
      </c>
      <c r="AL63" s="32">
        <v>514</v>
      </c>
      <c r="AM63" s="32">
        <v>514</v>
      </c>
      <c r="AN63" s="32">
        <v>514</v>
      </c>
      <c r="AO63" s="32">
        <v>514</v>
      </c>
      <c r="AP63" s="32">
        <v>514</v>
      </c>
      <c r="AQ63" s="32">
        <v>514</v>
      </c>
      <c r="AR63" s="32">
        <v>514</v>
      </c>
      <c r="AS63" s="32">
        <v>514</v>
      </c>
      <c r="AT63" s="32">
        <v>514</v>
      </c>
      <c r="AU63" s="32">
        <v>514</v>
      </c>
      <c r="AV63" s="32">
        <v>514</v>
      </c>
      <c r="AW63" s="32">
        <v>514</v>
      </c>
      <c r="AX63" s="32">
        <v>514</v>
      </c>
      <c r="AY63" s="32">
        <v>514</v>
      </c>
      <c r="AZ63" s="32">
        <v>514</v>
      </c>
      <c r="BA63" s="32">
        <v>514</v>
      </c>
      <c r="BB63" s="32">
        <v>514</v>
      </c>
      <c r="BC63" s="32">
        <v>514</v>
      </c>
      <c r="BD63" s="32">
        <v>514</v>
      </c>
      <c r="BE63" s="32">
        <v>514</v>
      </c>
      <c r="BF63" s="32">
        <v>514</v>
      </c>
      <c r="BG63" s="32">
        <v>514</v>
      </c>
      <c r="BH63" s="32">
        <v>514</v>
      </c>
      <c r="BI63" s="32">
        <v>514</v>
      </c>
      <c r="BJ63" s="32">
        <v>514</v>
      </c>
      <c r="BK63" s="32">
        <v>514</v>
      </c>
      <c r="BL63" s="32">
        <v>514</v>
      </c>
      <c r="BM63" s="32">
        <v>514</v>
      </c>
      <c r="BN63" s="32">
        <v>514</v>
      </c>
      <c r="BO63" s="32">
        <v>514</v>
      </c>
      <c r="BP63" s="32">
        <v>514</v>
      </c>
      <c r="BQ63" s="32">
        <v>514</v>
      </c>
      <c r="BR63" s="32">
        <v>514</v>
      </c>
      <c r="BS63" s="32">
        <v>514</v>
      </c>
      <c r="BT63" s="32">
        <v>514</v>
      </c>
      <c r="BU63" s="32">
        <v>514</v>
      </c>
      <c r="BV63" s="32">
        <v>514</v>
      </c>
      <c r="BW63" s="32">
        <v>514</v>
      </c>
      <c r="BX63" s="32">
        <v>514</v>
      </c>
      <c r="BY63" s="32">
        <v>514</v>
      </c>
      <c r="BZ63" s="32">
        <v>514</v>
      </c>
      <c r="CA63" s="32">
        <v>514</v>
      </c>
      <c r="CB63" s="32">
        <v>514</v>
      </c>
      <c r="CC63" s="32">
        <v>514</v>
      </c>
      <c r="CD63" s="32">
        <v>514</v>
      </c>
      <c r="CE63" s="32">
        <v>514</v>
      </c>
      <c r="CF63" s="32">
        <v>514</v>
      </c>
      <c r="CG63" s="32">
        <v>514</v>
      </c>
      <c r="CH63" s="32">
        <v>514</v>
      </c>
      <c r="CI63" s="32">
        <v>514</v>
      </c>
      <c r="CJ63" s="32">
        <v>514</v>
      </c>
      <c r="CK63" s="32">
        <v>514</v>
      </c>
      <c r="CL63" s="32">
        <v>514</v>
      </c>
      <c r="CM63" s="32">
        <v>514</v>
      </c>
      <c r="CN63" s="32">
        <v>514</v>
      </c>
      <c r="CO63" s="32">
        <v>514</v>
      </c>
      <c r="CP63" s="32">
        <v>514</v>
      </c>
      <c r="CQ63" s="32">
        <v>514</v>
      </c>
      <c r="CR63" s="32">
        <v>514</v>
      </c>
      <c r="CS63" s="33">
        <v>514</v>
      </c>
      <c r="CT63" s="30">
        <f>SUM(B63:CS63)</f>
        <v>49344</v>
      </c>
      <c r="CU63" s="152"/>
      <c r="CV63" s="245"/>
    </row>
    <row r="64" spans="1:104">
      <c r="A64" s="25" t="s">
        <v>6</v>
      </c>
      <c r="B64" s="31">
        <v>865.95900000000006</v>
      </c>
      <c r="C64" s="32">
        <v>865.95900000000006</v>
      </c>
      <c r="D64" s="32">
        <v>865.95900000000006</v>
      </c>
      <c r="E64" s="32">
        <v>865.95900000000006</v>
      </c>
      <c r="F64" s="32">
        <v>865.95900000000006</v>
      </c>
      <c r="G64" s="32">
        <v>865.95900000000006</v>
      </c>
      <c r="H64" s="32">
        <v>865.95900000000006</v>
      </c>
      <c r="I64" s="32">
        <v>865.95900000000006</v>
      </c>
      <c r="J64" s="32">
        <v>865.95900000000006</v>
      </c>
      <c r="K64" s="32">
        <v>865.95900000000006</v>
      </c>
      <c r="L64" s="32">
        <v>865.95900000000006</v>
      </c>
      <c r="M64" s="32">
        <v>865.95900000000006</v>
      </c>
      <c r="N64" s="32">
        <v>865.95900000000006</v>
      </c>
      <c r="O64" s="32">
        <v>865.95900000000006</v>
      </c>
      <c r="P64" s="32">
        <v>865.95900000000006</v>
      </c>
      <c r="Q64" s="32">
        <v>865.95900000000006</v>
      </c>
      <c r="R64" s="32">
        <v>865.95900000000006</v>
      </c>
      <c r="S64" s="32">
        <v>865.95900000000006</v>
      </c>
      <c r="T64" s="32">
        <v>865.95900000000006</v>
      </c>
      <c r="U64" s="32">
        <v>865.95900000000006</v>
      </c>
      <c r="V64" s="32">
        <v>865.95900000000006</v>
      </c>
      <c r="W64" s="32">
        <v>865.95900000000006</v>
      </c>
      <c r="X64" s="32">
        <v>865.95900000000006</v>
      </c>
      <c r="Y64" s="32">
        <v>865.95900000000006</v>
      </c>
      <c r="Z64" s="32">
        <v>865.95900000000006</v>
      </c>
      <c r="AA64" s="32">
        <v>865.95900000000006</v>
      </c>
      <c r="AB64" s="32">
        <v>865.95900000000006</v>
      </c>
      <c r="AC64" s="32">
        <v>865.95900000000006</v>
      </c>
      <c r="AD64" s="32">
        <v>865.95900000000006</v>
      </c>
      <c r="AE64" s="32">
        <v>865.95900000000006</v>
      </c>
      <c r="AF64" s="32">
        <v>865.95900000000006</v>
      </c>
      <c r="AG64" s="32">
        <v>865.95900000000006</v>
      </c>
      <c r="AH64" s="32">
        <v>865.95900000000006</v>
      </c>
      <c r="AI64" s="32">
        <v>865.95900000000006</v>
      </c>
      <c r="AJ64" s="32">
        <v>865.95900000000006</v>
      </c>
      <c r="AK64" s="32">
        <v>865.95900000000006</v>
      </c>
      <c r="AL64" s="32">
        <v>865.95900000000006</v>
      </c>
      <c r="AM64" s="32">
        <v>865.95900000000006</v>
      </c>
      <c r="AN64" s="32">
        <v>865.95900000000006</v>
      </c>
      <c r="AO64" s="32">
        <v>865.95900000000006</v>
      </c>
      <c r="AP64" s="32">
        <v>865.95900000000006</v>
      </c>
      <c r="AQ64" s="32">
        <v>865.95900000000006</v>
      </c>
      <c r="AR64" s="32">
        <v>865.95900000000006</v>
      </c>
      <c r="AS64" s="32">
        <v>865.95900000000006</v>
      </c>
      <c r="AT64" s="32">
        <v>865.95900000000006</v>
      </c>
      <c r="AU64" s="32">
        <v>865.95900000000006</v>
      </c>
      <c r="AV64" s="32">
        <v>865.95900000000006</v>
      </c>
      <c r="AW64" s="32">
        <v>865.95900000000006</v>
      </c>
      <c r="AX64" s="32">
        <v>865.95900000000006</v>
      </c>
      <c r="AY64" s="32">
        <v>865.95900000000006</v>
      </c>
      <c r="AZ64" s="32">
        <v>865.95900000000006</v>
      </c>
      <c r="BA64" s="32">
        <v>865.95900000000006</v>
      </c>
      <c r="BB64" s="32">
        <v>865.95900000000006</v>
      </c>
      <c r="BC64" s="32">
        <v>865.95900000000006</v>
      </c>
      <c r="BD64" s="32">
        <v>865.95900000000006</v>
      </c>
      <c r="BE64" s="32">
        <v>865.95900000000006</v>
      </c>
      <c r="BF64" s="32">
        <v>865.95900000000006</v>
      </c>
      <c r="BG64" s="32">
        <v>865.95900000000006</v>
      </c>
      <c r="BH64" s="32">
        <v>865.95900000000006</v>
      </c>
      <c r="BI64" s="32">
        <v>865.95900000000006</v>
      </c>
      <c r="BJ64" s="32">
        <v>865.95900000000006</v>
      </c>
      <c r="BK64" s="32">
        <v>865.95900000000006</v>
      </c>
      <c r="BL64" s="32">
        <v>865.95900000000006</v>
      </c>
      <c r="BM64" s="32">
        <v>865.95900000000006</v>
      </c>
      <c r="BN64" s="32">
        <v>865.95900000000006</v>
      </c>
      <c r="BO64" s="32">
        <v>865.95900000000006</v>
      </c>
      <c r="BP64" s="32">
        <v>865.95900000000006</v>
      </c>
      <c r="BQ64" s="32">
        <v>865.95900000000006</v>
      </c>
      <c r="BR64" s="32">
        <v>865.95900000000006</v>
      </c>
      <c r="BS64" s="32">
        <v>865.95900000000006</v>
      </c>
      <c r="BT64" s="32">
        <v>865.95900000000006</v>
      </c>
      <c r="BU64" s="32">
        <v>865.95900000000006</v>
      </c>
      <c r="BV64" s="32">
        <v>865.95900000000006</v>
      </c>
      <c r="BW64" s="32">
        <v>865.95900000000006</v>
      </c>
      <c r="BX64" s="32">
        <v>865.95900000000006</v>
      </c>
      <c r="BY64" s="32">
        <v>865.95900000000006</v>
      </c>
      <c r="BZ64" s="32">
        <v>865.95900000000006</v>
      </c>
      <c r="CA64" s="32">
        <v>865.95900000000006</v>
      </c>
      <c r="CB64" s="32">
        <v>865.95900000000006</v>
      </c>
      <c r="CC64" s="32">
        <v>865.95900000000006</v>
      </c>
      <c r="CD64" s="32">
        <v>865.95900000000006</v>
      </c>
      <c r="CE64" s="32">
        <v>865.95900000000006</v>
      </c>
      <c r="CF64" s="32">
        <v>865.95900000000006</v>
      </c>
      <c r="CG64" s="32">
        <v>865.95900000000006</v>
      </c>
      <c r="CH64" s="32">
        <v>865.95900000000006</v>
      </c>
      <c r="CI64" s="32">
        <v>865.95900000000006</v>
      </c>
      <c r="CJ64" s="32">
        <v>865.95900000000006</v>
      </c>
      <c r="CK64" s="32">
        <v>865.95900000000006</v>
      </c>
      <c r="CL64" s="32">
        <v>865.95900000000006</v>
      </c>
      <c r="CM64" s="32">
        <v>865.95900000000006</v>
      </c>
      <c r="CN64" s="32">
        <v>865.95900000000006</v>
      </c>
      <c r="CO64" s="32">
        <v>865.95900000000006</v>
      </c>
      <c r="CP64" s="32">
        <v>865.95900000000006</v>
      </c>
      <c r="CQ64" s="32">
        <v>865.95900000000006</v>
      </c>
      <c r="CR64" s="32">
        <v>865.95900000000006</v>
      </c>
      <c r="CS64" s="33">
        <v>865.95900000000006</v>
      </c>
      <c r="CT64" s="30">
        <f t="shared" si="66"/>
        <v>83132.064000000129</v>
      </c>
      <c r="CU64" s="152"/>
      <c r="CV64" s="245"/>
    </row>
    <row r="65" spans="1:104">
      <c r="A65" s="25" t="s">
        <v>7</v>
      </c>
      <c r="B65" s="31">
        <v>418</v>
      </c>
      <c r="C65" s="32">
        <v>418</v>
      </c>
      <c r="D65" s="32">
        <v>418</v>
      </c>
      <c r="E65" s="32">
        <v>418</v>
      </c>
      <c r="F65" s="32">
        <v>418</v>
      </c>
      <c r="G65" s="32">
        <v>418</v>
      </c>
      <c r="H65" s="32">
        <v>418</v>
      </c>
      <c r="I65" s="32">
        <v>418</v>
      </c>
      <c r="J65" s="32">
        <v>418</v>
      </c>
      <c r="K65" s="32">
        <v>418</v>
      </c>
      <c r="L65" s="32">
        <v>418</v>
      </c>
      <c r="M65" s="32">
        <v>418</v>
      </c>
      <c r="N65" s="32">
        <v>418</v>
      </c>
      <c r="O65" s="32">
        <v>418</v>
      </c>
      <c r="P65" s="32">
        <v>418</v>
      </c>
      <c r="Q65" s="32">
        <v>418</v>
      </c>
      <c r="R65" s="32">
        <v>418</v>
      </c>
      <c r="S65" s="32">
        <v>418</v>
      </c>
      <c r="T65" s="32">
        <v>418</v>
      </c>
      <c r="U65" s="32">
        <v>418</v>
      </c>
      <c r="V65" s="32">
        <v>418</v>
      </c>
      <c r="W65" s="32">
        <v>418</v>
      </c>
      <c r="X65" s="32">
        <v>418</v>
      </c>
      <c r="Y65" s="32">
        <v>418</v>
      </c>
      <c r="Z65" s="32">
        <v>418</v>
      </c>
      <c r="AA65" s="32">
        <v>418</v>
      </c>
      <c r="AB65" s="32">
        <v>418</v>
      </c>
      <c r="AC65" s="32">
        <v>418</v>
      </c>
      <c r="AD65" s="32">
        <v>418</v>
      </c>
      <c r="AE65" s="32">
        <v>418</v>
      </c>
      <c r="AF65" s="32">
        <v>418</v>
      </c>
      <c r="AG65" s="32">
        <v>418</v>
      </c>
      <c r="AH65" s="32">
        <v>418</v>
      </c>
      <c r="AI65" s="32">
        <v>418</v>
      </c>
      <c r="AJ65" s="32">
        <v>418</v>
      </c>
      <c r="AK65" s="32">
        <v>418</v>
      </c>
      <c r="AL65" s="32">
        <v>418</v>
      </c>
      <c r="AM65" s="32">
        <v>418</v>
      </c>
      <c r="AN65" s="32">
        <v>418</v>
      </c>
      <c r="AO65" s="32">
        <v>418</v>
      </c>
      <c r="AP65" s="32">
        <v>418</v>
      </c>
      <c r="AQ65" s="32">
        <v>418</v>
      </c>
      <c r="AR65" s="32">
        <v>418</v>
      </c>
      <c r="AS65" s="32">
        <v>418</v>
      </c>
      <c r="AT65" s="32">
        <v>418</v>
      </c>
      <c r="AU65" s="32">
        <v>418</v>
      </c>
      <c r="AV65" s="32">
        <v>418</v>
      </c>
      <c r="AW65" s="32">
        <v>418</v>
      </c>
      <c r="AX65" s="32">
        <v>418</v>
      </c>
      <c r="AY65" s="32">
        <v>418</v>
      </c>
      <c r="AZ65" s="32">
        <v>418</v>
      </c>
      <c r="BA65" s="32">
        <v>418</v>
      </c>
      <c r="BB65" s="32">
        <v>418</v>
      </c>
      <c r="BC65" s="32">
        <v>418</v>
      </c>
      <c r="BD65" s="32">
        <v>418</v>
      </c>
      <c r="BE65" s="32">
        <v>418</v>
      </c>
      <c r="BF65" s="32">
        <v>418</v>
      </c>
      <c r="BG65" s="32">
        <v>418</v>
      </c>
      <c r="BH65" s="32">
        <v>418</v>
      </c>
      <c r="BI65" s="32">
        <v>418</v>
      </c>
      <c r="BJ65" s="32">
        <v>418</v>
      </c>
      <c r="BK65" s="32">
        <v>418</v>
      </c>
      <c r="BL65" s="32">
        <v>418</v>
      </c>
      <c r="BM65" s="32">
        <v>418</v>
      </c>
      <c r="BN65" s="32">
        <v>418</v>
      </c>
      <c r="BO65" s="32">
        <v>418</v>
      </c>
      <c r="BP65" s="32">
        <v>418</v>
      </c>
      <c r="BQ65" s="32">
        <v>418</v>
      </c>
      <c r="BR65" s="32">
        <v>418</v>
      </c>
      <c r="BS65" s="32">
        <v>418</v>
      </c>
      <c r="BT65" s="32">
        <v>418</v>
      </c>
      <c r="BU65" s="32">
        <v>418</v>
      </c>
      <c r="BV65" s="32">
        <v>418</v>
      </c>
      <c r="BW65" s="32">
        <v>418</v>
      </c>
      <c r="BX65" s="32">
        <v>418</v>
      </c>
      <c r="BY65" s="32">
        <v>418</v>
      </c>
      <c r="BZ65" s="32">
        <v>418</v>
      </c>
      <c r="CA65" s="32">
        <v>418</v>
      </c>
      <c r="CB65" s="32">
        <v>418</v>
      </c>
      <c r="CC65" s="32">
        <v>418</v>
      </c>
      <c r="CD65" s="32">
        <v>418</v>
      </c>
      <c r="CE65" s="32">
        <v>418</v>
      </c>
      <c r="CF65" s="32">
        <v>418</v>
      </c>
      <c r="CG65" s="32">
        <v>418</v>
      </c>
      <c r="CH65" s="32">
        <v>418</v>
      </c>
      <c r="CI65" s="32">
        <v>418</v>
      </c>
      <c r="CJ65" s="32">
        <v>418</v>
      </c>
      <c r="CK65" s="32">
        <v>418</v>
      </c>
      <c r="CL65" s="32">
        <v>418</v>
      </c>
      <c r="CM65" s="32">
        <v>418</v>
      </c>
      <c r="CN65" s="32">
        <v>418</v>
      </c>
      <c r="CO65" s="32">
        <v>418</v>
      </c>
      <c r="CP65" s="32">
        <v>418</v>
      </c>
      <c r="CQ65" s="32">
        <v>418</v>
      </c>
      <c r="CR65" s="32">
        <v>418</v>
      </c>
      <c r="CS65" s="33">
        <v>418</v>
      </c>
      <c r="CT65" s="30">
        <f t="shared" si="66"/>
        <v>40128</v>
      </c>
      <c r="CU65" s="152"/>
      <c r="CV65" s="245"/>
    </row>
    <row r="66" spans="1:104">
      <c r="A66" s="25" t="s">
        <v>8</v>
      </c>
      <c r="B66" s="31">
        <v>476</v>
      </c>
      <c r="C66" s="32">
        <v>486</v>
      </c>
      <c r="D66" s="32">
        <v>479</v>
      </c>
      <c r="E66" s="32">
        <v>485</v>
      </c>
      <c r="F66" s="32">
        <v>493</v>
      </c>
      <c r="G66" s="32">
        <v>490</v>
      </c>
      <c r="H66" s="32">
        <v>490</v>
      </c>
      <c r="I66" s="32">
        <v>496</v>
      </c>
      <c r="J66" s="32">
        <v>495</v>
      </c>
      <c r="K66" s="32">
        <v>490</v>
      </c>
      <c r="L66" s="32">
        <v>487</v>
      </c>
      <c r="M66" s="32">
        <v>488</v>
      </c>
      <c r="N66" s="32">
        <v>484</v>
      </c>
      <c r="O66" s="32">
        <v>488</v>
      </c>
      <c r="P66" s="32">
        <v>494</v>
      </c>
      <c r="Q66" s="32">
        <v>496</v>
      </c>
      <c r="R66" s="32">
        <v>492</v>
      </c>
      <c r="S66" s="32">
        <v>497</v>
      </c>
      <c r="T66" s="32">
        <v>495</v>
      </c>
      <c r="U66" s="32">
        <v>498</v>
      </c>
      <c r="V66" s="32">
        <v>497</v>
      </c>
      <c r="W66" s="32">
        <v>494</v>
      </c>
      <c r="X66" s="32">
        <v>494</v>
      </c>
      <c r="Y66" s="32">
        <v>500</v>
      </c>
      <c r="Z66" s="32">
        <v>495</v>
      </c>
      <c r="AA66" s="32">
        <v>484</v>
      </c>
      <c r="AB66" s="32">
        <v>497</v>
      </c>
      <c r="AC66" s="32">
        <v>492</v>
      </c>
      <c r="AD66" s="32">
        <v>488</v>
      </c>
      <c r="AE66" s="32">
        <v>492</v>
      </c>
      <c r="AF66" s="32">
        <v>490</v>
      </c>
      <c r="AG66" s="32">
        <v>487</v>
      </c>
      <c r="AH66" s="32">
        <v>491</v>
      </c>
      <c r="AI66" s="32">
        <v>482</v>
      </c>
      <c r="AJ66" s="32">
        <v>361</v>
      </c>
      <c r="AK66" s="32">
        <v>346</v>
      </c>
      <c r="AL66" s="32">
        <v>345</v>
      </c>
      <c r="AM66" s="32">
        <v>342</v>
      </c>
      <c r="AN66" s="32">
        <v>345</v>
      </c>
      <c r="AO66" s="32">
        <v>357</v>
      </c>
      <c r="AP66" s="32">
        <v>367</v>
      </c>
      <c r="AQ66" s="32">
        <v>358</v>
      </c>
      <c r="AR66" s="32">
        <v>360</v>
      </c>
      <c r="AS66" s="32">
        <v>354</v>
      </c>
      <c r="AT66" s="32">
        <v>355</v>
      </c>
      <c r="AU66" s="32">
        <v>354</v>
      </c>
      <c r="AV66" s="32">
        <v>356</v>
      </c>
      <c r="AW66" s="32">
        <v>356</v>
      </c>
      <c r="AX66" s="32">
        <v>357</v>
      </c>
      <c r="AY66" s="32">
        <v>355</v>
      </c>
      <c r="AZ66" s="32">
        <v>352</v>
      </c>
      <c r="BA66" s="32">
        <v>349</v>
      </c>
      <c r="BB66" s="32">
        <v>353</v>
      </c>
      <c r="BC66" s="32">
        <v>387</v>
      </c>
      <c r="BD66" s="32">
        <v>454</v>
      </c>
      <c r="BE66" s="32">
        <v>478</v>
      </c>
      <c r="BF66" s="32">
        <v>482</v>
      </c>
      <c r="BG66" s="32">
        <v>486</v>
      </c>
      <c r="BH66" s="32">
        <v>488</v>
      </c>
      <c r="BI66" s="32">
        <v>491</v>
      </c>
      <c r="BJ66" s="32">
        <v>493</v>
      </c>
      <c r="BK66" s="32">
        <v>485</v>
      </c>
      <c r="BL66" s="32">
        <v>479</v>
      </c>
      <c r="BM66" s="32">
        <v>483</v>
      </c>
      <c r="BN66" s="32">
        <v>482</v>
      </c>
      <c r="BO66" s="32">
        <v>0</v>
      </c>
      <c r="BP66" s="32">
        <v>0</v>
      </c>
      <c r="BQ66" s="32">
        <v>0</v>
      </c>
      <c r="BR66" s="32">
        <v>0</v>
      </c>
      <c r="BS66" s="32">
        <v>0</v>
      </c>
      <c r="BT66" s="32">
        <v>0</v>
      </c>
      <c r="BU66" s="32">
        <v>0</v>
      </c>
      <c r="BV66" s="32">
        <v>0</v>
      </c>
      <c r="BW66" s="32">
        <v>0</v>
      </c>
      <c r="BX66" s="32">
        <v>0</v>
      </c>
      <c r="BY66" s="32">
        <v>0</v>
      </c>
      <c r="BZ66" s="32">
        <v>0</v>
      </c>
      <c r="CA66" s="32">
        <v>85</v>
      </c>
      <c r="CB66" s="32">
        <v>156</v>
      </c>
      <c r="CC66" s="32">
        <v>207</v>
      </c>
      <c r="CD66" s="32">
        <v>234</v>
      </c>
      <c r="CE66" s="32">
        <v>277</v>
      </c>
      <c r="CF66" s="32">
        <v>329</v>
      </c>
      <c r="CG66" s="32">
        <v>362</v>
      </c>
      <c r="CH66" s="32">
        <v>395</v>
      </c>
      <c r="CI66" s="32">
        <v>445</v>
      </c>
      <c r="CJ66" s="32">
        <v>446</v>
      </c>
      <c r="CK66" s="32">
        <v>455</v>
      </c>
      <c r="CL66" s="32">
        <v>471</v>
      </c>
      <c r="CM66" s="32">
        <v>463</v>
      </c>
      <c r="CN66" s="32">
        <v>479</v>
      </c>
      <c r="CO66" s="32">
        <v>472</v>
      </c>
      <c r="CP66" s="32">
        <v>462</v>
      </c>
      <c r="CQ66" s="32">
        <v>474</v>
      </c>
      <c r="CR66" s="32">
        <v>464</v>
      </c>
      <c r="CS66" s="33">
        <v>470</v>
      </c>
      <c r="CT66" s="30">
        <f t="shared" si="66"/>
        <v>36238</v>
      </c>
      <c r="CU66" s="152"/>
      <c r="CV66" s="245"/>
    </row>
    <row r="67" spans="1:104">
      <c r="A67" s="25" t="s">
        <v>9</v>
      </c>
      <c r="B67" s="31">
        <v>735</v>
      </c>
      <c r="C67" s="32">
        <v>736</v>
      </c>
      <c r="D67" s="32">
        <v>742</v>
      </c>
      <c r="E67" s="32">
        <v>747</v>
      </c>
      <c r="F67" s="32">
        <v>744</v>
      </c>
      <c r="G67" s="32">
        <v>744</v>
      </c>
      <c r="H67" s="32">
        <v>738</v>
      </c>
      <c r="I67" s="32">
        <v>738</v>
      </c>
      <c r="J67" s="32">
        <v>743</v>
      </c>
      <c r="K67" s="32">
        <v>742</v>
      </c>
      <c r="L67" s="32">
        <v>741</v>
      </c>
      <c r="M67" s="32">
        <v>738</v>
      </c>
      <c r="N67" s="32">
        <v>743</v>
      </c>
      <c r="O67" s="32">
        <v>744</v>
      </c>
      <c r="P67" s="32">
        <v>739</v>
      </c>
      <c r="Q67" s="32">
        <v>738</v>
      </c>
      <c r="R67" s="32">
        <v>740</v>
      </c>
      <c r="S67" s="32">
        <v>741</v>
      </c>
      <c r="T67" s="32">
        <v>741</v>
      </c>
      <c r="U67" s="32">
        <v>742</v>
      </c>
      <c r="V67" s="32">
        <v>744</v>
      </c>
      <c r="W67" s="32">
        <v>742</v>
      </c>
      <c r="X67" s="32">
        <v>743</v>
      </c>
      <c r="Y67" s="32">
        <v>743</v>
      </c>
      <c r="Z67" s="32">
        <v>745</v>
      </c>
      <c r="AA67" s="32">
        <v>746</v>
      </c>
      <c r="AB67" s="32">
        <v>745</v>
      </c>
      <c r="AC67" s="32">
        <v>740</v>
      </c>
      <c r="AD67" s="32">
        <v>738</v>
      </c>
      <c r="AE67" s="32">
        <v>739</v>
      </c>
      <c r="AF67" s="32">
        <v>742</v>
      </c>
      <c r="AG67" s="32">
        <v>745</v>
      </c>
      <c r="AH67" s="32">
        <v>745</v>
      </c>
      <c r="AI67" s="32">
        <v>746</v>
      </c>
      <c r="AJ67" s="32">
        <v>739</v>
      </c>
      <c r="AK67" s="32">
        <v>738</v>
      </c>
      <c r="AL67" s="32">
        <v>744</v>
      </c>
      <c r="AM67" s="32">
        <v>748</v>
      </c>
      <c r="AN67" s="32">
        <v>740</v>
      </c>
      <c r="AO67" s="32">
        <v>736</v>
      </c>
      <c r="AP67" s="32">
        <v>737</v>
      </c>
      <c r="AQ67" s="32">
        <v>741</v>
      </c>
      <c r="AR67" s="32">
        <v>742</v>
      </c>
      <c r="AS67" s="32">
        <v>736</v>
      </c>
      <c r="AT67" s="32">
        <v>740</v>
      </c>
      <c r="AU67" s="32">
        <v>741</v>
      </c>
      <c r="AV67" s="32">
        <v>740</v>
      </c>
      <c r="AW67" s="32">
        <v>743</v>
      </c>
      <c r="AX67" s="32">
        <v>745</v>
      </c>
      <c r="AY67" s="32">
        <v>742</v>
      </c>
      <c r="AZ67" s="32">
        <v>738</v>
      </c>
      <c r="BA67" s="32">
        <v>743</v>
      </c>
      <c r="BB67" s="32">
        <v>743</v>
      </c>
      <c r="BC67" s="32">
        <v>742</v>
      </c>
      <c r="BD67" s="32">
        <v>742</v>
      </c>
      <c r="BE67" s="32">
        <v>741</v>
      </c>
      <c r="BF67" s="32">
        <v>743</v>
      </c>
      <c r="BG67" s="32">
        <v>742</v>
      </c>
      <c r="BH67" s="32">
        <v>742</v>
      </c>
      <c r="BI67" s="32">
        <v>741</v>
      </c>
      <c r="BJ67" s="32">
        <v>742</v>
      </c>
      <c r="BK67" s="32">
        <v>744</v>
      </c>
      <c r="BL67" s="32">
        <v>742</v>
      </c>
      <c r="BM67" s="32">
        <v>740</v>
      </c>
      <c r="BN67" s="32">
        <v>747</v>
      </c>
      <c r="BO67" s="32">
        <v>741</v>
      </c>
      <c r="BP67" s="32">
        <v>745</v>
      </c>
      <c r="BQ67" s="32">
        <v>739</v>
      </c>
      <c r="BR67" s="32">
        <v>741</v>
      </c>
      <c r="BS67" s="32">
        <v>743</v>
      </c>
      <c r="BT67" s="32">
        <v>740</v>
      </c>
      <c r="BU67" s="32">
        <v>744</v>
      </c>
      <c r="BV67" s="32">
        <v>740</v>
      </c>
      <c r="BW67" s="32">
        <v>740</v>
      </c>
      <c r="BX67" s="32">
        <v>745</v>
      </c>
      <c r="BY67" s="32">
        <v>743</v>
      </c>
      <c r="BZ67" s="32">
        <v>743</v>
      </c>
      <c r="CA67" s="32">
        <v>743</v>
      </c>
      <c r="CB67" s="32">
        <v>743</v>
      </c>
      <c r="CC67" s="32">
        <v>747</v>
      </c>
      <c r="CD67" s="32">
        <v>740</v>
      </c>
      <c r="CE67" s="32">
        <v>740</v>
      </c>
      <c r="CF67" s="32">
        <v>749</v>
      </c>
      <c r="CG67" s="32">
        <v>747</v>
      </c>
      <c r="CH67" s="32">
        <v>740</v>
      </c>
      <c r="CI67" s="32">
        <v>741</v>
      </c>
      <c r="CJ67" s="32">
        <v>742</v>
      </c>
      <c r="CK67" s="32">
        <v>741</v>
      </c>
      <c r="CL67" s="32">
        <v>741</v>
      </c>
      <c r="CM67" s="32">
        <v>741</v>
      </c>
      <c r="CN67" s="32">
        <v>739</v>
      </c>
      <c r="CO67" s="32">
        <v>739</v>
      </c>
      <c r="CP67" s="32">
        <v>737</v>
      </c>
      <c r="CQ67" s="32">
        <v>741</v>
      </c>
      <c r="CR67" s="32">
        <v>741</v>
      </c>
      <c r="CS67" s="33">
        <v>737</v>
      </c>
      <c r="CT67" s="30">
        <f t="shared" si="66"/>
        <v>71196</v>
      </c>
      <c r="CU67" s="152"/>
      <c r="CV67" s="245"/>
    </row>
    <row r="68" spans="1:104" ht="15.75" thickBot="1">
      <c r="A68" s="171" t="s">
        <v>10</v>
      </c>
      <c r="B68" s="116">
        <v>34.700000000000003</v>
      </c>
      <c r="C68" s="117">
        <v>34.700000000000003</v>
      </c>
      <c r="D68" s="117">
        <v>34.700000000000003</v>
      </c>
      <c r="E68" s="117">
        <v>34.700000000000003</v>
      </c>
      <c r="F68" s="117">
        <v>34.700000000000003</v>
      </c>
      <c r="G68" s="117">
        <v>34.700000000000003</v>
      </c>
      <c r="H68" s="117">
        <v>34.700000000000003</v>
      </c>
      <c r="I68" s="117">
        <v>34.700000000000003</v>
      </c>
      <c r="J68" s="117">
        <v>34.700000000000003</v>
      </c>
      <c r="K68" s="117">
        <v>34.700000000000003</v>
      </c>
      <c r="L68" s="117">
        <v>34.700000000000003</v>
      </c>
      <c r="M68" s="117">
        <v>34.700000000000003</v>
      </c>
      <c r="N68" s="117">
        <v>34.700000000000003</v>
      </c>
      <c r="O68" s="117">
        <v>34.700000000000003</v>
      </c>
      <c r="P68" s="117">
        <v>34.700000000000003</v>
      </c>
      <c r="Q68" s="117">
        <v>34.700000000000003</v>
      </c>
      <c r="R68" s="117">
        <v>34.700000000000003</v>
      </c>
      <c r="S68" s="117">
        <v>34.700000000000003</v>
      </c>
      <c r="T68" s="117">
        <v>34.700000000000003</v>
      </c>
      <c r="U68" s="117">
        <v>34.700000000000003</v>
      </c>
      <c r="V68" s="117">
        <v>34.700000000000003</v>
      </c>
      <c r="W68" s="117">
        <v>34.700000000000003</v>
      </c>
      <c r="X68" s="117">
        <v>34.700000000000003</v>
      </c>
      <c r="Y68" s="117">
        <v>34.700000000000003</v>
      </c>
      <c r="Z68" s="117">
        <v>34.700000000000003</v>
      </c>
      <c r="AA68" s="117">
        <v>34.700000000000003</v>
      </c>
      <c r="AB68" s="117">
        <v>34.700000000000003</v>
      </c>
      <c r="AC68" s="117">
        <v>34.700000000000003</v>
      </c>
      <c r="AD68" s="117">
        <v>34.700000000000003</v>
      </c>
      <c r="AE68" s="117">
        <v>34.700000000000003</v>
      </c>
      <c r="AF68" s="117">
        <v>34.700000000000003</v>
      </c>
      <c r="AG68" s="117">
        <v>34.700000000000003</v>
      </c>
      <c r="AH68" s="117">
        <v>34.700000000000003</v>
      </c>
      <c r="AI68" s="117">
        <v>34.700000000000003</v>
      </c>
      <c r="AJ68" s="117">
        <v>34.700000000000003</v>
      </c>
      <c r="AK68" s="117">
        <v>34.700000000000003</v>
      </c>
      <c r="AL68" s="117">
        <v>34.700000000000003</v>
      </c>
      <c r="AM68" s="117">
        <v>34.700000000000003</v>
      </c>
      <c r="AN68" s="117">
        <v>34.700000000000003</v>
      </c>
      <c r="AO68" s="117">
        <v>34.700000000000003</v>
      </c>
      <c r="AP68" s="117">
        <v>34.700000000000003</v>
      </c>
      <c r="AQ68" s="117">
        <v>34.700000000000003</v>
      </c>
      <c r="AR68" s="117">
        <v>34.700000000000003</v>
      </c>
      <c r="AS68" s="117">
        <v>34.700000000000003</v>
      </c>
      <c r="AT68" s="117">
        <v>34.700000000000003</v>
      </c>
      <c r="AU68" s="117">
        <v>34.700000000000003</v>
      </c>
      <c r="AV68" s="117">
        <v>34.700000000000003</v>
      </c>
      <c r="AW68" s="117">
        <v>34.700000000000003</v>
      </c>
      <c r="AX68" s="117">
        <v>34.700000000000003</v>
      </c>
      <c r="AY68" s="117">
        <v>34.700000000000003</v>
      </c>
      <c r="AZ68" s="117">
        <v>34.700000000000003</v>
      </c>
      <c r="BA68" s="117">
        <v>34.700000000000003</v>
      </c>
      <c r="BB68" s="117">
        <v>34.700000000000003</v>
      </c>
      <c r="BC68" s="117">
        <v>34.700000000000003</v>
      </c>
      <c r="BD68" s="117">
        <v>34.700000000000003</v>
      </c>
      <c r="BE68" s="117">
        <v>34.700000000000003</v>
      </c>
      <c r="BF68" s="117">
        <v>34.700000000000003</v>
      </c>
      <c r="BG68" s="117">
        <v>34.700000000000003</v>
      </c>
      <c r="BH68" s="117">
        <v>34.700000000000003</v>
      </c>
      <c r="BI68" s="117">
        <v>34.700000000000003</v>
      </c>
      <c r="BJ68" s="117">
        <v>34.700000000000003</v>
      </c>
      <c r="BK68" s="117">
        <v>34.700000000000003</v>
      </c>
      <c r="BL68" s="117">
        <v>34.700000000000003</v>
      </c>
      <c r="BM68" s="117">
        <v>34.700000000000003</v>
      </c>
      <c r="BN68" s="117">
        <v>34.700000000000003</v>
      </c>
      <c r="BO68" s="117">
        <v>34.700000000000003</v>
      </c>
      <c r="BP68" s="117">
        <v>34.700000000000003</v>
      </c>
      <c r="BQ68" s="117">
        <v>34.700000000000003</v>
      </c>
      <c r="BR68" s="117">
        <v>34.700000000000003</v>
      </c>
      <c r="BS68" s="117">
        <v>34.700000000000003</v>
      </c>
      <c r="BT68" s="117">
        <v>34.700000000000003</v>
      </c>
      <c r="BU68" s="117">
        <v>34.700000000000003</v>
      </c>
      <c r="BV68" s="117">
        <v>34.700000000000003</v>
      </c>
      <c r="BW68" s="117">
        <v>34.700000000000003</v>
      </c>
      <c r="BX68" s="117">
        <v>34.700000000000003</v>
      </c>
      <c r="BY68" s="117">
        <v>34.700000000000003</v>
      </c>
      <c r="BZ68" s="117">
        <v>34.700000000000003</v>
      </c>
      <c r="CA68" s="117">
        <v>34.700000000000003</v>
      </c>
      <c r="CB68" s="117">
        <v>34.700000000000003</v>
      </c>
      <c r="CC68" s="117">
        <v>34.700000000000003</v>
      </c>
      <c r="CD68" s="117">
        <v>34.700000000000003</v>
      </c>
      <c r="CE68" s="117">
        <v>34.700000000000003</v>
      </c>
      <c r="CF68" s="117">
        <v>34.700000000000003</v>
      </c>
      <c r="CG68" s="117">
        <v>34.700000000000003</v>
      </c>
      <c r="CH68" s="117">
        <v>34.700000000000003</v>
      </c>
      <c r="CI68" s="117">
        <v>34.700000000000003</v>
      </c>
      <c r="CJ68" s="117">
        <v>34.700000000000003</v>
      </c>
      <c r="CK68" s="117">
        <v>34.700000000000003</v>
      </c>
      <c r="CL68" s="117">
        <v>34.700000000000003</v>
      </c>
      <c r="CM68" s="117">
        <v>34.700000000000003</v>
      </c>
      <c r="CN68" s="117">
        <v>34.700000000000003</v>
      </c>
      <c r="CO68" s="117">
        <v>34.700000000000003</v>
      </c>
      <c r="CP68" s="117">
        <v>34.700000000000003</v>
      </c>
      <c r="CQ68" s="117">
        <v>34.700000000000003</v>
      </c>
      <c r="CR68" s="117">
        <v>34.700000000000003</v>
      </c>
      <c r="CS68" s="118">
        <v>34.700000000000003</v>
      </c>
      <c r="CT68" s="115">
        <f t="shared" si="66"/>
        <v>3331.1999999999953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30</v>
      </c>
      <c r="AL73" s="121">
        <v>60</v>
      </c>
      <c r="AM73" s="121">
        <v>90</v>
      </c>
      <c r="AN73" s="121">
        <v>120</v>
      </c>
      <c r="AO73" s="121">
        <v>143</v>
      </c>
      <c r="AP73" s="121">
        <v>143</v>
      </c>
      <c r="AQ73" s="121">
        <v>143</v>
      </c>
      <c r="AR73" s="121">
        <v>143</v>
      </c>
      <c r="AS73" s="121">
        <v>143</v>
      </c>
      <c r="AT73" s="121">
        <v>143</v>
      </c>
      <c r="AU73" s="121">
        <v>143</v>
      </c>
      <c r="AV73" s="121">
        <v>143</v>
      </c>
      <c r="AW73" s="121">
        <v>143</v>
      </c>
      <c r="AX73" s="121">
        <v>143</v>
      </c>
      <c r="AY73" s="121">
        <v>143</v>
      </c>
      <c r="AZ73" s="121">
        <v>143</v>
      </c>
      <c r="BA73" s="121">
        <v>143</v>
      </c>
      <c r="BB73" s="121">
        <v>113</v>
      </c>
      <c r="BC73" s="121">
        <v>83</v>
      </c>
      <c r="BD73" s="121">
        <v>53</v>
      </c>
      <c r="BE73" s="121">
        <v>23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2431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60</v>
      </c>
      <c r="AM74" s="1">
        <v>120</v>
      </c>
      <c r="AN74" s="1">
        <v>127</v>
      </c>
      <c r="AO74" s="1">
        <v>127</v>
      </c>
      <c r="AP74" s="1">
        <v>127</v>
      </c>
      <c r="AQ74" s="1">
        <v>127</v>
      </c>
      <c r="AR74" s="1">
        <v>127</v>
      </c>
      <c r="AS74" s="1">
        <v>127</v>
      </c>
      <c r="AT74" s="1">
        <v>127</v>
      </c>
      <c r="AU74" s="1">
        <v>127</v>
      </c>
      <c r="AV74" s="1">
        <v>67</v>
      </c>
      <c r="AW74" s="1">
        <v>7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1270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89</v>
      </c>
      <c r="AK76" s="1">
        <v>89</v>
      </c>
      <c r="AL76" s="1">
        <v>89</v>
      </c>
      <c r="AM76" s="1">
        <v>89</v>
      </c>
      <c r="AN76" s="1">
        <v>89</v>
      </c>
      <c r="AO76" s="1">
        <v>89</v>
      </c>
      <c r="AP76" s="1">
        <v>89</v>
      </c>
      <c r="AQ76" s="1">
        <v>89</v>
      </c>
      <c r="AR76" s="1">
        <v>89</v>
      </c>
      <c r="AS76" s="1">
        <v>89</v>
      </c>
      <c r="AT76" s="1">
        <v>89</v>
      </c>
      <c r="AU76" s="1">
        <v>89</v>
      </c>
      <c r="AV76" s="1">
        <v>89</v>
      </c>
      <c r="AW76" s="1">
        <v>89</v>
      </c>
      <c r="AX76" s="1">
        <v>89</v>
      </c>
      <c r="AY76" s="1">
        <v>89</v>
      </c>
      <c r="AZ76" s="1">
        <v>89</v>
      </c>
      <c r="BA76" s="1">
        <v>89</v>
      </c>
      <c r="BB76" s="1">
        <v>89</v>
      </c>
      <c r="BC76" s="1">
        <v>89</v>
      </c>
      <c r="BD76" s="1">
        <v>89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1869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30</v>
      </c>
      <c r="AK77" s="1">
        <v>60</v>
      </c>
      <c r="AL77" s="1">
        <v>90</v>
      </c>
      <c r="AM77" s="1">
        <v>120</v>
      </c>
      <c r="AN77" s="1">
        <v>142</v>
      </c>
      <c r="AO77" s="1">
        <v>142</v>
      </c>
      <c r="AP77" s="1">
        <v>142</v>
      </c>
      <c r="AQ77" s="1">
        <v>142</v>
      </c>
      <c r="AR77" s="1">
        <v>142</v>
      </c>
      <c r="AS77" s="1">
        <v>142</v>
      </c>
      <c r="AT77" s="1">
        <v>142</v>
      </c>
      <c r="AU77" s="1">
        <v>142</v>
      </c>
      <c r="AV77" s="1">
        <v>142</v>
      </c>
      <c r="AW77" s="1">
        <v>142</v>
      </c>
      <c r="AX77" s="1">
        <v>142</v>
      </c>
      <c r="AY77" s="1">
        <v>142</v>
      </c>
      <c r="AZ77" s="1">
        <v>142</v>
      </c>
      <c r="BA77" s="1">
        <v>142</v>
      </c>
      <c r="BB77" s="1">
        <v>142</v>
      </c>
      <c r="BC77" s="1">
        <v>112</v>
      </c>
      <c r="BD77" s="1">
        <v>82</v>
      </c>
      <c r="BE77" s="1">
        <v>52</v>
      </c>
      <c r="BF77" s="1">
        <v>22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2698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170.3</v>
      </c>
      <c r="AA84" s="211">
        <f t="shared" si="68"/>
        <v>170.5</v>
      </c>
      <c r="AB84" s="211">
        <f t="shared" si="68"/>
        <v>170.60000000000002</v>
      </c>
      <c r="AC84" s="211">
        <f t="shared" si="68"/>
        <v>167.70000000000002</v>
      </c>
      <c r="AD84" s="211">
        <f t="shared" si="68"/>
        <v>171</v>
      </c>
      <c r="AE84" s="211">
        <f t="shared" si="68"/>
        <v>191.5</v>
      </c>
      <c r="AF84" s="211">
        <f t="shared" si="68"/>
        <v>205.20000000000002</v>
      </c>
      <c r="AG84" s="211">
        <f t="shared" si="68"/>
        <v>205.60000000000002</v>
      </c>
      <c r="AH84" s="211">
        <f t="shared" si="68"/>
        <v>191.9</v>
      </c>
      <c r="AI84" s="211">
        <f t="shared" si="68"/>
        <v>205.8</v>
      </c>
      <c r="AJ84" s="211">
        <f t="shared" si="68"/>
        <v>198.61</v>
      </c>
      <c r="AK84" s="211">
        <f t="shared" si="68"/>
        <v>205.60000000000002</v>
      </c>
      <c r="AL84" s="211">
        <f t="shared" si="68"/>
        <v>204.60000000000002</v>
      </c>
      <c r="AM84" s="211">
        <f t="shared" si="68"/>
        <v>204.60000000000002</v>
      </c>
      <c r="AN84" s="211">
        <f t="shared" si="68"/>
        <v>204.40000000000003</v>
      </c>
      <c r="AO84" s="211">
        <f t="shared" si="68"/>
        <v>204</v>
      </c>
      <c r="AP84" s="211">
        <f t="shared" si="68"/>
        <v>25.159999999999997</v>
      </c>
      <c r="AQ84" s="211">
        <f t="shared" si="68"/>
        <v>13.939999999999998</v>
      </c>
      <c r="AR84" s="211">
        <f t="shared" si="68"/>
        <v>49.6</v>
      </c>
      <c r="AS84" s="211">
        <f t="shared" si="68"/>
        <v>12.899999999999999</v>
      </c>
      <c r="AT84" s="211">
        <f t="shared" si="68"/>
        <v>5.0999999999999996</v>
      </c>
      <c r="AU84" s="211">
        <f t="shared" si="68"/>
        <v>5.0999999999999996</v>
      </c>
      <c r="AV84" s="211">
        <f t="shared" si="68"/>
        <v>5.0999999999999996</v>
      </c>
      <c r="AW84" s="211">
        <f t="shared" si="68"/>
        <v>5.0999999999999996</v>
      </c>
      <c r="AX84" s="211">
        <f t="shared" si="68"/>
        <v>3.2</v>
      </c>
      <c r="AY84" s="211">
        <f t="shared" si="68"/>
        <v>3.2</v>
      </c>
      <c r="AZ84" s="211">
        <f t="shared" si="68"/>
        <v>5.0999999999999996</v>
      </c>
      <c r="BA84" s="211">
        <f t="shared" si="68"/>
        <v>5.0999999999999996</v>
      </c>
      <c r="BB84" s="211">
        <f t="shared" si="68"/>
        <v>5.0999999999999996</v>
      </c>
      <c r="BC84" s="211">
        <f t="shared" si="68"/>
        <v>9.2799999999999994</v>
      </c>
      <c r="BD84" s="211">
        <f t="shared" si="68"/>
        <v>5.0999999999999996</v>
      </c>
      <c r="BE84" s="211">
        <f t="shared" si="68"/>
        <v>3.2</v>
      </c>
      <c r="BF84" s="211">
        <f t="shared" si="68"/>
        <v>0.2</v>
      </c>
      <c r="BG84" s="211">
        <f t="shared" si="68"/>
        <v>0.2</v>
      </c>
      <c r="BH84" s="211">
        <f t="shared" si="68"/>
        <v>0.2</v>
      </c>
      <c r="BI84" s="211">
        <f t="shared" si="68"/>
        <v>0.2</v>
      </c>
      <c r="BJ84" s="211">
        <f t="shared" si="68"/>
        <v>0.2</v>
      </c>
      <c r="BK84" s="211">
        <f t="shared" si="68"/>
        <v>0.2</v>
      </c>
      <c r="BL84" s="211">
        <f t="shared" si="68"/>
        <v>0.2</v>
      </c>
      <c r="BM84" s="211">
        <f t="shared" si="68"/>
        <v>0.2</v>
      </c>
      <c r="BN84" s="211">
        <f t="shared" si="68"/>
        <v>0.2</v>
      </c>
      <c r="BO84" s="211">
        <f t="shared" ref="BO84:CS84" si="69">SUM(BO85:BO87)</f>
        <v>0.2</v>
      </c>
      <c r="BP84" s="211">
        <f t="shared" si="69"/>
        <v>0.2</v>
      </c>
      <c r="BQ84" s="211">
        <f t="shared" si="69"/>
        <v>0.2</v>
      </c>
      <c r="BR84" s="211">
        <f t="shared" si="69"/>
        <v>0.2</v>
      </c>
      <c r="BS84" s="211">
        <f t="shared" si="69"/>
        <v>0.2</v>
      </c>
      <c r="BT84" s="211">
        <f t="shared" si="69"/>
        <v>0.2</v>
      </c>
      <c r="BU84" s="211">
        <f t="shared" si="69"/>
        <v>0.2</v>
      </c>
      <c r="BV84" s="211">
        <f t="shared" si="69"/>
        <v>115</v>
      </c>
      <c r="BW84" s="211">
        <f t="shared" si="69"/>
        <v>115</v>
      </c>
      <c r="BX84" s="211">
        <f t="shared" si="69"/>
        <v>115</v>
      </c>
      <c r="BY84" s="211">
        <f t="shared" si="69"/>
        <v>115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3705.1899999999923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170.3</v>
      </c>
      <c r="AA85" s="1">
        <v>170.5</v>
      </c>
      <c r="AB85" s="1">
        <v>170.60000000000002</v>
      </c>
      <c r="AC85" s="1">
        <v>167.70000000000002</v>
      </c>
      <c r="AD85" s="1">
        <v>171</v>
      </c>
      <c r="AE85" s="1">
        <v>174.5</v>
      </c>
      <c r="AF85" s="1">
        <v>174.8</v>
      </c>
      <c r="AG85" s="1">
        <v>175.20000000000002</v>
      </c>
      <c r="AH85" s="1">
        <v>174.9</v>
      </c>
      <c r="AI85" s="1">
        <v>175.4</v>
      </c>
      <c r="AJ85" s="1">
        <v>173</v>
      </c>
      <c r="AK85" s="1">
        <v>173.3</v>
      </c>
      <c r="AL85" s="1">
        <v>172.3</v>
      </c>
      <c r="AM85" s="1">
        <v>172.3</v>
      </c>
      <c r="AN85" s="1">
        <v>172.10000000000002</v>
      </c>
      <c r="AO85" s="1">
        <v>171.7</v>
      </c>
      <c r="AP85" s="1">
        <v>12.899999999999999</v>
      </c>
      <c r="AQ85" s="1">
        <v>12.899999999999999</v>
      </c>
      <c r="AR85" s="1">
        <v>12.899999999999999</v>
      </c>
      <c r="AS85" s="1">
        <v>12.899999999999999</v>
      </c>
      <c r="AT85" s="1">
        <v>5.0999999999999996</v>
      </c>
      <c r="AU85" s="1">
        <v>5.0999999999999996</v>
      </c>
      <c r="AV85" s="1">
        <v>5.0999999999999996</v>
      </c>
      <c r="AW85" s="1">
        <v>5.0999999999999996</v>
      </c>
      <c r="AX85" s="1">
        <v>3.2</v>
      </c>
      <c r="AY85" s="1">
        <v>3.2</v>
      </c>
      <c r="AZ85" s="1">
        <v>5.0999999999999996</v>
      </c>
      <c r="BA85" s="1">
        <v>5.0999999999999996</v>
      </c>
      <c r="BB85" s="1">
        <v>5.0999999999999996</v>
      </c>
      <c r="BC85" s="1">
        <v>9.2799999999999994</v>
      </c>
      <c r="BD85" s="1">
        <v>5.0999999999999996</v>
      </c>
      <c r="BE85" s="1">
        <v>3.2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2883.6799999999926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17</v>
      </c>
      <c r="AF86" s="1">
        <v>30.4</v>
      </c>
      <c r="AG86" s="1">
        <v>30.4</v>
      </c>
      <c r="AH86" s="1">
        <v>17</v>
      </c>
      <c r="AI86" s="1">
        <v>30.4</v>
      </c>
      <c r="AJ86" s="1">
        <v>23.71</v>
      </c>
      <c r="AK86" s="1">
        <v>30.4</v>
      </c>
      <c r="AL86" s="1">
        <v>30.4</v>
      </c>
      <c r="AM86" s="1">
        <v>30.4</v>
      </c>
      <c r="AN86" s="1">
        <v>30.4</v>
      </c>
      <c r="AO86" s="1">
        <v>30.4</v>
      </c>
      <c r="AP86" s="1">
        <v>12.26</v>
      </c>
      <c r="AQ86" s="1">
        <v>1.04</v>
      </c>
      <c r="AR86" s="1">
        <v>36.700000000000003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114.8</v>
      </c>
      <c r="BW86" s="1">
        <v>114.8</v>
      </c>
      <c r="BX86" s="1">
        <v>114.8</v>
      </c>
      <c r="BY86" s="1">
        <v>114.8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>SUM(B86:CS86)</f>
        <v>810.1099999999999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1.9</v>
      </c>
      <c r="AK87" s="1">
        <v>1.9</v>
      </c>
      <c r="AL87" s="1">
        <v>1.9</v>
      </c>
      <c r="AM87" s="1">
        <v>1.9</v>
      </c>
      <c r="AN87" s="1">
        <v>1.9</v>
      </c>
      <c r="AO87" s="1">
        <v>1.9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ref="CT87" si="70">SUM(B87:CS87)</f>
        <v>11.4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1.1999999999999999E-3</v>
      </c>
      <c r="X88" s="128">
        <f>SUM(X89:X89)</f>
        <v>0.19500000000000003</v>
      </c>
      <c r="Y88" s="128">
        <f>SUM(Y89:Y89)</f>
        <v>2.08081776</v>
      </c>
      <c r="Z88" s="128">
        <f>SUM(Z89:Z89)</f>
        <v>6.4833672</v>
      </c>
      <c r="AA88" s="128">
        <f>SUM(AA89:AA89)</f>
        <v>11.9593705</v>
      </c>
      <c r="AB88" s="128">
        <f>SUM(AB89:AB89)</f>
        <v>18.8037092</v>
      </c>
      <c r="AC88" s="128">
        <f>SUM(AC89:AC89)</f>
        <v>28.049392399999999</v>
      </c>
      <c r="AD88" s="128">
        <f>SUM(AD89:AD89)</f>
        <v>37.533450399999992</v>
      </c>
      <c r="AE88" s="128">
        <f>SUM(AE89:AE89)</f>
        <v>51.941203200000004</v>
      </c>
      <c r="AF88" s="128">
        <f>SUM(AF89:AF89)</f>
        <v>65.839332999999996</v>
      </c>
      <c r="AG88" s="128">
        <f>SUM(AG89:AG89)</f>
        <v>73.646718000000007</v>
      </c>
      <c r="AH88" s="128">
        <f>SUM(AH89:AH89)</f>
        <v>89.557332000000002</v>
      </c>
      <c r="AI88" s="128">
        <f>SUM(AI89:AI89)</f>
        <v>103.13700299999999</v>
      </c>
      <c r="AJ88" s="128">
        <f>SUM(AJ89:AJ89)</f>
        <v>115.527255</v>
      </c>
      <c r="AK88" s="128">
        <f>SUM(AK89:AK89)</f>
        <v>130.832671</v>
      </c>
      <c r="AL88" s="128">
        <f>SUM(AL89:AL89)</f>
        <v>144.943806</v>
      </c>
      <c r="AM88" s="128">
        <f>SUM(AM89:AM89)</f>
        <v>154.602248</v>
      </c>
      <c r="AN88" s="128">
        <f>SUM(AN89:AN89)</f>
        <v>165.17283100000003</v>
      </c>
      <c r="AO88" s="128">
        <f>SUM(AO89:AO89)</f>
        <v>174.48821100000001</v>
      </c>
      <c r="AP88" s="128">
        <f>SUM(AP89:AP89)</f>
        <v>187.23335699999998</v>
      </c>
      <c r="AQ88" s="128">
        <f>SUM(AQ89:AQ89)</f>
        <v>194.05256300000002</v>
      </c>
      <c r="AR88" s="128">
        <f>SUM(AR89:AR89)</f>
        <v>203.69076899999999</v>
      </c>
      <c r="AS88" s="128">
        <f>SUM(AS89:AS89)</f>
        <v>209.65599500000002</v>
      </c>
      <c r="AT88" s="128">
        <f>SUM(AT89:AT89)</f>
        <v>210.64379299999999</v>
      </c>
      <c r="AU88" s="128">
        <f>SUM(AU89:AU89)</f>
        <v>213.80695800000001</v>
      </c>
      <c r="AV88" s="128">
        <f>SUM(AV89:AV89)</f>
        <v>215.718163</v>
      </c>
      <c r="AW88" s="128">
        <f>SUM(AW89:AW89)</f>
        <v>217.418824</v>
      </c>
      <c r="AX88" s="128">
        <f>SUM(AX89:AX89)</f>
        <v>217.18566299999998</v>
      </c>
      <c r="AY88" s="128">
        <f>SUM(AY89:AY89)</f>
        <v>217.24456299999997</v>
      </c>
      <c r="AZ88" s="128">
        <f>SUM(AZ89:AZ89)</f>
        <v>214.65211799999997</v>
      </c>
      <c r="BA88" s="128">
        <f>SUM(BA89:BA89)</f>
        <v>212.56790899999999</v>
      </c>
      <c r="BB88" s="128">
        <f>SUM(BB89:BB89)</f>
        <v>207.995541</v>
      </c>
      <c r="BC88" s="128">
        <f>SUM(BC89:BC89)</f>
        <v>203.19519600000001</v>
      </c>
      <c r="BD88" s="128">
        <f>SUM(BD89:BD89)</f>
        <v>198.81433800000002</v>
      </c>
      <c r="BE88" s="128">
        <f>SUM(BE89:BE89)</f>
        <v>188.63392000000005</v>
      </c>
      <c r="BF88" s="128">
        <f>SUM(BF89:BF89)</f>
        <v>186.05560200000002</v>
      </c>
      <c r="BG88" s="128">
        <f>SUM(BG89:BG89)</f>
        <v>162.01321099999996</v>
      </c>
      <c r="BH88" s="128">
        <f>SUM(BH89:BH89)</f>
        <v>148.43155000000002</v>
      </c>
      <c r="BI88" s="128">
        <f>SUM(BI89:BI89)</f>
        <v>123.24501900000001</v>
      </c>
      <c r="BJ88" s="128">
        <f>SUM(BJ89:BJ89)</f>
        <v>122.07323399999999</v>
      </c>
      <c r="BK88" s="128">
        <f>SUM(BK89:BK89)</f>
        <v>109.23881799999999</v>
      </c>
      <c r="BL88" s="128">
        <f>SUM(BL89:BL89)</f>
        <v>100.92494699999999</v>
      </c>
      <c r="BM88" s="128">
        <f>SUM(BM89:BM89)</f>
        <v>90.220111999999972</v>
      </c>
      <c r="BN88" s="128">
        <f>SUM(BN89:BN89)</f>
        <v>85.461408999999989</v>
      </c>
      <c r="BO88" s="128">
        <f>SUM(BO89:BO89)</f>
        <v>71.619211000000007</v>
      </c>
      <c r="BP88" s="128">
        <f>SUM(BP89:BP89)</f>
        <v>61.367905000000007</v>
      </c>
      <c r="BQ88" s="128">
        <f>SUM(BQ89:BQ89)</f>
        <v>45.621536300000002</v>
      </c>
      <c r="BR88" s="128">
        <f>SUM(BR89:BR89)</f>
        <v>33.105157500000004</v>
      </c>
      <c r="BS88" s="128">
        <f>SUM(BS89:BS89)</f>
        <v>26.027925399999997</v>
      </c>
      <c r="BT88" s="128">
        <f>SUM(BT89:BT89)</f>
        <v>20.300211440000002</v>
      </c>
      <c r="BU88" s="128">
        <f>SUM(BU89:BU89)</f>
        <v>14.933145680000001</v>
      </c>
      <c r="BV88" s="128">
        <f>SUM(BV89:BV89)</f>
        <v>9.0143058399999987</v>
      </c>
      <c r="BW88" s="128">
        <f>SUM(BW89:BW89)</f>
        <v>4.4088600000000007</v>
      </c>
      <c r="BX88" s="128">
        <f>SUM(BX89:BX89)</f>
        <v>1.24712256</v>
      </c>
      <c r="BY88" s="128">
        <f>SUM(BY89:BY89)</f>
        <v>0.12695999999999999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6102.7408313800006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1.1999999999999999E-3</v>
      </c>
      <c r="X89" s="203">
        <v>0.19500000000000003</v>
      </c>
      <c r="Y89" s="203">
        <v>2.08081776</v>
      </c>
      <c r="Z89" s="203">
        <v>6.4833672</v>
      </c>
      <c r="AA89" s="203">
        <v>11.9593705</v>
      </c>
      <c r="AB89" s="203">
        <v>18.8037092</v>
      </c>
      <c r="AC89" s="203">
        <v>28.049392399999999</v>
      </c>
      <c r="AD89" s="203">
        <v>37.533450399999992</v>
      </c>
      <c r="AE89" s="203">
        <v>51.941203200000004</v>
      </c>
      <c r="AF89" s="203">
        <v>65.839332999999996</v>
      </c>
      <c r="AG89" s="203">
        <v>73.646718000000007</v>
      </c>
      <c r="AH89" s="203">
        <v>89.557332000000002</v>
      </c>
      <c r="AI89" s="203">
        <v>103.13700299999999</v>
      </c>
      <c r="AJ89" s="203">
        <v>115.527255</v>
      </c>
      <c r="AK89" s="203">
        <v>130.832671</v>
      </c>
      <c r="AL89" s="203">
        <v>144.943806</v>
      </c>
      <c r="AM89" s="203">
        <v>154.602248</v>
      </c>
      <c r="AN89" s="203">
        <v>165.17283100000003</v>
      </c>
      <c r="AO89" s="203">
        <v>174.48821100000001</v>
      </c>
      <c r="AP89" s="203">
        <v>187.23335699999998</v>
      </c>
      <c r="AQ89" s="203">
        <v>194.05256300000002</v>
      </c>
      <c r="AR89" s="203">
        <v>203.69076899999999</v>
      </c>
      <c r="AS89" s="203">
        <v>209.65599500000002</v>
      </c>
      <c r="AT89" s="203">
        <v>210.64379299999999</v>
      </c>
      <c r="AU89" s="203">
        <v>213.80695800000001</v>
      </c>
      <c r="AV89" s="203">
        <v>215.718163</v>
      </c>
      <c r="AW89" s="203">
        <v>217.418824</v>
      </c>
      <c r="AX89" s="203">
        <v>217.18566299999998</v>
      </c>
      <c r="AY89" s="203">
        <v>217.24456299999997</v>
      </c>
      <c r="AZ89" s="203">
        <v>214.65211799999997</v>
      </c>
      <c r="BA89" s="203">
        <v>212.56790899999999</v>
      </c>
      <c r="BB89" s="203">
        <v>207.995541</v>
      </c>
      <c r="BC89" s="203">
        <v>203.19519600000001</v>
      </c>
      <c r="BD89" s="203">
        <v>198.81433800000002</v>
      </c>
      <c r="BE89" s="203">
        <v>188.63392000000005</v>
      </c>
      <c r="BF89" s="203">
        <v>186.05560200000002</v>
      </c>
      <c r="BG89" s="203">
        <v>162.01321099999996</v>
      </c>
      <c r="BH89" s="203">
        <v>148.43155000000002</v>
      </c>
      <c r="BI89" s="203">
        <v>123.24501900000001</v>
      </c>
      <c r="BJ89" s="203">
        <v>122.07323399999999</v>
      </c>
      <c r="BK89" s="203">
        <v>109.23881799999999</v>
      </c>
      <c r="BL89" s="203">
        <v>100.92494699999999</v>
      </c>
      <c r="BM89" s="203">
        <v>90.220111999999972</v>
      </c>
      <c r="BN89" s="203">
        <v>85.461408999999989</v>
      </c>
      <c r="BO89" s="203">
        <v>71.619211000000007</v>
      </c>
      <c r="BP89" s="203">
        <v>61.367905000000007</v>
      </c>
      <c r="BQ89" s="203">
        <v>45.621536300000002</v>
      </c>
      <c r="BR89" s="203">
        <v>33.105157500000004</v>
      </c>
      <c r="BS89" s="203">
        <v>26.027925399999997</v>
      </c>
      <c r="BT89" s="203">
        <v>20.300211440000002</v>
      </c>
      <c r="BU89" s="203">
        <v>14.933145680000001</v>
      </c>
      <c r="BV89" s="203">
        <v>9.0143058399999987</v>
      </c>
      <c r="BW89" s="203">
        <v>4.4088600000000007</v>
      </c>
      <c r="BX89" s="203">
        <v>1.24712256</v>
      </c>
      <c r="BY89" s="203">
        <v>0.12695999999999999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>SUM(B89:CS89)</f>
        <v>6102.7408313800006</v>
      </c>
      <c r="CU89" s="152"/>
      <c r="CY89" s="137"/>
      <c r="CZ89" s="137"/>
    </row>
    <row r="90" spans="1:104">
      <c r="A90" s="206" t="s">
        <v>33</v>
      </c>
      <c r="B90" s="216">
        <f t="shared" ref="B90:AG90" si="71">SUM(B84,B88)</f>
        <v>0.2</v>
      </c>
      <c r="C90" s="129">
        <f t="shared" si="71"/>
        <v>0.2</v>
      </c>
      <c r="D90" s="129">
        <f t="shared" si="71"/>
        <v>0.2</v>
      </c>
      <c r="E90" s="129">
        <f t="shared" si="71"/>
        <v>0.2</v>
      </c>
      <c r="F90" s="129">
        <f t="shared" si="71"/>
        <v>0.2</v>
      </c>
      <c r="G90" s="129">
        <f t="shared" si="71"/>
        <v>0.2</v>
      </c>
      <c r="H90" s="129">
        <f t="shared" si="71"/>
        <v>0.2</v>
      </c>
      <c r="I90" s="129">
        <f t="shared" si="71"/>
        <v>0.2</v>
      </c>
      <c r="J90" s="129">
        <f t="shared" si="71"/>
        <v>0.2</v>
      </c>
      <c r="K90" s="129">
        <f t="shared" si="71"/>
        <v>0.2</v>
      </c>
      <c r="L90" s="129">
        <f t="shared" si="71"/>
        <v>0.2</v>
      </c>
      <c r="M90" s="129">
        <f t="shared" si="71"/>
        <v>0.2</v>
      </c>
      <c r="N90" s="129">
        <f t="shared" si="71"/>
        <v>0.2</v>
      </c>
      <c r="O90" s="129">
        <f t="shared" si="71"/>
        <v>0.2</v>
      </c>
      <c r="P90" s="129">
        <f t="shared" si="71"/>
        <v>0.2</v>
      </c>
      <c r="Q90" s="129">
        <f t="shared" si="71"/>
        <v>0.2</v>
      </c>
      <c r="R90" s="129">
        <f t="shared" si="71"/>
        <v>0.2</v>
      </c>
      <c r="S90" s="129">
        <f t="shared" si="71"/>
        <v>0.2</v>
      </c>
      <c r="T90" s="129">
        <f t="shared" si="71"/>
        <v>0.2</v>
      </c>
      <c r="U90" s="129">
        <f t="shared" si="71"/>
        <v>0.2</v>
      </c>
      <c r="V90" s="129">
        <f t="shared" si="71"/>
        <v>0.2</v>
      </c>
      <c r="W90" s="129">
        <f t="shared" si="71"/>
        <v>0.20120000000000002</v>
      </c>
      <c r="X90" s="129">
        <f t="shared" si="71"/>
        <v>0.39500000000000002</v>
      </c>
      <c r="Y90" s="129">
        <f t="shared" si="71"/>
        <v>2.2808177600000001</v>
      </c>
      <c r="Z90" s="129">
        <f t="shared" si="71"/>
        <v>176.78336720000001</v>
      </c>
      <c r="AA90" s="129">
        <f t="shared" si="71"/>
        <v>182.45937050000001</v>
      </c>
      <c r="AB90" s="129">
        <f t="shared" si="71"/>
        <v>189.40370920000004</v>
      </c>
      <c r="AC90" s="129">
        <f t="shared" si="71"/>
        <v>195.7493924</v>
      </c>
      <c r="AD90" s="129">
        <f t="shared" si="71"/>
        <v>208.53345039999999</v>
      </c>
      <c r="AE90" s="129">
        <f t="shared" si="71"/>
        <v>243.44120320000002</v>
      </c>
      <c r="AF90" s="129">
        <f t="shared" si="71"/>
        <v>271.039333</v>
      </c>
      <c r="AG90" s="129">
        <f t="shared" si="71"/>
        <v>279.24671800000004</v>
      </c>
      <c r="AH90" s="129">
        <f t="shared" ref="AH90:BM90" si="72">SUM(AH84,AH88)</f>
        <v>281.45733200000001</v>
      </c>
      <c r="AI90" s="129">
        <f t="shared" si="72"/>
        <v>308.937003</v>
      </c>
      <c r="AJ90" s="129">
        <f t="shared" si="72"/>
        <v>314.13725499999998</v>
      </c>
      <c r="AK90" s="129">
        <f t="shared" si="72"/>
        <v>336.43267100000003</v>
      </c>
      <c r="AL90" s="129">
        <f t="shared" si="72"/>
        <v>349.54380600000002</v>
      </c>
      <c r="AM90" s="129">
        <f t="shared" si="72"/>
        <v>359.20224800000005</v>
      </c>
      <c r="AN90" s="129">
        <f t="shared" si="72"/>
        <v>369.57283100000006</v>
      </c>
      <c r="AO90" s="129">
        <f t="shared" si="72"/>
        <v>378.48821099999998</v>
      </c>
      <c r="AP90" s="129">
        <f t="shared" si="72"/>
        <v>212.39335699999998</v>
      </c>
      <c r="AQ90" s="129">
        <f t="shared" si="72"/>
        <v>207.99256300000002</v>
      </c>
      <c r="AR90" s="129">
        <f t="shared" si="72"/>
        <v>253.29076899999998</v>
      </c>
      <c r="AS90" s="129">
        <f t="shared" si="72"/>
        <v>222.55599500000002</v>
      </c>
      <c r="AT90" s="129">
        <f t="shared" si="72"/>
        <v>215.74379299999998</v>
      </c>
      <c r="AU90" s="129">
        <f t="shared" si="72"/>
        <v>218.906958</v>
      </c>
      <c r="AV90" s="129">
        <f t="shared" si="72"/>
        <v>220.818163</v>
      </c>
      <c r="AW90" s="129">
        <f t="shared" si="72"/>
        <v>222.518824</v>
      </c>
      <c r="AX90" s="129">
        <f t="shared" si="72"/>
        <v>220.38566299999997</v>
      </c>
      <c r="AY90" s="129">
        <f t="shared" si="72"/>
        <v>220.44456299999996</v>
      </c>
      <c r="AZ90" s="129">
        <f t="shared" si="72"/>
        <v>219.75211799999997</v>
      </c>
      <c r="BA90" s="129">
        <f t="shared" si="72"/>
        <v>217.66790899999998</v>
      </c>
      <c r="BB90" s="129">
        <f t="shared" si="72"/>
        <v>213.095541</v>
      </c>
      <c r="BC90" s="129">
        <f t="shared" si="72"/>
        <v>212.47519600000001</v>
      </c>
      <c r="BD90" s="129">
        <f t="shared" si="72"/>
        <v>203.91433800000001</v>
      </c>
      <c r="BE90" s="129">
        <f t="shared" si="72"/>
        <v>191.83392000000003</v>
      </c>
      <c r="BF90" s="129">
        <f t="shared" si="72"/>
        <v>186.25560200000001</v>
      </c>
      <c r="BG90" s="129">
        <f t="shared" si="72"/>
        <v>162.21321099999994</v>
      </c>
      <c r="BH90" s="129">
        <f t="shared" si="72"/>
        <v>148.63155</v>
      </c>
      <c r="BI90" s="129">
        <f t="shared" si="72"/>
        <v>123.44501900000002</v>
      </c>
      <c r="BJ90" s="129">
        <f t="shared" si="72"/>
        <v>122.27323399999999</v>
      </c>
      <c r="BK90" s="129">
        <f t="shared" si="72"/>
        <v>109.438818</v>
      </c>
      <c r="BL90" s="129">
        <f t="shared" si="72"/>
        <v>101.12494699999999</v>
      </c>
      <c r="BM90" s="129">
        <f t="shared" si="72"/>
        <v>90.420111999999975</v>
      </c>
      <c r="BN90" s="129">
        <f t="shared" ref="BN90:CS90" si="73">SUM(BN84,BN88)</f>
        <v>85.661408999999992</v>
      </c>
      <c r="BO90" s="129">
        <f t="shared" si="73"/>
        <v>71.81921100000001</v>
      </c>
      <c r="BP90" s="129">
        <f t="shared" si="73"/>
        <v>61.56790500000001</v>
      </c>
      <c r="BQ90" s="129">
        <f t="shared" si="73"/>
        <v>45.821536300000005</v>
      </c>
      <c r="BR90" s="129">
        <f t="shared" si="73"/>
        <v>33.305157500000007</v>
      </c>
      <c r="BS90" s="129">
        <f t="shared" si="73"/>
        <v>26.227925399999997</v>
      </c>
      <c r="BT90" s="129">
        <f t="shared" si="73"/>
        <v>20.500211440000001</v>
      </c>
      <c r="BU90" s="129">
        <f t="shared" si="73"/>
        <v>15.13314568</v>
      </c>
      <c r="BV90" s="129">
        <f t="shared" si="73"/>
        <v>124.01430583999999</v>
      </c>
      <c r="BW90" s="129">
        <f t="shared" si="73"/>
        <v>119.40886</v>
      </c>
      <c r="BX90" s="129">
        <f t="shared" si="73"/>
        <v>116.24712255999999</v>
      </c>
      <c r="BY90" s="129">
        <f t="shared" si="73"/>
        <v>115.12696</v>
      </c>
      <c r="BZ90" s="129">
        <f t="shared" si="73"/>
        <v>0.2</v>
      </c>
      <c r="CA90" s="129">
        <f t="shared" si="73"/>
        <v>0.2</v>
      </c>
      <c r="CB90" s="129">
        <f t="shared" si="73"/>
        <v>0.2</v>
      </c>
      <c r="CC90" s="129">
        <f t="shared" si="73"/>
        <v>0.2</v>
      </c>
      <c r="CD90" s="129">
        <f t="shared" si="73"/>
        <v>0.2</v>
      </c>
      <c r="CE90" s="129">
        <f t="shared" si="73"/>
        <v>0.2</v>
      </c>
      <c r="CF90" s="129">
        <f t="shared" si="73"/>
        <v>0.2</v>
      </c>
      <c r="CG90" s="129">
        <f t="shared" si="73"/>
        <v>0.2</v>
      </c>
      <c r="CH90" s="129">
        <f t="shared" si="73"/>
        <v>0.2</v>
      </c>
      <c r="CI90" s="129">
        <f t="shared" si="73"/>
        <v>0.2</v>
      </c>
      <c r="CJ90" s="129">
        <f t="shared" si="73"/>
        <v>0.2</v>
      </c>
      <c r="CK90" s="129">
        <f t="shared" si="73"/>
        <v>0.2</v>
      </c>
      <c r="CL90" s="129">
        <f t="shared" si="73"/>
        <v>0.2</v>
      </c>
      <c r="CM90" s="129">
        <f t="shared" si="73"/>
        <v>0.2</v>
      </c>
      <c r="CN90" s="129">
        <f t="shared" si="73"/>
        <v>0.2</v>
      </c>
      <c r="CO90" s="129">
        <f t="shared" si="73"/>
        <v>0.2</v>
      </c>
      <c r="CP90" s="129">
        <f t="shared" si="73"/>
        <v>0.2</v>
      </c>
      <c r="CQ90" s="129">
        <f t="shared" si="73"/>
        <v>0.2</v>
      </c>
      <c r="CR90" s="129">
        <f t="shared" si="73"/>
        <v>0.2</v>
      </c>
      <c r="CS90" s="217">
        <f t="shared" si="73"/>
        <v>0.2</v>
      </c>
      <c r="CT90" s="208">
        <f t="shared" ref="CT90:CT91" si="74">SUM(B90:CS90)</f>
        <v>9807.9308313800157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4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9.0312000000000001</v>
      </c>
      <c r="X95" s="168">
        <f t="shared" si="80"/>
        <v>9.2249999999999996</v>
      </c>
      <c r="Y95" s="168">
        <f t="shared" si="80"/>
        <v>11.11081776</v>
      </c>
      <c r="Z95" s="168">
        <f t="shared" si="80"/>
        <v>185.61336720000003</v>
      </c>
      <c r="AA95" s="168">
        <f t="shared" si="80"/>
        <v>191.28937050000002</v>
      </c>
      <c r="AB95" s="168">
        <f t="shared" si="80"/>
        <v>198.23370920000005</v>
      </c>
      <c r="AC95" s="168">
        <f t="shared" si="80"/>
        <v>204.57939240000002</v>
      </c>
      <c r="AD95" s="168">
        <f t="shared" si="80"/>
        <v>217.3634504</v>
      </c>
      <c r="AE95" s="168">
        <f t="shared" si="80"/>
        <v>252.27120320000003</v>
      </c>
      <c r="AF95" s="168">
        <f t="shared" si="80"/>
        <v>279.86933299999998</v>
      </c>
      <c r="AG95" s="168">
        <f t="shared" si="80"/>
        <v>288.07671800000003</v>
      </c>
      <c r="AH95" s="168">
        <f t="shared" ref="AH95:BM95" si="81">AH90+AH91</f>
        <v>290.28733199999999</v>
      </c>
      <c r="AI95" s="168">
        <f t="shared" si="81"/>
        <v>317.76700299999999</v>
      </c>
      <c r="AJ95" s="168">
        <f t="shared" si="81"/>
        <v>322.96725499999997</v>
      </c>
      <c r="AK95" s="168">
        <f t="shared" si="81"/>
        <v>345.26267100000001</v>
      </c>
      <c r="AL95" s="168">
        <f t="shared" si="81"/>
        <v>358.373806</v>
      </c>
      <c r="AM95" s="168">
        <f t="shared" si="81"/>
        <v>368.03224800000004</v>
      </c>
      <c r="AN95" s="168">
        <f t="shared" si="81"/>
        <v>378.40283100000005</v>
      </c>
      <c r="AO95" s="168">
        <f t="shared" si="81"/>
        <v>387.31821099999996</v>
      </c>
      <c r="AP95" s="168">
        <f t="shared" si="81"/>
        <v>221.22335699999999</v>
      </c>
      <c r="AQ95" s="168">
        <f t="shared" si="81"/>
        <v>216.82256300000003</v>
      </c>
      <c r="AR95" s="168">
        <f t="shared" si="81"/>
        <v>262.120769</v>
      </c>
      <c r="AS95" s="168">
        <f t="shared" si="81"/>
        <v>231.38599500000004</v>
      </c>
      <c r="AT95" s="168">
        <f t="shared" si="81"/>
        <v>224.57379299999999</v>
      </c>
      <c r="AU95" s="168">
        <f t="shared" si="81"/>
        <v>227.73695800000002</v>
      </c>
      <c r="AV95" s="168">
        <f t="shared" si="81"/>
        <v>229.64816300000001</v>
      </c>
      <c r="AW95" s="168">
        <f t="shared" si="81"/>
        <v>231.34882400000001</v>
      </c>
      <c r="AX95" s="168">
        <f t="shared" si="81"/>
        <v>229.21566299999998</v>
      </c>
      <c r="AY95" s="168">
        <f t="shared" si="81"/>
        <v>229.27456299999997</v>
      </c>
      <c r="AZ95" s="168">
        <f t="shared" si="81"/>
        <v>228.58211799999998</v>
      </c>
      <c r="BA95" s="168">
        <f t="shared" si="81"/>
        <v>226.49790899999999</v>
      </c>
      <c r="BB95" s="168">
        <f t="shared" si="81"/>
        <v>221.92554100000001</v>
      </c>
      <c r="BC95" s="168">
        <f t="shared" si="81"/>
        <v>221.30519600000002</v>
      </c>
      <c r="BD95" s="168">
        <f t="shared" si="81"/>
        <v>212.74433800000003</v>
      </c>
      <c r="BE95" s="168">
        <f t="shared" si="81"/>
        <v>200.66392000000005</v>
      </c>
      <c r="BF95" s="168">
        <f t="shared" si="81"/>
        <v>195.08560200000002</v>
      </c>
      <c r="BG95" s="168">
        <f t="shared" si="81"/>
        <v>171.04321099999996</v>
      </c>
      <c r="BH95" s="168">
        <f t="shared" si="81"/>
        <v>157.46155000000002</v>
      </c>
      <c r="BI95" s="168">
        <f t="shared" si="81"/>
        <v>132.27501900000001</v>
      </c>
      <c r="BJ95" s="168">
        <f t="shared" si="81"/>
        <v>131.10323399999999</v>
      </c>
      <c r="BK95" s="168">
        <f t="shared" si="81"/>
        <v>118.268818</v>
      </c>
      <c r="BL95" s="168">
        <f t="shared" si="81"/>
        <v>109.95494699999999</v>
      </c>
      <c r="BM95" s="168">
        <f t="shared" si="81"/>
        <v>99.250111999999973</v>
      </c>
      <c r="BN95" s="168">
        <f t="shared" ref="BN95:CS95" si="82">BN90+BN91</f>
        <v>94.49140899999999</v>
      </c>
      <c r="BO95" s="168">
        <f t="shared" si="82"/>
        <v>80.649211000000008</v>
      </c>
      <c r="BP95" s="168">
        <f t="shared" si="82"/>
        <v>70.397905000000009</v>
      </c>
      <c r="BQ95" s="168">
        <f t="shared" si="82"/>
        <v>54.651536300000004</v>
      </c>
      <c r="BR95" s="168">
        <f t="shared" si="82"/>
        <v>42.135157500000005</v>
      </c>
      <c r="BS95" s="168">
        <f t="shared" si="82"/>
        <v>35.057925399999995</v>
      </c>
      <c r="BT95" s="168">
        <f t="shared" si="82"/>
        <v>29.330211439999999</v>
      </c>
      <c r="BU95" s="168">
        <f t="shared" si="82"/>
        <v>23.96314568</v>
      </c>
      <c r="BV95" s="168">
        <f t="shared" si="82"/>
        <v>132.84430584</v>
      </c>
      <c r="BW95" s="168">
        <f t="shared" si="82"/>
        <v>128.23886000000002</v>
      </c>
      <c r="BX95" s="168">
        <f t="shared" si="82"/>
        <v>125.07712255999999</v>
      </c>
      <c r="BY95" s="168">
        <f t="shared" si="82"/>
        <v>123.95696</v>
      </c>
      <c r="BZ95" s="168">
        <f t="shared" si="82"/>
        <v>9.0299999999999994</v>
      </c>
      <c r="CA95" s="168">
        <f t="shared" si="82"/>
        <v>9.0299999999999994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10655.610831380012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9.2249999999999996</v>
      </c>
      <c r="Y98" s="131">
        <f>IF(Y57&lt;0,0,MIN(Y57,Y95))</f>
        <v>11.11081776</v>
      </c>
      <c r="Z98" s="131">
        <f>IF(Z57&lt;0,0,MIN(Z57,Z95))</f>
        <v>185.61336720000003</v>
      </c>
      <c r="AA98" s="131">
        <f>IF(AA57&lt;0,0,MIN(AA57,AA95))</f>
        <v>191.28937050000002</v>
      </c>
      <c r="AB98" s="131">
        <f>IF(AB57&lt;0,0,MIN(AB57,AB95))</f>
        <v>198.23370920000005</v>
      </c>
      <c r="AC98" s="131">
        <f>IF(AC57&lt;0,0,MIN(AC57,AC95))</f>
        <v>204.57939240000002</v>
      </c>
      <c r="AD98" s="131">
        <f>IF(AD57&lt;0,0,MIN(AD57,AD95))</f>
        <v>217.3634504</v>
      </c>
      <c r="AE98" s="131">
        <f>IF(AE57&lt;0,0,MIN(AE57,AE95))</f>
        <v>252.27120320000003</v>
      </c>
      <c r="AF98" s="131">
        <f>IF(AF57&lt;0,0,MIN(AF57,AF95))</f>
        <v>279.86933299999998</v>
      </c>
      <c r="AG98" s="131">
        <f>IF(AG57&lt;0,0,MIN(AG57,AG95))</f>
        <v>288.07671800000003</v>
      </c>
      <c r="AH98" s="131">
        <f>IF(AH57&lt;0,0,MIN(AH57,AH95))</f>
        <v>290.28733199999999</v>
      </c>
      <c r="AI98" s="131">
        <f>IF(AI57&lt;0,0,MIN(AI57,AI95))</f>
        <v>317.76700299999999</v>
      </c>
      <c r="AJ98" s="131">
        <f>IF(AJ57&lt;0,0,MIN(AJ57,AJ95))</f>
        <v>322.96725499999997</v>
      </c>
      <c r="AK98" s="131">
        <f>IF(AK57&lt;0,0,MIN(AK57,AK95))</f>
        <v>345.26267100000001</v>
      </c>
      <c r="AL98" s="131">
        <f>IF(AL57&lt;0,0,MIN(AL57,AL95))</f>
        <v>358.373806</v>
      </c>
      <c r="AM98" s="131">
        <f>IF(AM57&lt;0,0,MIN(AM57,AM95))</f>
        <v>368.03224800000004</v>
      </c>
      <c r="AN98" s="131">
        <f>IF(AN57&lt;0,0,MIN(AN57,AN95))</f>
        <v>378.40283100000005</v>
      </c>
      <c r="AO98" s="131">
        <f>IF(AO57&lt;0,0,MIN(AO57,AO95))</f>
        <v>387.31821099999996</v>
      </c>
      <c r="AP98" s="131">
        <f>IF(AP57&lt;0,0,MIN(AP57,AP95))</f>
        <v>221.22335699999999</v>
      </c>
      <c r="AQ98" s="131">
        <f>IF(AQ57&lt;0,0,MIN(AQ57,AQ95))</f>
        <v>216.82256300000003</v>
      </c>
      <c r="AR98" s="131">
        <f>IF(AR57&lt;0,0,MIN(AR57,AR95))</f>
        <v>262.120769</v>
      </c>
      <c r="AS98" s="131">
        <f>IF(AS57&lt;0,0,MIN(AS57,AS95))</f>
        <v>231.38599500000004</v>
      </c>
      <c r="AT98" s="131">
        <f>IF(AT57&lt;0,0,MIN(AT57,AT95))</f>
        <v>224.57379299999999</v>
      </c>
      <c r="AU98" s="131">
        <f>IF(AU57&lt;0,0,MIN(AU57,AU95))</f>
        <v>227.73695800000002</v>
      </c>
      <c r="AV98" s="131">
        <f>IF(AV57&lt;0,0,MIN(AV57,AV95))</f>
        <v>229.64816300000001</v>
      </c>
      <c r="AW98" s="131">
        <f>IF(AW57&lt;0,0,MIN(AW57,AW95))</f>
        <v>231.34882400000001</v>
      </c>
      <c r="AX98" s="131">
        <f>IF(AX57&lt;0,0,MIN(AX57,AX95))</f>
        <v>229.21566299999998</v>
      </c>
      <c r="AY98" s="131">
        <f>IF(AY57&lt;0,0,MIN(AY57,AY95))</f>
        <v>229.27456299999997</v>
      </c>
      <c r="AZ98" s="131">
        <f>IF(AZ57&lt;0,0,MIN(AZ57,AZ95))</f>
        <v>228.58211799999998</v>
      </c>
      <c r="BA98" s="131">
        <f>IF(BA57&lt;0,0,MIN(BA57,BA95))</f>
        <v>226.49790899999999</v>
      </c>
      <c r="BB98" s="131">
        <f>IF(BB57&lt;0,0,MIN(BB57,BB95))</f>
        <v>221.92554100000001</v>
      </c>
      <c r="BC98" s="131">
        <f>IF(BC57&lt;0,0,MIN(BC57,BC95))</f>
        <v>221.30519600000002</v>
      </c>
      <c r="BD98" s="131">
        <f>IF(BD57&lt;0,0,MIN(BD57,BD95))</f>
        <v>212.74433800000003</v>
      </c>
      <c r="BE98" s="131">
        <f>IF(BE57&lt;0,0,MIN(BE57,BE95))</f>
        <v>200.66392000000005</v>
      </c>
      <c r="BF98" s="131">
        <f>IF(BF57&lt;0,0,MIN(BF57,BF95))</f>
        <v>195.08560200000002</v>
      </c>
      <c r="BG98" s="131">
        <f>IF(BG57&lt;0,0,MIN(BG57,BG95))</f>
        <v>171.04321099999996</v>
      </c>
      <c r="BH98" s="131">
        <f>IF(BH57&lt;0,0,MIN(BH57,BH95))</f>
        <v>157.46155000000002</v>
      </c>
      <c r="BI98" s="131">
        <f>IF(BI57&lt;0,0,MIN(BI57,BI95))</f>
        <v>132.27501900000001</v>
      </c>
      <c r="BJ98" s="131">
        <f>IF(BJ57&lt;0,0,MIN(BJ57,BJ95))</f>
        <v>131.10323399999999</v>
      </c>
      <c r="BK98" s="131">
        <f>IF(BK57&lt;0,0,MIN(BK57,BK95))</f>
        <v>118.268818</v>
      </c>
      <c r="BL98" s="131">
        <f>IF(BL57&lt;0,0,MIN(BL57,BL95))</f>
        <v>109.95494699999999</v>
      </c>
      <c r="BM98" s="131">
        <f>IF(BM57&lt;0,0,MIN(BM57,BM95))</f>
        <v>99.250111999999973</v>
      </c>
      <c r="BN98" s="131">
        <f>IF(BN57&lt;0,0,MIN(BN57,BN95))</f>
        <v>94.49140899999999</v>
      </c>
      <c r="BO98" s="131">
        <f>IF(BO57&lt;0,0,MIN(BO57,BO95))</f>
        <v>80.649211000000008</v>
      </c>
      <c r="BP98" s="131">
        <f>IF(BP57&lt;0,0,MIN(BP57,BP95))</f>
        <v>70.397905000000009</v>
      </c>
      <c r="BQ98" s="131">
        <f>IF(BQ57&lt;0,0,MIN(BQ57,BQ95))</f>
        <v>54.651536300000004</v>
      </c>
      <c r="BR98" s="131">
        <f>IF(BR57&lt;0,0,MIN(BR57,BR95))</f>
        <v>42.135157500000005</v>
      </c>
      <c r="BS98" s="131">
        <f>IF(BS57&lt;0,0,MIN(BS57,BS95))</f>
        <v>35.057925399999995</v>
      </c>
      <c r="BT98" s="131">
        <f>IF(BT57&lt;0,0,MIN(BT57,BT95))</f>
        <v>29.330211439999999</v>
      </c>
      <c r="BU98" s="131">
        <f>IF(BU57&lt;0,0,MIN(BU57,BU95))</f>
        <v>23.96314568</v>
      </c>
      <c r="BV98" s="131">
        <f>IF(BV57&lt;0,0,MIN(BV57,BV95))</f>
        <v>132.84430584</v>
      </c>
      <c r="BW98" s="131">
        <f>IF(BW57&lt;0,0,MIN(BW57,BW95))</f>
        <v>128.23886000000002</v>
      </c>
      <c r="BX98" s="131">
        <f>IF(BX57&lt;0,0,MIN(BX57,BX95))</f>
        <v>125.07712255999999</v>
      </c>
      <c r="BY98" s="131">
        <f>IF(BY57&lt;0,0,MIN(BY57,BY95))</f>
        <v>123.95696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10276.349631380001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9">
    <tabColor rgb="FFFFFF99"/>
  </sheetPr>
  <dimension ref="A1:CZ124"/>
  <sheetViews>
    <sheetView showGridLines="0" topLeftCell="A77" workbookViewId="0">
      <pane xSplit="1" topLeftCell="CH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3766.0467243055555</v>
      </c>
      <c r="C3" s="18">
        <f t="shared" si="0"/>
        <v>3766.0467243055555</v>
      </c>
      <c r="D3" s="18">
        <f t="shared" si="0"/>
        <v>3766.0467243055555</v>
      </c>
      <c r="E3" s="18">
        <f t="shared" si="0"/>
        <v>3766.0467243055555</v>
      </c>
      <c r="F3" s="18">
        <f t="shared" si="0"/>
        <v>3766.0467243055555</v>
      </c>
      <c r="G3" s="18">
        <f t="shared" si="0"/>
        <v>3766.0467243055555</v>
      </c>
      <c r="H3" s="18">
        <f t="shared" ref="H3:BS3" si="1">H4+H12</f>
        <v>3766.0467243055555</v>
      </c>
      <c r="I3" s="18">
        <f t="shared" si="1"/>
        <v>3766.0467243055555</v>
      </c>
      <c r="J3" s="18">
        <f t="shared" si="1"/>
        <v>3766.0467243055555</v>
      </c>
      <c r="K3" s="18">
        <f t="shared" si="1"/>
        <v>3766.0467243055555</v>
      </c>
      <c r="L3" s="18">
        <f t="shared" si="1"/>
        <v>3766.0467243055555</v>
      </c>
      <c r="M3" s="18">
        <f t="shared" si="1"/>
        <v>3766.0467243055555</v>
      </c>
      <c r="N3" s="18">
        <f t="shared" si="1"/>
        <v>3766.0467243055555</v>
      </c>
      <c r="O3" s="18">
        <f t="shared" si="1"/>
        <v>3766.0467243055555</v>
      </c>
      <c r="P3" s="18">
        <f t="shared" si="1"/>
        <v>3766.0467243055555</v>
      </c>
      <c r="Q3" s="18">
        <f t="shared" si="1"/>
        <v>3766.0467243055555</v>
      </c>
      <c r="R3" s="18">
        <f t="shared" si="1"/>
        <v>3766.0467243055555</v>
      </c>
      <c r="S3" s="18">
        <f t="shared" si="1"/>
        <v>3766.0467243055555</v>
      </c>
      <c r="T3" s="18">
        <f t="shared" si="1"/>
        <v>3766.0467243055555</v>
      </c>
      <c r="U3" s="18">
        <f t="shared" si="1"/>
        <v>3766.0467243055555</v>
      </c>
      <c r="V3" s="18">
        <f t="shared" si="1"/>
        <v>3766.0467243055555</v>
      </c>
      <c r="W3" s="18">
        <f t="shared" si="1"/>
        <v>3766.0467243055555</v>
      </c>
      <c r="X3" s="18">
        <f t="shared" si="1"/>
        <v>3766.0467243055555</v>
      </c>
      <c r="Y3" s="18">
        <f t="shared" si="1"/>
        <v>3766.0467243055555</v>
      </c>
      <c r="Z3" s="18">
        <f t="shared" si="1"/>
        <v>3766.0467243055555</v>
      </c>
      <c r="AA3" s="18">
        <f t="shared" si="1"/>
        <v>3766.0467243055555</v>
      </c>
      <c r="AB3" s="18">
        <f t="shared" si="1"/>
        <v>3766.0467243055555</v>
      </c>
      <c r="AC3" s="18">
        <f t="shared" si="1"/>
        <v>3766.0467243055555</v>
      </c>
      <c r="AD3" s="18">
        <f t="shared" si="1"/>
        <v>3766.0467243055555</v>
      </c>
      <c r="AE3" s="18">
        <f t="shared" si="1"/>
        <v>3766.0467243055555</v>
      </c>
      <c r="AF3" s="18">
        <f t="shared" si="1"/>
        <v>3766.0467243055555</v>
      </c>
      <c r="AG3" s="18">
        <f t="shared" si="1"/>
        <v>3766.0467243055555</v>
      </c>
      <c r="AH3" s="18">
        <f t="shared" si="1"/>
        <v>3766.0467243055555</v>
      </c>
      <c r="AI3" s="18">
        <f t="shared" si="1"/>
        <v>3766.0467243055555</v>
      </c>
      <c r="AJ3" s="18">
        <f t="shared" si="1"/>
        <v>3766.0467243055555</v>
      </c>
      <c r="AK3" s="18">
        <f t="shared" si="1"/>
        <v>3766.0467243055555</v>
      </c>
      <c r="AL3" s="18">
        <f t="shared" si="1"/>
        <v>3766.0467243055555</v>
      </c>
      <c r="AM3" s="18">
        <f t="shared" si="1"/>
        <v>3766.0467243055555</v>
      </c>
      <c r="AN3" s="18">
        <f t="shared" si="1"/>
        <v>3766.0467243055555</v>
      </c>
      <c r="AO3" s="18">
        <f t="shared" si="1"/>
        <v>3766.0467243055555</v>
      </c>
      <c r="AP3" s="18">
        <f t="shared" si="1"/>
        <v>3766.0467243055555</v>
      </c>
      <c r="AQ3" s="18">
        <f t="shared" si="1"/>
        <v>3766.0467243055555</v>
      </c>
      <c r="AR3" s="18">
        <f t="shared" si="1"/>
        <v>3766.0467243055555</v>
      </c>
      <c r="AS3" s="18">
        <f t="shared" si="1"/>
        <v>3766.0467243055555</v>
      </c>
      <c r="AT3" s="18">
        <f t="shared" si="1"/>
        <v>3766.0467243055555</v>
      </c>
      <c r="AU3" s="18">
        <f t="shared" si="1"/>
        <v>3766.0467243055555</v>
      </c>
      <c r="AV3" s="18">
        <f t="shared" si="1"/>
        <v>3766.0467243055555</v>
      </c>
      <c r="AW3" s="18">
        <f t="shared" si="1"/>
        <v>3766.0467243055555</v>
      </c>
      <c r="AX3" s="18">
        <f t="shared" si="1"/>
        <v>3766.0467243055555</v>
      </c>
      <c r="AY3" s="18">
        <f t="shared" si="1"/>
        <v>3766.0467243055555</v>
      </c>
      <c r="AZ3" s="18">
        <f t="shared" si="1"/>
        <v>3766.0467243055555</v>
      </c>
      <c r="BA3" s="18">
        <f t="shared" si="1"/>
        <v>3766.0467243055555</v>
      </c>
      <c r="BB3" s="18">
        <f t="shared" si="1"/>
        <v>3766.0467243055555</v>
      </c>
      <c r="BC3" s="18">
        <f t="shared" si="1"/>
        <v>3766.0467243055555</v>
      </c>
      <c r="BD3" s="18">
        <f t="shared" si="1"/>
        <v>3766.0467243055555</v>
      </c>
      <c r="BE3" s="18">
        <f t="shared" si="1"/>
        <v>3766.0467243055555</v>
      </c>
      <c r="BF3" s="18">
        <f t="shared" si="1"/>
        <v>3766.0467243055555</v>
      </c>
      <c r="BG3" s="18">
        <f t="shared" si="1"/>
        <v>3766.0467243055555</v>
      </c>
      <c r="BH3" s="18">
        <f t="shared" si="1"/>
        <v>3766.0467243055555</v>
      </c>
      <c r="BI3" s="18">
        <f t="shared" si="1"/>
        <v>3766.0467243055555</v>
      </c>
      <c r="BJ3" s="18">
        <f t="shared" si="1"/>
        <v>3766.0467243055555</v>
      </c>
      <c r="BK3" s="18">
        <f t="shared" si="1"/>
        <v>3766.0467243055555</v>
      </c>
      <c r="BL3" s="18">
        <f t="shared" si="1"/>
        <v>3766.0467243055555</v>
      </c>
      <c r="BM3" s="18">
        <f t="shared" si="1"/>
        <v>3766.0467243055555</v>
      </c>
      <c r="BN3" s="18">
        <f t="shared" si="1"/>
        <v>3766.0467243055555</v>
      </c>
      <c r="BO3" s="18">
        <f t="shared" si="1"/>
        <v>3766.0467243055555</v>
      </c>
      <c r="BP3" s="18">
        <f t="shared" si="1"/>
        <v>3766.0467243055555</v>
      </c>
      <c r="BQ3" s="18">
        <f t="shared" si="1"/>
        <v>3766.0467243055555</v>
      </c>
      <c r="BR3" s="18">
        <f t="shared" si="1"/>
        <v>3766.0467243055555</v>
      </c>
      <c r="BS3" s="18">
        <f t="shared" si="1"/>
        <v>3766.0467243055555</v>
      </c>
      <c r="BT3" s="18">
        <f t="shared" ref="BT3:CS3" si="2">BT4+BT12</f>
        <v>3766.0467243055555</v>
      </c>
      <c r="BU3" s="18">
        <f t="shared" si="2"/>
        <v>3766.0467243055555</v>
      </c>
      <c r="BV3" s="18">
        <f t="shared" si="2"/>
        <v>3766.0467243055555</v>
      </c>
      <c r="BW3" s="18">
        <f t="shared" si="2"/>
        <v>3766.0467243055555</v>
      </c>
      <c r="BX3" s="18">
        <f t="shared" si="2"/>
        <v>3766.0467243055555</v>
      </c>
      <c r="BY3" s="18">
        <f t="shared" si="2"/>
        <v>3766.0467243055555</v>
      </c>
      <c r="BZ3" s="18">
        <f t="shared" si="2"/>
        <v>3766.0467243055555</v>
      </c>
      <c r="CA3" s="18">
        <f t="shared" si="2"/>
        <v>3766.0467243055555</v>
      </c>
      <c r="CB3" s="18">
        <f t="shared" si="2"/>
        <v>3766.0467243055555</v>
      </c>
      <c r="CC3" s="18">
        <f t="shared" si="2"/>
        <v>3766.0467243055555</v>
      </c>
      <c r="CD3" s="18">
        <f t="shared" si="2"/>
        <v>3766.0467243055555</v>
      </c>
      <c r="CE3" s="18">
        <f t="shared" si="2"/>
        <v>3766.0467243055555</v>
      </c>
      <c r="CF3" s="18">
        <f t="shared" si="2"/>
        <v>3766.0467243055555</v>
      </c>
      <c r="CG3" s="18">
        <f t="shared" si="2"/>
        <v>3766.0467243055555</v>
      </c>
      <c r="CH3" s="18">
        <f t="shared" si="2"/>
        <v>3766.0467243055555</v>
      </c>
      <c r="CI3" s="18">
        <f t="shared" si="2"/>
        <v>3766.0467243055555</v>
      </c>
      <c r="CJ3" s="18">
        <f t="shared" si="2"/>
        <v>3766.0467243055555</v>
      </c>
      <c r="CK3" s="18">
        <f t="shared" si="2"/>
        <v>3766.0467243055555</v>
      </c>
      <c r="CL3" s="18">
        <f t="shared" si="2"/>
        <v>3766.0467243055555</v>
      </c>
      <c r="CM3" s="18">
        <f t="shared" si="2"/>
        <v>3766.0467243055555</v>
      </c>
      <c r="CN3" s="18">
        <f t="shared" si="2"/>
        <v>3766.0467243055555</v>
      </c>
      <c r="CO3" s="18">
        <f t="shared" si="2"/>
        <v>3766.0467243055555</v>
      </c>
      <c r="CP3" s="18">
        <f t="shared" si="2"/>
        <v>3766.0467243055555</v>
      </c>
      <c r="CQ3" s="18">
        <f t="shared" si="2"/>
        <v>3766.0467243055555</v>
      </c>
      <c r="CR3" s="18">
        <f t="shared" si="2"/>
        <v>3766.0467243055555</v>
      </c>
      <c r="CS3" s="19">
        <f t="shared" si="2"/>
        <v>3766.0467243055555</v>
      </c>
      <c r="CT3" s="73">
        <f t="shared" ref="CT3:CT19" si="3">SUM(B3:CS3)</f>
        <v>361540.48553333286</v>
      </c>
      <c r="CU3" s="150"/>
      <c r="CW3" s="140"/>
    </row>
    <row r="4" spans="1:104">
      <c r="A4" s="21" t="s">
        <v>3</v>
      </c>
      <c r="B4" s="22">
        <f>SUM(B5:B11)</f>
        <v>3690</v>
      </c>
      <c r="C4" s="23">
        <f t="shared" ref="C4:BN4" si="4">SUM(C5:C11)</f>
        <v>3690</v>
      </c>
      <c r="D4" s="23">
        <f t="shared" si="4"/>
        <v>3690</v>
      </c>
      <c r="E4" s="23">
        <f t="shared" si="4"/>
        <v>3690</v>
      </c>
      <c r="F4" s="23">
        <f t="shared" si="4"/>
        <v>3690</v>
      </c>
      <c r="G4" s="23">
        <f t="shared" si="4"/>
        <v>3690</v>
      </c>
      <c r="H4" s="23">
        <f t="shared" si="4"/>
        <v>3690</v>
      </c>
      <c r="I4" s="23">
        <f t="shared" si="4"/>
        <v>3690</v>
      </c>
      <c r="J4" s="23">
        <f t="shared" si="4"/>
        <v>3690</v>
      </c>
      <c r="K4" s="23">
        <f t="shared" si="4"/>
        <v>3690</v>
      </c>
      <c r="L4" s="23">
        <f t="shared" si="4"/>
        <v>3690</v>
      </c>
      <c r="M4" s="23">
        <f t="shared" si="4"/>
        <v>3690</v>
      </c>
      <c r="N4" s="23">
        <f t="shared" si="4"/>
        <v>3690</v>
      </c>
      <c r="O4" s="23">
        <f t="shared" si="4"/>
        <v>3690</v>
      </c>
      <c r="P4" s="23">
        <f t="shared" si="4"/>
        <v>3690</v>
      </c>
      <c r="Q4" s="23">
        <f t="shared" si="4"/>
        <v>3690</v>
      </c>
      <c r="R4" s="23">
        <f t="shared" si="4"/>
        <v>3690</v>
      </c>
      <c r="S4" s="23">
        <f t="shared" si="4"/>
        <v>3690</v>
      </c>
      <c r="T4" s="23">
        <f t="shared" si="4"/>
        <v>3690</v>
      </c>
      <c r="U4" s="23">
        <f t="shared" si="4"/>
        <v>3690</v>
      </c>
      <c r="V4" s="23">
        <f t="shared" si="4"/>
        <v>3690</v>
      </c>
      <c r="W4" s="23">
        <f t="shared" si="4"/>
        <v>3690</v>
      </c>
      <c r="X4" s="23">
        <f t="shared" si="4"/>
        <v>3690</v>
      </c>
      <c r="Y4" s="23">
        <f t="shared" si="4"/>
        <v>3690</v>
      </c>
      <c r="Z4" s="23">
        <f t="shared" si="4"/>
        <v>3690</v>
      </c>
      <c r="AA4" s="23">
        <f t="shared" si="4"/>
        <v>3690</v>
      </c>
      <c r="AB4" s="23">
        <f t="shared" si="4"/>
        <v>3690</v>
      </c>
      <c r="AC4" s="23">
        <f t="shared" si="4"/>
        <v>3690</v>
      </c>
      <c r="AD4" s="23">
        <f t="shared" si="4"/>
        <v>3690</v>
      </c>
      <c r="AE4" s="23">
        <f t="shared" si="4"/>
        <v>3690</v>
      </c>
      <c r="AF4" s="23">
        <f t="shared" si="4"/>
        <v>3690</v>
      </c>
      <c r="AG4" s="23">
        <f t="shared" si="4"/>
        <v>3690</v>
      </c>
      <c r="AH4" s="23">
        <f t="shared" si="4"/>
        <v>3690</v>
      </c>
      <c r="AI4" s="23">
        <f t="shared" si="4"/>
        <v>3690</v>
      </c>
      <c r="AJ4" s="23">
        <f t="shared" si="4"/>
        <v>3690</v>
      </c>
      <c r="AK4" s="23">
        <f t="shared" si="4"/>
        <v>3690</v>
      </c>
      <c r="AL4" s="23">
        <f t="shared" si="4"/>
        <v>3690</v>
      </c>
      <c r="AM4" s="23">
        <f t="shared" si="4"/>
        <v>3690</v>
      </c>
      <c r="AN4" s="23">
        <f t="shared" si="4"/>
        <v>3690</v>
      </c>
      <c r="AO4" s="23">
        <f t="shared" si="4"/>
        <v>3690</v>
      </c>
      <c r="AP4" s="23">
        <f t="shared" si="4"/>
        <v>3690</v>
      </c>
      <c r="AQ4" s="23">
        <f t="shared" si="4"/>
        <v>3690</v>
      </c>
      <c r="AR4" s="23">
        <f t="shared" si="4"/>
        <v>3690</v>
      </c>
      <c r="AS4" s="23">
        <f t="shared" si="4"/>
        <v>3690</v>
      </c>
      <c r="AT4" s="23">
        <f t="shared" si="4"/>
        <v>3690</v>
      </c>
      <c r="AU4" s="23">
        <f t="shared" si="4"/>
        <v>3690</v>
      </c>
      <c r="AV4" s="23">
        <f t="shared" si="4"/>
        <v>3690</v>
      </c>
      <c r="AW4" s="23">
        <f t="shared" si="4"/>
        <v>3690</v>
      </c>
      <c r="AX4" s="23">
        <f t="shared" si="4"/>
        <v>3690</v>
      </c>
      <c r="AY4" s="23">
        <f t="shared" si="4"/>
        <v>3690</v>
      </c>
      <c r="AZ4" s="23">
        <f t="shared" si="4"/>
        <v>3690</v>
      </c>
      <c r="BA4" s="23">
        <f t="shared" si="4"/>
        <v>3690</v>
      </c>
      <c r="BB4" s="23">
        <f t="shared" si="4"/>
        <v>3690</v>
      </c>
      <c r="BC4" s="23">
        <f t="shared" si="4"/>
        <v>3690</v>
      </c>
      <c r="BD4" s="23">
        <f t="shared" si="4"/>
        <v>3690</v>
      </c>
      <c r="BE4" s="23">
        <f t="shared" si="4"/>
        <v>3690</v>
      </c>
      <c r="BF4" s="23">
        <f t="shared" si="4"/>
        <v>3690</v>
      </c>
      <c r="BG4" s="23">
        <f t="shared" si="4"/>
        <v>3690</v>
      </c>
      <c r="BH4" s="23">
        <f t="shared" si="4"/>
        <v>3690</v>
      </c>
      <c r="BI4" s="23">
        <f t="shared" si="4"/>
        <v>3690</v>
      </c>
      <c r="BJ4" s="23">
        <f t="shared" si="4"/>
        <v>3690</v>
      </c>
      <c r="BK4" s="23">
        <f t="shared" si="4"/>
        <v>3690</v>
      </c>
      <c r="BL4" s="23">
        <f t="shared" si="4"/>
        <v>3690</v>
      </c>
      <c r="BM4" s="23">
        <f t="shared" si="4"/>
        <v>3690</v>
      </c>
      <c r="BN4" s="23">
        <f t="shared" si="4"/>
        <v>3690</v>
      </c>
      <c r="BO4" s="23">
        <f t="shared" ref="BO4:CS4" si="5">SUM(BO5:BO11)</f>
        <v>3690</v>
      </c>
      <c r="BP4" s="23">
        <f t="shared" si="5"/>
        <v>3690</v>
      </c>
      <c r="BQ4" s="23">
        <f t="shared" si="5"/>
        <v>3690</v>
      </c>
      <c r="BR4" s="23">
        <f t="shared" si="5"/>
        <v>3690</v>
      </c>
      <c r="BS4" s="23">
        <f t="shared" si="5"/>
        <v>3690</v>
      </c>
      <c r="BT4" s="23">
        <f t="shared" si="5"/>
        <v>3690</v>
      </c>
      <c r="BU4" s="23">
        <f t="shared" si="5"/>
        <v>3690</v>
      </c>
      <c r="BV4" s="23">
        <f t="shared" si="5"/>
        <v>3690</v>
      </c>
      <c r="BW4" s="23">
        <f t="shared" si="5"/>
        <v>3690</v>
      </c>
      <c r="BX4" s="23">
        <f t="shared" si="5"/>
        <v>3690</v>
      </c>
      <c r="BY4" s="23">
        <f t="shared" si="5"/>
        <v>3690</v>
      </c>
      <c r="BZ4" s="23">
        <f t="shared" si="5"/>
        <v>3690</v>
      </c>
      <c r="CA4" s="23">
        <f t="shared" si="5"/>
        <v>3690</v>
      </c>
      <c r="CB4" s="23">
        <f t="shared" si="5"/>
        <v>3690</v>
      </c>
      <c r="CC4" s="23">
        <f t="shared" si="5"/>
        <v>3690</v>
      </c>
      <c r="CD4" s="23">
        <f t="shared" si="5"/>
        <v>3690</v>
      </c>
      <c r="CE4" s="23">
        <f t="shared" si="5"/>
        <v>3690</v>
      </c>
      <c r="CF4" s="23">
        <f t="shared" si="5"/>
        <v>3690</v>
      </c>
      <c r="CG4" s="23">
        <f t="shared" si="5"/>
        <v>3690</v>
      </c>
      <c r="CH4" s="23">
        <f t="shared" si="5"/>
        <v>3690</v>
      </c>
      <c r="CI4" s="23">
        <f t="shared" si="5"/>
        <v>3690</v>
      </c>
      <c r="CJ4" s="23">
        <f t="shared" si="5"/>
        <v>3690</v>
      </c>
      <c r="CK4" s="23">
        <f t="shared" si="5"/>
        <v>3690</v>
      </c>
      <c r="CL4" s="23">
        <f t="shared" si="5"/>
        <v>3690</v>
      </c>
      <c r="CM4" s="23">
        <f t="shared" si="5"/>
        <v>3690</v>
      </c>
      <c r="CN4" s="23">
        <f t="shared" si="5"/>
        <v>3690</v>
      </c>
      <c r="CO4" s="23">
        <f t="shared" si="5"/>
        <v>3690</v>
      </c>
      <c r="CP4" s="23">
        <f t="shared" si="5"/>
        <v>3690</v>
      </c>
      <c r="CQ4" s="23">
        <f t="shared" si="5"/>
        <v>3690</v>
      </c>
      <c r="CR4" s="23">
        <f t="shared" si="5"/>
        <v>3690</v>
      </c>
      <c r="CS4" s="24">
        <f t="shared" si="5"/>
        <v>3690</v>
      </c>
      <c r="CT4" s="30">
        <f t="shared" si="3"/>
        <v>354240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W8" s="140"/>
    </row>
    <row r="9" spans="1:104">
      <c r="A9" s="30" t="s">
        <v>8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2028.53</v>
      </c>
      <c r="C13" s="40">
        <f t="shared" si="6"/>
        <v>2028.53</v>
      </c>
      <c r="D13" s="40">
        <f t="shared" si="6"/>
        <v>2028.53</v>
      </c>
      <c r="E13" s="40">
        <f t="shared" si="6"/>
        <v>2028.53</v>
      </c>
      <c r="F13" s="40">
        <f t="shared" si="6"/>
        <v>2029.62</v>
      </c>
      <c r="G13" s="40">
        <f t="shared" si="6"/>
        <v>2029.62</v>
      </c>
      <c r="H13" s="40">
        <f t="shared" si="6"/>
        <v>2029.62</v>
      </c>
      <c r="I13" s="40">
        <f t="shared" si="6"/>
        <v>2029.62</v>
      </c>
      <c r="J13" s="40">
        <f t="shared" si="6"/>
        <v>2029.82</v>
      </c>
      <c r="K13" s="40">
        <f t="shared" si="6"/>
        <v>2029.82</v>
      </c>
      <c r="L13" s="40">
        <f t="shared" si="6"/>
        <v>2029.76</v>
      </c>
      <c r="M13" s="40">
        <f t="shared" si="6"/>
        <v>2029.76</v>
      </c>
      <c r="N13" s="40">
        <f t="shared" si="6"/>
        <v>2029.76</v>
      </c>
      <c r="O13" s="40">
        <f t="shared" si="6"/>
        <v>2029.76</v>
      </c>
      <c r="P13" s="40">
        <f t="shared" si="6"/>
        <v>2029.76</v>
      </c>
      <c r="Q13" s="40">
        <f t="shared" si="6"/>
        <v>2029.76</v>
      </c>
      <c r="R13" s="40">
        <f t="shared" si="6"/>
        <v>2029.76</v>
      </c>
      <c r="S13" s="40">
        <f t="shared" si="6"/>
        <v>2029.76</v>
      </c>
      <c r="T13" s="40">
        <f t="shared" si="6"/>
        <v>2029.83</v>
      </c>
      <c r="U13" s="40">
        <f t="shared" si="6"/>
        <v>2029.83</v>
      </c>
      <c r="V13" s="40">
        <f t="shared" si="6"/>
        <v>2029.83</v>
      </c>
      <c r="W13" s="40">
        <f t="shared" si="6"/>
        <v>2029.83</v>
      </c>
      <c r="X13" s="40">
        <f t="shared" si="6"/>
        <v>2029.97</v>
      </c>
      <c r="Y13" s="40">
        <f t="shared" si="6"/>
        <v>2030.2</v>
      </c>
      <c r="Z13" s="40">
        <f t="shared" si="6"/>
        <v>2030.27</v>
      </c>
      <c r="AA13" s="40">
        <f t="shared" si="6"/>
        <v>2030.27</v>
      </c>
      <c r="AB13" s="40">
        <f t="shared" si="6"/>
        <v>2030.27</v>
      </c>
      <c r="AC13" s="40">
        <f t="shared" si="6"/>
        <v>2030.27</v>
      </c>
      <c r="AD13" s="40">
        <f t="shared" si="6"/>
        <v>2030.15</v>
      </c>
      <c r="AE13" s="40">
        <f t="shared" si="6"/>
        <v>2030.15</v>
      </c>
      <c r="AF13" s="40">
        <f t="shared" si="6"/>
        <v>2030.15</v>
      </c>
      <c r="AG13" s="40">
        <f t="shared" si="6"/>
        <v>2030.15</v>
      </c>
      <c r="AH13" s="40">
        <f t="shared" ref="AH13:BM13" si="7">SUM(AH14:AH14)</f>
        <v>2030.28</v>
      </c>
      <c r="AI13" s="40">
        <f t="shared" si="7"/>
        <v>2030.3</v>
      </c>
      <c r="AJ13" s="40">
        <f t="shared" si="7"/>
        <v>2030.17</v>
      </c>
      <c r="AK13" s="40">
        <f t="shared" si="7"/>
        <v>2030.17</v>
      </c>
      <c r="AL13" s="40">
        <f t="shared" si="7"/>
        <v>2030.3</v>
      </c>
      <c r="AM13" s="40">
        <f t="shared" si="7"/>
        <v>2030.3</v>
      </c>
      <c r="AN13" s="40">
        <f t="shared" si="7"/>
        <v>2030.17</v>
      </c>
      <c r="AO13" s="40">
        <f t="shared" si="7"/>
        <v>2030.29</v>
      </c>
      <c r="AP13" s="40">
        <f t="shared" si="7"/>
        <v>2030.29</v>
      </c>
      <c r="AQ13" s="40">
        <f t="shared" si="7"/>
        <v>2030.47</v>
      </c>
      <c r="AR13" s="40">
        <f t="shared" si="7"/>
        <v>2028.03</v>
      </c>
      <c r="AS13" s="40">
        <f t="shared" si="7"/>
        <v>2028.03</v>
      </c>
      <c r="AT13" s="40">
        <f t="shared" si="7"/>
        <v>2028.03</v>
      </c>
      <c r="AU13" s="40">
        <f t="shared" si="7"/>
        <v>2028.03</v>
      </c>
      <c r="AV13" s="40">
        <f t="shared" si="7"/>
        <v>2028.03</v>
      </c>
      <c r="AW13" s="40">
        <f t="shared" si="7"/>
        <v>2028.03</v>
      </c>
      <c r="AX13" s="40">
        <f t="shared" si="7"/>
        <v>2029.97</v>
      </c>
      <c r="AY13" s="40">
        <f t="shared" si="7"/>
        <v>2029.97</v>
      </c>
      <c r="AZ13" s="40">
        <f t="shared" si="7"/>
        <v>2028.97</v>
      </c>
      <c r="BA13" s="40">
        <f t="shared" si="7"/>
        <v>2028.76</v>
      </c>
      <c r="BB13" s="40">
        <f t="shared" si="7"/>
        <v>2028.76</v>
      </c>
      <c r="BC13" s="40">
        <f t="shared" si="7"/>
        <v>2028.76</v>
      </c>
      <c r="BD13" s="40">
        <f t="shared" si="7"/>
        <v>2028.76</v>
      </c>
      <c r="BE13" s="40">
        <f t="shared" si="7"/>
        <v>2028.76</v>
      </c>
      <c r="BF13" s="40">
        <f t="shared" si="7"/>
        <v>2030.24</v>
      </c>
      <c r="BG13" s="40">
        <f t="shared" si="7"/>
        <v>2030.24</v>
      </c>
      <c r="BH13" s="40">
        <f t="shared" si="7"/>
        <v>2030.24</v>
      </c>
      <c r="BI13" s="40">
        <f t="shared" si="7"/>
        <v>2030.1</v>
      </c>
      <c r="BJ13" s="40">
        <f t="shared" si="7"/>
        <v>2030</v>
      </c>
      <c r="BK13" s="40">
        <f t="shared" si="7"/>
        <v>2030</v>
      </c>
      <c r="BL13" s="40">
        <f t="shared" si="7"/>
        <v>2030</v>
      </c>
      <c r="BM13" s="40">
        <f t="shared" si="7"/>
        <v>2030</v>
      </c>
      <c r="BN13" s="40">
        <f t="shared" ref="BN13:CS13" si="8">SUM(BN14:BN14)</f>
        <v>2026.73</v>
      </c>
      <c r="BO13" s="40">
        <f t="shared" si="8"/>
        <v>2026.73</v>
      </c>
      <c r="BP13" s="40">
        <f t="shared" si="8"/>
        <v>2026.73</v>
      </c>
      <c r="BQ13" s="40">
        <f t="shared" si="8"/>
        <v>2026.73</v>
      </c>
      <c r="BR13" s="40">
        <f t="shared" si="8"/>
        <v>2026.73</v>
      </c>
      <c r="BS13" s="40">
        <f t="shared" si="8"/>
        <v>2026.73</v>
      </c>
      <c r="BT13" s="40">
        <f t="shared" si="8"/>
        <v>2028.05</v>
      </c>
      <c r="BU13" s="40">
        <f t="shared" si="8"/>
        <v>2028.42</v>
      </c>
      <c r="BV13" s="40">
        <f t="shared" si="8"/>
        <v>2028.8</v>
      </c>
      <c r="BW13" s="40">
        <f t="shared" si="8"/>
        <v>2029.17</v>
      </c>
      <c r="BX13" s="40">
        <f t="shared" si="8"/>
        <v>2029.55</v>
      </c>
      <c r="BY13" s="40">
        <f t="shared" si="8"/>
        <v>2029.55</v>
      </c>
      <c r="BZ13" s="40">
        <f t="shared" si="8"/>
        <v>2029.85</v>
      </c>
      <c r="CA13" s="40">
        <f t="shared" si="8"/>
        <v>2030.15</v>
      </c>
      <c r="CB13" s="40">
        <f t="shared" si="8"/>
        <v>2030.34</v>
      </c>
      <c r="CC13" s="40">
        <f t="shared" si="8"/>
        <v>2030.34</v>
      </c>
      <c r="CD13" s="40">
        <f t="shared" si="8"/>
        <v>2027.85</v>
      </c>
      <c r="CE13" s="40">
        <f t="shared" si="8"/>
        <v>2024.86</v>
      </c>
      <c r="CF13" s="40">
        <f t="shared" si="8"/>
        <v>2024.89</v>
      </c>
      <c r="CG13" s="40">
        <f t="shared" si="8"/>
        <v>2024.89</v>
      </c>
      <c r="CH13" s="40">
        <f t="shared" si="8"/>
        <v>2024.89</v>
      </c>
      <c r="CI13" s="40">
        <f t="shared" si="8"/>
        <v>2024.89</v>
      </c>
      <c r="CJ13" s="40">
        <f t="shared" si="8"/>
        <v>2027.07</v>
      </c>
      <c r="CK13" s="40">
        <f t="shared" si="8"/>
        <v>2027.07</v>
      </c>
      <c r="CL13" s="40">
        <f t="shared" si="8"/>
        <v>2027.25</v>
      </c>
      <c r="CM13" s="40">
        <f t="shared" si="8"/>
        <v>2027.25</v>
      </c>
      <c r="CN13" s="40">
        <f t="shared" si="8"/>
        <v>2027.69</v>
      </c>
      <c r="CO13" s="40">
        <f t="shared" si="8"/>
        <v>2027.55</v>
      </c>
      <c r="CP13" s="40">
        <f t="shared" si="8"/>
        <v>2028.64</v>
      </c>
      <c r="CQ13" s="40">
        <f t="shared" si="8"/>
        <v>2028.64</v>
      </c>
      <c r="CR13" s="40">
        <f t="shared" si="8"/>
        <v>2028.64</v>
      </c>
      <c r="CS13" s="41">
        <f t="shared" si="8"/>
        <v>2028.64</v>
      </c>
      <c r="CT13" s="146">
        <f t="shared" si="3"/>
        <v>194781.25000000012</v>
      </c>
      <c r="CU13" s="150"/>
      <c r="CW13" s="140"/>
    </row>
    <row r="14" spans="1:104">
      <c r="A14" s="30" t="s">
        <v>13</v>
      </c>
      <c r="B14" s="42">
        <v>2028.53</v>
      </c>
      <c r="C14" s="43">
        <v>2028.53</v>
      </c>
      <c r="D14" s="43">
        <v>2028.53</v>
      </c>
      <c r="E14" s="43">
        <v>2028.53</v>
      </c>
      <c r="F14" s="43">
        <v>2029.62</v>
      </c>
      <c r="G14" s="43">
        <v>2029.62</v>
      </c>
      <c r="H14" s="43">
        <v>2029.62</v>
      </c>
      <c r="I14" s="43">
        <v>2029.62</v>
      </c>
      <c r="J14" s="43">
        <v>2029.82</v>
      </c>
      <c r="K14" s="43">
        <v>2029.82</v>
      </c>
      <c r="L14" s="43">
        <v>2029.76</v>
      </c>
      <c r="M14" s="43">
        <v>2029.76</v>
      </c>
      <c r="N14" s="43">
        <v>2029.76</v>
      </c>
      <c r="O14" s="43">
        <v>2029.76</v>
      </c>
      <c r="P14" s="43">
        <v>2029.76</v>
      </c>
      <c r="Q14" s="43">
        <v>2029.76</v>
      </c>
      <c r="R14" s="43">
        <v>2029.76</v>
      </c>
      <c r="S14" s="43">
        <v>2029.76</v>
      </c>
      <c r="T14" s="43">
        <v>2029.83</v>
      </c>
      <c r="U14" s="43">
        <v>2029.83</v>
      </c>
      <c r="V14" s="43">
        <v>2029.83</v>
      </c>
      <c r="W14" s="43">
        <v>2029.83</v>
      </c>
      <c r="X14" s="43">
        <v>2029.97</v>
      </c>
      <c r="Y14" s="43">
        <v>2030.2</v>
      </c>
      <c r="Z14" s="43">
        <v>2030.27</v>
      </c>
      <c r="AA14" s="43">
        <v>2030.27</v>
      </c>
      <c r="AB14" s="43">
        <v>2030.27</v>
      </c>
      <c r="AC14" s="43">
        <v>2030.27</v>
      </c>
      <c r="AD14" s="43">
        <v>2030.15</v>
      </c>
      <c r="AE14" s="43">
        <v>2030.15</v>
      </c>
      <c r="AF14" s="43">
        <v>2030.15</v>
      </c>
      <c r="AG14" s="43">
        <v>2030.15</v>
      </c>
      <c r="AH14" s="43">
        <v>2030.28</v>
      </c>
      <c r="AI14" s="43">
        <v>2030.3</v>
      </c>
      <c r="AJ14" s="43">
        <v>2030.17</v>
      </c>
      <c r="AK14" s="43">
        <v>2030.17</v>
      </c>
      <c r="AL14" s="43">
        <v>2030.3</v>
      </c>
      <c r="AM14" s="43">
        <v>2030.3</v>
      </c>
      <c r="AN14" s="43">
        <v>2030.17</v>
      </c>
      <c r="AO14" s="43">
        <v>2030.29</v>
      </c>
      <c r="AP14" s="43">
        <v>2030.29</v>
      </c>
      <c r="AQ14" s="43">
        <v>2030.47</v>
      </c>
      <c r="AR14" s="43">
        <v>2028.03</v>
      </c>
      <c r="AS14" s="43">
        <v>2028.03</v>
      </c>
      <c r="AT14" s="43">
        <v>2028.03</v>
      </c>
      <c r="AU14" s="43">
        <v>2028.03</v>
      </c>
      <c r="AV14" s="43">
        <v>2028.03</v>
      </c>
      <c r="AW14" s="43">
        <v>2028.03</v>
      </c>
      <c r="AX14" s="43">
        <v>2029.97</v>
      </c>
      <c r="AY14" s="43">
        <v>2029.97</v>
      </c>
      <c r="AZ14" s="43">
        <v>2028.97</v>
      </c>
      <c r="BA14" s="43">
        <v>2028.76</v>
      </c>
      <c r="BB14" s="43">
        <v>2028.76</v>
      </c>
      <c r="BC14" s="43">
        <v>2028.76</v>
      </c>
      <c r="BD14" s="43">
        <v>2028.76</v>
      </c>
      <c r="BE14" s="43">
        <v>2028.76</v>
      </c>
      <c r="BF14" s="43">
        <v>2030.24</v>
      </c>
      <c r="BG14" s="43">
        <v>2030.24</v>
      </c>
      <c r="BH14" s="43">
        <v>2030.24</v>
      </c>
      <c r="BI14" s="43">
        <v>2030.1</v>
      </c>
      <c r="BJ14" s="43">
        <v>2030</v>
      </c>
      <c r="BK14" s="43">
        <v>2030</v>
      </c>
      <c r="BL14" s="43">
        <v>2030</v>
      </c>
      <c r="BM14" s="43">
        <v>2030</v>
      </c>
      <c r="BN14" s="43">
        <v>2026.73</v>
      </c>
      <c r="BO14" s="43">
        <v>2026.73</v>
      </c>
      <c r="BP14" s="43">
        <v>2026.73</v>
      </c>
      <c r="BQ14" s="43">
        <v>2026.73</v>
      </c>
      <c r="BR14" s="43">
        <v>2026.73</v>
      </c>
      <c r="BS14" s="43">
        <v>2026.73</v>
      </c>
      <c r="BT14" s="43">
        <v>2028.05</v>
      </c>
      <c r="BU14" s="43">
        <v>2028.42</v>
      </c>
      <c r="BV14" s="43">
        <v>2028.8</v>
      </c>
      <c r="BW14" s="43">
        <v>2029.17</v>
      </c>
      <c r="BX14" s="43">
        <v>2029.55</v>
      </c>
      <c r="BY14" s="43">
        <v>2029.55</v>
      </c>
      <c r="BZ14" s="43">
        <v>2029.85</v>
      </c>
      <c r="CA14" s="43">
        <v>2030.15</v>
      </c>
      <c r="CB14" s="43">
        <v>2030.34</v>
      </c>
      <c r="CC14" s="43">
        <v>2030.34</v>
      </c>
      <c r="CD14" s="43">
        <v>2027.85</v>
      </c>
      <c r="CE14" s="43">
        <v>2024.86</v>
      </c>
      <c r="CF14" s="43">
        <v>2024.89</v>
      </c>
      <c r="CG14" s="43">
        <v>2024.89</v>
      </c>
      <c r="CH14" s="43">
        <v>2024.89</v>
      </c>
      <c r="CI14" s="43">
        <v>2024.89</v>
      </c>
      <c r="CJ14" s="43">
        <v>2027.07</v>
      </c>
      <c r="CK14" s="43">
        <v>2027.07</v>
      </c>
      <c r="CL14" s="43">
        <v>2027.25</v>
      </c>
      <c r="CM14" s="43">
        <v>2027.25</v>
      </c>
      <c r="CN14" s="43">
        <v>2027.69</v>
      </c>
      <c r="CO14" s="43">
        <v>2027.55</v>
      </c>
      <c r="CP14" s="43">
        <v>2028.64</v>
      </c>
      <c r="CQ14" s="43">
        <v>2028.64</v>
      </c>
      <c r="CR14" s="43">
        <v>2028.64</v>
      </c>
      <c r="CS14" s="44">
        <v>2028.64</v>
      </c>
      <c r="CT14" s="30">
        <f t="shared" si="3"/>
        <v>194781.25000000012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139.76</v>
      </c>
      <c r="C20" s="54">
        <f t="shared" si="11"/>
        <v>139.94999999999999</v>
      </c>
      <c r="D20" s="54">
        <f t="shared" si="11"/>
        <v>139.5</v>
      </c>
      <c r="E20" s="54">
        <f t="shared" si="11"/>
        <v>138.72999999999999</v>
      </c>
      <c r="F20" s="54">
        <f t="shared" si="11"/>
        <v>138.56</v>
      </c>
      <c r="G20" s="54">
        <f t="shared" si="11"/>
        <v>138.99</v>
      </c>
      <c r="H20" s="54">
        <f t="shared" si="11"/>
        <v>139.53</v>
      </c>
      <c r="I20" s="54">
        <f t="shared" si="11"/>
        <v>139.74</v>
      </c>
      <c r="J20" s="54">
        <f t="shared" si="11"/>
        <v>139.04999999999998</v>
      </c>
      <c r="K20" s="54">
        <f t="shared" si="11"/>
        <v>138.59</v>
      </c>
      <c r="L20" s="54">
        <f t="shared" si="11"/>
        <v>138.44999999999999</v>
      </c>
      <c r="M20" s="54">
        <f t="shared" si="11"/>
        <v>138.09</v>
      </c>
      <c r="N20" s="54">
        <f t="shared" si="11"/>
        <v>137.47999999999999</v>
      </c>
      <c r="O20" s="54">
        <f t="shared" si="11"/>
        <v>137.72</v>
      </c>
      <c r="P20" s="54">
        <f t="shared" si="11"/>
        <v>138.57999999999998</v>
      </c>
      <c r="Q20" s="54">
        <f t="shared" si="11"/>
        <v>138.93</v>
      </c>
      <c r="R20" s="54">
        <f t="shared" si="11"/>
        <v>139.57</v>
      </c>
      <c r="S20" s="54">
        <f t="shared" si="11"/>
        <v>139.54999999999998</v>
      </c>
      <c r="T20" s="54">
        <f t="shared" si="11"/>
        <v>138.72</v>
      </c>
      <c r="U20" s="54">
        <f t="shared" si="11"/>
        <v>138.81</v>
      </c>
      <c r="V20" s="54">
        <f t="shared" si="11"/>
        <v>138.66</v>
      </c>
      <c r="W20" s="54">
        <f t="shared" si="11"/>
        <v>139.5</v>
      </c>
      <c r="X20" s="54">
        <f t="shared" si="11"/>
        <v>3637.12</v>
      </c>
      <c r="Y20" s="54">
        <f t="shared" si="11"/>
        <v>3640.9500000000003</v>
      </c>
      <c r="Z20" s="54">
        <f t="shared" si="11"/>
        <v>3654.67</v>
      </c>
      <c r="AA20" s="54">
        <f t="shared" si="11"/>
        <v>3677.84</v>
      </c>
      <c r="AB20" s="54">
        <f t="shared" si="11"/>
        <v>3723.1099999999997</v>
      </c>
      <c r="AC20" s="54">
        <f t="shared" si="11"/>
        <v>3768.37</v>
      </c>
      <c r="AD20" s="54">
        <f t="shared" si="11"/>
        <v>3840.0499999999997</v>
      </c>
      <c r="AE20" s="54">
        <f t="shared" si="11"/>
        <v>3939.2099999999996</v>
      </c>
      <c r="AF20" s="54">
        <f t="shared" si="11"/>
        <v>4037.14</v>
      </c>
      <c r="AG20" s="54">
        <f t="shared" si="11"/>
        <v>4162.24</v>
      </c>
      <c r="AH20" s="54">
        <f t="shared" ref="AH20:BM20" si="12">SUM(AH21:AH24)</f>
        <v>4280.3200000000006</v>
      </c>
      <c r="AI20" s="54">
        <f t="shared" si="12"/>
        <v>4407.3600000000006</v>
      </c>
      <c r="AJ20" s="54">
        <f t="shared" si="12"/>
        <v>4545.3</v>
      </c>
      <c r="AK20" s="54">
        <f t="shared" si="12"/>
        <v>4667.04</v>
      </c>
      <c r="AL20" s="54">
        <f t="shared" si="12"/>
        <v>4789.37</v>
      </c>
      <c r="AM20" s="54">
        <f t="shared" si="12"/>
        <v>4870.7800000000007</v>
      </c>
      <c r="AN20" s="54">
        <f t="shared" si="12"/>
        <v>4972.05</v>
      </c>
      <c r="AO20" s="54">
        <f t="shared" si="12"/>
        <v>5040.33</v>
      </c>
      <c r="AP20" s="54">
        <f t="shared" si="12"/>
        <v>5119.93</v>
      </c>
      <c r="AQ20" s="54">
        <f t="shared" si="12"/>
        <v>5178.01</v>
      </c>
      <c r="AR20" s="54">
        <f t="shared" si="12"/>
        <v>5223.8000000000011</v>
      </c>
      <c r="AS20" s="54">
        <f t="shared" si="12"/>
        <v>5243.74</v>
      </c>
      <c r="AT20" s="54">
        <f t="shared" si="12"/>
        <v>5279.42</v>
      </c>
      <c r="AU20" s="54">
        <f t="shared" si="12"/>
        <v>5297.35</v>
      </c>
      <c r="AV20" s="54">
        <f t="shared" si="12"/>
        <v>5302.84</v>
      </c>
      <c r="AW20" s="54">
        <f t="shared" si="12"/>
        <v>5307.03</v>
      </c>
      <c r="AX20" s="54">
        <f t="shared" si="12"/>
        <v>5312.17</v>
      </c>
      <c r="AY20" s="54">
        <f t="shared" si="12"/>
        <v>5319.34</v>
      </c>
      <c r="AZ20" s="54">
        <f t="shared" si="12"/>
        <v>5321.43</v>
      </c>
      <c r="BA20" s="54">
        <f t="shared" si="12"/>
        <v>5321.01</v>
      </c>
      <c r="BB20" s="54">
        <f t="shared" si="12"/>
        <v>5319.5</v>
      </c>
      <c r="BC20" s="54">
        <f t="shared" si="12"/>
        <v>5315.7400000000007</v>
      </c>
      <c r="BD20" s="54">
        <f t="shared" si="12"/>
        <v>5282.92</v>
      </c>
      <c r="BE20" s="54">
        <f t="shared" si="12"/>
        <v>5289.72</v>
      </c>
      <c r="BF20" s="54">
        <f t="shared" si="12"/>
        <v>5270.3</v>
      </c>
      <c r="BG20" s="54">
        <f t="shared" si="12"/>
        <v>5251.130000000001</v>
      </c>
      <c r="BH20" s="54">
        <f t="shared" si="12"/>
        <v>5227.96</v>
      </c>
      <c r="BI20" s="54">
        <f t="shared" si="12"/>
        <v>5181.6299999999992</v>
      </c>
      <c r="BJ20" s="54">
        <f t="shared" si="12"/>
        <v>5083.7400000000007</v>
      </c>
      <c r="BK20" s="54">
        <f t="shared" si="12"/>
        <v>4986.7</v>
      </c>
      <c r="BL20" s="54">
        <f t="shared" si="12"/>
        <v>4917.7400000000007</v>
      </c>
      <c r="BM20" s="54">
        <f t="shared" si="12"/>
        <v>4844.5700000000006</v>
      </c>
      <c r="BN20" s="54">
        <f t="shared" ref="BN20:CS20" si="13">SUM(BN21:BN24)</f>
        <v>4750.05</v>
      </c>
      <c r="BO20" s="54">
        <f t="shared" si="13"/>
        <v>4642.5300000000007</v>
      </c>
      <c r="BP20" s="54">
        <f t="shared" si="13"/>
        <v>4523.2000000000007</v>
      </c>
      <c r="BQ20" s="54">
        <f t="shared" si="13"/>
        <v>4383.33</v>
      </c>
      <c r="BR20" s="54">
        <f t="shared" si="13"/>
        <v>4252.9299999999994</v>
      </c>
      <c r="BS20" s="54">
        <f t="shared" si="13"/>
        <v>4110.2000000000007</v>
      </c>
      <c r="BT20" s="54">
        <f t="shared" si="13"/>
        <v>4006.04</v>
      </c>
      <c r="BU20" s="54">
        <f t="shared" si="13"/>
        <v>3903.8299999999995</v>
      </c>
      <c r="BV20" s="54">
        <f t="shared" si="13"/>
        <v>3820.84</v>
      </c>
      <c r="BW20" s="54">
        <f t="shared" si="13"/>
        <v>3756.0099999999998</v>
      </c>
      <c r="BX20" s="54">
        <f t="shared" si="13"/>
        <v>3710.0099999999998</v>
      </c>
      <c r="BY20" s="54">
        <f t="shared" si="13"/>
        <v>3664.29</v>
      </c>
      <c r="BZ20" s="54">
        <f t="shared" si="13"/>
        <v>159.38</v>
      </c>
      <c r="CA20" s="54">
        <f t="shared" si="13"/>
        <v>144.38</v>
      </c>
      <c r="CB20" s="54">
        <f t="shared" si="13"/>
        <v>138.63999999999999</v>
      </c>
      <c r="CC20" s="54">
        <f t="shared" si="13"/>
        <v>138.34</v>
      </c>
      <c r="CD20" s="54">
        <f t="shared" si="13"/>
        <v>138.76999999999998</v>
      </c>
      <c r="CE20" s="54">
        <f t="shared" si="13"/>
        <v>139.28</v>
      </c>
      <c r="CF20" s="54">
        <f t="shared" si="13"/>
        <v>139.4</v>
      </c>
      <c r="CG20" s="54">
        <f t="shared" si="13"/>
        <v>138.87</v>
      </c>
      <c r="CH20" s="54">
        <f t="shared" si="13"/>
        <v>138.32999999999998</v>
      </c>
      <c r="CI20" s="54">
        <f t="shared" si="13"/>
        <v>138.35999999999999</v>
      </c>
      <c r="CJ20" s="54">
        <f t="shared" si="13"/>
        <v>138.38999999999999</v>
      </c>
      <c r="CK20" s="54">
        <f t="shared" si="13"/>
        <v>138.24</v>
      </c>
      <c r="CL20" s="54">
        <f t="shared" si="13"/>
        <v>138.24</v>
      </c>
      <c r="CM20" s="54">
        <f t="shared" si="13"/>
        <v>138.19</v>
      </c>
      <c r="CN20" s="54">
        <f t="shared" si="13"/>
        <v>138.57999999999998</v>
      </c>
      <c r="CO20" s="54">
        <f t="shared" si="13"/>
        <v>138.81</v>
      </c>
      <c r="CP20" s="54">
        <f t="shared" si="13"/>
        <v>138.37</v>
      </c>
      <c r="CQ20" s="54">
        <f t="shared" si="13"/>
        <v>138.85</v>
      </c>
      <c r="CR20" s="54">
        <f t="shared" si="13"/>
        <v>139.03</v>
      </c>
      <c r="CS20" s="55">
        <f t="shared" si="13"/>
        <v>138.45999999999998</v>
      </c>
      <c r="CT20" s="38">
        <f>SUM(B20:CS20)</f>
        <v>256229.59999999998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0.24</v>
      </c>
      <c r="Y21" s="43">
        <v>4.17</v>
      </c>
      <c r="Z21" s="43">
        <v>19.13</v>
      </c>
      <c r="AA21" s="43">
        <v>57.55</v>
      </c>
      <c r="AB21" s="43">
        <v>102.54</v>
      </c>
      <c r="AC21" s="43">
        <v>148.23000000000002</v>
      </c>
      <c r="AD21" s="43">
        <v>220.86</v>
      </c>
      <c r="AE21" s="43">
        <v>319.56</v>
      </c>
      <c r="AF21" s="43">
        <v>418.02000000000004</v>
      </c>
      <c r="AG21" s="43">
        <v>543.25</v>
      </c>
      <c r="AH21" s="43">
        <v>660.44</v>
      </c>
      <c r="AI21" s="43">
        <v>787.79</v>
      </c>
      <c r="AJ21" s="43">
        <v>911.46</v>
      </c>
      <c r="AK21" s="43">
        <v>1032.73</v>
      </c>
      <c r="AL21" s="43">
        <v>1155.7</v>
      </c>
      <c r="AM21" s="43">
        <v>1236</v>
      </c>
      <c r="AN21" s="43">
        <v>1337.48</v>
      </c>
      <c r="AO21" s="43">
        <v>1406.3200000000002</v>
      </c>
      <c r="AP21" s="43">
        <v>1485.88</v>
      </c>
      <c r="AQ21" s="43">
        <v>1544</v>
      </c>
      <c r="AR21" s="43">
        <v>1590.1100000000001</v>
      </c>
      <c r="AS21" s="43">
        <v>1609.7299999999998</v>
      </c>
      <c r="AT21" s="43">
        <v>1644.84</v>
      </c>
      <c r="AU21" s="43">
        <v>1662.5800000000002</v>
      </c>
      <c r="AV21" s="43">
        <v>1668.07</v>
      </c>
      <c r="AW21" s="43">
        <v>1673.0700000000002</v>
      </c>
      <c r="AX21" s="43">
        <v>1678.8799999999999</v>
      </c>
      <c r="AY21" s="43">
        <v>1685.42</v>
      </c>
      <c r="AZ21" s="43">
        <v>1688.01</v>
      </c>
      <c r="BA21" s="43">
        <v>1687.1000000000001</v>
      </c>
      <c r="BB21" s="43">
        <v>1685.46</v>
      </c>
      <c r="BC21" s="43">
        <v>1682.22</v>
      </c>
      <c r="BD21" s="43">
        <v>1649.25</v>
      </c>
      <c r="BE21" s="43">
        <v>1654.82</v>
      </c>
      <c r="BF21" s="43">
        <v>1636.15</v>
      </c>
      <c r="BG21" s="43">
        <v>1617.3500000000001</v>
      </c>
      <c r="BH21" s="43">
        <v>1593.97</v>
      </c>
      <c r="BI21" s="43">
        <v>1547.3899999999999</v>
      </c>
      <c r="BJ21" s="43">
        <v>1449.1100000000001</v>
      </c>
      <c r="BK21" s="43">
        <v>1351.6200000000001</v>
      </c>
      <c r="BL21" s="43">
        <v>1284.18</v>
      </c>
      <c r="BM21" s="43">
        <v>1211.0300000000002</v>
      </c>
      <c r="BN21" s="43">
        <v>1116.1600000000001</v>
      </c>
      <c r="BO21" s="43">
        <v>1008.1700000000001</v>
      </c>
      <c r="BP21" s="43">
        <v>888.55</v>
      </c>
      <c r="BQ21" s="43">
        <v>764.11</v>
      </c>
      <c r="BR21" s="43">
        <v>633.80999999999995</v>
      </c>
      <c r="BS21" s="43">
        <v>492.09000000000003</v>
      </c>
      <c r="BT21" s="43">
        <v>387.4</v>
      </c>
      <c r="BU21" s="43">
        <v>284.60000000000002</v>
      </c>
      <c r="BV21" s="43">
        <v>202.3</v>
      </c>
      <c r="BW21" s="43">
        <v>137.94</v>
      </c>
      <c r="BX21" s="43">
        <v>91.43</v>
      </c>
      <c r="BY21" s="43">
        <v>45.52</v>
      </c>
      <c r="BZ21" s="43">
        <v>21.54</v>
      </c>
      <c r="CA21" s="43">
        <v>5.74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54421.07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3497.01</v>
      </c>
      <c r="Y22" s="1">
        <v>3497.01</v>
      </c>
      <c r="Z22" s="1">
        <v>3497.01</v>
      </c>
      <c r="AA22" s="1">
        <v>3480.66</v>
      </c>
      <c r="AB22" s="1">
        <v>3480.66</v>
      </c>
      <c r="AC22" s="1">
        <v>3480.66</v>
      </c>
      <c r="AD22" s="1">
        <v>3480.66</v>
      </c>
      <c r="AE22" s="1">
        <v>3480.66</v>
      </c>
      <c r="AF22" s="1">
        <v>3480.66</v>
      </c>
      <c r="AG22" s="1">
        <v>3480.66</v>
      </c>
      <c r="AH22" s="1">
        <v>3480.66</v>
      </c>
      <c r="AI22" s="1">
        <v>3480.66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3480.66</v>
      </c>
      <c r="BR22" s="1">
        <v>3480.66</v>
      </c>
      <c r="BS22" s="1">
        <v>3480.66</v>
      </c>
      <c r="BT22" s="1">
        <v>3480.66</v>
      </c>
      <c r="BU22" s="1">
        <v>3480.66</v>
      </c>
      <c r="BV22" s="1">
        <v>3480.66</v>
      </c>
      <c r="BW22" s="1">
        <v>3480.66</v>
      </c>
      <c r="BX22" s="1">
        <v>3480.66</v>
      </c>
      <c r="BY22" s="1">
        <v>3480.66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188499.69000000015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11.66</v>
      </c>
      <c r="C24" s="36">
        <v>11.85</v>
      </c>
      <c r="D24" s="36">
        <v>11.4</v>
      </c>
      <c r="E24" s="36">
        <v>10.63</v>
      </c>
      <c r="F24" s="36">
        <v>10.46</v>
      </c>
      <c r="G24" s="36">
        <v>10.89</v>
      </c>
      <c r="H24" s="36">
        <v>11.43</v>
      </c>
      <c r="I24" s="36">
        <v>11.64</v>
      </c>
      <c r="J24" s="36">
        <v>10.95</v>
      </c>
      <c r="K24" s="36">
        <v>10.49</v>
      </c>
      <c r="L24" s="36">
        <v>10.35</v>
      </c>
      <c r="M24" s="36">
        <v>9.99</v>
      </c>
      <c r="N24" s="36">
        <v>9.3800000000000008</v>
      </c>
      <c r="O24" s="36">
        <v>9.6199999999999992</v>
      </c>
      <c r="P24" s="36">
        <v>10.48</v>
      </c>
      <c r="Q24" s="36">
        <v>10.83</v>
      </c>
      <c r="R24" s="36">
        <v>11.47</v>
      </c>
      <c r="S24" s="36">
        <v>11.45</v>
      </c>
      <c r="T24" s="36">
        <v>10.62</v>
      </c>
      <c r="U24" s="36">
        <v>10.71</v>
      </c>
      <c r="V24" s="36">
        <v>10.56</v>
      </c>
      <c r="W24" s="36">
        <v>11.4</v>
      </c>
      <c r="X24" s="36">
        <v>11.77</v>
      </c>
      <c r="Y24" s="36">
        <v>11.67</v>
      </c>
      <c r="Z24" s="36">
        <v>10.43</v>
      </c>
      <c r="AA24" s="36">
        <v>11.53</v>
      </c>
      <c r="AB24" s="36">
        <v>11.81</v>
      </c>
      <c r="AC24" s="36">
        <v>11.38</v>
      </c>
      <c r="AD24" s="36">
        <v>10.43</v>
      </c>
      <c r="AE24" s="36">
        <v>10.89</v>
      </c>
      <c r="AF24" s="36">
        <v>10.36</v>
      </c>
      <c r="AG24" s="36">
        <v>10.23</v>
      </c>
      <c r="AH24" s="36">
        <v>11.12</v>
      </c>
      <c r="AI24" s="36">
        <v>10.81</v>
      </c>
      <c r="AJ24" s="36">
        <v>10.08</v>
      </c>
      <c r="AK24" s="36">
        <v>10.55</v>
      </c>
      <c r="AL24" s="36">
        <v>9.91</v>
      </c>
      <c r="AM24" s="36">
        <v>11.02</v>
      </c>
      <c r="AN24" s="36">
        <v>10.81</v>
      </c>
      <c r="AO24" s="36">
        <v>10.25</v>
      </c>
      <c r="AP24" s="36">
        <v>10.29</v>
      </c>
      <c r="AQ24" s="36">
        <v>10.25</v>
      </c>
      <c r="AR24" s="36">
        <v>9.93</v>
      </c>
      <c r="AS24" s="36">
        <v>10.25</v>
      </c>
      <c r="AT24" s="36">
        <v>10.82</v>
      </c>
      <c r="AU24" s="36">
        <v>11.01</v>
      </c>
      <c r="AV24" s="36">
        <v>11.01</v>
      </c>
      <c r="AW24" s="36">
        <v>10.199999999999999</v>
      </c>
      <c r="AX24" s="36">
        <v>9.5299999999999994</v>
      </c>
      <c r="AY24" s="36">
        <v>10.16</v>
      </c>
      <c r="AZ24" s="36">
        <v>9.66</v>
      </c>
      <c r="BA24" s="36">
        <v>10.15</v>
      </c>
      <c r="BB24" s="36">
        <v>10.28</v>
      </c>
      <c r="BC24" s="36">
        <v>9.76</v>
      </c>
      <c r="BD24" s="36">
        <v>9.91</v>
      </c>
      <c r="BE24" s="36">
        <v>11.14</v>
      </c>
      <c r="BF24" s="36">
        <v>10.39</v>
      </c>
      <c r="BG24" s="36">
        <v>10.02</v>
      </c>
      <c r="BH24" s="36">
        <v>10.23</v>
      </c>
      <c r="BI24" s="36">
        <v>10.48</v>
      </c>
      <c r="BJ24" s="36">
        <v>10.87</v>
      </c>
      <c r="BK24" s="36">
        <v>11.32</v>
      </c>
      <c r="BL24" s="36">
        <v>9.8000000000000007</v>
      </c>
      <c r="BM24" s="36">
        <v>9.7799999999999994</v>
      </c>
      <c r="BN24" s="36">
        <v>10.130000000000001</v>
      </c>
      <c r="BO24" s="36">
        <v>10.6</v>
      </c>
      <c r="BP24" s="36">
        <v>10.89</v>
      </c>
      <c r="BQ24" s="36">
        <v>10.46</v>
      </c>
      <c r="BR24" s="36">
        <v>10.36</v>
      </c>
      <c r="BS24" s="36">
        <v>9.35</v>
      </c>
      <c r="BT24" s="36">
        <v>9.8800000000000008</v>
      </c>
      <c r="BU24" s="36">
        <v>10.47</v>
      </c>
      <c r="BV24" s="36">
        <v>9.7799999999999994</v>
      </c>
      <c r="BW24" s="36">
        <v>9.31</v>
      </c>
      <c r="BX24" s="36">
        <v>9.82</v>
      </c>
      <c r="BY24" s="36">
        <v>10.01</v>
      </c>
      <c r="BZ24" s="36">
        <v>9.74</v>
      </c>
      <c r="CA24" s="36">
        <v>10.54</v>
      </c>
      <c r="CB24" s="36">
        <v>10.54</v>
      </c>
      <c r="CC24" s="36">
        <v>10.24</v>
      </c>
      <c r="CD24" s="36">
        <v>10.67</v>
      </c>
      <c r="CE24" s="36">
        <v>11.18</v>
      </c>
      <c r="CF24" s="36">
        <v>11.3</v>
      </c>
      <c r="CG24" s="36">
        <v>10.77</v>
      </c>
      <c r="CH24" s="36">
        <v>10.23</v>
      </c>
      <c r="CI24" s="36">
        <v>10.26</v>
      </c>
      <c r="CJ24" s="36">
        <v>10.29</v>
      </c>
      <c r="CK24" s="36">
        <v>10.14</v>
      </c>
      <c r="CL24" s="36">
        <v>10.14</v>
      </c>
      <c r="CM24" s="36">
        <v>10.09</v>
      </c>
      <c r="CN24" s="36">
        <v>10.48</v>
      </c>
      <c r="CO24" s="36">
        <v>10.71</v>
      </c>
      <c r="CP24" s="36">
        <v>10.27</v>
      </c>
      <c r="CQ24" s="36">
        <v>10.75</v>
      </c>
      <c r="CR24" s="36">
        <v>10.93</v>
      </c>
      <c r="CS24" s="37">
        <v>10.36</v>
      </c>
      <c r="CT24" s="30">
        <f t="shared" si="14"/>
        <v>1011.2399999999997</v>
      </c>
      <c r="CU24" s="152"/>
      <c r="CW24" s="140"/>
    </row>
    <row r="25" spans="1:104" ht="15.75" thickBot="1">
      <c r="A25" s="58" t="s">
        <v>21</v>
      </c>
      <c r="B25" s="59">
        <f>SUM(B3,B13,B15,B20)</f>
        <v>7339.2867243055553</v>
      </c>
      <c r="C25" s="60">
        <f t="shared" ref="C25:BN25" si="15">SUM(C3,C13,C15,C20)</f>
        <v>7339.4767243055549</v>
      </c>
      <c r="D25" s="60">
        <f t="shared" si="15"/>
        <v>7339.026724305555</v>
      </c>
      <c r="E25" s="60">
        <f t="shared" si="15"/>
        <v>7338.2567243055546</v>
      </c>
      <c r="F25" s="60">
        <f t="shared" si="15"/>
        <v>7339.1767243055556</v>
      </c>
      <c r="G25" s="60">
        <f t="shared" si="15"/>
        <v>7339.606724305555</v>
      </c>
      <c r="H25" s="60">
        <f t="shared" si="15"/>
        <v>7340.1467243055549</v>
      </c>
      <c r="I25" s="60">
        <f t="shared" si="15"/>
        <v>7340.356724305555</v>
      </c>
      <c r="J25" s="60">
        <f t="shared" si="15"/>
        <v>7339.8667243055552</v>
      </c>
      <c r="K25" s="60">
        <f t="shared" si="15"/>
        <v>7339.4067243055551</v>
      </c>
      <c r="L25" s="60">
        <f t="shared" si="15"/>
        <v>7339.2067243055553</v>
      </c>
      <c r="M25" s="60">
        <f t="shared" si="15"/>
        <v>7338.8467243055557</v>
      </c>
      <c r="N25" s="60">
        <f t="shared" si="15"/>
        <v>7338.2367243055551</v>
      </c>
      <c r="O25" s="60">
        <f t="shared" si="15"/>
        <v>7338.4767243055558</v>
      </c>
      <c r="P25" s="60">
        <f t="shared" si="15"/>
        <v>7339.3367243055554</v>
      </c>
      <c r="Q25" s="60">
        <f t="shared" si="15"/>
        <v>7339.6867243055558</v>
      </c>
      <c r="R25" s="60">
        <f t="shared" si="15"/>
        <v>7340.3267243055552</v>
      </c>
      <c r="S25" s="60">
        <f t="shared" si="15"/>
        <v>7340.3067243055557</v>
      </c>
      <c r="T25" s="60">
        <f t="shared" si="15"/>
        <v>7339.5467243055555</v>
      </c>
      <c r="U25" s="60">
        <f t="shared" si="15"/>
        <v>7339.6367243055556</v>
      </c>
      <c r="V25" s="60">
        <f t="shared" si="15"/>
        <v>7339.4867243055551</v>
      </c>
      <c r="W25" s="60">
        <f t="shared" si="15"/>
        <v>7340.3267243055552</v>
      </c>
      <c r="X25" s="60">
        <f t="shared" si="15"/>
        <v>10838.086724305555</v>
      </c>
      <c r="Y25" s="60">
        <f t="shared" si="15"/>
        <v>10842.146724305556</v>
      </c>
      <c r="Z25" s="60">
        <f t="shared" si="15"/>
        <v>10855.936724305557</v>
      </c>
      <c r="AA25" s="60">
        <f t="shared" si="15"/>
        <v>10879.106724305555</v>
      </c>
      <c r="AB25" s="60">
        <f t="shared" si="15"/>
        <v>10924.376724305555</v>
      </c>
      <c r="AC25" s="60">
        <f t="shared" si="15"/>
        <v>10969.636724305556</v>
      </c>
      <c r="AD25" s="60">
        <f t="shared" si="15"/>
        <v>11041.196724305555</v>
      </c>
      <c r="AE25" s="60">
        <f t="shared" si="15"/>
        <v>11140.356724305555</v>
      </c>
      <c r="AF25" s="60">
        <f t="shared" si="15"/>
        <v>11238.286724305555</v>
      </c>
      <c r="AG25" s="60">
        <f t="shared" si="15"/>
        <v>11363.386724305554</v>
      </c>
      <c r="AH25" s="60">
        <f t="shared" si="15"/>
        <v>11481.596724305557</v>
      </c>
      <c r="AI25" s="60">
        <f t="shared" si="15"/>
        <v>11608.656724305556</v>
      </c>
      <c r="AJ25" s="60">
        <f t="shared" si="15"/>
        <v>11746.466724305556</v>
      </c>
      <c r="AK25" s="60">
        <f t="shared" si="15"/>
        <v>11868.206724305555</v>
      </c>
      <c r="AL25" s="60">
        <f t="shared" si="15"/>
        <v>11990.666724305556</v>
      </c>
      <c r="AM25" s="60">
        <f t="shared" si="15"/>
        <v>12072.076724305556</v>
      </c>
      <c r="AN25" s="60">
        <f t="shared" si="15"/>
        <v>12173.216724305556</v>
      </c>
      <c r="AO25" s="60">
        <f t="shared" si="15"/>
        <v>12241.616724305555</v>
      </c>
      <c r="AP25" s="60">
        <f t="shared" si="15"/>
        <v>12321.216724305556</v>
      </c>
      <c r="AQ25" s="60">
        <f t="shared" si="15"/>
        <v>12379.476724305556</v>
      </c>
      <c r="AR25" s="60">
        <f t="shared" si="15"/>
        <v>12422.826724305556</v>
      </c>
      <c r="AS25" s="60">
        <f t="shared" si="15"/>
        <v>12442.766724305555</v>
      </c>
      <c r="AT25" s="60">
        <f t="shared" si="15"/>
        <v>12478.446724305555</v>
      </c>
      <c r="AU25" s="60">
        <f t="shared" si="15"/>
        <v>12496.376724305555</v>
      </c>
      <c r="AV25" s="60">
        <f t="shared" si="15"/>
        <v>12501.866724305555</v>
      </c>
      <c r="AW25" s="60">
        <f t="shared" si="15"/>
        <v>12506.056724305556</v>
      </c>
      <c r="AX25" s="60">
        <f t="shared" si="15"/>
        <v>12513.136724305556</v>
      </c>
      <c r="AY25" s="60">
        <f t="shared" si="15"/>
        <v>12520.306724305556</v>
      </c>
      <c r="AZ25" s="60">
        <f t="shared" si="15"/>
        <v>12521.396724305556</v>
      </c>
      <c r="BA25" s="60">
        <f t="shared" si="15"/>
        <v>12520.766724305555</v>
      </c>
      <c r="BB25" s="60">
        <f t="shared" si="15"/>
        <v>12519.256724305556</v>
      </c>
      <c r="BC25" s="60">
        <f t="shared" si="15"/>
        <v>12515.496724305556</v>
      </c>
      <c r="BD25" s="60">
        <f t="shared" si="15"/>
        <v>12482.676724305555</v>
      </c>
      <c r="BE25" s="60">
        <f t="shared" si="15"/>
        <v>12489.476724305556</v>
      </c>
      <c r="BF25" s="60">
        <f t="shared" si="15"/>
        <v>12471.536724305555</v>
      </c>
      <c r="BG25" s="60">
        <f t="shared" si="15"/>
        <v>12452.366724305557</v>
      </c>
      <c r="BH25" s="60">
        <f t="shared" si="15"/>
        <v>12429.196724305555</v>
      </c>
      <c r="BI25" s="60">
        <f t="shared" si="15"/>
        <v>12382.726724305554</v>
      </c>
      <c r="BJ25" s="60">
        <f t="shared" si="15"/>
        <v>12284.736724305556</v>
      </c>
      <c r="BK25" s="60">
        <f t="shared" si="15"/>
        <v>12187.696724305555</v>
      </c>
      <c r="BL25" s="60">
        <f t="shared" si="15"/>
        <v>12118.736724305556</v>
      </c>
      <c r="BM25" s="60">
        <f t="shared" si="15"/>
        <v>12045.566724305556</v>
      </c>
      <c r="BN25" s="60">
        <f t="shared" si="15"/>
        <v>11947.776724305555</v>
      </c>
      <c r="BO25" s="60">
        <f t="shared" ref="BO25:CS25" si="16">SUM(BO3,BO13,BO15,BO20)</f>
        <v>11840.256724305556</v>
      </c>
      <c r="BP25" s="60">
        <f t="shared" si="16"/>
        <v>11720.926724305555</v>
      </c>
      <c r="BQ25" s="60">
        <f t="shared" si="16"/>
        <v>11581.056724305556</v>
      </c>
      <c r="BR25" s="60">
        <f t="shared" si="16"/>
        <v>11450.656724305554</v>
      </c>
      <c r="BS25" s="60">
        <f t="shared" si="16"/>
        <v>11307.926724305555</v>
      </c>
      <c r="BT25" s="60">
        <f t="shared" si="16"/>
        <v>11205.086724305555</v>
      </c>
      <c r="BU25" s="60">
        <f t="shared" si="16"/>
        <v>11103.246724305554</v>
      </c>
      <c r="BV25" s="60">
        <f t="shared" si="16"/>
        <v>11020.636724305556</v>
      </c>
      <c r="BW25" s="60">
        <f t="shared" si="16"/>
        <v>10956.176724305555</v>
      </c>
      <c r="BX25" s="60">
        <f t="shared" si="16"/>
        <v>10910.556724305556</v>
      </c>
      <c r="BY25" s="60">
        <f t="shared" si="16"/>
        <v>10864.836724305555</v>
      </c>
      <c r="BZ25" s="60">
        <f t="shared" si="16"/>
        <v>7360.2267243055558</v>
      </c>
      <c r="CA25" s="60">
        <f t="shared" si="16"/>
        <v>7345.526724305555</v>
      </c>
      <c r="CB25" s="60">
        <f t="shared" si="16"/>
        <v>7339.9767243055558</v>
      </c>
      <c r="CC25" s="60">
        <f t="shared" si="16"/>
        <v>7339.6767243055556</v>
      </c>
      <c r="CD25" s="60">
        <f t="shared" si="16"/>
        <v>7337.6167243055552</v>
      </c>
      <c r="CE25" s="60">
        <f t="shared" si="16"/>
        <v>7335.1367243055547</v>
      </c>
      <c r="CF25" s="60">
        <f t="shared" si="16"/>
        <v>7335.2867243055553</v>
      </c>
      <c r="CG25" s="60">
        <f t="shared" si="16"/>
        <v>7334.7567243055555</v>
      </c>
      <c r="CH25" s="60">
        <f t="shared" si="16"/>
        <v>7334.2167243055555</v>
      </c>
      <c r="CI25" s="60">
        <f t="shared" si="16"/>
        <v>7334.2467243055553</v>
      </c>
      <c r="CJ25" s="60">
        <f t="shared" si="16"/>
        <v>7336.4567243055553</v>
      </c>
      <c r="CK25" s="60">
        <f t="shared" si="16"/>
        <v>7336.3067243055548</v>
      </c>
      <c r="CL25" s="60">
        <f t="shared" si="16"/>
        <v>7336.4867243055551</v>
      </c>
      <c r="CM25" s="60">
        <f t="shared" si="16"/>
        <v>7336.4367243055549</v>
      </c>
      <c r="CN25" s="60">
        <f t="shared" si="16"/>
        <v>7337.2667243055557</v>
      </c>
      <c r="CO25" s="60">
        <f t="shared" si="16"/>
        <v>7337.3567243055559</v>
      </c>
      <c r="CP25" s="60">
        <f t="shared" si="16"/>
        <v>7338.0067243055555</v>
      </c>
      <c r="CQ25" s="60">
        <f t="shared" si="16"/>
        <v>7338.486724305556</v>
      </c>
      <c r="CR25" s="60">
        <f t="shared" si="16"/>
        <v>7338.6667243055554</v>
      </c>
      <c r="CS25" s="61">
        <f t="shared" si="16"/>
        <v>7338.0967243055557</v>
      </c>
      <c r="CT25" s="109">
        <f t="shared" si="14"/>
        <v>947426.53553333331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3547.0367243055553</v>
      </c>
      <c r="C30" s="71">
        <f t="shared" si="17"/>
        <v>3543.0367243055553</v>
      </c>
      <c r="D30" s="71">
        <f t="shared" si="17"/>
        <v>3543.0367243055553</v>
      </c>
      <c r="E30" s="71">
        <f t="shared" si="17"/>
        <v>3547.0367243055553</v>
      </c>
      <c r="F30" s="71">
        <f t="shared" si="17"/>
        <v>3547.0367243055553</v>
      </c>
      <c r="G30" s="71">
        <f t="shared" si="17"/>
        <v>3548.0367243055553</v>
      </c>
      <c r="H30" s="71">
        <f t="shared" ref="H30:BS30" si="18">H31+H39</f>
        <v>3555.0367243055553</v>
      </c>
      <c r="I30" s="71">
        <f t="shared" si="18"/>
        <v>3550.0367243055553</v>
      </c>
      <c r="J30" s="71">
        <f t="shared" si="18"/>
        <v>3551.0367243055553</v>
      </c>
      <c r="K30" s="71">
        <f t="shared" si="18"/>
        <v>3547.0367243055553</v>
      </c>
      <c r="L30" s="71">
        <f t="shared" si="18"/>
        <v>3546.0367243055553</v>
      </c>
      <c r="M30" s="71">
        <f t="shared" si="18"/>
        <v>3548.0367243055553</v>
      </c>
      <c r="N30" s="71">
        <f t="shared" si="18"/>
        <v>3546.0367243055553</v>
      </c>
      <c r="O30" s="71">
        <f t="shared" si="18"/>
        <v>3545.0367243055553</v>
      </c>
      <c r="P30" s="71">
        <f t="shared" si="18"/>
        <v>3546.0367243055553</v>
      </c>
      <c r="Q30" s="71">
        <f t="shared" si="18"/>
        <v>3547.0367243055553</v>
      </c>
      <c r="R30" s="71">
        <f t="shared" si="18"/>
        <v>3546.0367243055553</v>
      </c>
      <c r="S30" s="71">
        <f t="shared" si="18"/>
        <v>3547.0367243055553</v>
      </c>
      <c r="T30" s="71">
        <f t="shared" si="18"/>
        <v>3547.0367243055553</v>
      </c>
      <c r="U30" s="71">
        <f t="shared" si="18"/>
        <v>3548.0367243055553</v>
      </c>
      <c r="V30" s="71">
        <f t="shared" si="18"/>
        <v>3548.0367243055553</v>
      </c>
      <c r="W30" s="71">
        <f t="shared" si="18"/>
        <v>3548.0367243055553</v>
      </c>
      <c r="X30" s="71">
        <f t="shared" si="18"/>
        <v>3550.0367243055553</v>
      </c>
      <c r="Y30" s="71">
        <f t="shared" si="18"/>
        <v>3546.0367243055553</v>
      </c>
      <c r="Z30" s="71">
        <f t="shared" si="18"/>
        <v>3545.0367243055553</v>
      </c>
      <c r="AA30" s="71">
        <f t="shared" si="18"/>
        <v>3550.0367243055553</v>
      </c>
      <c r="AB30" s="71">
        <f t="shared" si="18"/>
        <v>3548.0367243055553</v>
      </c>
      <c r="AC30" s="71">
        <f t="shared" si="18"/>
        <v>3545.0367243055553</v>
      </c>
      <c r="AD30" s="71">
        <f t="shared" si="18"/>
        <v>3547.0367243055553</v>
      </c>
      <c r="AE30" s="71">
        <f t="shared" si="18"/>
        <v>3547.0367243055553</v>
      </c>
      <c r="AF30" s="71">
        <f t="shared" si="18"/>
        <v>3543.0367243055553</v>
      </c>
      <c r="AG30" s="71">
        <f t="shared" si="18"/>
        <v>3422.0367243055553</v>
      </c>
      <c r="AH30" s="71">
        <f t="shared" si="18"/>
        <v>3389.0367243055553</v>
      </c>
      <c r="AI30" s="71">
        <f t="shared" si="18"/>
        <v>3365.0367243055553</v>
      </c>
      <c r="AJ30" s="71">
        <f t="shared" si="18"/>
        <v>3341.0367243055553</v>
      </c>
      <c r="AK30" s="71">
        <f t="shared" si="18"/>
        <v>3343.0367243055553</v>
      </c>
      <c r="AL30" s="71">
        <f t="shared" si="18"/>
        <v>3344.0367243055553</v>
      </c>
      <c r="AM30" s="71">
        <f t="shared" si="18"/>
        <v>3341.0367243055553</v>
      </c>
      <c r="AN30" s="71">
        <f t="shared" si="18"/>
        <v>3344.0367243055553</v>
      </c>
      <c r="AO30" s="71">
        <f t="shared" si="18"/>
        <v>3347.0367243055553</v>
      </c>
      <c r="AP30" s="71">
        <f t="shared" si="18"/>
        <v>3343.0367243055553</v>
      </c>
      <c r="AQ30" s="71">
        <f t="shared" si="18"/>
        <v>3343.0367243055553</v>
      </c>
      <c r="AR30" s="71">
        <f t="shared" si="18"/>
        <v>3345.0367243055553</v>
      </c>
      <c r="AS30" s="71">
        <f t="shared" si="18"/>
        <v>3375.0367243055553</v>
      </c>
      <c r="AT30" s="71">
        <f t="shared" si="18"/>
        <v>3501.0367243055553</v>
      </c>
      <c r="AU30" s="71">
        <f t="shared" si="18"/>
        <v>3526.0367243055553</v>
      </c>
      <c r="AV30" s="71">
        <f t="shared" si="18"/>
        <v>3541.0367243055553</v>
      </c>
      <c r="AW30" s="71">
        <f t="shared" si="18"/>
        <v>3546.0367243055553</v>
      </c>
      <c r="AX30" s="71">
        <f t="shared" si="18"/>
        <v>3543.0367243055553</v>
      </c>
      <c r="AY30" s="71">
        <f t="shared" si="18"/>
        <v>3542.0367243055553</v>
      </c>
      <c r="AZ30" s="71">
        <f t="shared" si="18"/>
        <v>3544.0367243055553</v>
      </c>
      <c r="BA30" s="71">
        <f t="shared" si="18"/>
        <v>3539.0367243055553</v>
      </c>
      <c r="BB30" s="71">
        <f t="shared" si="18"/>
        <v>3535.0367243055553</v>
      </c>
      <c r="BC30" s="71">
        <f t="shared" si="18"/>
        <v>3544.0367243055553</v>
      </c>
      <c r="BD30" s="71">
        <f t="shared" si="18"/>
        <v>3556.0367243055553</v>
      </c>
      <c r="BE30" s="71">
        <f t="shared" si="18"/>
        <v>3553.0367243055553</v>
      </c>
      <c r="BF30" s="71">
        <f t="shared" si="18"/>
        <v>3542.0367243055553</v>
      </c>
      <c r="BG30" s="71">
        <f t="shared" si="18"/>
        <v>3541.0367243055553</v>
      </c>
      <c r="BH30" s="71">
        <f t="shared" si="18"/>
        <v>3545.0367243055553</v>
      </c>
      <c r="BI30" s="71">
        <f t="shared" si="18"/>
        <v>3544.0367243055553</v>
      </c>
      <c r="BJ30" s="71">
        <f t="shared" si="18"/>
        <v>3542.0367243055553</v>
      </c>
      <c r="BK30" s="71">
        <f t="shared" si="18"/>
        <v>3550.0367243055553</v>
      </c>
      <c r="BL30" s="71">
        <f t="shared" si="18"/>
        <v>3549.0367243055553</v>
      </c>
      <c r="BM30" s="71">
        <f t="shared" si="18"/>
        <v>3539.0367243055553</v>
      </c>
      <c r="BN30" s="71">
        <f t="shared" si="18"/>
        <v>3542.0367243055553</v>
      </c>
      <c r="BO30" s="71">
        <f t="shared" si="18"/>
        <v>3537.0367243055553</v>
      </c>
      <c r="BP30" s="71">
        <f t="shared" si="18"/>
        <v>3529.0367243055553</v>
      </c>
      <c r="BQ30" s="71">
        <f t="shared" si="18"/>
        <v>3536.0367243055553</v>
      </c>
      <c r="BR30" s="71">
        <f t="shared" si="18"/>
        <v>3552.0367243055553</v>
      </c>
      <c r="BS30" s="71">
        <f t="shared" si="18"/>
        <v>3552.0367243055553</v>
      </c>
      <c r="BT30" s="71">
        <f t="shared" ref="BT30:CS30" si="19">BT31+BT39</f>
        <v>3552.0367243055553</v>
      </c>
      <c r="BU30" s="71">
        <f t="shared" si="19"/>
        <v>3455.0367243055553</v>
      </c>
      <c r="BV30" s="71">
        <f t="shared" si="19"/>
        <v>3426.0367243055553</v>
      </c>
      <c r="BW30" s="71">
        <f t="shared" si="19"/>
        <v>3425.0367243055553</v>
      </c>
      <c r="BX30" s="71">
        <f t="shared" si="19"/>
        <v>3395.0367243055553</v>
      </c>
      <c r="BY30" s="71">
        <f t="shared" si="19"/>
        <v>3394.0367243055553</v>
      </c>
      <c r="BZ30" s="71">
        <f t="shared" si="19"/>
        <v>3422.0367243055553</v>
      </c>
      <c r="CA30" s="71">
        <f t="shared" si="19"/>
        <v>3451.0367243055553</v>
      </c>
      <c r="CB30" s="71">
        <f t="shared" si="19"/>
        <v>3546.0367243055553</v>
      </c>
      <c r="CC30" s="71">
        <f t="shared" si="19"/>
        <v>3545.0367243055553</v>
      </c>
      <c r="CD30" s="71">
        <f t="shared" si="19"/>
        <v>3542.0367243055553</v>
      </c>
      <c r="CE30" s="71">
        <f t="shared" si="19"/>
        <v>3548.0367243055553</v>
      </c>
      <c r="CF30" s="71">
        <f t="shared" si="19"/>
        <v>3549.0367243055553</v>
      </c>
      <c r="CG30" s="71">
        <f t="shared" si="19"/>
        <v>3549.0367243055553</v>
      </c>
      <c r="CH30" s="71">
        <f t="shared" si="19"/>
        <v>3543.0367243055553</v>
      </c>
      <c r="CI30" s="71">
        <f t="shared" si="19"/>
        <v>3542.0367243055553</v>
      </c>
      <c r="CJ30" s="71">
        <f t="shared" si="19"/>
        <v>3547.0367243055553</v>
      </c>
      <c r="CK30" s="71">
        <f t="shared" si="19"/>
        <v>3552.0367243055553</v>
      </c>
      <c r="CL30" s="71">
        <f t="shared" si="19"/>
        <v>3550.0367243055553</v>
      </c>
      <c r="CM30" s="71">
        <f t="shared" si="19"/>
        <v>3540.0367243055553</v>
      </c>
      <c r="CN30" s="71">
        <f t="shared" si="19"/>
        <v>3538.0367243055553</v>
      </c>
      <c r="CO30" s="71">
        <f t="shared" si="19"/>
        <v>3544.0367243055553</v>
      </c>
      <c r="CP30" s="71">
        <f t="shared" si="19"/>
        <v>3547.0367243055553</v>
      </c>
      <c r="CQ30" s="71">
        <f t="shared" si="19"/>
        <v>3546.0367243055553</v>
      </c>
      <c r="CR30" s="71">
        <f t="shared" si="19"/>
        <v>3546.0367243055553</v>
      </c>
      <c r="CS30" s="72">
        <f t="shared" si="19"/>
        <v>3545.0367243055553</v>
      </c>
      <c r="CT30" s="73">
        <f t="shared" ref="CT30:CT47" si="20">SUM(B30:CS30)</f>
        <v>337015.52553333325</v>
      </c>
      <c r="CU30" s="150"/>
    </row>
    <row r="31" spans="1:104">
      <c r="A31" s="74" t="s">
        <v>3</v>
      </c>
      <c r="B31" s="75">
        <f>SUM(B32:B38)</f>
        <v>3470.99</v>
      </c>
      <c r="C31" s="76">
        <f t="shared" ref="C31:BN31" si="21">SUM(C32:C38)</f>
        <v>3466.99</v>
      </c>
      <c r="D31" s="76">
        <f t="shared" si="21"/>
        <v>3466.99</v>
      </c>
      <c r="E31" s="76">
        <f t="shared" si="21"/>
        <v>3470.99</v>
      </c>
      <c r="F31" s="76">
        <f t="shared" si="21"/>
        <v>3470.99</v>
      </c>
      <c r="G31" s="76">
        <f t="shared" si="21"/>
        <v>3471.99</v>
      </c>
      <c r="H31" s="76">
        <f t="shared" si="21"/>
        <v>3478.99</v>
      </c>
      <c r="I31" s="76">
        <f t="shared" si="21"/>
        <v>3473.99</v>
      </c>
      <c r="J31" s="76">
        <f t="shared" si="21"/>
        <v>3474.99</v>
      </c>
      <c r="K31" s="76">
        <f t="shared" si="21"/>
        <v>3470.99</v>
      </c>
      <c r="L31" s="76">
        <f t="shared" si="21"/>
        <v>3469.99</v>
      </c>
      <c r="M31" s="76">
        <f t="shared" si="21"/>
        <v>3471.99</v>
      </c>
      <c r="N31" s="76">
        <f t="shared" si="21"/>
        <v>3469.99</v>
      </c>
      <c r="O31" s="76">
        <f t="shared" si="21"/>
        <v>3468.99</v>
      </c>
      <c r="P31" s="76">
        <f t="shared" si="21"/>
        <v>3469.99</v>
      </c>
      <c r="Q31" s="76">
        <f t="shared" si="21"/>
        <v>3470.99</v>
      </c>
      <c r="R31" s="76">
        <f t="shared" si="21"/>
        <v>3469.99</v>
      </c>
      <c r="S31" s="76">
        <f t="shared" si="21"/>
        <v>3470.99</v>
      </c>
      <c r="T31" s="76">
        <f t="shared" si="21"/>
        <v>3470.99</v>
      </c>
      <c r="U31" s="76">
        <f t="shared" si="21"/>
        <v>3471.99</v>
      </c>
      <c r="V31" s="76">
        <f t="shared" si="21"/>
        <v>3471.99</v>
      </c>
      <c r="W31" s="76">
        <f t="shared" si="21"/>
        <v>3471.99</v>
      </c>
      <c r="X31" s="76">
        <f t="shared" si="21"/>
        <v>3473.99</v>
      </c>
      <c r="Y31" s="76">
        <f t="shared" si="21"/>
        <v>3469.99</v>
      </c>
      <c r="Z31" s="76">
        <f t="shared" si="21"/>
        <v>3468.99</v>
      </c>
      <c r="AA31" s="76">
        <f t="shared" si="21"/>
        <v>3473.99</v>
      </c>
      <c r="AB31" s="76">
        <f t="shared" si="21"/>
        <v>3471.99</v>
      </c>
      <c r="AC31" s="76">
        <f t="shared" si="21"/>
        <v>3468.99</v>
      </c>
      <c r="AD31" s="76">
        <f t="shared" si="21"/>
        <v>3470.99</v>
      </c>
      <c r="AE31" s="76">
        <f t="shared" si="21"/>
        <v>3470.99</v>
      </c>
      <c r="AF31" s="76">
        <f t="shared" si="21"/>
        <v>3466.99</v>
      </c>
      <c r="AG31" s="76">
        <f t="shared" si="21"/>
        <v>3345.99</v>
      </c>
      <c r="AH31" s="76">
        <f t="shared" si="21"/>
        <v>3312.99</v>
      </c>
      <c r="AI31" s="76">
        <f t="shared" si="21"/>
        <v>3288.99</v>
      </c>
      <c r="AJ31" s="76">
        <f t="shared" si="21"/>
        <v>3264.99</v>
      </c>
      <c r="AK31" s="76">
        <f t="shared" si="21"/>
        <v>3266.99</v>
      </c>
      <c r="AL31" s="76">
        <f t="shared" si="21"/>
        <v>3267.99</v>
      </c>
      <c r="AM31" s="76">
        <f t="shared" si="21"/>
        <v>3264.99</v>
      </c>
      <c r="AN31" s="76">
        <f t="shared" si="21"/>
        <v>3267.99</v>
      </c>
      <c r="AO31" s="76">
        <f t="shared" si="21"/>
        <v>3270.99</v>
      </c>
      <c r="AP31" s="76">
        <f t="shared" si="21"/>
        <v>3266.99</v>
      </c>
      <c r="AQ31" s="76">
        <f t="shared" si="21"/>
        <v>3266.99</v>
      </c>
      <c r="AR31" s="76">
        <f t="shared" si="21"/>
        <v>3268.99</v>
      </c>
      <c r="AS31" s="76">
        <f t="shared" si="21"/>
        <v>3298.99</v>
      </c>
      <c r="AT31" s="76">
        <f t="shared" si="21"/>
        <v>3424.99</v>
      </c>
      <c r="AU31" s="76">
        <f t="shared" si="21"/>
        <v>3449.99</v>
      </c>
      <c r="AV31" s="76">
        <f t="shared" si="21"/>
        <v>3464.99</v>
      </c>
      <c r="AW31" s="76">
        <f t="shared" si="21"/>
        <v>3469.99</v>
      </c>
      <c r="AX31" s="76">
        <f t="shared" si="21"/>
        <v>3466.99</v>
      </c>
      <c r="AY31" s="76">
        <f t="shared" si="21"/>
        <v>3465.99</v>
      </c>
      <c r="AZ31" s="76">
        <f t="shared" si="21"/>
        <v>3467.99</v>
      </c>
      <c r="BA31" s="76">
        <f t="shared" si="21"/>
        <v>3462.99</v>
      </c>
      <c r="BB31" s="76">
        <f t="shared" si="21"/>
        <v>3458.99</v>
      </c>
      <c r="BC31" s="76">
        <f t="shared" si="21"/>
        <v>3467.99</v>
      </c>
      <c r="BD31" s="76">
        <f t="shared" si="21"/>
        <v>3479.99</v>
      </c>
      <c r="BE31" s="76">
        <f t="shared" si="21"/>
        <v>3476.99</v>
      </c>
      <c r="BF31" s="76">
        <f t="shared" si="21"/>
        <v>3465.99</v>
      </c>
      <c r="BG31" s="76">
        <f t="shared" si="21"/>
        <v>3464.99</v>
      </c>
      <c r="BH31" s="76">
        <f t="shared" si="21"/>
        <v>3468.99</v>
      </c>
      <c r="BI31" s="76">
        <f t="shared" si="21"/>
        <v>3467.99</v>
      </c>
      <c r="BJ31" s="76">
        <f t="shared" si="21"/>
        <v>3465.99</v>
      </c>
      <c r="BK31" s="76">
        <f t="shared" si="21"/>
        <v>3473.99</v>
      </c>
      <c r="BL31" s="76">
        <f t="shared" si="21"/>
        <v>3472.99</v>
      </c>
      <c r="BM31" s="76">
        <f t="shared" si="21"/>
        <v>3462.99</v>
      </c>
      <c r="BN31" s="76">
        <f t="shared" si="21"/>
        <v>3465.99</v>
      </c>
      <c r="BO31" s="76">
        <f t="shared" ref="BO31:CS31" si="22">SUM(BO32:BO38)</f>
        <v>3460.99</v>
      </c>
      <c r="BP31" s="76">
        <f t="shared" si="22"/>
        <v>3452.99</v>
      </c>
      <c r="BQ31" s="76">
        <f t="shared" si="22"/>
        <v>3459.99</v>
      </c>
      <c r="BR31" s="76">
        <f t="shared" si="22"/>
        <v>3475.99</v>
      </c>
      <c r="BS31" s="76">
        <f t="shared" si="22"/>
        <v>3475.99</v>
      </c>
      <c r="BT31" s="76">
        <f t="shared" si="22"/>
        <v>3475.99</v>
      </c>
      <c r="BU31" s="76">
        <f t="shared" si="22"/>
        <v>3378.99</v>
      </c>
      <c r="BV31" s="76">
        <f t="shared" si="22"/>
        <v>3349.99</v>
      </c>
      <c r="BW31" s="76">
        <f t="shared" si="22"/>
        <v>3348.99</v>
      </c>
      <c r="BX31" s="76">
        <f t="shared" si="22"/>
        <v>3318.99</v>
      </c>
      <c r="BY31" s="76">
        <f t="shared" si="22"/>
        <v>3317.99</v>
      </c>
      <c r="BZ31" s="76">
        <f t="shared" si="22"/>
        <v>3345.99</v>
      </c>
      <c r="CA31" s="76">
        <f t="shared" si="22"/>
        <v>3374.99</v>
      </c>
      <c r="CB31" s="76">
        <f t="shared" si="22"/>
        <v>3469.99</v>
      </c>
      <c r="CC31" s="76">
        <f t="shared" si="22"/>
        <v>3468.99</v>
      </c>
      <c r="CD31" s="76">
        <f t="shared" si="22"/>
        <v>3465.99</v>
      </c>
      <c r="CE31" s="76">
        <f t="shared" si="22"/>
        <v>3471.99</v>
      </c>
      <c r="CF31" s="76">
        <f t="shared" si="22"/>
        <v>3472.99</v>
      </c>
      <c r="CG31" s="76">
        <f t="shared" si="22"/>
        <v>3472.99</v>
      </c>
      <c r="CH31" s="76">
        <f t="shared" si="22"/>
        <v>3466.99</v>
      </c>
      <c r="CI31" s="76">
        <f t="shared" si="22"/>
        <v>3465.99</v>
      </c>
      <c r="CJ31" s="76">
        <f t="shared" si="22"/>
        <v>3470.99</v>
      </c>
      <c r="CK31" s="76">
        <f t="shared" si="22"/>
        <v>3475.99</v>
      </c>
      <c r="CL31" s="76">
        <f t="shared" si="22"/>
        <v>3473.99</v>
      </c>
      <c r="CM31" s="76">
        <f t="shared" si="22"/>
        <v>3463.99</v>
      </c>
      <c r="CN31" s="76">
        <f t="shared" si="22"/>
        <v>3461.99</v>
      </c>
      <c r="CO31" s="76">
        <f t="shared" si="22"/>
        <v>3467.99</v>
      </c>
      <c r="CP31" s="76">
        <f t="shared" si="22"/>
        <v>3470.99</v>
      </c>
      <c r="CQ31" s="76">
        <f t="shared" si="22"/>
        <v>3469.99</v>
      </c>
      <c r="CR31" s="76">
        <f t="shared" si="22"/>
        <v>3469.99</v>
      </c>
      <c r="CS31" s="77">
        <f t="shared" si="22"/>
        <v>3468.99</v>
      </c>
      <c r="CT31" s="30">
        <f t="shared" si="20"/>
        <v>329715.03999999957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463</v>
      </c>
      <c r="AI32" s="80">
        <f t="shared" si="23"/>
        <v>463</v>
      </c>
      <c r="AJ32" s="80">
        <f t="shared" si="23"/>
        <v>463</v>
      </c>
      <c r="AK32" s="80">
        <f t="shared" si="23"/>
        <v>463</v>
      </c>
      <c r="AL32" s="80">
        <f t="shared" si="23"/>
        <v>463</v>
      </c>
      <c r="AM32" s="80">
        <f t="shared" si="23"/>
        <v>463</v>
      </c>
      <c r="AN32" s="80">
        <f t="shared" si="23"/>
        <v>463</v>
      </c>
      <c r="AO32" s="80">
        <f t="shared" si="23"/>
        <v>463</v>
      </c>
      <c r="AP32" s="80">
        <f t="shared" si="23"/>
        <v>463</v>
      </c>
      <c r="AQ32" s="80">
        <f t="shared" si="23"/>
        <v>463</v>
      </c>
      <c r="AR32" s="80">
        <f t="shared" si="23"/>
        <v>463</v>
      </c>
      <c r="AS32" s="80">
        <f t="shared" si="23"/>
        <v>463</v>
      </c>
      <c r="AT32" s="80">
        <f t="shared" si="23"/>
        <v>463</v>
      </c>
      <c r="AU32" s="80">
        <f t="shared" si="23"/>
        <v>463</v>
      </c>
      <c r="AV32" s="80">
        <f t="shared" si="23"/>
        <v>463</v>
      </c>
      <c r="AW32" s="80">
        <f t="shared" si="23"/>
        <v>463</v>
      </c>
      <c r="AX32" s="80">
        <f t="shared" si="23"/>
        <v>463</v>
      </c>
      <c r="AY32" s="80">
        <f t="shared" si="23"/>
        <v>463</v>
      </c>
      <c r="AZ32" s="80">
        <f t="shared" si="23"/>
        <v>463</v>
      </c>
      <c r="BA32" s="80">
        <f t="shared" si="23"/>
        <v>463</v>
      </c>
      <c r="BB32" s="80">
        <f t="shared" si="23"/>
        <v>463</v>
      </c>
      <c r="BC32" s="80">
        <f t="shared" si="23"/>
        <v>463</v>
      </c>
      <c r="BD32" s="80">
        <f t="shared" si="23"/>
        <v>463</v>
      </c>
      <c r="BE32" s="80">
        <f t="shared" si="23"/>
        <v>463</v>
      </c>
      <c r="BF32" s="80">
        <f t="shared" si="23"/>
        <v>463</v>
      </c>
      <c r="BG32" s="80">
        <f t="shared" si="23"/>
        <v>463</v>
      </c>
      <c r="BH32" s="80">
        <f t="shared" si="23"/>
        <v>463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433</v>
      </c>
      <c r="BY32" s="80">
        <f t="shared" si="24"/>
        <v>433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44388</v>
      </c>
      <c r="CU32" s="152"/>
    </row>
    <row r="33" spans="1:99">
      <c r="A33" s="25" t="s">
        <v>5</v>
      </c>
      <c r="B33" s="82">
        <f t="shared" ref="B33:Q38" si="25">B63-B74</f>
        <v>517</v>
      </c>
      <c r="C33" s="3">
        <f t="shared" si="25"/>
        <v>517</v>
      </c>
      <c r="D33" s="3">
        <f t="shared" si="25"/>
        <v>517</v>
      </c>
      <c r="E33" s="3">
        <f t="shared" si="25"/>
        <v>517</v>
      </c>
      <c r="F33" s="3">
        <f t="shared" si="25"/>
        <v>517</v>
      </c>
      <c r="G33" s="3">
        <f t="shared" si="25"/>
        <v>517</v>
      </c>
      <c r="H33" s="3">
        <f t="shared" si="25"/>
        <v>517</v>
      </c>
      <c r="I33" s="3">
        <f t="shared" si="25"/>
        <v>517</v>
      </c>
      <c r="J33" s="3">
        <f t="shared" si="25"/>
        <v>517</v>
      </c>
      <c r="K33" s="3">
        <f t="shared" si="25"/>
        <v>517</v>
      </c>
      <c r="L33" s="3">
        <f t="shared" si="25"/>
        <v>517</v>
      </c>
      <c r="M33" s="3">
        <f t="shared" si="25"/>
        <v>517</v>
      </c>
      <c r="N33" s="3">
        <f t="shared" si="25"/>
        <v>517</v>
      </c>
      <c r="O33" s="3">
        <f t="shared" si="25"/>
        <v>517</v>
      </c>
      <c r="P33" s="3">
        <f t="shared" si="25"/>
        <v>517</v>
      </c>
      <c r="Q33" s="3">
        <f t="shared" si="25"/>
        <v>517</v>
      </c>
      <c r="R33" s="3">
        <f t="shared" ref="R33:CC33" si="26">R63-R74</f>
        <v>517</v>
      </c>
      <c r="S33" s="3">
        <f t="shared" si="26"/>
        <v>517</v>
      </c>
      <c r="T33" s="3">
        <f t="shared" si="26"/>
        <v>517</v>
      </c>
      <c r="U33" s="3">
        <f t="shared" si="26"/>
        <v>517</v>
      </c>
      <c r="V33" s="3">
        <f t="shared" si="26"/>
        <v>517</v>
      </c>
      <c r="W33" s="3">
        <f t="shared" si="26"/>
        <v>517</v>
      </c>
      <c r="X33" s="3">
        <f t="shared" si="26"/>
        <v>517</v>
      </c>
      <c r="Y33" s="3">
        <f t="shared" si="26"/>
        <v>517</v>
      </c>
      <c r="Z33" s="3">
        <f t="shared" si="26"/>
        <v>517</v>
      </c>
      <c r="AA33" s="3">
        <f t="shared" si="26"/>
        <v>517</v>
      </c>
      <c r="AB33" s="3">
        <f t="shared" si="26"/>
        <v>517</v>
      </c>
      <c r="AC33" s="3">
        <f t="shared" si="26"/>
        <v>517</v>
      </c>
      <c r="AD33" s="3">
        <f t="shared" si="26"/>
        <v>517</v>
      </c>
      <c r="AE33" s="3">
        <f t="shared" si="26"/>
        <v>517</v>
      </c>
      <c r="AF33" s="3">
        <f t="shared" si="26"/>
        <v>517</v>
      </c>
      <c r="AG33" s="3">
        <f t="shared" si="26"/>
        <v>517</v>
      </c>
      <c r="AH33" s="3">
        <f t="shared" si="26"/>
        <v>517</v>
      </c>
      <c r="AI33" s="3">
        <f t="shared" si="26"/>
        <v>517</v>
      </c>
      <c r="AJ33" s="3">
        <f t="shared" si="26"/>
        <v>517</v>
      </c>
      <c r="AK33" s="3">
        <f t="shared" si="26"/>
        <v>517</v>
      </c>
      <c r="AL33" s="3">
        <f t="shared" si="26"/>
        <v>517</v>
      </c>
      <c r="AM33" s="3">
        <f t="shared" si="26"/>
        <v>517</v>
      </c>
      <c r="AN33" s="3">
        <f t="shared" si="26"/>
        <v>517</v>
      </c>
      <c r="AO33" s="3">
        <f t="shared" si="26"/>
        <v>517</v>
      </c>
      <c r="AP33" s="3">
        <f t="shared" si="26"/>
        <v>517</v>
      </c>
      <c r="AQ33" s="3">
        <f t="shared" si="26"/>
        <v>517</v>
      </c>
      <c r="AR33" s="3">
        <f t="shared" si="26"/>
        <v>517</v>
      </c>
      <c r="AS33" s="3">
        <f t="shared" si="26"/>
        <v>517</v>
      </c>
      <c r="AT33" s="3">
        <f t="shared" si="26"/>
        <v>517</v>
      </c>
      <c r="AU33" s="3">
        <f t="shared" si="26"/>
        <v>517</v>
      </c>
      <c r="AV33" s="3">
        <f t="shared" si="26"/>
        <v>517</v>
      </c>
      <c r="AW33" s="3">
        <f t="shared" si="26"/>
        <v>517</v>
      </c>
      <c r="AX33" s="3">
        <f t="shared" si="26"/>
        <v>517</v>
      </c>
      <c r="AY33" s="3">
        <f t="shared" si="26"/>
        <v>517</v>
      </c>
      <c r="AZ33" s="3">
        <f t="shared" si="26"/>
        <v>517</v>
      </c>
      <c r="BA33" s="3">
        <f t="shared" si="26"/>
        <v>517</v>
      </c>
      <c r="BB33" s="3">
        <f t="shared" si="26"/>
        <v>517</v>
      </c>
      <c r="BC33" s="3">
        <f t="shared" si="26"/>
        <v>517</v>
      </c>
      <c r="BD33" s="3">
        <f t="shared" si="26"/>
        <v>517</v>
      </c>
      <c r="BE33" s="3">
        <f t="shared" si="26"/>
        <v>517</v>
      </c>
      <c r="BF33" s="3">
        <f t="shared" si="26"/>
        <v>517</v>
      </c>
      <c r="BG33" s="3">
        <f t="shared" si="26"/>
        <v>517</v>
      </c>
      <c r="BH33" s="3">
        <f t="shared" si="26"/>
        <v>517</v>
      </c>
      <c r="BI33" s="3">
        <f t="shared" si="26"/>
        <v>517</v>
      </c>
      <c r="BJ33" s="3">
        <f t="shared" si="26"/>
        <v>517</v>
      </c>
      <c r="BK33" s="3">
        <f t="shared" si="26"/>
        <v>517</v>
      </c>
      <c r="BL33" s="3">
        <f t="shared" si="26"/>
        <v>517</v>
      </c>
      <c r="BM33" s="3">
        <f t="shared" si="26"/>
        <v>517</v>
      </c>
      <c r="BN33" s="3">
        <f t="shared" si="26"/>
        <v>517</v>
      </c>
      <c r="BO33" s="3">
        <f t="shared" si="26"/>
        <v>517</v>
      </c>
      <c r="BP33" s="3">
        <f t="shared" si="26"/>
        <v>517</v>
      </c>
      <c r="BQ33" s="3">
        <f t="shared" si="26"/>
        <v>517</v>
      </c>
      <c r="BR33" s="3">
        <f t="shared" si="26"/>
        <v>517</v>
      </c>
      <c r="BS33" s="3">
        <f t="shared" si="26"/>
        <v>517</v>
      </c>
      <c r="BT33" s="3">
        <f t="shared" si="26"/>
        <v>517</v>
      </c>
      <c r="BU33" s="3">
        <f t="shared" si="26"/>
        <v>517</v>
      </c>
      <c r="BV33" s="3">
        <f t="shared" si="26"/>
        <v>517</v>
      </c>
      <c r="BW33" s="3">
        <f t="shared" si="26"/>
        <v>517</v>
      </c>
      <c r="BX33" s="3">
        <f t="shared" si="26"/>
        <v>517</v>
      </c>
      <c r="BY33" s="3">
        <f t="shared" si="26"/>
        <v>517</v>
      </c>
      <c r="BZ33" s="3">
        <f t="shared" si="26"/>
        <v>517</v>
      </c>
      <c r="CA33" s="3">
        <f t="shared" si="26"/>
        <v>517</v>
      </c>
      <c r="CB33" s="3">
        <f t="shared" si="26"/>
        <v>517</v>
      </c>
      <c r="CC33" s="3">
        <f t="shared" si="26"/>
        <v>517</v>
      </c>
      <c r="CD33" s="3">
        <f t="shared" ref="CD33:CS33" si="27">CD63-CD74</f>
        <v>517</v>
      </c>
      <c r="CE33" s="3">
        <f t="shared" si="27"/>
        <v>517</v>
      </c>
      <c r="CF33" s="3">
        <f t="shared" si="27"/>
        <v>517</v>
      </c>
      <c r="CG33" s="3">
        <f t="shared" si="27"/>
        <v>517</v>
      </c>
      <c r="CH33" s="3">
        <f t="shared" si="27"/>
        <v>517</v>
      </c>
      <c r="CI33" s="3">
        <f t="shared" si="27"/>
        <v>517</v>
      </c>
      <c r="CJ33" s="3">
        <f t="shared" si="27"/>
        <v>517</v>
      </c>
      <c r="CK33" s="3">
        <f t="shared" si="27"/>
        <v>517</v>
      </c>
      <c r="CL33" s="3">
        <f t="shared" si="27"/>
        <v>517</v>
      </c>
      <c r="CM33" s="3">
        <f t="shared" si="27"/>
        <v>517</v>
      </c>
      <c r="CN33" s="3">
        <f t="shared" si="27"/>
        <v>517</v>
      </c>
      <c r="CO33" s="3">
        <f t="shared" si="27"/>
        <v>517</v>
      </c>
      <c r="CP33" s="3">
        <f t="shared" si="27"/>
        <v>517</v>
      </c>
      <c r="CQ33" s="3">
        <f t="shared" si="27"/>
        <v>517</v>
      </c>
      <c r="CR33" s="3">
        <f t="shared" si="27"/>
        <v>517</v>
      </c>
      <c r="CS33" s="83">
        <f t="shared" si="27"/>
        <v>517</v>
      </c>
      <c r="CT33" s="30">
        <f t="shared" si="20"/>
        <v>49632</v>
      </c>
      <c r="CU33" s="152"/>
    </row>
    <row r="34" spans="1:99">
      <c r="A34" s="25" t="s">
        <v>6</v>
      </c>
      <c r="B34" s="82">
        <f t="shared" si="25"/>
        <v>861.5</v>
      </c>
      <c r="C34" s="3">
        <f t="shared" si="25"/>
        <v>861.5</v>
      </c>
      <c r="D34" s="3">
        <f t="shared" si="25"/>
        <v>861.5</v>
      </c>
      <c r="E34" s="3">
        <f t="shared" si="25"/>
        <v>861.5</v>
      </c>
      <c r="F34" s="3">
        <f t="shared" si="25"/>
        <v>861.5</v>
      </c>
      <c r="G34" s="3">
        <f t="shared" si="25"/>
        <v>861.5</v>
      </c>
      <c r="H34" s="3">
        <f t="shared" si="25"/>
        <v>861.5</v>
      </c>
      <c r="I34" s="3">
        <f t="shared" si="25"/>
        <v>861.5</v>
      </c>
      <c r="J34" s="3">
        <f t="shared" si="25"/>
        <v>861.5</v>
      </c>
      <c r="K34" s="3">
        <f t="shared" si="25"/>
        <v>861.5</v>
      </c>
      <c r="L34" s="3">
        <f t="shared" si="25"/>
        <v>861.5</v>
      </c>
      <c r="M34" s="3">
        <f t="shared" si="25"/>
        <v>861.5</v>
      </c>
      <c r="N34" s="3">
        <f t="shared" si="25"/>
        <v>861.5</v>
      </c>
      <c r="O34" s="3">
        <f t="shared" si="25"/>
        <v>861.5</v>
      </c>
      <c r="P34" s="3">
        <f t="shared" si="25"/>
        <v>861.5</v>
      </c>
      <c r="Q34" s="3">
        <f t="shared" si="25"/>
        <v>861.5</v>
      </c>
      <c r="R34" s="3">
        <f t="shared" ref="R34:CC34" si="28">R64-R75</f>
        <v>861.5</v>
      </c>
      <c r="S34" s="3">
        <f t="shared" si="28"/>
        <v>861.5</v>
      </c>
      <c r="T34" s="3">
        <f t="shared" si="28"/>
        <v>861.5</v>
      </c>
      <c r="U34" s="3">
        <f t="shared" si="28"/>
        <v>861.5</v>
      </c>
      <c r="V34" s="3">
        <f t="shared" si="28"/>
        <v>861.5</v>
      </c>
      <c r="W34" s="3">
        <f t="shared" si="28"/>
        <v>861.5</v>
      </c>
      <c r="X34" s="3">
        <f t="shared" si="28"/>
        <v>861.5</v>
      </c>
      <c r="Y34" s="3">
        <f t="shared" si="28"/>
        <v>861.5</v>
      </c>
      <c r="Z34" s="3">
        <f t="shared" si="28"/>
        <v>861.5</v>
      </c>
      <c r="AA34" s="3">
        <f t="shared" si="28"/>
        <v>861.5</v>
      </c>
      <c r="AB34" s="3">
        <f t="shared" si="28"/>
        <v>861.5</v>
      </c>
      <c r="AC34" s="3">
        <f t="shared" si="28"/>
        <v>861.5</v>
      </c>
      <c r="AD34" s="3">
        <f t="shared" si="28"/>
        <v>861.5</v>
      </c>
      <c r="AE34" s="3">
        <f t="shared" si="28"/>
        <v>861.5</v>
      </c>
      <c r="AF34" s="3">
        <f t="shared" si="28"/>
        <v>861.5</v>
      </c>
      <c r="AG34" s="3">
        <f t="shared" si="28"/>
        <v>861.5</v>
      </c>
      <c r="AH34" s="3">
        <f t="shared" si="28"/>
        <v>861.5</v>
      </c>
      <c r="AI34" s="3">
        <f t="shared" si="28"/>
        <v>861.5</v>
      </c>
      <c r="AJ34" s="3">
        <f t="shared" si="28"/>
        <v>861.5</v>
      </c>
      <c r="AK34" s="3">
        <f t="shared" si="28"/>
        <v>861.5</v>
      </c>
      <c r="AL34" s="3">
        <f t="shared" si="28"/>
        <v>861.5</v>
      </c>
      <c r="AM34" s="3">
        <f t="shared" si="28"/>
        <v>861.5</v>
      </c>
      <c r="AN34" s="3">
        <f t="shared" si="28"/>
        <v>861.5</v>
      </c>
      <c r="AO34" s="3">
        <f t="shared" si="28"/>
        <v>861.5</v>
      </c>
      <c r="AP34" s="3">
        <f t="shared" si="28"/>
        <v>861.5</v>
      </c>
      <c r="AQ34" s="3">
        <f t="shared" si="28"/>
        <v>861.5</v>
      </c>
      <c r="AR34" s="3">
        <f t="shared" si="28"/>
        <v>861.5</v>
      </c>
      <c r="AS34" s="3">
        <f t="shared" si="28"/>
        <v>861.5</v>
      </c>
      <c r="AT34" s="3">
        <f t="shared" si="28"/>
        <v>861.5</v>
      </c>
      <c r="AU34" s="3">
        <f t="shared" si="28"/>
        <v>861.5</v>
      </c>
      <c r="AV34" s="3">
        <f t="shared" si="28"/>
        <v>861.5</v>
      </c>
      <c r="AW34" s="3">
        <f t="shared" si="28"/>
        <v>861.5</v>
      </c>
      <c r="AX34" s="3">
        <f t="shared" si="28"/>
        <v>861.5</v>
      </c>
      <c r="AY34" s="3">
        <f t="shared" si="28"/>
        <v>861.5</v>
      </c>
      <c r="AZ34" s="3">
        <f t="shared" si="28"/>
        <v>861.5</v>
      </c>
      <c r="BA34" s="3">
        <f t="shared" si="28"/>
        <v>861.5</v>
      </c>
      <c r="BB34" s="3">
        <f t="shared" si="28"/>
        <v>861.5</v>
      </c>
      <c r="BC34" s="3">
        <f t="shared" si="28"/>
        <v>861.5</v>
      </c>
      <c r="BD34" s="3">
        <f t="shared" si="28"/>
        <v>861.5</v>
      </c>
      <c r="BE34" s="3">
        <f t="shared" si="28"/>
        <v>861.5</v>
      </c>
      <c r="BF34" s="3">
        <f t="shared" si="28"/>
        <v>861.5</v>
      </c>
      <c r="BG34" s="3">
        <f t="shared" si="28"/>
        <v>861.5</v>
      </c>
      <c r="BH34" s="3">
        <f t="shared" si="28"/>
        <v>861.5</v>
      </c>
      <c r="BI34" s="3">
        <f t="shared" si="28"/>
        <v>861.5</v>
      </c>
      <c r="BJ34" s="3">
        <f t="shared" si="28"/>
        <v>861.5</v>
      </c>
      <c r="BK34" s="3">
        <f t="shared" si="28"/>
        <v>861.5</v>
      </c>
      <c r="BL34" s="3">
        <f t="shared" si="28"/>
        <v>861.5</v>
      </c>
      <c r="BM34" s="3">
        <f t="shared" si="28"/>
        <v>861.5</v>
      </c>
      <c r="BN34" s="3">
        <f t="shared" si="28"/>
        <v>861.5</v>
      </c>
      <c r="BO34" s="3">
        <f t="shared" si="28"/>
        <v>861.5</v>
      </c>
      <c r="BP34" s="3">
        <f t="shared" si="28"/>
        <v>861.5</v>
      </c>
      <c r="BQ34" s="3">
        <f t="shared" si="28"/>
        <v>861.5</v>
      </c>
      <c r="BR34" s="3">
        <f t="shared" si="28"/>
        <v>861.5</v>
      </c>
      <c r="BS34" s="3">
        <f t="shared" si="28"/>
        <v>861.5</v>
      </c>
      <c r="BT34" s="3">
        <f t="shared" si="28"/>
        <v>861.5</v>
      </c>
      <c r="BU34" s="3">
        <f t="shared" si="28"/>
        <v>861.5</v>
      </c>
      <c r="BV34" s="3">
        <f t="shared" si="28"/>
        <v>861.5</v>
      </c>
      <c r="BW34" s="3">
        <f t="shared" si="28"/>
        <v>861.5</v>
      </c>
      <c r="BX34" s="3">
        <f t="shared" si="28"/>
        <v>861.5</v>
      </c>
      <c r="BY34" s="3">
        <f t="shared" si="28"/>
        <v>861.5</v>
      </c>
      <c r="BZ34" s="3">
        <f t="shared" si="28"/>
        <v>861.5</v>
      </c>
      <c r="CA34" s="3">
        <f t="shared" si="28"/>
        <v>861.5</v>
      </c>
      <c r="CB34" s="3">
        <f t="shared" si="28"/>
        <v>861.5</v>
      </c>
      <c r="CC34" s="3">
        <f t="shared" si="28"/>
        <v>861.5</v>
      </c>
      <c r="CD34" s="3">
        <f t="shared" ref="CD34:CS34" si="29">CD64-CD75</f>
        <v>861.5</v>
      </c>
      <c r="CE34" s="3">
        <f t="shared" si="29"/>
        <v>861.5</v>
      </c>
      <c r="CF34" s="3">
        <f t="shared" si="29"/>
        <v>861.5</v>
      </c>
      <c r="CG34" s="3">
        <f t="shared" si="29"/>
        <v>861.5</v>
      </c>
      <c r="CH34" s="3">
        <f t="shared" si="29"/>
        <v>861.5</v>
      </c>
      <c r="CI34" s="3">
        <f t="shared" si="29"/>
        <v>861.5</v>
      </c>
      <c r="CJ34" s="3">
        <f t="shared" si="29"/>
        <v>861.5</v>
      </c>
      <c r="CK34" s="3">
        <f t="shared" si="29"/>
        <v>861.5</v>
      </c>
      <c r="CL34" s="3">
        <f t="shared" si="29"/>
        <v>861.5</v>
      </c>
      <c r="CM34" s="3">
        <f t="shared" si="29"/>
        <v>861.5</v>
      </c>
      <c r="CN34" s="3">
        <f t="shared" si="29"/>
        <v>861.5</v>
      </c>
      <c r="CO34" s="3">
        <f t="shared" si="29"/>
        <v>861.5</v>
      </c>
      <c r="CP34" s="3">
        <f t="shared" si="29"/>
        <v>861.5</v>
      </c>
      <c r="CQ34" s="3">
        <f t="shared" si="29"/>
        <v>861.5</v>
      </c>
      <c r="CR34" s="3">
        <f t="shared" si="29"/>
        <v>861.5</v>
      </c>
      <c r="CS34" s="83">
        <f t="shared" si="29"/>
        <v>861.5</v>
      </c>
      <c r="CT34" s="30">
        <f t="shared" si="20"/>
        <v>82704</v>
      </c>
      <c r="CU34" s="152"/>
    </row>
    <row r="35" spans="1:99">
      <c r="A35" s="25" t="s">
        <v>7</v>
      </c>
      <c r="B35" s="82">
        <f t="shared" si="25"/>
        <v>403</v>
      </c>
      <c r="C35" s="3">
        <f t="shared" si="25"/>
        <v>403</v>
      </c>
      <c r="D35" s="3">
        <f t="shared" si="25"/>
        <v>403</v>
      </c>
      <c r="E35" s="3">
        <f t="shared" si="25"/>
        <v>403</v>
      </c>
      <c r="F35" s="3">
        <f t="shared" si="25"/>
        <v>403</v>
      </c>
      <c r="G35" s="3">
        <f t="shared" si="25"/>
        <v>403</v>
      </c>
      <c r="H35" s="3">
        <f t="shared" si="25"/>
        <v>403</v>
      </c>
      <c r="I35" s="3">
        <f t="shared" si="25"/>
        <v>403</v>
      </c>
      <c r="J35" s="3">
        <f t="shared" si="25"/>
        <v>403</v>
      </c>
      <c r="K35" s="3">
        <f t="shared" si="25"/>
        <v>403</v>
      </c>
      <c r="L35" s="3">
        <f t="shared" si="25"/>
        <v>403</v>
      </c>
      <c r="M35" s="3">
        <f t="shared" si="25"/>
        <v>403</v>
      </c>
      <c r="N35" s="3">
        <f t="shared" si="25"/>
        <v>403</v>
      </c>
      <c r="O35" s="3">
        <f t="shared" si="25"/>
        <v>403</v>
      </c>
      <c r="P35" s="3">
        <f t="shared" si="25"/>
        <v>403</v>
      </c>
      <c r="Q35" s="3">
        <f t="shared" si="25"/>
        <v>403</v>
      </c>
      <c r="R35" s="3">
        <f t="shared" ref="R35:CC35" si="30">R65-R76</f>
        <v>403</v>
      </c>
      <c r="S35" s="3">
        <f t="shared" si="30"/>
        <v>403</v>
      </c>
      <c r="T35" s="3">
        <f t="shared" si="30"/>
        <v>403</v>
      </c>
      <c r="U35" s="3">
        <f t="shared" si="30"/>
        <v>403</v>
      </c>
      <c r="V35" s="3">
        <f t="shared" si="30"/>
        <v>403</v>
      </c>
      <c r="W35" s="3">
        <f t="shared" si="30"/>
        <v>403</v>
      </c>
      <c r="X35" s="3">
        <f t="shared" si="30"/>
        <v>403</v>
      </c>
      <c r="Y35" s="3">
        <f t="shared" si="30"/>
        <v>403</v>
      </c>
      <c r="Z35" s="3">
        <f t="shared" si="30"/>
        <v>403</v>
      </c>
      <c r="AA35" s="3">
        <f t="shared" si="30"/>
        <v>403</v>
      </c>
      <c r="AB35" s="3">
        <f t="shared" si="30"/>
        <v>403</v>
      </c>
      <c r="AC35" s="3">
        <f t="shared" si="30"/>
        <v>403</v>
      </c>
      <c r="AD35" s="3">
        <f t="shared" si="30"/>
        <v>403</v>
      </c>
      <c r="AE35" s="3">
        <f t="shared" si="30"/>
        <v>403</v>
      </c>
      <c r="AF35" s="3">
        <f t="shared" si="30"/>
        <v>403</v>
      </c>
      <c r="AG35" s="3">
        <f t="shared" si="30"/>
        <v>312</v>
      </c>
      <c r="AH35" s="3">
        <f t="shared" si="30"/>
        <v>312</v>
      </c>
      <c r="AI35" s="3">
        <f t="shared" si="30"/>
        <v>312</v>
      </c>
      <c r="AJ35" s="3">
        <f t="shared" si="30"/>
        <v>312</v>
      </c>
      <c r="AK35" s="3">
        <f t="shared" si="30"/>
        <v>312</v>
      </c>
      <c r="AL35" s="3">
        <f t="shared" si="30"/>
        <v>312</v>
      </c>
      <c r="AM35" s="3">
        <f t="shared" si="30"/>
        <v>312</v>
      </c>
      <c r="AN35" s="3">
        <f t="shared" si="30"/>
        <v>312</v>
      </c>
      <c r="AO35" s="3">
        <f t="shared" si="30"/>
        <v>312</v>
      </c>
      <c r="AP35" s="3">
        <f t="shared" si="30"/>
        <v>312</v>
      </c>
      <c r="AQ35" s="3">
        <f t="shared" si="30"/>
        <v>312</v>
      </c>
      <c r="AR35" s="3">
        <f t="shared" si="30"/>
        <v>312</v>
      </c>
      <c r="AS35" s="3">
        <f t="shared" si="30"/>
        <v>312</v>
      </c>
      <c r="AT35" s="3">
        <f t="shared" si="30"/>
        <v>403</v>
      </c>
      <c r="AU35" s="3">
        <f t="shared" si="30"/>
        <v>403</v>
      </c>
      <c r="AV35" s="3">
        <f t="shared" si="30"/>
        <v>403</v>
      </c>
      <c r="AW35" s="3">
        <f t="shared" si="30"/>
        <v>403</v>
      </c>
      <c r="AX35" s="3">
        <f t="shared" si="30"/>
        <v>403</v>
      </c>
      <c r="AY35" s="3">
        <f t="shared" si="30"/>
        <v>403</v>
      </c>
      <c r="AZ35" s="3">
        <f t="shared" si="30"/>
        <v>403</v>
      </c>
      <c r="BA35" s="3">
        <f t="shared" si="30"/>
        <v>403</v>
      </c>
      <c r="BB35" s="3">
        <f t="shared" si="30"/>
        <v>403</v>
      </c>
      <c r="BC35" s="3">
        <f t="shared" si="30"/>
        <v>403</v>
      </c>
      <c r="BD35" s="3">
        <f t="shared" si="30"/>
        <v>403</v>
      </c>
      <c r="BE35" s="3">
        <f t="shared" si="30"/>
        <v>403</v>
      </c>
      <c r="BF35" s="3">
        <f t="shared" si="30"/>
        <v>403</v>
      </c>
      <c r="BG35" s="3">
        <f t="shared" si="30"/>
        <v>403</v>
      </c>
      <c r="BH35" s="3">
        <f t="shared" si="30"/>
        <v>403</v>
      </c>
      <c r="BI35" s="3">
        <f t="shared" si="30"/>
        <v>403</v>
      </c>
      <c r="BJ35" s="3">
        <f t="shared" si="30"/>
        <v>403</v>
      </c>
      <c r="BK35" s="3">
        <f t="shared" si="30"/>
        <v>403</v>
      </c>
      <c r="BL35" s="3">
        <f t="shared" si="30"/>
        <v>403</v>
      </c>
      <c r="BM35" s="3">
        <f t="shared" si="30"/>
        <v>403</v>
      </c>
      <c r="BN35" s="3">
        <f t="shared" si="30"/>
        <v>403</v>
      </c>
      <c r="BO35" s="3">
        <f t="shared" si="30"/>
        <v>403</v>
      </c>
      <c r="BP35" s="3">
        <f t="shared" si="30"/>
        <v>403</v>
      </c>
      <c r="BQ35" s="3">
        <f t="shared" si="30"/>
        <v>403</v>
      </c>
      <c r="BR35" s="3">
        <f t="shared" si="30"/>
        <v>403</v>
      </c>
      <c r="BS35" s="3">
        <f t="shared" si="30"/>
        <v>403</v>
      </c>
      <c r="BT35" s="3">
        <f t="shared" si="30"/>
        <v>403</v>
      </c>
      <c r="BU35" s="3">
        <f t="shared" si="30"/>
        <v>336</v>
      </c>
      <c r="BV35" s="3">
        <f t="shared" si="30"/>
        <v>336</v>
      </c>
      <c r="BW35" s="3">
        <f t="shared" si="30"/>
        <v>336</v>
      </c>
      <c r="BX35" s="3">
        <f t="shared" si="30"/>
        <v>336</v>
      </c>
      <c r="BY35" s="3">
        <f t="shared" si="30"/>
        <v>336</v>
      </c>
      <c r="BZ35" s="3">
        <f t="shared" si="30"/>
        <v>336</v>
      </c>
      <c r="CA35" s="3">
        <f t="shared" si="30"/>
        <v>336</v>
      </c>
      <c r="CB35" s="3">
        <f t="shared" si="30"/>
        <v>403</v>
      </c>
      <c r="CC35" s="3">
        <f t="shared" si="30"/>
        <v>403</v>
      </c>
      <c r="CD35" s="3">
        <f t="shared" ref="CD35:CS35" si="31">CD65-CD76</f>
        <v>403</v>
      </c>
      <c r="CE35" s="3">
        <f t="shared" si="31"/>
        <v>403</v>
      </c>
      <c r="CF35" s="3">
        <f t="shared" si="31"/>
        <v>403</v>
      </c>
      <c r="CG35" s="3">
        <f t="shared" si="31"/>
        <v>403</v>
      </c>
      <c r="CH35" s="3">
        <f t="shared" si="31"/>
        <v>403</v>
      </c>
      <c r="CI35" s="3">
        <f t="shared" si="31"/>
        <v>403</v>
      </c>
      <c r="CJ35" s="3">
        <f t="shared" si="31"/>
        <v>403</v>
      </c>
      <c r="CK35" s="3">
        <f t="shared" si="31"/>
        <v>403</v>
      </c>
      <c r="CL35" s="3">
        <f t="shared" si="31"/>
        <v>403</v>
      </c>
      <c r="CM35" s="3">
        <f t="shared" si="31"/>
        <v>403</v>
      </c>
      <c r="CN35" s="3">
        <f t="shared" si="31"/>
        <v>403</v>
      </c>
      <c r="CO35" s="3">
        <f t="shared" si="31"/>
        <v>403</v>
      </c>
      <c r="CP35" s="3">
        <f t="shared" si="31"/>
        <v>403</v>
      </c>
      <c r="CQ35" s="3">
        <f t="shared" si="31"/>
        <v>403</v>
      </c>
      <c r="CR35" s="3">
        <f t="shared" si="31"/>
        <v>403</v>
      </c>
      <c r="CS35" s="83">
        <f t="shared" si="31"/>
        <v>403</v>
      </c>
      <c r="CT35" s="30">
        <f t="shared" si="20"/>
        <v>37036</v>
      </c>
      <c r="CU35" s="152"/>
    </row>
    <row r="36" spans="1:99">
      <c r="A36" s="25" t="s">
        <v>8</v>
      </c>
      <c r="B36" s="82">
        <f t="shared" si="25"/>
        <v>448.79</v>
      </c>
      <c r="C36" s="3">
        <f t="shared" si="25"/>
        <v>448.79</v>
      </c>
      <c r="D36" s="3">
        <f t="shared" si="25"/>
        <v>448.79</v>
      </c>
      <c r="E36" s="3">
        <f t="shared" si="25"/>
        <v>448.79</v>
      </c>
      <c r="F36" s="3">
        <f t="shared" si="25"/>
        <v>448.79</v>
      </c>
      <c r="G36" s="3">
        <f t="shared" si="25"/>
        <v>448.79</v>
      </c>
      <c r="H36" s="3">
        <f t="shared" si="25"/>
        <v>448.79</v>
      </c>
      <c r="I36" s="3">
        <f t="shared" si="25"/>
        <v>448.79</v>
      </c>
      <c r="J36" s="3">
        <f t="shared" si="25"/>
        <v>448.79</v>
      </c>
      <c r="K36" s="3">
        <f t="shared" si="25"/>
        <v>448.79</v>
      </c>
      <c r="L36" s="3">
        <f t="shared" si="25"/>
        <v>448.79</v>
      </c>
      <c r="M36" s="3">
        <f t="shared" si="25"/>
        <v>448.79</v>
      </c>
      <c r="N36" s="3">
        <f t="shared" si="25"/>
        <v>448.79</v>
      </c>
      <c r="O36" s="3">
        <f t="shared" si="25"/>
        <v>448.79</v>
      </c>
      <c r="P36" s="3">
        <f t="shared" si="25"/>
        <v>448.79</v>
      </c>
      <c r="Q36" s="3">
        <f t="shared" si="25"/>
        <v>448.79</v>
      </c>
      <c r="R36" s="3">
        <f t="shared" ref="R36:CC36" si="32">R66-R77</f>
        <v>448.79</v>
      </c>
      <c r="S36" s="3">
        <f t="shared" si="32"/>
        <v>448.79</v>
      </c>
      <c r="T36" s="3">
        <f t="shared" si="32"/>
        <v>448.79</v>
      </c>
      <c r="U36" s="3">
        <f t="shared" si="32"/>
        <v>448.79</v>
      </c>
      <c r="V36" s="3">
        <f t="shared" si="32"/>
        <v>448.79</v>
      </c>
      <c r="W36" s="3">
        <f t="shared" si="32"/>
        <v>448.79</v>
      </c>
      <c r="X36" s="3">
        <f t="shared" si="32"/>
        <v>448.79</v>
      </c>
      <c r="Y36" s="3">
        <f t="shared" si="32"/>
        <v>448.79</v>
      </c>
      <c r="Z36" s="3">
        <f t="shared" si="32"/>
        <v>448.79</v>
      </c>
      <c r="AA36" s="3">
        <f t="shared" si="32"/>
        <v>448.79</v>
      </c>
      <c r="AB36" s="3">
        <f t="shared" si="32"/>
        <v>448.79</v>
      </c>
      <c r="AC36" s="3">
        <f t="shared" si="32"/>
        <v>448.79</v>
      </c>
      <c r="AD36" s="3">
        <f t="shared" si="32"/>
        <v>448.79</v>
      </c>
      <c r="AE36" s="3">
        <f t="shared" si="32"/>
        <v>448.79</v>
      </c>
      <c r="AF36" s="3">
        <f t="shared" si="32"/>
        <v>448.79</v>
      </c>
      <c r="AG36" s="3">
        <f t="shared" si="32"/>
        <v>418.79</v>
      </c>
      <c r="AH36" s="3">
        <f t="shared" si="32"/>
        <v>388.79</v>
      </c>
      <c r="AI36" s="3">
        <f t="shared" si="32"/>
        <v>358.79</v>
      </c>
      <c r="AJ36" s="3">
        <f t="shared" si="32"/>
        <v>338.79</v>
      </c>
      <c r="AK36" s="3">
        <f t="shared" si="32"/>
        <v>338.79</v>
      </c>
      <c r="AL36" s="3">
        <f t="shared" si="32"/>
        <v>338.79</v>
      </c>
      <c r="AM36" s="3">
        <f t="shared" si="32"/>
        <v>338.79</v>
      </c>
      <c r="AN36" s="3">
        <f t="shared" si="32"/>
        <v>338.79</v>
      </c>
      <c r="AO36" s="3">
        <f t="shared" si="32"/>
        <v>338.79</v>
      </c>
      <c r="AP36" s="3">
        <f t="shared" si="32"/>
        <v>338.79</v>
      </c>
      <c r="AQ36" s="3">
        <f t="shared" si="32"/>
        <v>338.79</v>
      </c>
      <c r="AR36" s="3">
        <f t="shared" si="32"/>
        <v>338.79</v>
      </c>
      <c r="AS36" s="3">
        <f t="shared" si="32"/>
        <v>368.79</v>
      </c>
      <c r="AT36" s="3">
        <f t="shared" si="32"/>
        <v>398.79</v>
      </c>
      <c r="AU36" s="3">
        <f t="shared" si="32"/>
        <v>428.79</v>
      </c>
      <c r="AV36" s="3">
        <f t="shared" si="32"/>
        <v>448.79</v>
      </c>
      <c r="AW36" s="3">
        <f t="shared" si="32"/>
        <v>448.79</v>
      </c>
      <c r="AX36" s="3">
        <f t="shared" si="32"/>
        <v>448.79</v>
      </c>
      <c r="AY36" s="3">
        <f t="shared" si="32"/>
        <v>448.79</v>
      </c>
      <c r="AZ36" s="3">
        <f t="shared" si="32"/>
        <v>448.79</v>
      </c>
      <c r="BA36" s="3">
        <f t="shared" si="32"/>
        <v>448.79</v>
      </c>
      <c r="BB36" s="3">
        <f t="shared" si="32"/>
        <v>448.79</v>
      </c>
      <c r="BC36" s="3">
        <f t="shared" si="32"/>
        <v>448.79</v>
      </c>
      <c r="BD36" s="3">
        <f t="shared" si="32"/>
        <v>448.79</v>
      </c>
      <c r="BE36" s="3">
        <f t="shared" si="32"/>
        <v>448.79</v>
      </c>
      <c r="BF36" s="3">
        <f t="shared" si="32"/>
        <v>448.79</v>
      </c>
      <c r="BG36" s="3">
        <f t="shared" si="32"/>
        <v>448.79</v>
      </c>
      <c r="BH36" s="3">
        <f t="shared" si="32"/>
        <v>448.79</v>
      </c>
      <c r="BI36" s="3">
        <f t="shared" si="32"/>
        <v>448.79</v>
      </c>
      <c r="BJ36" s="3">
        <f t="shared" si="32"/>
        <v>448.79</v>
      </c>
      <c r="BK36" s="3">
        <f t="shared" si="32"/>
        <v>448.79</v>
      </c>
      <c r="BL36" s="3">
        <f t="shared" si="32"/>
        <v>448.79</v>
      </c>
      <c r="BM36" s="3">
        <f t="shared" si="32"/>
        <v>448.79</v>
      </c>
      <c r="BN36" s="3">
        <f t="shared" si="32"/>
        <v>448.79</v>
      </c>
      <c r="BO36" s="3">
        <f t="shared" si="32"/>
        <v>448.79</v>
      </c>
      <c r="BP36" s="3">
        <f t="shared" si="32"/>
        <v>448.79</v>
      </c>
      <c r="BQ36" s="3">
        <f t="shared" si="32"/>
        <v>448.79</v>
      </c>
      <c r="BR36" s="3">
        <f t="shared" si="32"/>
        <v>448.79</v>
      </c>
      <c r="BS36" s="3">
        <f t="shared" si="32"/>
        <v>448.79</v>
      </c>
      <c r="BT36" s="3">
        <f t="shared" si="32"/>
        <v>448.79</v>
      </c>
      <c r="BU36" s="3">
        <f t="shared" si="32"/>
        <v>418.79</v>
      </c>
      <c r="BV36" s="3">
        <f t="shared" si="32"/>
        <v>394.79</v>
      </c>
      <c r="BW36" s="3">
        <f t="shared" si="32"/>
        <v>394.79</v>
      </c>
      <c r="BX36" s="3">
        <f t="shared" si="32"/>
        <v>394.79</v>
      </c>
      <c r="BY36" s="3">
        <f t="shared" si="32"/>
        <v>394.79</v>
      </c>
      <c r="BZ36" s="3">
        <f t="shared" si="32"/>
        <v>394.79</v>
      </c>
      <c r="CA36" s="3">
        <f t="shared" si="32"/>
        <v>424.79</v>
      </c>
      <c r="CB36" s="3">
        <f t="shared" si="32"/>
        <v>448.79</v>
      </c>
      <c r="CC36" s="3">
        <f t="shared" si="32"/>
        <v>448.79</v>
      </c>
      <c r="CD36" s="3">
        <f t="shared" ref="CD36:CS36" si="33">CD66-CD77</f>
        <v>448.79</v>
      </c>
      <c r="CE36" s="3">
        <f t="shared" si="33"/>
        <v>448.79</v>
      </c>
      <c r="CF36" s="3">
        <f t="shared" si="33"/>
        <v>448.79</v>
      </c>
      <c r="CG36" s="3">
        <f t="shared" si="33"/>
        <v>448.79</v>
      </c>
      <c r="CH36" s="3">
        <f t="shared" si="33"/>
        <v>448.79</v>
      </c>
      <c r="CI36" s="3">
        <f t="shared" si="33"/>
        <v>448.79</v>
      </c>
      <c r="CJ36" s="3">
        <f t="shared" si="33"/>
        <v>448.79</v>
      </c>
      <c r="CK36" s="3">
        <f t="shared" si="33"/>
        <v>448.79</v>
      </c>
      <c r="CL36" s="3">
        <f t="shared" si="33"/>
        <v>448.79</v>
      </c>
      <c r="CM36" s="3">
        <f t="shared" si="33"/>
        <v>448.79</v>
      </c>
      <c r="CN36" s="3">
        <f t="shared" si="33"/>
        <v>448.79</v>
      </c>
      <c r="CO36" s="3">
        <f t="shared" si="33"/>
        <v>448.79</v>
      </c>
      <c r="CP36" s="3">
        <f t="shared" si="33"/>
        <v>448.79</v>
      </c>
      <c r="CQ36" s="3">
        <f t="shared" si="33"/>
        <v>448.79</v>
      </c>
      <c r="CR36" s="3">
        <f t="shared" si="33"/>
        <v>448.79</v>
      </c>
      <c r="CS36" s="83">
        <f t="shared" si="33"/>
        <v>448.79</v>
      </c>
      <c r="CT36" s="30">
        <f t="shared" si="20"/>
        <v>41439.840000000062</v>
      </c>
      <c r="CU36" s="152"/>
    </row>
    <row r="37" spans="1:99">
      <c r="A37" s="25" t="s">
        <v>9</v>
      </c>
      <c r="B37" s="82">
        <f t="shared" si="25"/>
        <v>744</v>
      </c>
      <c r="C37" s="3">
        <f t="shared" si="25"/>
        <v>740</v>
      </c>
      <c r="D37" s="3">
        <f t="shared" si="25"/>
        <v>740</v>
      </c>
      <c r="E37" s="3">
        <f t="shared" si="25"/>
        <v>744</v>
      </c>
      <c r="F37" s="3">
        <f t="shared" si="25"/>
        <v>744</v>
      </c>
      <c r="G37" s="3">
        <f t="shared" si="25"/>
        <v>745</v>
      </c>
      <c r="H37" s="3">
        <f t="shared" si="25"/>
        <v>752</v>
      </c>
      <c r="I37" s="3">
        <f t="shared" si="25"/>
        <v>747</v>
      </c>
      <c r="J37" s="3">
        <f t="shared" si="25"/>
        <v>748</v>
      </c>
      <c r="K37" s="3">
        <f t="shared" si="25"/>
        <v>744</v>
      </c>
      <c r="L37" s="3">
        <f t="shared" si="25"/>
        <v>743</v>
      </c>
      <c r="M37" s="3">
        <f t="shared" si="25"/>
        <v>745</v>
      </c>
      <c r="N37" s="3">
        <f t="shared" si="25"/>
        <v>743</v>
      </c>
      <c r="O37" s="3">
        <f t="shared" si="25"/>
        <v>742</v>
      </c>
      <c r="P37" s="3">
        <f t="shared" si="25"/>
        <v>743</v>
      </c>
      <c r="Q37" s="3">
        <f t="shared" si="25"/>
        <v>744</v>
      </c>
      <c r="R37" s="3">
        <f t="shared" ref="R37:CC37" si="34">R67-R78</f>
        <v>743</v>
      </c>
      <c r="S37" s="3">
        <f t="shared" si="34"/>
        <v>744</v>
      </c>
      <c r="T37" s="3">
        <f t="shared" si="34"/>
        <v>744</v>
      </c>
      <c r="U37" s="3">
        <f t="shared" si="34"/>
        <v>745</v>
      </c>
      <c r="V37" s="3">
        <f t="shared" si="34"/>
        <v>745</v>
      </c>
      <c r="W37" s="3">
        <f t="shared" si="34"/>
        <v>745</v>
      </c>
      <c r="X37" s="3">
        <f t="shared" si="34"/>
        <v>747</v>
      </c>
      <c r="Y37" s="3">
        <f t="shared" si="34"/>
        <v>743</v>
      </c>
      <c r="Z37" s="3">
        <f t="shared" si="34"/>
        <v>742</v>
      </c>
      <c r="AA37" s="3">
        <f t="shared" si="34"/>
        <v>747</v>
      </c>
      <c r="AB37" s="3">
        <f t="shared" si="34"/>
        <v>745</v>
      </c>
      <c r="AC37" s="3">
        <f t="shared" si="34"/>
        <v>742</v>
      </c>
      <c r="AD37" s="3">
        <f t="shared" si="34"/>
        <v>744</v>
      </c>
      <c r="AE37" s="3">
        <f t="shared" si="34"/>
        <v>744</v>
      </c>
      <c r="AF37" s="3">
        <f t="shared" si="34"/>
        <v>740</v>
      </c>
      <c r="AG37" s="3">
        <f t="shared" si="34"/>
        <v>740</v>
      </c>
      <c r="AH37" s="3">
        <f t="shared" si="34"/>
        <v>737</v>
      </c>
      <c r="AI37" s="3">
        <f t="shared" si="34"/>
        <v>743</v>
      </c>
      <c r="AJ37" s="3">
        <f t="shared" si="34"/>
        <v>739</v>
      </c>
      <c r="AK37" s="3">
        <f t="shared" si="34"/>
        <v>741</v>
      </c>
      <c r="AL37" s="3">
        <f t="shared" si="34"/>
        <v>742</v>
      </c>
      <c r="AM37" s="3">
        <f t="shared" si="34"/>
        <v>739</v>
      </c>
      <c r="AN37" s="3">
        <f t="shared" si="34"/>
        <v>742</v>
      </c>
      <c r="AO37" s="3">
        <f t="shared" si="34"/>
        <v>745</v>
      </c>
      <c r="AP37" s="3">
        <f t="shared" si="34"/>
        <v>741</v>
      </c>
      <c r="AQ37" s="3">
        <f t="shared" si="34"/>
        <v>741</v>
      </c>
      <c r="AR37" s="3">
        <f t="shared" si="34"/>
        <v>743</v>
      </c>
      <c r="AS37" s="3">
        <f t="shared" si="34"/>
        <v>743</v>
      </c>
      <c r="AT37" s="3">
        <f t="shared" si="34"/>
        <v>748</v>
      </c>
      <c r="AU37" s="3">
        <f t="shared" si="34"/>
        <v>743</v>
      </c>
      <c r="AV37" s="3">
        <f t="shared" si="34"/>
        <v>738</v>
      </c>
      <c r="AW37" s="3">
        <f t="shared" si="34"/>
        <v>743</v>
      </c>
      <c r="AX37" s="3">
        <f t="shared" si="34"/>
        <v>740</v>
      </c>
      <c r="AY37" s="3">
        <f t="shared" si="34"/>
        <v>739</v>
      </c>
      <c r="AZ37" s="3">
        <f t="shared" si="34"/>
        <v>741</v>
      </c>
      <c r="BA37" s="3">
        <f t="shared" si="34"/>
        <v>736</v>
      </c>
      <c r="BB37" s="3">
        <f t="shared" si="34"/>
        <v>732</v>
      </c>
      <c r="BC37" s="3">
        <f t="shared" si="34"/>
        <v>741</v>
      </c>
      <c r="BD37" s="3">
        <f t="shared" si="34"/>
        <v>753</v>
      </c>
      <c r="BE37" s="3">
        <f t="shared" si="34"/>
        <v>750</v>
      </c>
      <c r="BF37" s="3">
        <f t="shared" si="34"/>
        <v>739</v>
      </c>
      <c r="BG37" s="3">
        <f t="shared" si="34"/>
        <v>738</v>
      </c>
      <c r="BH37" s="3">
        <f t="shared" si="34"/>
        <v>742</v>
      </c>
      <c r="BI37" s="3">
        <f t="shared" si="34"/>
        <v>741</v>
      </c>
      <c r="BJ37" s="3">
        <f t="shared" si="34"/>
        <v>739</v>
      </c>
      <c r="BK37" s="3">
        <f t="shared" si="34"/>
        <v>747</v>
      </c>
      <c r="BL37" s="3">
        <f t="shared" si="34"/>
        <v>746</v>
      </c>
      <c r="BM37" s="3">
        <f t="shared" si="34"/>
        <v>736</v>
      </c>
      <c r="BN37" s="3">
        <f t="shared" si="34"/>
        <v>739</v>
      </c>
      <c r="BO37" s="3">
        <f t="shared" si="34"/>
        <v>734</v>
      </c>
      <c r="BP37" s="3">
        <f t="shared" si="34"/>
        <v>726</v>
      </c>
      <c r="BQ37" s="3">
        <f t="shared" si="34"/>
        <v>733</v>
      </c>
      <c r="BR37" s="3">
        <f t="shared" si="34"/>
        <v>749</v>
      </c>
      <c r="BS37" s="3">
        <f t="shared" si="34"/>
        <v>749</v>
      </c>
      <c r="BT37" s="3">
        <f t="shared" si="34"/>
        <v>749</v>
      </c>
      <c r="BU37" s="3">
        <f t="shared" si="34"/>
        <v>749</v>
      </c>
      <c r="BV37" s="3">
        <f t="shared" si="34"/>
        <v>744</v>
      </c>
      <c r="BW37" s="3">
        <f t="shared" si="34"/>
        <v>743</v>
      </c>
      <c r="BX37" s="3">
        <f t="shared" si="34"/>
        <v>743</v>
      </c>
      <c r="BY37" s="3">
        <f t="shared" si="34"/>
        <v>742</v>
      </c>
      <c r="BZ37" s="3">
        <f t="shared" si="34"/>
        <v>740</v>
      </c>
      <c r="CA37" s="3">
        <f t="shared" si="34"/>
        <v>739</v>
      </c>
      <c r="CB37" s="3">
        <f t="shared" si="34"/>
        <v>743</v>
      </c>
      <c r="CC37" s="3">
        <f t="shared" si="34"/>
        <v>742</v>
      </c>
      <c r="CD37" s="3">
        <f t="shared" ref="CD37:CS37" si="35">CD67-CD78</f>
        <v>739</v>
      </c>
      <c r="CE37" s="3">
        <f t="shared" si="35"/>
        <v>745</v>
      </c>
      <c r="CF37" s="3">
        <f t="shared" si="35"/>
        <v>746</v>
      </c>
      <c r="CG37" s="3">
        <f t="shared" si="35"/>
        <v>746</v>
      </c>
      <c r="CH37" s="3">
        <f t="shared" si="35"/>
        <v>740</v>
      </c>
      <c r="CI37" s="3">
        <f t="shared" si="35"/>
        <v>739</v>
      </c>
      <c r="CJ37" s="3">
        <f t="shared" si="35"/>
        <v>744</v>
      </c>
      <c r="CK37" s="3">
        <f t="shared" si="35"/>
        <v>749</v>
      </c>
      <c r="CL37" s="3">
        <f t="shared" si="35"/>
        <v>747</v>
      </c>
      <c r="CM37" s="3">
        <f t="shared" si="35"/>
        <v>737</v>
      </c>
      <c r="CN37" s="3">
        <f t="shared" si="35"/>
        <v>735</v>
      </c>
      <c r="CO37" s="3">
        <f t="shared" si="35"/>
        <v>741</v>
      </c>
      <c r="CP37" s="3">
        <f t="shared" si="35"/>
        <v>744</v>
      </c>
      <c r="CQ37" s="3">
        <f t="shared" si="35"/>
        <v>743</v>
      </c>
      <c r="CR37" s="3">
        <f t="shared" si="35"/>
        <v>743</v>
      </c>
      <c r="CS37" s="83">
        <f t="shared" si="35"/>
        <v>742</v>
      </c>
      <c r="CT37" s="30">
        <f t="shared" si="20"/>
        <v>71280</v>
      </c>
      <c r="CU37" s="152"/>
    </row>
    <row r="38" spans="1:99">
      <c r="A38" s="57" t="s">
        <v>10</v>
      </c>
      <c r="B38" s="84">
        <f t="shared" si="25"/>
        <v>33.700000000000003</v>
      </c>
      <c r="C38" s="85">
        <f t="shared" si="25"/>
        <v>33.700000000000003</v>
      </c>
      <c r="D38" s="85">
        <f t="shared" si="25"/>
        <v>33.700000000000003</v>
      </c>
      <c r="E38" s="85">
        <f t="shared" si="25"/>
        <v>33.700000000000003</v>
      </c>
      <c r="F38" s="85">
        <f t="shared" si="25"/>
        <v>33.700000000000003</v>
      </c>
      <c r="G38" s="85">
        <f t="shared" si="25"/>
        <v>33.700000000000003</v>
      </c>
      <c r="H38" s="85">
        <f t="shared" si="25"/>
        <v>33.700000000000003</v>
      </c>
      <c r="I38" s="85">
        <f t="shared" si="25"/>
        <v>33.700000000000003</v>
      </c>
      <c r="J38" s="85">
        <f t="shared" si="25"/>
        <v>33.700000000000003</v>
      </c>
      <c r="K38" s="85">
        <f t="shared" si="25"/>
        <v>33.700000000000003</v>
      </c>
      <c r="L38" s="85">
        <f t="shared" si="25"/>
        <v>33.700000000000003</v>
      </c>
      <c r="M38" s="85">
        <f t="shared" si="25"/>
        <v>33.700000000000003</v>
      </c>
      <c r="N38" s="85">
        <f t="shared" si="25"/>
        <v>33.700000000000003</v>
      </c>
      <c r="O38" s="85">
        <f t="shared" si="25"/>
        <v>33.700000000000003</v>
      </c>
      <c r="P38" s="85">
        <f t="shared" si="25"/>
        <v>33.700000000000003</v>
      </c>
      <c r="Q38" s="85">
        <f t="shared" si="25"/>
        <v>33.700000000000003</v>
      </c>
      <c r="R38" s="85">
        <f t="shared" ref="R38:CC38" si="36">R68-R79</f>
        <v>33.700000000000003</v>
      </c>
      <c r="S38" s="85">
        <f t="shared" si="36"/>
        <v>33.700000000000003</v>
      </c>
      <c r="T38" s="85">
        <f t="shared" si="36"/>
        <v>33.700000000000003</v>
      </c>
      <c r="U38" s="85">
        <f t="shared" si="36"/>
        <v>33.700000000000003</v>
      </c>
      <c r="V38" s="85">
        <f t="shared" si="36"/>
        <v>33.700000000000003</v>
      </c>
      <c r="W38" s="85">
        <f t="shared" si="36"/>
        <v>33.700000000000003</v>
      </c>
      <c r="X38" s="85">
        <f t="shared" si="36"/>
        <v>33.700000000000003</v>
      </c>
      <c r="Y38" s="85">
        <f t="shared" si="36"/>
        <v>33.700000000000003</v>
      </c>
      <c r="Z38" s="85">
        <f t="shared" si="36"/>
        <v>33.700000000000003</v>
      </c>
      <c r="AA38" s="85">
        <f t="shared" si="36"/>
        <v>33.700000000000003</v>
      </c>
      <c r="AB38" s="85">
        <f t="shared" si="36"/>
        <v>33.700000000000003</v>
      </c>
      <c r="AC38" s="85">
        <f t="shared" si="36"/>
        <v>33.700000000000003</v>
      </c>
      <c r="AD38" s="85">
        <f t="shared" si="36"/>
        <v>33.700000000000003</v>
      </c>
      <c r="AE38" s="85">
        <f t="shared" si="36"/>
        <v>33.700000000000003</v>
      </c>
      <c r="AF38" s="85">
        <f t="shared" si="36"/>
        <v>33.700000000000003</v>
      </c>
      <c r="AG38" s="85">
        <f t="shared" si="36"/>
        <v>33.700000000000003</v>
      </c>
      <c r="AH38" s="85">
        <f t="shared" si="36"/>
        <v>33.700000000000003</v>
      </c>
      <c r="AI38" s="85">
        <f t="shared" si="36"/>
        <v>33.700000000000003</v>
      </c>
      <c r="AJ38" s="85">
        <f t="shared" si="36"/>
        <v>33.700000000000003</v>
      </c>
      <c r="AK38" s="85">
        <f t="shared" si="36"/>
        <v>33.700000000000003</v>
      </c>
      <c r="AL38" s="85">
        <f t="shared" si="36"/>
        <v>33.700000000000003</v>
      </c>
      <c r="AM38" s="85">
        <f t="shared" si="36"/>
        <v>33.700000000000003</v>
      </c>
      <c r="AN38" s="85">
        <f t="shared" si="36"/>
        <v>33.700000000000003</v>
      </c>
      <c r="AO38" s="85">
        <f t="shared" si="36"/>
        <v>33.700000000000003</v>
      </c>
      <c r="AP38" s="85">
        <f t="shared" si="36"/>
        <v>33.700000000000003</v>
      </c>
      <c r="AQ38" s="85">
        <f t="shared" si="36"/>
        <v>33.700000000000003</v>
      </c>
      <c r="AR38" s="85">
        <f t="shared" si="36"/>
        <v>33.700000000000003</v>
      </c>
      <c r="AS38" s="85">
        <f t="shared" si="36"/>
        <v>33.700000000000003</v>
      </c>
      <c r="AT38" s="85">
        <f t="shared" si="36"/>
        <v>33.700000000000003</v>
      </c>
      <c r="AU38" s="85">
        <f t="shared" si="36"/>
        <v>33.700000000000003</v>
      </c>
      <c r="AV38" s="85">
        <f t="shared" si="36"/>
        <v>33.700000000000003</v>
      </c>
      <c r="AW38" s="85">
        <f t="shared" si="36"/>
        <v>33.700000000000003</v>
      </c>
      <c r="AX38" s="85">
        <f t="shared" si="36"/>
        <v>33.700000000000003</v>
      </c>
      <c r="AY38" s="85">
        <f t="shared" si="36"/>
        <v>33.700000000000003</v>
      </c>
      <c r="AZ38" s="85">
        <f t="shared" si="36"/>
        <v>33.700000000000003</v>
      </c>
      <c r="BA38" s="85">
        <f t="shared" si="36"/>
        <v>33.700000000000003</v>
      </c>
      <c r="BB38" s="85">
        <f t="shared" si="36"/>
        <v>33.700000000000003</v>
      </c>
      <c r="BC38" s="85">
        <f t="shared" si="36"/>
        <v>33.700000000000003</v>
      </c>
      <c r="BD38" s="85">
        <f t="shared" si="36"/>
        <v>33.700000000000003</v>
      </c>
      <c r="BE38" s="85">
        <f t="shared" si="36"/>
        <v>33.700000000000003</v>
      </c>
      <c r="BF38" s="85">
        <f t="shared" si="36"/>
        <v>33.700000000000003</v>
      </c>
      <c r="BG38" s="85">
        <f t="shared" si="36"/>
        <v>33.700000000000003</v>
      </c>
      <c r="BH38" s="85">
        <f t="shared" si="36"/>
        <v>33.700000000000003</v>
      </c>
      <c r="BI38" s="85">
        <f t="shared" si="36"/>
        <v>33.700000000000003</v>
      </c>
      <c r="BJ38" s="85">
        <f t="shared" si="36"/>
        <v>33.700000000000003</v>
      </c>
      <c r="BK38" s="85">
        <f t="shared" si="36"/>
        <v>33.700000000000003</v>
      </c>
      <c r="BL38" s="85">
        <f t="shared" si="36"/>
        <v>33.700000000000003</v>
      </c>
      <c r="BM38" s="85">
        <f t="shared" si="36"/>
        <v>33.700000000000003</v>
      </c>
      <c r="BN38" s="85">
        <f t="shared" si="36"/>
        <v>33.700000000000003</v>
      </c>
      <c r="BO38" s="85">
        <f t="shared" si="36"/>
        <v>33.700000000000003</v>
      </c>
      <c r="BP38" s="85">
        <f t="shared" si="36"/>
        <v>33.700000000000003</v>
      </c>
      <c r="BQ38" s="85">
        <f t="shared" si="36"/>
        <v>33.700000000000003</v>
      </c>
      <c r="BR38" s="85">
        <f t="shared" si="36"/>
        <v>33.700000000000003</v>
      </c>
      <c r="BS38" s="85">
        <f t="shared" si="36"/>
        <v>33.700000000000003</v>
      </c>
      <c r="BT38" s="85">
        <f t="shared" si="36"/>
        <v>33.700000000000003</v>
      </c>
      <c r="BU38" s="85">
        <f t="shared" si="36"/>
        <v>33.700000000000003</v>
      </c>
      <c r="BV38" s="85">
        <f t="shared" si="36"/>
        <v>33.700000000000003</v>
      </c>
      <c r="BW38" s="85">
        <f t="shared" si="36"/>
        <v>33.700000000000003</v>
      </c>
      <c r="BX38" s="85">
        <f t="shared" si="36"/>
        <v>33.700000000000003</v>
      </c>
      <c r="BY38" s="85">
        <f t="shared" si="36"/>
        <v>33.700000000000003</v>
      </c>
      <c r="BZ38" s="85">
        <f t="shared" si="36"/>
        <v>33.700000000000003</v>
      </c>
      <c r="CA38" s="85">
        <f t="shared" si="36"/>
        <v>33.700000000000003</v>
      </c>
      <c r="CB38" s="85">
        <f t="shared" si="36"/>
        <v>33.700000000000003</v>
      </c>
      <c r="CC38" s="85">
        <f t="shared" si="36"/>
        <v>33.700000000000003</v>
      </c>
      <c r="CD38" s="85">
        <f t="shared" ref="CD38:CS38" si="37">CD68-CD79</f>
        <v>33.700000000000003</v>
      </c>
      <c r="CE38" s="85">
        <f t="shared" si="37"/>
        <v>33.700000000000003</v>
      </c>
      <c r="CF38" s="85">
        <f t="shared" si="37"/>
        <v>33.700000000000003</v>
      </c>
      <c r="CG38" s="85">
        <f t="shared" si="37"/>
        <v>33.700000000000003</v>
      </c>
      <c r="CH38" s="85">
        <f t="shared" si="37"/>
        <v>33.700000000000003</v>
      </c>
      <c r="CI38" s="85">
        <f t="shared" si="37"/>
        <v>33.700000000000003</v>
      </c>
      <c r="CJ38" s="85">
        <f t="shared" si="37"/>
        <v>33.700000000000003</v>
      </c>
      <c r="CK38" s="85">
        <f t="shared" si="37"/>
        <v>33.700000000000003</v>
      </c>
      <c r="CL38" s="85">
        <f t="shared" si="37"/>
        <v>33.700000000000003</v>
      </c>
      <c r="CM38" s="85">
        <f t="shared" si="37"/>
        <v>33.700000000000003</v>
      </c>
      <c r="CN38" s="85">
        <f t="shared" si="37"/>
        <v>33.700000000000003</v>
      </c>
      <c r="CO38" s="85">
        <f t="shared" si="37"/>
        <v>33.700000000000003</v>
      </c>
      <c r="CP38" s="85">
        <f t="shared" si="37"/>
        <v>33.700000000000003</v>
      </c>
      <c r="CQ38" s="85">
        <f t="shared" si="37"/>
        <v>33.700000000000003</v>
      </c>
      <c r="CR38" s="85">
        <f t="shared" si="37"/>
        <v>33.700000000000003</v>
      </c>
      <c r="CS38" s="86">
        <f t="shared" si="37"/>
        <v>33.700000000000003</v>
      </c>
      <c r="CT38" s="30">
        <f t="shared" si="20"/>
        <v>3235.1999999999953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2037.48</v>
      </c>
      <c r="C40" s="40">
        <f t="shared" si="41"/>
        <v>2040.49</v>
      </c>
      <c r="D40" s="40">
        <f t="shared" si="41"/>
        <v>2041.49</v>
      </c>
      <c r="E40" s="40">
        <f t="shared" si="41"/>
        <v>2044.49</v>
      </c>
      <c r="F40" s="40">
        <f t="shared" si="41"/>
        <v>2046.55</v>
      </c>
      <c r="G40" s="40">
        <f t="shared" si="41"/>
        <v>2049.58</v>
      </c>
      <c r="H40" s="40">
        <f t="shared" si="41"/>
        <v>2055.58</v>
      </c>
      <c r="I40" s="40">
        <f t="shared" si="41"/>
        <v>2057.58</v>
      </c>
      <c r="J40" s="40">
        <f t="shared" si="41"/>
        <v>2140.7600000000002</v>
      </c>
      <c r="K40" s="40">
        <f t="shared" si="41"/>
        <v>2140.7800000000002</v>
      </c>
      <c r="L40" s="40">
        <f t="shared" si="41"/>
        <v>2140.7199999999998</v>
      </c>
      <c r="M40" s="40">
        <f t="shared" si="41"/>
        <v>2140.7199999999998</v>
      </c>
      <c r="N40" s="40">
        <f t="shared" si="41"/>
        <v>2145.7199999999998</v>
      </c>
      <c r="O40" s="40">
        <f t="shared" si="41"/>
        <v>2145.7199999999998</v>
      </c>
      <c r="P40" s="40">
        <f t="shared" si="41"/>
        <v>2145.7199999999998</v>
      </c>
      <c r="Q40" s="40">
        <f t="shared" si="41"/>
        <v>2145.7199999999998</v>
      </c>
      <c r="R40" s="40">
        <f t="shared" si="41"/>
        <v>2034.42</v>
      </c>
      <c r="S40" s="40">
        <f t="shared" si="41"/>
        <v>2034.46</v>
      </c>
      <c r="T40" s="40">
        <f t="shared" si="41"/>
        <v>2030.17</v>
      </c>
      <c r="U40" s="40">
        <f t="shared" si="41"/>
        <v>2030.17</v>
      </c>
      <c r="V40" s="40">
        <f t="shared" si="41"/>
        <v>2030.17</v>
      </c>
      <c r="W40" s="40">
        <f t="shared" si="41"/>
        <v>2030.17</v>
      </c>
      <c r="X40" s="40">
        <f t="shared" si="41"/>
        <v>2030.3</v>
      </c>
      <c r="Y40" s="40">
        <f t="shared" si="41"/>
        <v>2030.52</v>
      </c>
      <c r="Z40" s="40">
        <f t="shared" si="41"/>
        <v>2030.61</v>
      </c>
      <c r="AA40" s="40">
        <f t="shared" si="41"/>
        <v>2030.61</v>
      </c>
      <c r="AB40" s="40">
        <f t="shared" si="41"/>
        <v>1694.22</v>
      </c>
      <c r="AC40" s="40">
        <f t="shared" si="41"/>
        <v>1550.22</v>
      </c>
      <c r="AD40" s="40">
        <f t="shared" si="41"/>
        <v>1406.32</v>
      </c>
      <c r="AE40" s="40">
        <f t="shared" si="41"/>
        <v>1099.78</v>
      </c>
      <c r="AF40" s="40">
        <f t="shared" si="41"/>
        <v>1274.48</v>
      </c>
      <c r="AG40" s="40">
        <f t="shared" si="41"/>
        <v>1128.71</v>
      </c>
      <c r="AH40" s="40">
        <f t="shared" ref="AH40:BM40" si="42">SUM(AH41:AH41)</f>
        <v>1140.26</v>
      </c>
      <c r="AI40" s="40">
        <f t="shared" si="42"/>
        <v>1140.28</v>
      </c>
      <c r="AJ40" s="40">
        <f t="shared" si="42"/>
        <v>1191.8900000000001</v>
      </c>
      <c r="AK40" s="40">
        <f t="shared" si="42"/>
        <v>1242.8</v>
      </c>
      <c r="AL40" s="40">
        <f t="shared" si="42"/>
        <v>1413.2</v>
      </c>
      <c r="AM40" s="40">
        <f t="shared" si="42"/>
        <v>1441.63</v>
      </c>
      <c r="AN40" s="40">
        <f t="shared" si="42"/>
        <v>1606.01</v>
      </c>
      <c r="AO40" s="40">
        <f t="shared" si="42"/>
        <v>1649.18</v>
      </c>
      <c r="AP40" s="40">
        <f t="shared" si="42"/>
        <v>1469.31</v>
      </c>
      <c r="AQ40" s="40">
        <f t="shared" si="42"/>
        <v>1450.35</v>
      </c>
      <c r="AR40" s="40">
        <f t="shared" si="42"/>
        <v>1455.6</v>
      </c>
      <c r="AS40" s="40">
        <f t="shared" si="42"/>
        <v>1453.58</v>
      </c>
      <c r="AT40" s="40">
        <f t="shared" si="42"/>
        <v>1414.5</v>
      </c>
      <c r="AU40" s="40">
        <f t="shared" si="42"/>
        <v>1414.37</v>
      </c>
      <c r="AV40" s="40">
        <f t="shared" si="42"/>
        <v>1495.66</v>
      </c>
      <c r="AW40" s="40">
        <f t="shared" si="42"/>
        <v>1495.4</v>
      </c>
      <c r="AX40" s="40">
        <f t="shared" si="42"/>
        <v>1498.05</v>
      </c>
      <c r="AY40" s="40">
        <f t="shared" si="42"/>
        <v>1495.44</v>
      </c>
      <c r="AZ40" s="40">
        <f t="shared" si="42"/>
        <v>1576.19</v>
      </c>
      <c r="BA40" s="40">
        <f t="shared" si="42"/>
        <v>1581.01</v>
      </c>
      <c r="BB40" s="40">
        <f t="shared" si="42"/>
        <v>1324.11</v>
      </c>
      <c r="BC40" s="40">
        <f t="shared" si="42"/>
        <v>1340.58</v>
      </c>
      <c r="BD40" s="40">
        <f t="shared" si="42"/>
        <v>1724.52</v>
      </c>
      <c r="BE40" s="40">
        <f t="shared" si="42"/>
        <v>1980.44</v>
      </c>
      <c r="BF40" s="40">
        <f t="shared" si="42"/>
        <v>2024.29</v>
      </c>
      <c r="BG40" s="40">
        <f t="shared" si="42"/>
        <v>2000.13</v>
      </c>
      <c r="BH40" s="40">
        <f t="shared" si="42"/>
        <v>2039.85</v>
      </c>
      <c r="BI40" s="40">
        <f t="shared" si="42"/>
        <v>2039.95</v>
      </c>
      <c r="BJ40" s="40">
        <f t="shared" si="42"/>
        <v>2361.84</v>
      </c>
      <c r="BK40" s="40">
        <f t="shared" si="42"/>
        <v>2286.75</v>
      </c>
      <c r="BL40" s="40">
        <f t="shared" si="42"/>
        <v>2153.04</v>
      </c>
      <c r="BM40" s="40">
        <f t="shared" si="42"/>
        <v>2116.88</v>
      </c>
      <c r="BN40" s="40">
        <f t="shared" ref="BN40:CS40" si="43">SUM(BN41:BN41)</f>
        <v>2033.64</v>
      </c>
      <c r="BO40" s="40">
        <f t="shared" si="43"/>
        <v>2037.38</v>
      </c>
      <c r="BP40" s="40">
        <f t="shared" si="43"/>
        <v>2043.41</v>
      </c>
      <c r="BQ40" s="40">
        <f t="shared" si="43"/>
        <v>2039.89</v>
      </c>
      <c r="BR40" s="40">
        <f t="shared" si="43"/>
        <v>2039.89</v>
      </c>
      <c r="BS40" s="40">
        <f t="shared" si="43"/>
        <v>2039.89</v>
      </c>
      <c r="BT40" s="40">
        <f t="shared" si="43"/>
        <v>2031.59</v>
      </c>
      <c r="BU40" s="40">
        <f t="shared" si="43"/>
        <v>2028.34</v>
      </c>
      <c r="BV40" s="40">
        <f t="shared" si="43"/>
        <v>2028.76</v>
      </c>
      <c r="BW40" s="40">
        <f t="shared" si="43"/>
        <v>2029.14</v>
      </c>
      <c r="BX40" s="40">
        <f t="shared" si="43"/>
        <v>2124.1</v>
      </c>
      <c r="BY40" s="40">
        <f t="shared" si="43"/>
        <v>2152.2399999999998</v>
      </c>
      <c r="BZ40" s="40">
        <f t="shared" si="43"/>
        <v>2474.64</v>
      </c>
      <c r="CA40" s="40">
        <f t="shared" si="43"/>
        <v>2156.0500000000002</v>
      </c>
      <c r="CB40" s="40">
        <f t="shared" si="43"/>
        <v>2095.15</v>
      </c>
      <c r="CC40" s="40">
        <f t="shared" si="43"/>
        <v>2102.77</v>
      </c>
      <c r="CD40" s="40">
        <f t="shared" si="43"/>
        <v>2061.1799999999998</v>
      </c>
      <c r="CE40" s="40">
        <f t="shared" si="43"/>
        <v>2029.34</v>
      </c>
      <c r="CF40" s="40">
        <f t="shared" si="43"/>
        <v>2028.56</v>
      </c>
      <c r="CG40" s="40">
        <f t="shared" si="43"/>
        <v>2028.56</v>
      </c>
      <c r="CH40" s="40">
        <f t="shared" si="43"/>
        <v>2057.73</v>
      </c>
      <c r="CI40" s="40">
        <f t="shared" si="43"/>
        <v>2076.4</v>
      </c>
      <c r="CJ40" s="40">
        <f t="shared" si="43"/>
        <v>2066.71</v>
      </c>
      <c r="CK40" s="40">
        <f t="shared" si="43"/>
        <v>2067.16</v>
      </c>
      <c r="CL40" s="40">
        <f t="shared" si="43"/>
        <v>2041.5</v>
      </c>
      <c r="CM40" s="40">
        <f t="shared" si="43"/>
        <v>2036.83</v>
      </c>
      <c r="CN40" s="40">
        <f t="shared" si="43"/>
        <v>2066.83</v>
      </c>
      <c r="CO40" s="40">
        <f t="shared" si="43"/>
        <v>2036.83</v>
      </c>
      <c r="CP40" s="40">
        <f t="shared" si="43"/>
        <v>2037.89</v>
      </c>
      <c r="CQ40" s="40">
        <f t="shared" si="43"/>
        <v>2037.92</v>
      </c>
      <c r="CR40" s="40">
        <f t="shared" si="43"/>
        <v>2037.92</v>
      </c>
      <c r="CS40" s="91">
        <f t="shared" si="43"/>
        <v>2038.22</v>
      </c>
      <c r="CT40" s="38">
        <f t="shared" si="20"/>
        <v>180207.97999999998</v>
      </c>
      <c r="CU40" s="150"/>
    </row>
    <row r="41" spans="1:99">
      <c r="A41" s="25" t="s">
        <v>13</v>
      </c>
      <c r="B41" s="42">
        <v>2037.48</v>
      </c>
      <c r="C41" s="43">
        <v>2040.49</v>
      </c>
      <c r="D41" s="43">
        <v>2041.49</v>
      </c>
      <c r="E41" s="43">
        <v>2044.49</v>
      </c>
      <c r="F41" s="43">
        <v>2046.55</v>
      </c>
      <c r="G41" s="43">
        <v>2049.58</v>
      </c>
      <c r="H41" s="43">
        <v>2055.58</v>
      </c>
      <c r="I41" s="43">
        <v>2057.58</v>
      </c>
      <c r="J41" s="43">
        <v>2140.7600000000002</v>
      </c>
      <c r="K41" s="43">
        <v>2140.7800000000002</v>
      </c>
      <c r="L41" s="43">
        <v>2140.7199999999998</v>
      </c>
      <c r="M41" s="43">
        <v>2140.7199999999998</v>
      </c>
      <c r="N41" s="43">
        <v>2145.7199999999998</v>
      </c>
      <c r="O41" s="43">
        <v>2145.7199999999998</v>
      </c>
      <c r="P41" s="43">
        <v>2145.7199999999998</v>
      </c>
      <c r="Q41" s="43">
        <v>2145.7199999999998</v>
      </c>
      <c r="R41" s="43">
        <v>2034.42</v>
      </c>
      <c r="S41" s="43">
        <v>2034.46</v>
      </c>
      <c r="T41" s="43">
        <v>2030.17</v>
      </c>
      <c r="U41" s="43">
        <v>2030.17</v>
      </c>
      <c r="V41" s="43">
        <v>2030.17</v>
      </c>
      <c r="W41" s="43">
        <v>2030.17</v>
      </c>
      <c r="X41" s="43">
        <v>2030.3</v>
      </c>
      <c r="Y41" s="43">
        <v>2030.52</v>
      </c>
      <c r="Z41" s="43">
        <v>2030.61</v>
      </c>
      <c r="AA41" s="43">
        <v>2030.61</v>
      </c>
      <c r="AB41" s="43">
        <v>1694.22</v>
      </c>
      <c r="AC41" s="43">
        <v>1550.22</v>
      </c>
      <c r="AD41" s="43">
        <v>1406.32</v>
      </c>
      <c r="AE41" s="43">
        <v>1099.78</v>
      </c>
      <c r="AF41" s="43">
        <v>1274.48</v>
      </c>
      <c r="AG41" s="43">
        <v>1128.71</v>
      </c>
      <c r="AH41" s="43">
        <v>1140.26</v>
      </c>
      <c r="AI41" s="43">
        <v>1140.28</v>
      </c>
      <c r="AJ41" s="43">
        <v>1191.8900000000001</v>
      </c>
      <c r="AK41" s="43">
        <v>1242.8</v>
      </c>
      <c r="AL41" s="43">
        <v>1413.2</v>
      </c>
      <c r="AM41" s="43">
        <v>1441.63</v>
      </c>
      <c r="AN41" s="43">
        <v>1606.01</v>
      </c>
      <c r="AO41" s="43">
        <v>1649.18</v>
      </c>
      <c r="AP41" s="43">
        <v>1469.31</v>
      </c>
      <c r="AQ41" s="43">
        <v>1450.35</v>
      </c>
      <c r="AR41" s="43">
        <v>1455.6</v>
      </c>
      <c r="AS41" s="43">
        <v>1453.58</v>
      </c>
      <c r="AT41" s="43">
        <v>1414.5</v>
      </c>
      <c r="AU41" s="43">
        <v>1414.37</v>
      </c>
      <c r="AV41" s="43">
        <v>1495.66</v>
      </c>
      <c r="AW41" s="43">
        <v>1495.4</v>
      </c>
      <c r="AX41" s="43">
        <v>1498.05</v>
      </c>
      <c r="AY41" s="43">
        <v>1495.44</v>
      </c>
      <c r="AZ41" s="43">
        <v>1576.19</v>
      </c>
      <c r="BA41" s="43">
        <v>1581.01</v>
      </c>
      <c r="BB41" s="43">
        <v>1324.11</v>
      </c>
      <c r="BC41" s="43">
        <v>1340.58</v>
      </c>
      <c r="BD41" s="43">
        <v>1724.52</v>
      </c>
      <c r="BE41" s="43">
        <v>1980.44</v>
      </c>
      <c r="BF41" s="43">
        <v>2024.29</v>
      </c>
      <c r="BG41" s="43">
        <v>2000.13</v>
      </c>
      <c r="BH41" s="43">
        <v>2039.85</v>
      </c>
      <c r="BI41" s="43">
        <v>2039.95</v>
      </c>
      <c r="BJ41" s="43">
        <v>2361.84</v>
      </c>
      <c r="BK41" s="43">
        <v>2286.75</v>
      </c>
      <c r="BL41" s="43">
        <v>2153.04</v>
      </c>
      <c r="BM41" s="43">
        <v>2116.88</v>
      </c>
      <c r="BN41" s="43">
        <v>2033.64</v>
      </c>
      <c r="BO41" s="43">
        <v>2037.38</v>
      </c>
      <c r="BP41" s="43">
        <v>2043.41</v>
      </c>
      <c r="BQ41" s="43">
        <v>2039.89</v>
      </c>
      <c r="BR41" s="43">
        <v>2039.89</v>
      </c>
      <c r="BS41" s="43">
        <v>2039.89</v>
      </c>
      <c r="BT41" s="43">
        <v>2031.59</v>
      </c>
      <c r="BU41" s="43">
        <v>2028.34</v>
      </c>
      <c r="BV41" s="43">
        <v>2028.76</v>
      </c>
      <c r="BW41" s="43">
        <v>2029.14</v>
      </c>
      <c r="BX41" s="43">
        <v>2124.1</v>
      </c>
      <c r="BY41" s="43">
        <v>2152.2399999999998</v>
      </c>
      <c r="BZ41" s="43">
        <v>2474.64</v>
      </c>
      <c r="CA41" s="43">
        <v>2156.0500000000002</v>
      </c>
      <c r="CB41" s="43">
        <v>2095.15</v>
      </c>
      <c r="CC41" s="43">
        <v>2102.77</v>
      </c>
      <c r="CD41" s="43">
        <v>2061.1799999999998</v>
      </c>
      <c r="CE41" s="43">
        <v>2029.34</v>
      </c>
      <c r="CF41" s="43">
        <v>2028.56</v>
      </c>
      <c r="CG41" s="43">
        <v>2028.56</v>
      </c>
      <c r="CH41" s="43">
        <v>2057.73</v>
      </c>
      <c r="CI41" s="43">
        <v>2076.4</v>
      </c>
      <c r="CJ41" s="43">
        <v>2066.71</v>
      </c>
      <c r="CK41" s="43">
        <v>2067.16</v>
      </c>
      <c r="CL41" s="43">
        <v>2041.5</v>
      </c>
      <c r="CM41" s="43">
        <v>2036.83</v>
      </c>
      <c r="CN41" s="43">
        <v>2066.83</v>
      </c>
      <c r="CO41" s="43">
        <v>2036.83</v>
      </c>
      <c r="CP41" s="43">
        <v>2037.89</v>
      </c>
      <c r="CQ41" s="43">
        <v>2037.92</v>
      </c>
      <c r="CR41" s="43">
        <v>2037.92</v>
      </c>
      <c r="CS41" s="92">
        <v>2038.22</v>
      </c>
      <c r="CT41" s="30">
        <f t="shared" si="20"/>
        <v>180207.97999999998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1404.95</v>
      </c>
      <c r="AI42" s="40">
        <f t="shared" si="44"/>
        <v>1404.95</v>
      </c>
      <c r="AJ42" s="40">
        <f t="shared" si="44"/>
        <v>1404.95</v>
      </c>
      <c r="AK42" s="40">
        <f t="shared" si="44"/>
        <v>1372.95</v>
      </c>
      <c r="AL42" s="40">
        <f t="shared" si="44"/>
        <v>1340.95</v>
      </c>
      <c r="AM42" s="40">
        <f t="shared" si="44"/>
        <v>1308.95</v>
      </c>
      <c r="AN42" s="40">
        <f t="shared" si="44"/>
        <v>1276.95</v>
      </c>
      <c r="AO42" s="40">
        <f t="shared" si="44"/>
        <v>1244.95</v>
      </c>
      <c r="AP42" s="40">
        <f t="shared" si="44"/>
        <v>1243.45</v>
      </c>
      <c r="AQ42" s="40">
        <f t="shared" si="44"/>
        <v>1243.45</v>
      </c>
      <c r="AR42" s="40">
        <f t="shared" si="44"/>
        <v>1275.45</v>
      </c>
      <c r="AS42" s="40">
        <f t="shared" si="44"/>
        <v>1307.45</v>
      </c>
      <c r="AT42" s="40">
        <f t="shared" si="44"/>
        <v>1339.45</v>
      </c>
      <c r="AU42" s="40">
        <f t="shared" si="44"/>
        <v>1371.45</v>
      </c>
      <c r="AV42" s="40">
        <f t="shared" si="44"/>
        <v>1403.45</v>
      </c>
      <c r="AW42" s="40">
        <f t="shared" si="44"/>
        <v>1404.95</v>
      </c>
      <c r="AX42" s="40">
        <f t="shared" si="44"/>
        <v>1404.95</v>
      </c>
      <c r="AY42" s="40">
        <f t="shared" si="44"/>
        <v>1404.95</v>
      </c>
      <c r="AZ42" s="40">
        <f t="shared" si="44"/>
        <v>1404.95</v>
      </c>
      <c r="BA42" s="40">
        <f t="shared" si="44"/>
        <v>1404.95</v>
      </c>
      <c r="BB42" s="40">
        <f t="shared" si="44"/>
        <v>1404.95</v>
      </c>
      <c r="BC42" s="40">
        <f t="shared" si="44"/>
        <v>1404.95</v>
      </c>
      <c r="BD42" s="40">
        <f t="shared" si="44"/>
        <v>1404.95</v>
      </c>
      <c r="BE42" s="40">
        <f t="shared" si="44"/>
        <v>1404.95</v>
      </c>
      <c r="BF42" s="40">
        <f t="shared" si="44"/>
        <v>1404.95</v>
      </c>
      <c r="BG42" s="40">
        <f t="shared" si="44"/>
        <v>1404.95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1372.95</v>
      </c>
      <c r="BW42" s="40">
        <f t="shared" si="45"/>
        <v>1349.45</v>
      </c>
      <c r="BX42" s="40">
        <f t="shared" si="45"/>
        <v>1349.45</v>
      </c>
      <c r="BY42" s="40">
        <f t="shared" si="45"/>
        <v>1349.45</v>
      </c>
      <c r="BZ42" s="40">
        <f t="shared" si="45"/>
        <v>1381.45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133522.69999999984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533.5</v>
      </c>
      <c r="AL43" s="43">
        <v>501.5</v>
      </c>
      <c r="AM43" s="43">
        <v>469.5</v>
      </c>
      <c r="AN43" s="43">
        <v>437.5</v>
      </c>
      <c r="AO43" s="43">
        <v>405.5</v>
      </c>
      <c r="AP43" s="43">
        <v>404</v>
      </c>
      <c r="AQ43" s="43">
        <v>404</v>
      </c>
      <c r="AR43" s="43">
        <v>436</v>
      </c>
      <c r="AS43" s="43">
        <v>468</v>
      </c>
      <c r="AT43" s="43">
        <v>500</v>
      </c>
      <c r="AU43" s="43">
        <v>532</v>
      </c>
      <c r="AV43" s="43">
        <v>564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533.5</v>
      </c>
      <c r="BW43" s="43">
        <v>510</v>
      </c>
      <c r="BX43" s="43">
        <v>510</v>
      </c>
      <c r="BY43" s="43">
        <v>510</v>
      </c>
      <c r="BZ43" s="43">
        <v>542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52935.5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92.8</v>
      </c>
      <c r="C47" s="54">
        <f t="shared" si="46"/>
        <v>100.22999999999999</v>
      </c>
      <c r="D47" s="54">
        <f t="shared" si="46"/>
        <v>100.74000000000001</v>
      </c>
      <c r="E47" s="54">
        <f t="shared" si="46"/>
        <v>87.96</v>
      </c>
      <c r="F47" s="54">
        <f t="shared" si="46"/>
        <v>88.12</v>
      </c>
      <c r="G47" s="54">
        <f t="shared" si="46"/>
        <v>86.320000000000007</v>
      </c>
      <c r="H47" s="54">
        <f t="shared" si="46"/>
        <v>90.009999999999991</v>
      </c>
      <c r="I47" s="54">
        <f t="shared" si="46"/>
        <v>101.25</v>
      </c>
      <c r="J47" s="54">
        <f t="shared" si="46"/>
        <v>110.72</v>
      </c>
      <c r="K47" s="54">
        <f t="shared" si="46"/>
        <v>118.78</v>
      </c>
      <c r="L47" s="54">
        <f t="shared" si="46"/>
        <v>129</v>
      </c>
      <c r="M47" s="54">
        <f t="shared" si="46"/>
        <v>134.88</v>
      </c>
      <c r="N47" s="54">
        <f t="shared" si="46"/>
        <v>134.5</v>
      </c>
      <c r="O47" s="54">
        <f t="shared" si="46"/>
        <v>131.93</v>
      </c>
      <c r="P47" s="54">
        <f t="shared" si="46"/>
        <v>126.89</v>
      </c>
      <c r="Q47" s="54">
        <f t="shared" si="46"/>
        <v>126.53999999999999</v>
      </c>
      <c r="R47" s="54">
        <f t="shared" si="46"/>
        <v>125.75</v>
      </c>
      <c r="S47" s="54">
        <f t="shared" si="46"/>
        <v>128.34</v>
      </c>
      <c r="T47" s="54">
        <f t="shared" si="46"/>
        <v>126.51</v>
      </c>
      <c r="U47" s="54">
        <f t="shared" si="46"/>
        <v>125.61000000000001</v>
      </c>
      <c r="V47" s="54">
        <f t="shared" si="46"/>
        <v>123.31</v>
      </c>
      <c r="W47" s="54">
        <f t="shared" si="46"/>
        <v>120.31</v>
      </c>
      <c r="X47" s="54">
        <f t="shared" si="46"/>
        <v>118.45116269105476</v>
      </c>
      <c r="Y47" s="54">
        <f t="shared" si="46"/>
        <v>128.92832714381098</v>
      </c>
      <c r="Z47" s="54">
        <f t="shared" si="46"/>
        <v>170.6685133079161</v>
      </c>
      <c r="AA47" s="54">
        <f t="shared" si="46"/>
        <v>280.23550987275769</v>
      </c>
      <c r="AB47" s="54">
        <f t="shared" si="46"/>
        <v>428.71188272405612</v>
      </c>
      <c r="AC47" s="54">
        <f t="shared" si="46"/>
        <v>603.93083168893691</v>
      </c>
      <c r="AD47" s="54">
        <f t="shared" si="46"/>
        <v>892.09786710796027</v>
      </c>
      <c r="AE47" s="54">
        <f t="shared" si="46"/>
        <v>1152.9785078378172</v>
      </c>
      <c r="AF47" s="54">
        <f t="shared" si="46"/>
        <v>1450.9048075630894</v>
      </c>
      <c r="AG47" s="54">
        <f t="shared" si="46"/>
        <v>1849.055987849895</v>
      </c>
      <c r="AH47" s="54">
        <f t="shared" ref="AH47:BM47" si="47">SUM(AH48:AH51)</f>
        <v>2139.4989928638865</v>
      </c>
      <c r="AI47" s="54">
        <f t="shared" si="47"/>
        <v>2453.4643046967367</v>
      </c>
      <c r="AJ47" s="54">
        <f t="shared" si="47"/>
        <v>2706.1300867135601</v>
      </c>
      <c r="AK47" s="54">
        <f t="shared" si="47"/>
        <v>3035.9179894276654</v>
      </c>
      <c r="AL47" s="54">
        <f t="shared" si="47"/>
        <v>3303.9533560997188</v>
      </c>
      <c r="AM47" s="54">
        <f t="shared" si="47"/>
        <v>3495.4079448482194</v>
      </c>
      <c r="AN47" s="54">
        <f t="shared" si="47"/>
        <v>3652.6334772286532</v>
      </c>
      <c r="AO47" s="54">
        <f t="shared" si="47"/>
        <v>3832.5640663513959</v>
      </c>
      <c r="AP47" s="54">
        <f t="shared" si="47"/>
        <v>3987.2215320742362</v>
      </c>
      <c r="AQ47" s="54">
        <f t="shared" si="47"/>
        <v>4110.3473147821314</v>
      </c>
      <c r="AR47" s="54">
        <f t="shared" si="47"/>
        <v>4210.382044169055</v>
      </c>
      <c r="AS47" s="54">
        <f t="shared" si="47"/>
        <v>4277.7320383427877</v>
      </c>
      <c r="AT47" s="54">
        <f t="shared" si="47"/>
        <v>4335.2007442630402</v>
      </c>
      <c r="AU47" s="54">
        <f t="shared" si="47"/>
        <v>4370.78998745439</v>
      </c>
      <c r="AV47" s="54">
        <f t="shared" si="47"/>
        <v>4393.2382832182248</v>
      </c>
      <c r="AW47" s="54">
        <f t="shared" si="47"/>
        <v>4411.4398815077693</v>
      </c>
      <c r="AX47" s="54">
        <f t="shared" si="47"/>
        <v>4446.0885970498675</v>
      </c>
      <c r="AY47" s="54">
        <f t="shared" si="47"/>
        <v>4428.6871489674322</v>
      </c>
      <c r="AZ47" s="54">
        <f t="shared" si="47"/>
        <v>4409.4679828040071</v>
      </c>
      <c r="BA47" s="54">
        <f t="shared" si="47"/>
        <v>4382.9502320087431</v>
      </c>
      <c r="BB47" s="54">
        <f t="shared" si="47"/>
        <v>4344.4501819751467</v>
      </c>
      <c r="BC47" s="54">
        <f t="shared" si="47"/>
        <v>4282.5759879349498</v>
      </c>
      <c r="BD47" s="54">
        <f t="shared" si="47"/>
        <v>4155.3340277045363</v>
      </c>
      <c r="BE47" s="54">
        <f t="shared" si="47"/>
        <v>4097.2593618749524</v>
      </c>
      <c r="BF47" s="54">
        <f t="shared" si="47"/>
        <v>4006.0146055468608</v>
      </c>
      <c r="BG47" s="54">
        <f t="shared" si="47"/>
        <v>3891.3594082724485</v>
      </c>
      <c r="BH47" s="54">
        <f t="shared" si="47"/>
        <v>3759.301907910964</v>
      </c>
      <c r="BI47" s="54">
        <f t="shared" si="47"/>
        <v>3613.807128490444</v>
      </c>
      <c r="BJ47" s="54">
        <f t="shared" si="47"/>
        <v>3328.2320160477498</v>
      </c>
      <c r="BK47" s="54">
        <f t="shared" si="47"/>
        <v>3099.411249776731</v>
      </c>
      <c r="BL47" s="54">
        <f t="shared" si="47"/>
        <v>2937.1632179172584</v>
      </c>
      <c r="BM47" s="54">
        <f t="shared" si="47"/>
        <v>2753.5568017198125</v>
      </c>
      <c r="BN47" s="54">
        <f t="shared" ref="BN47:CS47" si="48">SUM(BN48:BN51)</f>
        <v>2538.6363377873799</v>
      </c>
      <c r="BO47" s="54">
        <f t="shared" si="48"/>
        <v>2314.6206899447993</v>
      </c>
      <c r="BP47" s="54">
        <f t="shared" si="48"/>
        <v>2128.9223075843529</v>
      </c>
      <c r="BQ47" s="54">
        <f t="shared" si="48"/>
        <v>1868.7961402790654</v>
      </c>
      <c r="BR47" s="54">
        <f t="shared" si="48"/>
        <v>1468.2352036429049</v>
      </c>
      <c r="BS47" s="54">
        <f t="shared" si="48"/>
        <v>1066.8399008258839</v>
      </c>
      <c r="BT47" s="54">
        <f t="shared" si="48"/>
        <v>748.4939786809673</v>
      </c>
      <c r="BU47" s="54">
        <f t="shared" si="48"/>
        <v>709.21710573823475</v>
      </c>
      <c r="BV47" s="54">
        <f t="shared" si="48"/>
        <v>350.93890478944638</v>
      </c>
      <c r="BW47" s="54">
        <f t="shared" si="48"/>
        <v>238.69686345910131</v>
      </c>
      <c r="BX47" s="54">
        <f t="shared" si="48"/>
        <v>143.67662835648247</v>
      </c>
      <c r="BY47" s="54">
        <f t="shared" si="48"/>
        <v>93.804189978821327</v>
      </c>
      <c r="BZ47" s="54">
        <f t="shared" si="48"/>
        <v>92.61</v>
      </c>
      <c r="CA47" s="54">
        <f t="shared" si="48"/>
        <v>75.079999999999984</v>
      </c>
      <c r="CB47" s="54">
        <f t="shared" si="48"/>
        <v>59.37</v>
      </c>
      <c r="CC47" s="54">
        <f t="shared" si="48"/>
        <v>69.59</v>
      </c>
      <c r="CD47" s="54">
        <f t="shared" si="48"/>
        <v>79.25</v>
      </c>
      <c r="CE47" s="54">
        <f t="shared" si="48"/>
        <v>102.84</v>
      </c>
      <c r="CF47" s="54">
        <f t="shared" si="48"/>
        <v>125.49</v>
      </c>
      <c r="CG47" s="54">
        <f t="shared" si="48"/>
        <v>125.89999999999999</v>
      </c>
      <c r="CH47" s="54">
        <f t="shared" si="48"/>
        <v>123.87</v>
      </c>
      <c r="CI47" s="54">
        <f t="shared" si="48"/>
        <v>79.150000000000006</v>
      </c>
      <c r="CJ47" s="54">
        <f t="shared" si="48"/>
        <v>112.00999999999999</v>
      </c>
      <c r="CK47" s="54">
        <f t="shared" si="48"/>
        <v>120.92</v>
      </c>
      <c r="CL47" s="54">
        <f t="shared" si="48"/>
        <v>115.57000000000001</v>
      </c>
      <c r="CM47" s="54">
        <f t="shared" si="48"/>
        <v>118.67</v>
      </c>
      <c r="CN47" s="54">
        <f t="shared" si="48"/>
        <v>114.29</v>
      </c>
      <c r="CO47" s="54">
        <f t="shared" si="48"/>
        <v>120.50999999999999</v>
      </c>
      <c r="CP47" s="54">
        <f t="shared" si="48"/>
        <v>127.58</v>
      </c>
      <c r="CQ47" s="54">
        <f t="shared" si="48"/>
        <v>125.6</v>
      </c>
      <c r="CR47" s="54">
        <f t="shared" si="48"/>
        <v>120.91</v>
      </c>
      <c r="CS47" s="96">
        <f t="shared" si="48"/>
        <v>108.92</v>
      </c>
      <c r="CT47" s="38">
        <f t="shared" si="20"/>
        <v>146027.05354889808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0.24</v>
      </c>
      <c r="Y48" s="43">
        <f t="shared" si="49"/>
        <v>4.17</v>
      </c>
      <c r="Z48" s="43">
        <f t="shared" si="49"/>
        <v>19.13</v>
      </c>
      <c r="AA48" s="43">
        <f t="shared" si="49"/>
        <v>57.55</v>
      </c>
      <c r="AB48" s="43">
        <f t="shared" si="49"/>
        <v>102.54</v>
      </c>
      <c r="AC48" s="43">
        <f t="shared" si="49"/>
        <v>148.23000000000002</v>
      </c>
      <c r="AD48" s="43">
        <f t="shared" si="49"/>
        <v>220.86</v>
      </c>
      <c r="AE48" s="43">
        <f t="shared" si="49"/>
        <v>319.56</v>
      </c>
      <c r="AF48" s="43">
        <f t="shared" si="49"/>
        <v>418.02000000000004</v>
      </c>
      <c r="AG48" s="43">
        <f t="shared" si="49"/>
        <v>543.25</v>
      </c>
      <c r="AH48" s="43">
        <f t="shared" ref="AH48:BM48" si="50">AH21</f>
        <v>660.44</v>
      </c>
      <c r="AI48" s="43">
        <f t="shared" si="50"/>
        <v>787.79</v>
      </c>
      <c r="AJ48" s="43">
        <f t="shared" si="50"/>
        <v>911.46</v>
      </c>
      <c r="AK48" s="43">
        <f t="shared" si="50"/>
        <v>1032.73</v>
      </c>
      <c r="AL48" s="43">
        <f t="shared" si="50"/>
        <v>1155.7</v>
      </c>
      <c r="AM48" s="43">
        <f t="shared" si="50"/>
        <v>1236</v>
      </c>
      <c r="AN48" s="43">
        <f t="shared" si="50"/>
        <v>1337.48</v>
      </c>
      <c r="AO48" s="43">
        <f t="shared" si="50"/>
        <v>1406.3200000000002</v>
      </c>
      <c r="AP48" s="43">
        <f t="shared" si="50"/>
        <v>1485.88</v>
      </c>
      <c r="AQ48" s="43">
        <f t="shared" si="50"/>
        <v>1544</v>
      </c>
      <c r="AR48" s="43">
        <f t="shared" si="50"/>
        <v>1590.1100000000001</v>
      </c>
      <c r="AS48" s="43">
        <f t="shared" si="50"/>
        <v>1609.7299999999998</v>
      </c>
      <c r="AT48" s="43">
        <f t="shared" si="50"/>
        <v>1644.84</v>
      </c>
      <c r="AU48" s="43">
        <f t="shared" si="50"/>
        <v>1662.5800000000002</v>
      </c>
      <c r="AV48" s="43">
        <f t="shared" si="50"/>
        <v>1668.07</v>
      </c>
      <c r="AW48" s="43">
        <f t="shared" si="50"/>
        <v>1673.0700000000002</v>
      </c>
      <c r="AX48" s="43">
        <f t="shared" si="50"/>
        <v>1678.8799999999999</v>
      </c>
      <c r="AY48" s="43">
        <f t="shared" si="50"/>
        <v>1685.42</v>
      </c>
      <c r="AZ48" s="43">
        <f t="shared" si="50"/>
        <v>1688.01</v>
      </c>
      <c r="BA48" s="43">
        <f t="shared" si="50"/>
        <v>1687.1000000000001</v>
      </c>
      <c r="BB48" s="43">
        <f t="shared" si="50"/>
        <v>1685.46</v>
      </c>
      <c r="BC48" s="43">
        <f t="shared" si="50"/>
        <v>1682.22</v>
      </c>
      <c r="BD48" s="43">
        <f t="shared" si="50"/>
        <v>1649.25</v>
      </c>
      <c r="BE48" s="43">
        <f t="shared" si="50"/>
        <v>1654.82</v>
      </c>
      <c r="BF48" s="43">
        <f t="shared" si="50"/>
        <v>1636.15</v>
      </c>
      <c r="BG48" s="43">
        <f t="shared" si="50"/>
        <v>1617.3500000000001</v>
      </c>
      <c r="BH48" s="43">
        <f t="shared" si="50"/>
        <v>1593.97</v>
      </c>
      <c r="BI48" s="43">
        <f t="shared" si="50"/>
        <v>1547.3899999999999</v>
      </c>
      <c r="BJ48" s="43">
        <f t="shared" si="50"/>
        <v>1449.1100000000001</v>
      </c>
      <c r="BK48" s="43">
        <f t="shared" si="50"/>
        <v>1351.6200000000001</v>
      </c>
      <c r="BL48" s="43">
        <f t="shared" si="50"/>
        <v>1284.18</v>
      </c>
      <c r="BM48" s="43">
        <f t="shared" si="50"/>
        <v>1211.0300000000002</v>
      </c>
      <c r="BN48" s="43">
        <f t="shared" ref="BN48:CS48" si="51">BN21</f>
        <v>1116.1600000000001</v>
      </c>
      <c r="BO48" s="43">
        <f t="shared" si="51"/>
        <v>1008.1700000000001</v>
      </c>
      <c r="BP48" s="43">
        <f t="shared" si="51"/>
        <v>888.55</v>
      </c>
      <c r="BQ48" s="43">
        <f t="shared" si="51"/>
        <v>764.11</v>
      </c>
      <c r="BR48" s="43">
        <f t="shared" si="51"/>
        <v>633.80999999999995</v>
      </c>
      <c r="BS48" s="43">
        <f t="shared" si="51"/>
        <v>492.09000000000003</v>
      </c>
      <c r="BT48" s="43">
        <f t="shared" si="51"/>
        <v>387.4</v>
      </c>
      <c r="BU48" s="43">
        <f t="shared" si="51"/>
        <v>284.60000000000002</v>
      </c>
      <c r="BV48" s="43">
        <f t="shared" si="51"/>
        <v>202.3</v>
      </c>
      <c r="BW48" s="43">
        <f t="shared" si="51"/>
        <v>137.94</v>
      </c>
      <c r="BX48" s="43">
        <f t="shared" si="51"/>
        <v>91.43</v>
      </c>
      <c r="BY48" s="43">
        <f t="shared" si="51"/>
        <v>45.52</v>
      </c>
      <c r="BZ48" s="43">
        <f t="shared" si="51"/>
        <v>21.54</v>
      </c>
      <c r="CA48" s="43">
        <f t="shared" si="51"/>
        <v>5.74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54421.07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1.171162691054767</v>
      </c>
      <c r="Y49" s="1">
        <v>7.6683271438109744</v>
      </c>
      <c r="Z49" s="1">
        <v>32.318513307916071</v>
      </c>
      <c r="AA49" s="1">
        <v>107.58550987275774</v>
      </c>
      <c r="AB49" s="1">
        <v>218.9918827240561</v>
      </c>
      <c r="AC49" s="1">
        <v>351.13083168893689</v>
      </c>
      <c r="AD49" s="1">
        <v>567.95786710796028</v>
      </c>
      <c r="AE49" s="1">
        <v>732.45850783781714</v>
      </c>
      <c r="AF49" s="1">
        <v>940.02480756308955</v>
      </c>
      <c r="AG49" s="1">
        <v>1212.295987849895</v>
      </c>
      <c r="AH49" s="1">
        <v>1377.5089928638865</v>
      </c>
      <c r="AI49" s="1">
        <v>1563.3343046967364</v>
      </c>
      <c r="AJ49" s="1">
        <v>1694.7800867135602</v>
      </c>
      <c r="AK49" s="1">
        <v>1905.5079894276651</v>
      </c>
      <c r="AL49" s="1">
        <v>2057.9233560997186</v>
      </c>
      <c r="AM49" s="1">
        <v>2167.8679448482194</v>
      </c>
      <c r="AN49" s="1">
        <v>2228.7634772286533</v>
      </c>
      <c r="AO49" s="1">
        <v>2348.5940663513957</v>
      </c>
      <c r="AP49" s="1">
        <v>2436.2115320742359</v>
      </c>
      <c r="AQ49" s="1">
        <v>2505.7573147821313</v>
      </c>
      <c r="AR49" s="1">
        <v>2557.092044169055</v>
      </c>
      <c r="AS49" s="1">
        <v>2601.8020383427879</v>
      </c>
      <c r="AT49" s="1">
        <v>2629.090744263041</v>
      </c>
      <c r="AU49" s="1">
        <v>2647.8499874543895</v>
      </c>
      <c r="AV49" s="1">
        <v>2665.0482832182252</v>
      </c>
      <c r="AW49" s="1">
        <v>2679.4498815077695</v>
      </c>
      <c r="AX49" s="1">
        <v>2712.6385970498677</v>
      </c>
      <c r="AY49" s="1">
        <v>2693.7771489674328</v>
      </c>
      <c r="AZ49" s="1">
        <v>2673.9679828040075</v>
      </c>
      <c r="BA49" s="1">
        <v>2652.9602320087438</v>
      </c>
      <c r="BB49" s="1">
        <v>2622.2801819751471</v>
      </c>
      <c r="BC49" s="1">
        <v>2561.2359879349497</v>
      </c>
      <c r="BD49" s="1">
        <v>2469.7440277045362</v>
      </c>
      <c r="BE49" s="1">
        <v>2409.0993618749521</v>
      </c>
      <c r="BF49" s="1">
        <v>2341.2446055468608</v>
      </c>
      <c r="BG49" s="1">
        <v>2244.419408272448</v>
      </c>
      <c r="BH49" s="1">
        <v>2135.5619079109642</v>
      </c>
      <c r="BI49" s="1">
        <v>2053.5471284904443</v>
      </c>
      <c r="BJ49" s="1">
        <v>1863.8920160477498</v>
      </c>
      <c r="BK49" s="1">
        <v>1732.0012497767307</v>
      </c>
      <c r="BL49" s="1">
        <v>1635.2132179172584</v>
      </c>
      <c r="BM49" s="1">
        <v>1515.1968017198119</v>
      </c>
      <c r="BN49" s="1">
        <v>1375.5663377873796</v>
      </c>
      <c r="BO49" s="1">
        <v>1243.8706899447993</v>
      </c>
      <c r="BP49" s="1">
        <v>1173.5723075843532</v>
      </c>
      <c r="BQ49" s="1">
        <v>1037.1561402790653</v>
      </c>
      <c r="BR49" s="1">
        <v>783.54520364290511</v>
      </c>
      <c r="BS49" s="1">
        <v>547.90990082588394</v>
      </c>
      <c r="BT49" s="1">
        <v>327.11397868096725</v>
      </c>
      <c r="BU49" s="1">
        <v>382.44710573823471</v>
      </c>
      <c r="BV49" s="1">
        <v>99.138904789446372</v>
      </c>
      <c r="BW49" s="1">
        <v>38.106863459101312</v>
      </c>
      <c r="BX49" s="1">
        <v>13.266628356482464</v>
      </c>
      <c r="BY49" s="1">
        <v>1.1841899788213079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83577.843548898119</v>
      </c>
      <c r="CU49" s="152"/>
    </row>
    <row r="50" spans="1:104">
      <c r="A50" s="30" t="s">
        <v>20</v>
      </c>
      <c r="B50" s="45">
        <v>81.14</v>
      </c>
      <c r="C50" s="1">
        <v>88.38</v>
      </c>
      <c r="D50" s="1">
        <v>89.34</v>
      </c>
      <c r="E50" s="1">
        <v>77.33</v>
      </c>
      <c r="F50" s="1">
        <v>77.66</v>
      </c>
      <c r="G50" s="1">
        <v>75.430000000000007</v>
      </c>
      <c r="H50" s="1">
        <v>78.58</v>
      </c>
      <c r="I50" s="1">
        <v>89.61</v>
      </c>
      <c r="J50" s="1">
        <v>99.77</v>
      </c>
      <c r="K50" s="1">
        <v>108.29</v>
      </c>
      <c r="L50" s="1">
        <v>118.65</v>
      </c>
      <c r="M50" s="1">
        <v>124.89</v>
      </c>
      <c r="N50" s="1">
        <v>125.12</v>
      </c>
      <c r="O50" s="1">
        <v>122.31</v>
      </c>
      <c r="P50" s="1">
        <v>116.41</v>
      </c>
      <c r="Q50" s="1">
        <v>115.71</v>
      </c>
      <c r="R50" s="1">
        <v>114.28</v>
      </c>
      <c r="S50" s="1">
        <v>116.89</v>
      </c>
      <c r="T50" s="1">
        <v>115.89</v>
      </c>
      <c r="U50" s="1">
        <v>114.9</v>
      </c>
      <c r="V50" s="1">
        <v>112.75</v>
      </c>
      <c r="W50" s="1">
        <v>108.91</v>
      </c>
      <c r="X50" s="1">
        <v>105.27</v>
      </c>
      <c r="Y50" s="1">
        <v>105.42</v>
      </c>
      <c r="Z50" s="1">
        <v>108.79</v>
      </c>
      <c r="AA50" s="1">
        <v>103.57</v>
      </c>
      <c r="AB50" s="1">
        <v>95.37</v>
      </c>
      <c r="AC50" s="1">
        <v>93.19</v>
      </c>
      <c r="AD50" s="1">
        <v>92.85</v>
      </c>
      <c r="AE50" s="1">
        <v>90.07</v>
      </c>
      <c r="AF50" s="1">
        <v>82.5</v>
      </c>
      <c r="AG50" s="1">
        <v>83.28</v>
      </c>
      <c r="AH50" s="1">
        <v>90.43</v>
      </c>
      <c r="AI50" s="1">
        <v>91.53</v>
      </c>
      <c r="AJ50" s="1">
        <v>89.81</v>
      </c>
      <c r="AK50" s="1">
        <v>87.13</v>
      </c>
      <c r="AL50" s="1">
        <v>80.42</v>
      </c>
      <c r="AM50" s="1">
        <v>80.52</v>
      </c>
      <c r="AN50" s="1">
        <v>75.58</v>
      </c>
      <c r="AO50" s="1">
        <v>67.400000000000006</v>
      </c>
      <c r="AP50" s="1">
        <v>54.84</v>
      </c>
      <c r="AQ50" s="1">
        <v>50.34</v>
      </c>
      <c r="AR50" s="1">
        <v>53.25</v>
      </c>
      <c r="AS50" s="1">
        <v>55.95</v>
      </c>
      <c r="AT50" s="1">
        <v>50.45</v>
      </c>
      <c r="AU50" s="1">
        <v>49.35</v>
      </c>
      <c r="AV50" s="1">
        <v>49.11</v>
      </c>
      <c r="AW50" s="1">
        <v>48.72</v>
      </c>
      <c r="AX50" s="1">
        <v>45.04</v>
      </c>
      <c r="AY50" s="1">
        <v>39.33</v>
      </c>
      <c r="AZ50" s="1">
        <v>37.83</v>
      </c>
      <c r="BA50" s="1">
        <v>32.74</v>
      </c>
      <c r="BB50" s="1">
        <v>26.43</v>
      </c>
      <c r="BC50" s="1">
        <v>29.36</v>
      </c>
      <c r="BD50" s="1">
        <v>26.43</v>
      </c>
      <c r="BE50" s="1">
        <v>22.2</v>
      </c>
      <c r="BF50" s="1">
        <v>18.23</v>
      </c>
      <c r="BG50" s="1">
        <v>19.57</v>
      </c>
      <c r="BH50" s="1">
        <v>19.54</v>
      </c>
      <c r="BI50" s="1">
        <v>2.39</v>
      </c>
      <c r="BJ50" s="1">
        <v>4.3600000000000003</v>
      </c>
      <c r="BK50" s="1">
        <v>4.47</v>
      </c>
      <c r="BL50" s="1">
        <v>7.97</v>
      </c>
      <c r="BM50" s="1">
        <v>17.55</v>
      </c>
      <c r="BN50" s="1">
        <v>36.78</v>
      </c>
      <c r="BO50" s="1">
        <v>51.98</v>
      </c>
      <c r="BP50" s="1">
        <v>55.91</v>
      </c>
      <c r="BQ50" s="1">
        <v>57.07</v>
      </c>
      <c r="BR50" s="1">
        <v>40.520000000000003</v>
      </c>
      <c r="BS50" s="1">
        <v>17.489999999999998</v>
      </c>
      <c r="BT50" s="1">
        <v>24.1</v>
      </c>
      <c r="BU50" s="1">
        <v>31.7</v>
      </c>
      <c r="BV50" s="1">
        <v>39.72</v>
      </c>
      <c r="BW50" s="1">
        <v>53.34</v>
      </c>
      <c r="BX50" s="1">
        <v>29.16</v>
      </c>
      <c r="BY50" s="1">
        <v>37.090000000000003</v>
      </c>
      <c r="BZ50" s="1">
        <v>61.33</v>
      </c>
      <c r="CA50" s="1">
        <v>58.8</v>
      </c>
      <c r="CB50" s="1">
        <v>48.83</v>
      </c>
      <c r="CC50" s="1">
        <v>59.35</v>
      </c>
      <c r="CD50" s="1">
        <v>68.58</v>
      </c>
      <c r="CE50" s="1">
        <v>91.66</v>
      </c>
      <c r="CF50" s="1">
        <v>114.19</v>
      </c>
      <c r="CG50" s="1">
        <v>115.13</v>
      </c>
      <c r="CH50" s="1">
        <v>113.64</v>
      </c>
      <c r="CI50" s="1">
        <v>68.89</v>
      </c>
      <c r="CJ50" s="1">
        <v>101.72</v>
      </c>
      <c r="CK50" s="1">
        <v>110.78</v>
      </c>
      <c r="CL50" s="1">
        <v>105.43</v>
      </c>
      <c r="CM50" s="1">
        <v>108.58</v>
      </c>
      <c r="CN50" s="1">
        <v>103.81</v>
      </c>
      <c r="CO50" s="1">
        <v>109.8</v>
      </c>
      <c r="CP50" s="1">
        <v>117.31</v>
      </c>
      <c r="CQ50" s="1">
        <v>114.85</v>
      </c>
      <c r="CR50" s="1">
        <v>109.98</v>
      </c>
      <c r="CS50" s="93">
        <v>98.56</v>
      </c>
      <c r="CT50" s="30">
        <f t="shared" si="52"/>
        <v>7016.9000000000024</v>
      </c>
      <c r="CU50" s="152"/>
    </row>
    <row r="51" spans="1:104">
      <c r="A51" s="56" t="s">
        <v>14</v>
      </c>
      <c r="B51" s="45">
        <f t="shared" ref="B51:AG51" si="53">B24</f>
        <v>11.66</v>
      </c>
      <c r="C51" s="1">
        <f t="shared" si="53"/>
        <v>11.85</v>
      </c>
      <c r="D51" s="1">
        <f t="shared" si="53"/>
        <v>11.4</v>
      </c>
      <c r="E51" s="1">
        <f t="shared" si="53"/>
        <v>10.63</v>
      </c>
      <c r="F51" s="1">
        <f t="shared" si="53"/>
        <v>10.46</v>
      </c>
      <c r="G51" s="1">
        <f t="shared" si="53"/>
        <v>10.89</v>
      </c>
      <c r="H51" s="1">
        <f t="shared" si="53"/>
        <v>11.43</v>
      </c>
      <c r="I51" s="1">
        <f t="shared" si="53"/>
        <v>11.64</v>
      </c>
      <c r="J51" s="1">
        <f t="shared" si="53"/>
        <v>10.95</v>
      </c>
      <c r="K51" s="1">
        <f t="shared" si="53"/>
        <v>10.49</v>
      </c>
      <c r="L51" s="1">
        <f t="shared" si="53"/>
        <v>10.35</v>
      </c>
      <c r="M51" s="1">
        <f t="shared" si="53"/>
        <v>9.99</v>
      </c>
      <c r="N51" s="1">
        <f t="shared" si="53"/>
        <v>9.3800000000000008</v>
      </c>
      <c r="O51" s="1">
        <f t="shared" si="53"/>
        <v>9.6199999999999992</v>
      </c>
      <c r="P51" s="1">
        <f t="shared" si="53"/>
        <v>10.48</v>
      </c>
      <c r="Q51" s="1">
        <f t="shared" si="53"/>
        <v>10.83</v>
      </c>
      <c r="R51" s="1">
        <f t="shared" si="53"/>
        <v>11.47</v>
      </c>
      <c r="S51" s="1">
        <f t="shared" si="53"/>
        <v>11.45</v>
      </c>
      <c r="T51" s="1">
        <f t="shared" si="53"/>
        <v>10.62</v>
      </c>
      <c r="U51" s="1">
        <f t="shared" si="53"/>
        <v>10.71</v>
      </c>
      <c r="V51" s="1">
        <f t="shared" si="53"/>
        <v>10.56</v>
      </c>
      <c r="W51" s="1">
        <f t="shared" si="53"/>
        <v>11.4</v>
      </c>
      <c r="X51" s="1">
        <f t="shared" si="53"/>
        <v>11.77</v>
      </c>
      <c r="Y51" s="1">
        <f t="shared" si="53"/>
        <v>11.67</v>
      </c>
      <c r="Z51" s="1">
        <f t="shared" si="53"/>
        <v>10.43</v>
      </c>
      <c r="AA51" s="1">
        <f t="shared" si="53"/>
        <v>11.53</v>
      </c>
      <c r="AB51" s="1">
        <f t="shared" si="53"/>
        <v>11.81</v>
      </c>
      <c r="AC51" s="1">
        <f t="shared" si="53"/>
        <v>11.38</v>
      </c>
      <c r="AD51" s="1">
        <f t="shared" si="53"/>
        <v>10.43</v>
      </c>
      <c r="AE51" s="1">
        <f t="shared" si="53"/>
        <v>10.89</v>
      </c>
      <c r="AF51" s="1">
        <f t="shared" si="53"/>
        <v>10.36</v>
      </c>
      <c r="AG51" s="1">
        <f t="shared" si="53"/>
        <v>10.23</v>
      </c>
      <c r="AH51" s="1">
        <f t="shared" ref="AH51:BM51" si="54">AH24</f>
        <v>11.12</v>
      </c>
      <c r="AI51" s="1">
        <f t="shared" si="54"/>
        <v>10.81</v>
      </c>
      <c r="AJ51" s="1">
        <f t="shared" si="54"/>
        <v>10.08</v>
      </c>
      <c r="AK51" s="1">
        <f t="shared" si="54"/>
        <v>10.55</v>
      </c>
      <c r="AL51" s="1">
        <f t="shared" si="54"/>
        <v>9.91</v>
      </c>
      <c r="AM51" s="1">
        <f t="shared" si="54"/>
        <v>11.02</v>
      </c>
      <c r="AN51" s="1">
        <f t="shared" si="54"/>
        <v>10.81</v>
      </c>
      <c r="AO51" s="1">
        <f t="shared" si="54"/>
        <v>10.25</v>
      </c>
      <c r="AP51" s="1">
        <f t="shared" si="54"/>
        <v>10.29</v>
      </c>
      <c r="AQ51" s="1">
        <f t="shared" si="54"/>
        <v>10.25</v>
      </c>
      <c r="AR51" s="1">
        <f t="shared" si="54"/>
        <v>9.93</v>
      </c>
      <c r="AS51" s="1">
        <f t="shared" si="54"/>
        <v>10.25</v>
      </c>
      <c r="AT51" s="1">
        <f t="shared" si="54"/>
        <v>10.82</v>
      </c>
      <c r="AU51" s="1">
        <f t="shared" si="54"/>
        <v>11.01</v>
      </c>
      <c r="AV51" s="1">
        <f t="shared" si="54"/>
        <v>11.01</v>
      </c>
      <c r="AW51" s="1">
        <f t="shared" si="54"/>
        <v>10.199999999999999</v>
      </c>
      <c r="AX51" s="1">
        <f t="shared" si="54"/>
        <v>9.5299999999999994</v>
      </c>
      <c r="AY51" s="1">
        <f t="shared" si="54"/>
        <v>10.16</v>
      </c>
      <c r="AZ51" s="1">
        <f t="shared" si="54"/>
        <v>9.66</v>
      </c>
      <c r="BA51" s="1">
        <f t="shared" si="54"/>
        <v>10.15</v>
      </c>
      <c r="BB51" s="1">
        <f t="shared" si="54"/>
        <v>10.28</v>
      </c>
      <c r="BC51" s="1">
        <f t="shared" si="54"/>
        <v>9.76</v>
      </c>
      <c r="BD51" s="1">
        <f t="shared" si="54"/>
        <v>9.91</v>
      </c>
      <c r="BE51" s="1">
        <f t="shared" si="54"/>
        <v>11.14</v>
      </c>
      <c r="BF51" s="1">
        <f t="shared" si="54"/>
        <v>10.39</v>
      </c>
      <c r="BG51" s="1">
        <f t="shared" si="54"/>
        <v>10.02</v>
      </c>
      <c r="BH51" s="1">
        <f t="shared" si="54"/>
        <v>10.23</v>
      </c>
      <c r="BI51" s="1">
        <f t="shared" si="54"/>
        <v>10.48</v>
      </c>
      <c r="BJ51" s="1">
        <f t="shared" si="54"/>
        <v>10.87</v>
      </c>
      <c r="BK51" s="1">
        <f t="shared" si="54"/>
        <v>11.32</v>
      </c>
      <c r="BL51" s="1">
        <f t="shared" si="54"/>
        <v>9.8000000000000007</v>
      </c>
      <c r="BM51" s="1">
        <f t="shared" si="54"/>
        <v>9.7799999999999994</v>
      </c>
      <c r="BN51" s="1">
        <f t="shared" ref="BN51:CS51" si="55">BN24</f>
        <v>10.130000000000001</v>
      </c>
      <c r="BO51" s="1">
        <f t="shared" si="55"/>
        <v>10.6</v>
      </c>
      <c r="BP51" s="1">
        <f t="shared" si="55"/>
        <v>10.89</v>
      </c>
      <c r="BQ51" s="1">
        <f t="shared" si="55"/>
        <v>10.46</v>
      </c>
      <c r="BR51" s="1">
        <f t="shared" si="55"/>
        <v>10.36</v>
      </c>
      <c r="BS51" s="1">
        <f t="shared" si="55"/>
        <v>9.35</v>
      </c>
      <c r="BT51" s="1">
        <f t="shared" si="55"/>
        <v>9.8800000000000008</v>
      </c>
      <c r="BU51" s="1">
        <f t="shared" si="55"/>
        <v>10.47</v>
      </c>
      <c r="BV51" s="1">
        <f t="shared" si="55"/>
        <v>9.7799999999999994</v>
      </c>
      <c r="BW51" s="1">
        <f t="shared" si="55"/>
        <v>9.31</v>
      </c>
      <c r="BX51" s="1">
        <f t="shared" si="55"/>
        <v>9.82</v>
      </c>
      <c r="BY51" s="1">
        <f t="shared" si="55"/>
        <v>10.01</v>
      </c>
      <c r="BZ51" s="1">
        <f t="shared" si="55"/>
        <v>9.74</v>
      </c>
      <c r="CA51" s="1">
        <f t="shared" si="55"/>
        <v>10.54</v>
      </c>
      <c r="CB51" s="1">
        <f t="shared" si="55"/>
        <v>10.54</v>
      </c>
      <c r="CC51" s="1">
        <f t="shared" si="55"/>
        <v>10.24</v>
      </c>
      <c r="CD51" s="1">
        <f t="shared" si="55"/>
        <v>10.67</v>
      </c>
      <c r="CE51" s="1">
        <f t="shared" si="55"/>
        <v>11.18</v>
      </c>
      <c r="CF51" s="1">
        <f t="shared" si="55"/>
        <v>11.3</v>
      </c>
      <c r="CG51" s="1">
        <f t="shared" si="55"/>
        <v>10.77</v>
      </c>
      <c r="CH51" s="1">
        <f t="shared" si="55"/>
        <v>10.23</v>
      </c>
      <c r="CI51" s="1">
        <f t="shared" si="55"/>
        <v>10.26</v>
      </c>
      <c r="CJ51" s="1">
        <f t="shared" si="55"/>
        <v>10.29</v>
      </c>
      <c r="CK51" s="1">
        <f t="shared" si="55"/>
        <v>10.14</v>
      </c>
      <c r="CL51" s="1">
        <f t="shared" si="55"/>
        <v>10.14</v>
      </c>
      <c r="CM51" s="1">
        <f t="shared" si="55"/>
        <v>10.09</v>
      </c>
      <c r="CN51" s="1">
        <f t="shared" si="55"/>
        <v>10.48</v>
      </c>
      <c r="CO51" s="1">
        <f t="shared" si="55"/>
        <v>10.71</v>
      </c>
      <c r="CP51" s="1">
        <f t="shared" si="55"/>
        <v>10.27</v>
      </c>
      <c r="CQ51" s="1">
        <f t="shared" si="55"/>
        <v>10.75</v>
      </c>
      <c r="CR51" s="1">
        <f t="shared" si="55"/>
        <v>10.93</v>
      </c>
      <c r="CS51" s="93">
        <f t="shared" si="55"/>
        <v>10.36</v>
      </c>
      <c r="CT51" s="30">
        <f t="shared" si="52"/>
        <v>1011.2399999999997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100</v>
      </c>
      <c r="J52" s="99">
        <v>0</v>
      </c>
      <c r="K52" s="99">
        <v>182.46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75.790000000000006</v>
      </c>
      <c r="AJ52" s="99">
        <v>613.53</v>
      </c>
      <c r="AK52" s="99">
        <v>847</v>
      </c>
      <c r="AL52" s="99">
        <v>499.17</v>
      </c>
      <c r="AM52" s="99">
        <v>1210.0999999999999</v>
      </c>
      <c r="AN52" s="99">
        <v>1380.4</v>
      </c>
      <c r="AO52" s="99">
        <v>1530.8</v>
      </c>
      <c r="AP52" s="99">
        <v>1063.75</v>
      </c>
      <c r="AQ52" s="99">
        <v>1203.9000000000001</v>
      </c>
      <c r="AR52" s="99">
        <v>1271.5999999999999</v>
      </c>
      <c r="AS52" s="99">
        <v>1397</v>
      </c>
      <c r="AT52" s="99">
        <v>1551.63</v>
      </c>
      <c r="AU52" s="99">
        <v>1543.92</v>
      </c>
      <c r="AV52" s="99">
        <v>1588.31</v>
      </c>
      <c r="AW52" s="99">
        <v>1530.31</v>
      </c>
      <c r="AX52" s="99">
        <v>1543.5</v>
      </c>
      <c r="AY52" s="99">
        <v>1347</v>
      </c>
      <c r="AZ52" s="99">
        <v>1317</v>
      </c>
      <c r="BA52" s="99">
        <v>1229.56</v>
      </c>
      <c r="BB52" s="99">
        <v>1097</v>
      </c>
      <c r="BC52" s="99">
        <v>1067</v>
      </c>
      <c r="BD52" s="99">
        <v>996.16</v>
      </c>
      <c r="BE52" s="99">
        <v>1092</v>
      </c>
      <c r="BF52" s="99">
        <v>1076</v>
      </c>
      <c r="BG52" s="99">
        <v>1100</v>
      </c>
      <c r="BH52" s="99">
        <v>950</v>
      </c>
      <c r="BI52" s="99">
        <v>750</v>
      </c>
      <c r="BJ52" s="99">
        <v>550</v>
      </c>
      <c r="BK52" s="99">
        <v>450</v>
      </c>
      <c r="BL52" s="99">
        <v>400</v>
      </c>
      <c r="BM52" s="99">
        <v>300</v>
      </c>
      <c r="BN52" s="99">
        <v>550</v>
      </c>
      <c r="BO52" s="99">
        <v>500</v>
      </c>
      <c r="BP52" s="99">
        <v>350</v>
      </c>
      <c r="BQ52" s="99">
        <v>150</v>
      </c>
      <c r="BR52" s="99">
        <v>30.15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34435.040000000001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7082.2667243055548</v>
      </c>
      <c r="C53" s="103">
        <f t="shared" si="56"/>
        <v>7088.7067243055544</v>
      </c>
      <c r="D53" s="103">
        <f t="shared" si="56"/>
        <v>7090.2167243055546</v>
      </c>
      <c r="E53" s="103">
        <f t="shared" si="56"/>
        <v>7084.4367243055549</v>
      </c>
      <c r="F53" s="103">
        <f t="shared" si="56"/>
        <v>7086.6567243055551</v>
      </c>
      <c r="G53" s="103">
        <f t="shared" si="56"/>
        <v>7088.8867243055547</v>
      </c>
      <c r="H53" s="103">
        <f t="shared" si="56"/>
        <v>7105.5767243055552</v>
      </c>
      <c r="I53" s="103">
        <f t="shared" si="56"/>
        <v>7013.816724305555</v>
      </c>
      <c r="J53" s="103">
        <f t="shared" si="56"/>
        <v>7207.4667243055555</v>
      </c>
      <c r="K53" s="103">
        <f t="shared" si="56"/>
        <v>7029.0867243055554</v>
      </c>
      <c r="L53" s="103">
        <f t="shared" si="56"/>
        <v>7220.7067243055544</v>
      </c>
      <c r="M53" s="103">
        <f t="shared" si="56"/>
        <v>7228.5867243055545</v>
      </c>
      <c r="N53" s="103">
        <f t="shared" si="56"/>
        <v>7231.2067243055544</v>
      </c>
      <c r="O53" s="103">
        <f t="shared" si="56"/>
        <v>7227.6367243055547</v>
      </c>
      <c r="P53" s="103">
        <f t="shared" si="56"/>
        <v>7223.5967243055547</v>
      </c>
      <c r="Q53" s="103">
        <f t="shared" si="56"/>
        <v>7224.2467243055544</v>
      </c>
      <c r="R53" s="103">
        <f t="shared" si="56"/>
        <v>7111.1567243055551</v>
      </c>
      <c r="S53" s="103">
        <f t="shared" si="56"/>
        <v>7114.7867243055553</v>
      </c>
      <c r="T53" s="103">
        <f t="shared" si="56"/>
        <v>7108.6667243055554</v>
      </c>
      <c r="U53" s="103">
        <f t="shared" si="56"/>
        <v>7108.7667243055548</v>
      </c>
      <c r="V53" s="103">
        <f t="shared" si="56"/>
        <v>7106.4667243055555</v>
      </c>
      <c r="W53" s="103">
        <f t="shared" si="56"/>
        <v>7103.4667243055555</v>
      </c>
      <c r="X53" s="103">
        <f t="shared" si="56"/>
        <v>7103.7378869966096</v>
      </c>
      <c r="Y53" s="103">
        <f t="shared" si="56"/>
        <v>7110.4350514493663</v>
      </c>
      <c r="Z53" s="103">
        <f t="shared" si="56"/>
        <v>7151.2652376134711</v>
      </c>
      <c r="AA53" s="103">
        <f t="shared" si="56"/>
        <v>7265.8322341783123</v>
      </c>
      <c r="AB53" s="103">
        <f t="shared" si="56"/>
        <v>7075.9186070296118</v>
      </c>
      <c r="AC53" s="103">
        <f t="shared" si="56"/>
        <v>7104.1375559944918</v>
      </c>
      <c r="AD53" s="103">
        <f t="shared" si="56"/>
        <v>7250.4045914135149</v>
      </c>
      <c r="AE53" s="103">
        <f t="shared" si="56"/>
        <v>7204.745232143372</v>
      </c>
      <c r="AF53" s="103">
        <f t="shared" si="56"/>
        <v>7673.3715318686445</v>
      </c>
      <c r="AG53" s="103">
        <f t="shared" si="56"/>
        <v>7804.7527121554504</v>
      </c>
      <c r="AH53" s="103">
        <f t="shared" ref="AH53:BM53" si="57">SUM(AH30,AH40,AH42,AH47,-AH52)</f>
        <v>8073.7457171694423</v>
      </c>
      <c r="AI53" s="103">
        <f t="shared" si="57"/>
        <v>8287.9410290022897</v>
      </c>
      <c r="AJ53" s="103">
        <f t="shared" si="57"/>
        <v>8030.4768110191153</v>
      </c>
      <c r="AK53" s="103">
        <f t="shared" si="57"/>
        <v>8147.7047137332211</v>
      </c>
      <c r="AL53" s="103">
        <f t="shared" si="57"/>
        <v>8902.9700804052736</v>
      </c>
      <c r="AM53" s="103">
        <f t="shared" si="57"/>
        <v>8376.9246691537737</v>
      </c>
      <c r="AN53" s="103">
        <f t="shared" si="57"/>
        <v>8499.2302015342084</v>
      </c>
      <c r="AO53" s="103">
        <f t="shared" si="57"/>
        <v>8542.930790656952</v>
      </c>
      <c r="AP53" s="103">
        <f t="shared" si="57"/>
        <v>8979.2682563797898</v>
      </c>
      <c r="AQ53" s="103">
        <f t="shared" si="57"/>
        <v>8943.2840390876863</v>
      </c>
      <c r="AR53" s="103">
        <f t="shared" si="57"/>
        <v>9014.8687684746092</v>
      </c>
      <c r="AS53" s="103">
        <f t="shared" si="57"/>
        <v>9016.7987626483427</v>
      </c>
      <c r="AT53" s="103">
        <f t="shared" si="57"/>
        <v>9038.5574685685933</v>
      </c>
      <c r="AU53" s="103">
        <f t="shared" si="57"/>
        <v>9138.7267117599458</v>
      </c>
      <c r="AV53" s="103">
        <f t="shared" si="57"/>
        <v>9245.0750075237793</v>
      </c>
      <c r="AW53" s="103">
        <f t="shared" si="57"/>
        <v>9327.5166058133236</v>
      </c>
      <c r="AX53" s="103">
        <f t="shared" si="57"/>
        <v>9348.6253213554228</v>
      </c>
      <c r="AY53" s="103">
        <f t="shared" si="57"/>
        <v>9524.1138732729887</v>
      </c>
      <c r="AZ53" s="103">
        <f t="shared" si="57"/>
        <v>9617.6447071095627</v>
      </c>
      <c r="BA53" s="103">
        <f t="shared" si="57"/>
        <v>9678.3869563142998</v>
      </c>
      <c r="BB53" s="103">
        <f t="shared" si="57"/>
        <v>9511.5469062807024</v>
      </c>
      <c r="BC53" s="103">
        <f t="shared" si="57"/>
        <v>9505.1427122405039</v>
      </c>
      <c r="BD53" s="103">
        <f t="shared" si="57"/>
        <v>9844.680752010092</v>
      </c>
      <c r="BE53" s="103">
        <f t="shared" si="57"/>
        <v>9943.6860861805071</v>
      </c>
      <c r="BF53" s="103">
        <f t="shared" si="57"/>
        <v>9901.2913298524163</v>
      </c>
      <c r="BG53" s="103">
        <f t="shared" si="57"/>
        <v>9737.4761325780037</v>
      </c>
      <c r="BH53" s="103">
        <f t="shared" si="57"/>
        <v>9799.1386322165199</v>
      </c>
      <c r="BI53" s="103">
        <f t="shared" si="57"/>
        <v>9852.7438527959985</v>
      </c>
      <c r="BJ53" s="103">
        <f t="shared" si="57"/>
        <v>10087.058740353305</v>
      </c>
      <c r="BK53" s="103">
        <f t="shared" si="57"/>
        <v>9891.147974082287</v>
      </c>
      <c r="BL53" s="103">
        <f t="shared" si="57"/>
        <v>9644.1899422228125</v>
      </c>
      <c r="BM53" s="103">
        <f t="shared" si="57"/>
        <v>9514.4235260253681</v>
      </c>
      <c r="BN53" s="103">
        <f t="shared" ref="BN53:CS53" si="58">SUM(BN30,BN40,BN42,BN47,-BN52)</f>
        <v>8969.2630620929358</v>
      </c>
      <c r="BO53" s="103">
        <f t="shared" si="58"/>
        <v>8793.987414250354</v>
      </c>
      <c r="BP53" s="103">
        <f t="shared" si="58"/>
        <v>8756.3190318899069</v>
      </c>
      <c r="BQ53" s="103">
        <f t="shared" si="58"/>
        <v>8699.6728645846215</v>
      </c>
      <c r="BR53" s="103">
        <f t="shared" si="58"/>
        <v>8434.9619279484614</v>
      </c>
      <c r="BS53" s="103">
        <f t="shared" si="58"/>
        <v>8063.7166251314393</v>
      </c>
      <c r="BT53" s="103">
        <f t="shared" si="58"/>
        <v>7737.0707029865225</v>
      </c>
      <c r="BU53" s="103">
        <f t="shared" si="58"/>
        <v>7597.54383004379</v>
      </c>
      <c r="BV53" s="103">
        <f t="shared" si="58"/>
        <v>7178.6856290950018</v>
      </c>
      <c r="BW53" s="103">
        <f t="shared" si="58"/>
        <v>7042.3235877646566</v>
      </c>
      <c r="BX53" s="103">
        <f t="shared" si="58"/>
        <v>7012.2633526620375</v>
      </c>
      <c r="BY53" s="103">
        <f t="shared" si="58"/>
        <v>6989.5309142843762</v>
      </c>
      <c r="BZ53" s="103">
        <f t="shared" si="58"/>
        <v>7370.7367243055542</v>
      </c>
      <c r="CA53" s="103">
        <f t="shared" si="58"/>
        <v>7087.1167243055552</v>
      </c>
      <c r="CB53" s="103">
        <f t="shared" si="58"/>
        <v>7105.5067243055546</v>
      </c>
      <c r="CC53" s="103">
        <f t="shared" si="58"/>
        <v>7122.3467243055557</v>
      </c>
      <c r="CD53" s="103">
        <f t="shared" si="58"/>
        <v>7087.4167243055554</v>
      </c>
      <c r="CE53" s="103">
        <f t="shared" si="58"/>
        <v>7085.1667243055554</v>
      </c>
      <c r="CF53" s="103">
        <f t="shared" si="58"/>
        <v>7108.0367243055543</v>
      </c>
      <c r="CG53" s="103">
        <f t="shared" si="58"/>
        <v>7108.4467243055542</v>
      </c>
      <c r="CH53" s="103">
        <f t="shared" si="58"/>
        <v>7129.5867243055545</v>
      </c>
      <c r="CI53" s="103">
        <f t="shared" si="58"/>
        <v>7102.5367243055543</v>
      </c>
      <c r="CJ53" s="103">
        <f t="shared" si="58"/>
        <v>7130.7067243055553</v>
      </c>
      <c r="CK53" s="103">
        <f t="shared" si="58"/>
        <v>7145.066724305555</v>
      </c>
      <c r="CL53" s="103">
        <f t="shared" si="58"/>
        <v>7112.0567243055548</v>
      </c>
      <c r="CM53" s="103">
        <f t="shared" si="58"/>
        <v>7100.4867243055551</v>
      </c>
      <c r="CN53" s="103">
        <f t="shared" si="58"/>
        <v>7124.106724305555</v>
      </c>
      <c r="CO53" s="103">
        <f t="shared" si="58"/>
        <v>7106.3267243055552</v>
      </c>
      <c r="CP53" s="103">
        <f t="shared" si="58"/>
        <v>7117.4567243055553</v>
      </c>
      <c r="CQ53" s="103">
        <f t="shared" si="58"/>
        <v>7114.5067243055555</v>
      </c>
      <c r="CR53" s="103">
        <f t="shared" si="58"/>
        <v>7109.816724305555</v>
      </c>
      <c r="CS53" s="104">
        <f t="shared" si="58"/>
        <v>7097.1267243055554</v>
      </c>
      <c r="CT53" s="105">
        <f>SUM(B53:CS53)</f>
        <v>762338.21908223117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257.02000000000044</v>
      </c>
      <c r="C55" s="107">
        <f t="shared" si="59"/>
        <v>250.77000000000044</v>
      </c>
      <c r="D55" s="107">
        <f t="shared" si="59"/>
        <v>248.8100000000004</v>
      </c>
      <c r="E55" s="107">
        <f t="shared" si="59"/>
        <v>253.81999999999971</v>
      </c>
      <c r="F55" s="107">
        <f t="shared" si="59"/>
        <v>252.52000000000044</v>
      </c>
      <c r="G55" s="107">
        <f t="shared" si="59"/>
        <v>250.72000000000025</v>
      </c>
      <c r="H55" s="107">
        <f t="shared" si="59"/>
        <v>234.56999999999971</v>
      </c>
      <c r="I55" s="107">
        <f t="shared" si="59"/>
        <v>326.53999999999996</v>
      </c>
      <c r="J55" s="107">
        <f t="shared" si="59"/>
        <v>132.39999999999964</v>
      </c>
      <c r="K55" s="107">
        <f t="shared" si="59"/>
        <v>310.31999999999971</v>
      </c>
      <c r="L55" s="107">
        <f t="shared" si="59"/>
        <v>118.50000000000091</v>
      </c>
      <c r="M55" s="107">
        <f t="shared" si="59"/>
        <v>110.26000000000113</v>
      </c>
      <c r="N55" s="107">
        <f t="shared" si="59"/>
        <v>107.03000000000065</v>
      </c>
      <c r="O55" s="107">
        <f t="shared" si="59"/>
        <v>110.84000000000106</v>
      </c>
      <c r="P55" s="107">
        <f t="shared" si="59"/>
        <v>115.74000000000069</v>
      </c>
      <c r="Q55" s="107">
        <f t="shared" si="59"/>
        <v>115.44000000000142</v>
      </c>
      <c r="R55" s="107">
        <f t="shared" si="59"/>
        <v>229.17000000000007</v>
      </c>
      <c r="S55" s="107">
        <f t="shared" si="59"/>
        <v>225.52000000000044</v>
      </c>
      <c r="T55" s="107">
        <f t="shared" si="59"/>
        <v>230.88000000000011</v>
      </c>
      <c r="U55" s="107">
        <f t="shared" si="59"/>
        <v>230.8700000000008</v>
      </c>
      <c r="V55" s="107">
        <f t="shared" si="59"/>
        <v>233.01999999999953</v>
      </c>
      <c r="W55" s="107">
        <f t="shared" si="59"/>
        <v>236.85999999999967</v>
      </c>
      <c r="X55" s="107">
        <f t="shared" si="59"/>
        <v>3734.3488373089449</v>
      </c>
      <c r="Y55" s="107">
        <f t="shared" si="59"/>
        <v>3731.7116728561896</v>
      </c>
      <c r="Z55" s="107">
        <f t="shared" si="59"/>
        <v>3704.6714866920856</v>
      </c>
      <c r="AA55" s="107">
        <f t="shared" si="59"/>
        <v>3613.2744901272426</v>
      </c>
      <c r="AB55" s="107">
        <f t="shared" si="59"/>
        <v>3848.4581172759436</v>
      </c>
      <c r="AC55" s="107">
        <f t="shared" si="59"/>
        <v>3865.4991683110638</v>
      </c>
      <c r="AD55" s="107">
        <f t="shared" si="59"/>
        <v>3790.7921328920402</v>
      </c>
      <c r="AE55" s="107">
        <f t="shared" si="59"/>
        <v>3935.6114921621829</v>
      </c>
      <c r="AF55" s="107">
        <f t="shared" si="59"/>
        <v>3564.9151924369107</v>
      </c>
      <c r="AG55" s="107">
        <f t="shared" si="59"/>
        <v>3558.6340121501034</v>
      </c>
      <c r="AH55" s="107">
        <f t="shared" ref="AH55:BM55" si="60">AH25-AH53</f>
        <v>3407.8510071361143</v>
      </c>
      <c r="AI55" s="107">
        <f t="shared" si="60"/>
        <v>3320.7156953032663</v>
      </c>
      <c r="AJ55" s="107">
        <f t="shared" si="60"/>
        <v>3715.9899132864402</v>
      </c>
      <c r="AK55" s="107">
        <f t="shared" si="60"/>
        <v>3720.5020105723343</v>
      </c>
      <c r="AL55" s="107">
        <f t="shared" si="60"/>
        <v>3087.6966439002827</v>
      </c>
      <c r="AM55" s="107">
        <f t="shared" si="60"/>
        <v>3695.1520551517824</v>
      </c>
      <c r="AN55" s="107">
        <f t="shared" si="60"/>
        <v>3673.9865227713472</v>
      </c>
      <c r="AO55" s="107">
        <f t="shared" si="60"/>
        <v>3698.6859336486032</v>
      </c>
      <c r="AP55" s="107">
        <f t="shared" si="60"/>
        <v>3341.9484679257657</v>
      </c>
      <c r="AQ55" s="107">
        <f t="shared" si="60"/>
        <v>3436.1926852178694</v>
      </c>
      <c r="AR55" s="107">
        <f t="shared" si="60"/>
        <v>3407.957955830947</v>
      </c>
      <c r="AS55" s="107">
        <f t="shared" si="60"/>
        <v>3425.9679616572121</v>
      </c>
      <c r="AT55" s="107">
        <f t="shared" si="60"/>
        <v>3439.8892557369618</v>
      </c>
      <c r="AU55" s="107">
        <f t="shared" si="60"/>
        <v>3357.6500125456096</v>
      </c>
      <c r="AV55" s="107">
        <f t="shared" si="60"/>
        <v>3256.7917167817759</v>
      </c>
      <c r="AW55" s="107">
        <f t="shared" si="60"/>
        <v>3178.5401184922321</v>
      </c>
      <c r="AX55" s="107">
        <f t="shared" si="60"/>
        <v>3164.5114029501328</v>
      </c>
      <c r="AY55" s="107">
        <f t="shared" si="60"/>
        <v>2996.192851032567</v>
      </c>
      <c r="AZ55" s="107">
        <f t="shared" si="60"/>
        <v>2903.7520171959932</v>
      </c>
      <c r="BA55" s="107">
        <f t="shared" si="60"/>
        <v>2842.379767991255</v>
      </c>
      <c r="BB55" s="107">
        <f t="shared" si="60"/>
        <v>3007.709818024854</v>
      </c>
      <c r="BC55" s="107">
        <f t="shared" si="60"/>
        <v>3010.3540120650523</v>
      </c>
      <c r="BD55" s="107">
        <f t="shared" si="60"/>
        <v>2637.9959722954627</v>
      </c>
      <c r="BE55" s="107">
        <f t="shared" si="60"/>
        <v>2545.7906381250486</v>
      </c>
      <c r="BF55" s="107">
        <f t="shared" si="60"/>
        <v>2570.2453944531389</v>
      </c>
      <c r="BG55" s="107">
        <f t="shared" si="60"/>
        <v>2714.8905917275533</v>
      </c>
      <c r="BH55" s="107">
        <f t="shared" si="60"/>
        <v>2630.0580920890352</v>
      </c>
      <c r="BI55" s="107">
        <f t="shared" si="60"/>
        <v>2529.9828715095555</v>
      </c>
      <c r="BJ55" s="107">
        <f t="shared" si="60"/>
        <v>2197.6779839522515</v>
      </c>
      <c r="BK55" s="107">
        <f t="shared" si="60"/>
        <v>2296.5487502232681</v>
      </c>
      <c r="BL55" s="107">
        <f t="shared" si="60"/>
        <v>2474.5467820827434</v>
      </c>
      <c r="BM55" s="107">
        <f t="shared" si="60"/>
        <v>2531.1431982801878</v>
      </c>
      <c r="BN55" s="107">
        <f t="shared" ref="BN55:CS55" si="61">BN25-BN53</f>
        <v>2978.5136622126192</v>
      </c>
      <c r="BO55" s="107">
        <f t="shared" si="61"/>
        <v>3046.2693100552024</v>
      </c>
      <c r="BP55" s="107">
        <f t="shared" si="61"/>
        <v>2964.6076924156478</v>
      </c>
      <c r="BQ55" s="107">
        <f t="shared" si="61"/>
        <v>2881.3838597209342</v>
      </c>
      <c r="BR55" s="107">
        <f t="shared" si="61"/>
        <v>3015.6947963570929</v>
      </c>
      <c r="BS55" s="107">
        <f t="shared" si="61"/>
        <v>3244.2100991741154</v>
      </c>
      <c r="BT55" s="107">
        <f t="shared" si="61"/>
        <v>3468.016021319032</v>
      </c>
      <c r="BU55" s="107">
        <f t="shared" si="61"/>
        <v>3505.7028942617644</v>
      </c>
      <c r="BV55" s="107">
        <f t="shared" si="61"/>
        <v>3841.9510952105538</v>
      </c>
      <c r="BW55" s="107">
        <f t="shared" si="61"/>
        <v>3913.853136540898</v>
      </c>
      <c r="BX55" s="107">
        <f t="shared" si="61"/>
        <v>3898.2933716435182</v>
      </c>
      <c r="BY55" s="107">
        <f t="shared" si="61"/>
        <v>3875.3058100211783</v>
      </c>
      <c r="BZ55" s="107">
        <f t="shared" si="61"/>
        <v>-10.509999999998399</v>
      </c>
      <c r="CA55" s="107">
        <f t="shared" si="61"/>
        <v>258.40999999999985</v>
      </c>
      <c r="CB55" s="107">
        <f t="shared" si="61"/>
        <v>234.47000000000116</v>
      </c>
      <c r="CC55" s="107">
        <f t="shared" si="61"/>
        <v>217.32999999999993</v>
      </c>
      <c r="CD55" s="107">
        <f t="shared" si="61"/>
        <v>250.19999999999982</v>
      </c>
      <c r="CE55" s="107">
        <f t="shared" si="61"/>
        <v>249.96999999999935</v>
      </c>
      <c r="CF55" s="107">
        <f t="shared" si="61"/>
        <v>227.25000000000091</v>
      </c>
      <c r="CG55" s="107">
        <f t="shared" si="61"/>
        <v>226.31000000000131</v>
      </c>
      <c r="CH55" s="107">
        <f t="shared" si="61"/>
        <v>204.63000000000102</v>
      </c>
      <c r="CI55" s="107">
        <f t="shared" si="61"/>
        <v>231.71000000000095</v>
      </c>
      <c r="CJ55" s="107">
        <f t="shared" si="61"/>
        <v>205.75</v>
      </c>
      <c r="CK55" s="107">
        <f t="shared" si="61"/>
        <v>191.23999999999978</v>
      </c>
      <c r="CL55" s="107">
        <f t="shared" si="61"/>
        <v>224.43000000000029</v>
      </c>
      <c r="CM55" s="107">
        <f t="shared" si="61"/>
        <v>235.94999999999982</v>
      </c>
      <c r="CN55" s="107">
        <f t="shared" si="61"/>
        <v>213.16000000000076</v>
      </c>
      <c r="CO55" s="107">
        <f t="shared" si="61"/>
        <v>231.03000000000065</v>
      </c>
      <c r="CP55" s="107">
        <f t="shared" si="61"/>
        <v>220.55000000000018</v>
      </c>
      <c r="CQ55" s="107">
        <f t="shared" si="61"/>
        <v>223.98000000000047</v>
      </c>
      <c r="CR55" s="107">
        <f t="shared" si="61"/>
        <v>228.85000000000036</v>
      </c>
      <c r="CS55" s="108">
        <f t="shared" si="61"/>
        <v>240.97000000000025</v>
      </c>
      <c r="CT55" s="109">
        <f>SUM(B55:CS55)</f>
        <v>185088.31645110197</v>
      </c>
      <c r="CU55" s="150"/>
      <c r="CV55" s="255"/>
    </row>
    <row r="56" spans="1:104" ht="15.75" thickBot="1">
      <c r="A56" s="56" t="s">
        <v>62</v>
      </c>
      <c r="B56" s="35">
        <v>1726.06</v>
      </c>
      <c r="C56" s="36">
        <v>1738.83</v>
      </c>
      <c r="D56" s="36">
        <v>1125.1599999999999</v>
      </c>
      <c r="E56" s="36">
        <v>1075.5</v>
      </c>
      <c r="F56" s="36">
        <v>823.51</v>
      </c>
      <c r="G56" s="36">
        <v>740.94</v>
      </c>
      <c r="H56" s="36">
        <v>535.36</v>
      </c>
      <c r="I56" s="36">
        <v>640.19000000000005</v>
      </c>
      <c r="J56" s="36">
        <v>550</v>
      </c>
      <c r="K56" s="36">
        <v>500</v>
      </c>
      <c r="L56" s="36">
        <v>450</v>
      </c>
      <c r="M56" s="36">
        <v>400</v>
      </c>
      <c r="N56" s="36">
        <v>650</v>
      </c>
      <c r="O56" s="36">
        <v>650</v>
      </c>
      <c r="P56" s="36">
        <v>600</v>
      </c>
      <c r="Q56" s="36">
        <v>600</v>
      </c>
      <c r="R56" s="36">
        <v>750</v>
      </c>
      <c r="S56" s="36">
        <v>700</v>
      </c>
      <c r="T56" s="36">
        <v>700</v>
      </c>
      <c r="U56" s="36">
        <v>700</v>
      </c>
      <c r="V56" s="36">
        <v>700</v>
      </c>
      <c r="W56" s="36">
        <v>775</v>
      </c>
      <c r="X56" s="36">
        <v>800</v>
      </c>
      <c r="Y56" s="36">
        <v>900</v>
      </c>
      <c r="Z56" s="36">
        <v>800</v>
      </c>
      <c r="AA56" s="36">
        <v>725</v>
      </c>
      <c r="AB56" s="36">
        <v>950</v>
      </c>
      <c r="AC56" s="36">
        <v>900</v>
      </c>
      <c r="AD56" s="36">
        <v>850</v>
      </c>
      <c r="AE56" s="36">
        <v>800</v>
      </c>
      <c r="AF56" s="36">
        <v>600</v>
      </c>
      <c r="AG56" s="36">
        <v>500</v>
      </c>
      <c r="AH56" s="36">
        <v>500</v>
      </c>
      <c r="AI56" s="36">
        <v>300</v>
      </c>
      <c r="AJ56" s="36">
        <v>700</v>
      </c>
      <c r="AK56" s="36">
        <v>750</v>
      </c>
      <c r="AL56" s="36">
        <v>0</v>
      </c>
      <c r="AM56" s="36">
        <v>400</v>
      </c>
      <c r="AN56" s="36">
        <v>0</v>
      </c>
      <c r="AO56" s="36">
        <v>0</v>
      </c>
      <c r="AP56" s="36">
        <v>21.05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100</v>
      </c>
      <c r="AY56" s="36">
        <v>100</v>
      </c>
      <c r="AZ56" s="36">
        <v>150</v>
      </c>
      <c r="BA56" s="36">
        <v>150</v>
      </c>
      <c r="BB56" s="36">
        <v>150</v>
      </c>
      <c r="BC56" s="36">
        <v>150</v>
      </c>
      <c r="BD56" s="36">
        <v>0</v>
      </c>
      <c r="BE56" s="36">
        <v>0</v>
      </c>
      <c r="BF56" s="36">
        <v>50</v>
      </c>
      <c r="BG56" s="36">
        <v>350</v>
      </c>
      <c r="BH56" s="36">
        <v>450</v>
      </c>
      <c r="BI56" s="36">
        <v>550</v>
      </c>
      <c r="BJ56" s="36">
        <v>186.09</v>
      </c>
      <c r="BK56" s="36">
        <v>248.77</v>
      </c>
      <c r="BL56" s="36">
        <v>650.91999999999996</v>
      </c>
      <c r="BM56" s="36">
        <v>743.2</v>
      </c>
      <c r="BN56" s="36">
        <v>1110.29</v>
      </c>
      <c r="BO56" s="36">
        <v>1276.17</v>
      </c>
      <c r="BP56" s="36">
        <v>1350</v>
      </c>
      <c r="BQ56" s="36">
        <v>1450</v>
      </c>
      <c r="BR56" s="36">
        <v>850</v>
      </c>
      <c r="BS56" s="36">
        <v>850</v>
      </c>
      <c r="BT56" s="36">
        <v>800</v>
      </c>
      <c r="BU56" s="36">
        <v>850</v>
      </c>
      <c r="BV56" s="36">
        <v>750</v>
      </c>
      <c r="BW56" s="36">
        <v>800</v>
      </c>
      <c r="BX56" s="36">
        <v>950</v>
      </c>
      <c r="BY56" s="36">
        <v>1100</v>
      </c>
      <c r="BZ56" s="36">
        <v>700</v>
      </c>
      <c r="CA56" s="36">
        <v>1100</v>
      </c>
      <c r="CB56" s="36">
        <v>900</v>
      </c>
      <c r="CC56" s="36">
        <v>950</v>
      </c>
      <c r="CD56" s="36">
        <v>1100</v>
      </c>
      <c r="CE56" s="36">
        <v>1144.18</v>
      </c>
      <c r="CF56" s="36">
        <v>1336.05</v>
      </c>
      <c r="CG56" s="36">
        <v>1342.6399999999999</v>
      </c>
      <c r="CH56" s="36">
        <v>1248.18</v>
      </c>
      <c r="CI56" s="36">
        <v>1254.3699999999999</v>
      </c>
      <c r="CJ56" s="36">
        <v>835.31000000000006</v>
      </c>
      <c r="CK56" s="36">
        <v>658.62</v>
      </c>
      <c r="CL56" s="36">
        <v>531.79999999999995</v>
      </c>
      <c r="CM56" s="36">
        <v>482.01</v>
      </c>
      <c r="CN56" s="36">
        <v>738.39</v>
      </c>
      <c r="CO56" s="36">
        <v>728.94</v>
      </c>
      <c r="CP56" s="36">
        <v>982.22</v>
      </c>
      <c r="CQ56" s="36">
        <v>967.15</v>
      </c>
      <c r="CR56" s="36">
        <v>941.73</v>
      </c>
      <c r="CS56" s="37">
        <v>1003.26</v>
      </c>
      <c r="CT56" s="30">
        <f>SUM(B56:CS56)</f>
        <v>62736.890000000021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2934.3488373089449</v>
      </c>
      <c r="Y57" s="107">
        <f t="shared" si="62"/>
        <v>2831.7116728561896</v>
      </c>
      <c r="Z57" s="107">
        <f t="shared" si="62"/>
        <v>2904.6714866920856</v>
      </c>
      <c r="AA57" s="107">
        <f t="shared" si="62"/>
        <v>2888.2744901272426</v>
      </c>
      <c r="AB57" s="107">
        <f t="shared" si="62"/>
        <v>2898.4581172759436</v>
      </c>
      <c r="AC57" s="107">
        <f t="shared" si="62"/>
        <v>2965.4991683110638</v>
      </c>
      <c r="AD57" s="107">
        <f t="shared" si="62"/>
        <v>2940.7921328920402</v>
      </c>
      <c r="AE57" s="107">
        <f t="shared" si="62"/>
        <v>3135.6114921621829</v>
      </c>
      <c r="AF57" s="107">
        <f t="shared" si="62"/>
        <v>2964.9151924369107</v>
      </c>
      <c r="AG57" s="107">
        <f t="shared" si="62"/>
        <v>3058.6340121501034</v>
      </c>
      <c r="AH57" s="107">
        <f t="shared" si="62"/>
        <v>2907.8510071361143</v>
      </c>
      <c r="AI57" s="107">
        <f t="shared" si="62"/>
        <v>3020.7156953032663</v>
      </c>
      <c r="AJ57" s="107">
        <f t="shared" si="62"/>
        <v>3015.9899132864402</v>
      </c>
      <c r="AK57" s="107">
        <f t="shared" si="62"/>
        <v>2970.5020105723343</v>
      </c>
      <c r="AL57" s="107">
        <f t="shared" si="62"/>
        <v>3087.6966439002827</v>
      </c>
      <c r="AM57" s="107">
        <f t="shared" si="62"/>
        <v>3295.1520551517824</v>
      </c>
      <c r="AN57" s="107">
        <f t="shared" si="62"/>
        <v>3673.9865227713472</v>
      </c>
      <c r="AO57" s="107">
        <f t="shared" si="62"/>
        <v>3698.6859336486032</v>
      </c>
      <c r="AP57" s="107">
        <f t="shared" si="62"/>
        <v>3320.8984679257655</v>
      </c>
      <c r="AQ57" s="107">
        <f t="shared" si="62"/>
        <v>3436.1926852178694</v>
      </c>
      <c r="AR57" s="107">
        <f t="shared" si="62"/>
        <v>3407.957955830947</v>
      </c>
      <c r="AS57" s="107">
        <f t="shared" si="62"/>
        <v>3425.9679616572121</v>
      </c>
      <c r="AT57" s="107">
        <f t="shared" si="62"/>
        <v>3439.8892557369618</v>
      </c>
      <c r="AU57" s="107">
        <f t="shared" si="62"/>
        <v>3357.6500125456096</v>
      </c>
      <c r="AV57" s="107">
        <f t="shared" si="62"/>
        <v>3256.7917167817759</v>
      </c>
      <c r="AW57" s="107">
        <f t="shared" si="62"/>
        <v>3178.5401184922321</v>
      </c>
      <c r="AX57" s="107">
        <f t="shared" si="62"/>
        <v>3064.5114029501328</v>
      </c>
      <c r="AY57" s="107">
        <f t="shared" si="62"/>
        <v>2896.192851032567</v>
      </c>
      <c r="AZ57" s="107">
        <f t="shared" si="62"/>
        <v>2753.7520171959932</v>
      </c>
      <c r="BA57" s="107">
        <f t="shared" si="62"/>
        <v>2692.379767991255</v>
      </c>
      <c r="BB57" s="107">
        <f t="shared" si="62"/>
        <v>2857.709818024854</v>
      </c>
      <c r="BC57" s="107">
        <f t="shared" si="62"/>
        <v>2860.3540120650523</v>
      </c>
      <c r="BD57" s="107">
        <f t="shared" si="62"/>
        <v>2637.9959722954627</v>
      </c>
      <c r="BE57" s="107">
        <f t="shared" si="62"/>
        <v>2545.7906381250486</v>
      </c>
      <c r="BF57" s="107">
        <f t="shared" si="62"/>
        <v>2520.2453944531389</v>
      </c>
      <c r="BG57" s="107">
        <f t="shared" si="62"/>
        <v>2364.8905917275533</v>
      </c>
      <c r="BH57" s="107">
        <f t="shared" si="62"/>
        <v>2180.0580920890352</v>
      </c>
      <c r="BI57" s="107">
        <f t="shared" si="62"/>
        <v>1979.9828715095555</v>
      </c>
      <c r="BJ57" s="107">
        <f t="shared" si="62"/>
        <v>2011.5879839522515</v>
      </c>
      <c r="BK57" s="107">
        <f t="shared" si="62"/>
        <v>2047.7787502232682</v>
      </c>
      <c r="BL57" s="107">
        <f t="shared" si="62"/>
        <v>1823.6267820827434</v>
      </c>
      <c r="BM57" s="107">
        <f t="shared" si="62"/>
        <v>1787.9431982801877</v>
      </c>
      <c r="BN57" s="107">
        <f t="shared" si="62"/>
        <v>1868.2236622126193</v>
      </c>
      <c r="BO57" s="107">
        <f t="shared" ref="BO57:CS57" si="63">IF(BO56&gt;BO55,0,BO55-BO56)</f>
        <v>1770.0993100552023</v>
      </c>
      <c r="BP57" s="107">
        <f t="shared" si="63"/>
        <v>1614.6076924156478</v>
      </c>
      <c r="BQ57" s="107">
        <f t="shared" si="63"/>
        <v>1431.3838597209342</v>
      </c>
      <c r="BR57" s="107">
        <f t="shared" si="63"/>
        <v>2165.6947963570929</v>
      </c>
      <c r="BS57" s="107">
        <f t="shared" si="63"/>
        <v>2394.2100991741154</v>
      </c>
      <c r="BT57" s="107">
        <f t="shared" si="63"/>
        <v>2668.016021319032</v>
      </c>
      <c r="BU57" s="107">
        <f t="shared" si="63"/>
        <v>2655.7028942617644</v>
      </c>
      <c r="BV57" s="107">
        <f t="shared" si="63"/>
        <v>3091.9510952105538</v>
      </c>
      <c r="BW57" s="107">
        <f t="shared" si="63"/>
        <v>3113.853136540898</v>
      </c>
      <c r="BX57" s="107">
        <f t="shared" si="63"/>
        <v>2948.2933716435182</v>
      </c>
      <c r="BY57" s="107">
        <f t="shared" si="63"/>
        <v>2775.3058100211783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149539.52645110193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3470.99</v>
      </c>
      <c r="C61" s="172">
        <f>SUM(C62:C68)</f>
        <v>3466.99</v>
      </c>
      <c r="D61" s="172">
        <f t="shared" ref="D61:BO61" si="64">SUM(D62:D68)</f>
        <v>3466.99</v>
      </c>
      <c r="E61" s="172">
        <f t="shared" si="64"/>
        <v>3470.99</v>
      </c>
      <c r="F61" s="172">
        <f t="shared" si="64"/>
        <v>3470.99</v>
      </c>
      <c r="G61" s="172">
        <f t="shared" si="64"/>
        <v>3471.99</v>
      </c>
      <c r="H61" s="172">
        <f t="shared" si="64"/>
        <v>3478.99</v>
      </c>
      <c r="I61" s="172">
        <f t="shared" si="64"/>
        <v>3473.99</v>
      </c>
      <c r="J61" s="172">
        <f t="shared" si="64"/>
        <v>3474.99</v>
      </c>
      <c r="K61" s="172">
        <f t="shared" si="64"/>
        <v>3470.99</v>
      </c>
      <c r="L61" s="172">
        <f t="shared" si="64"/>
        <v>3469.99</v>
      </c>
      <c r="M61" s="172">
        <f t="shared" si="64"/>
        <v>3471.99</v>
      </c>
      <c r="N61" s="172">
        <f t="shared" si="64"/>
        <v>3469.99</v>
      </c>
      <c r="O61" s="172">
        <f t="shared" si="64"/>
        <v>3468.99</v>
      </c>
      <c r="P61" s="172">
        <f t="shared" si="64"/>
        <v>3469.99</v>
      </c>
      <c r="Q61" s="172">
        <f t="shared" si="64"/>
        <v>3470.99</v>
      </c>
      <c r="R61" s="172">
        <f t="shared" si="64"/>
        <v>3469.99</v>
      </c>
      <c r="S61" s="172">
        <f t="shared" si="64"/>
        <v>3470.99</v>
      </c>
      <c r="T61" s="172">
        <f t="shared" si="64"/>
        <v>3470.99</v>
      </c>
      <c r="U61" s="172">
        <f t="shared" si="64"/>
        <v>3471.99</v>
      </c>
      <c r="V61" s="172">
        <f t="shared" si="64"/>
        <v>3471.99</v>
      </c>
      <c r="W61" s="172">
        <f t="shared" si="64"/>
        <v>3471.99</v>
      </c>
      <c r="X61" s="172">
        <f t="shared" si="64"/>
        <v>3473.99</v>
      </c>
      <c r="Y61" s="172">
        <f t="shared" si="64"/>
        <v>3469.99</v>
      </c>
      <c r="Z61" s="172">
        <f t="shared" si="64"/>
        <v>3468.99</v>
      </c>
      <c r="AA61" s="172">
        <f t="shared" si="64"/>
        <v>3473.99</v>
      </c>
      <c r="AB61" s="172">
        <f t="shared" si="64"/>
        <v>3471.99</v>
      </c>
      <c r="AC61" s="172">
        <f t="shared" si="64"/>
        <v>3468.99</v>
      </c>
      <c r="AD61" s="172">
        <f t="shared" si="64"/>
        <v>3470.99</v>
      </c>
      <c r="AE61" s="172">
        <f t="shared" si="64"/>
        <v>3470.99</v>
      </c>
      <c r="AF61" s="172">
        <f t="shared" si="64"/>
        <v>3466.99</v>
      </c>
      <c r="AG61" s="172">
        <f t="shared" si="64"/>
        <v>3466.99</v>
      </c>
      <c r="AH61" s="172">
        <f t="shared" si="64"/>
        <v>3463.99</v>
      </c>
      <c r="AI61" s="172">
        <f t="shared" si="64"/>
        <v>3469.99</v>
      </c>
      <c r="AJ61" s="172">
        <f t="shared" si="64"/>
        <v>3465.99</v>
      </c>
      <c r="AK61" s="172">
        <f t="shared" si="64"/>
        <v>3467.99</v>
      </c>
      <c r="AL61" s="172">
        <f t="shared" si="64"/>
        <v>3468.99</v>
      </c>
      <c r="AM61" s="172">
        <f t="shared" si="64"/>
        <v>3465.99</v>
      </c>
      <c r="AN61" s="172">
        <f t="shared" si="64"/>
        <v>3468.99</v>
      </c>
      <c r="AO61" s="172">
        <f t="shared" si="64"/>
        <v>3471.99</v>
      </c>
      <c r="AP61" s="172">
        <f t="shared" si="64"/>
        <v>3467.99</v>
      </c>
      <c r="AQ61" s="172">
        <f t="shared" si="64"/>
        <v>3467.99</v>
      </c>
      <c r="AR61" s="172">
        <f t="shared" si="64"/>
        <v>3469.99</v>
      </c>
      <c r="AS61" s="172">
        <f t="shared" si="64"/>
        <v>3469.99</v>
      </c>
      <c r="AT61" s="172">
        <f t="shared" si="64"/>
        <v>3474.99</v>
      </c>
      <c r="AU61" s="172">
        <f t="shared" si="64"/>
        <v>3469.99</v>
      </c>
      <c r="AV61" s="172">
        <f t="shared" si="64"/>
        <v>3464.99</v>
      </c>
      <c r="AW61" s="172">
        <f t="shared" si="64"/>
        <v>3469.99</v>
      </c>
      <c r="AX61" s="172">
        <f t="shared" si="64"/>
        <v>3466.99</v>
      </c>
      <c r="AY61" s="172">
        <f t="shared" si="64"/>
        <v>3465.99</v>
      </c>
      <c r="AZ61" s="172">
        <f t="shared" si="64"/>
        <v>3467.99</v>
      </c>
      <c r="BA61" s="172">
        <f t="shared" si="64"/>
        <v>3462.99</v>
      </c>
      <c r="BB61" s="172">
        <f t="shared" si="64"/>
        <v>3458.99</v>
      </c>
      <c r="BC61" s="172">
        <f t="shared" si="64"/>
        <v>3467.99</v>
      </c>
      <c r="BD61" s="172">
        <f t="shared" si="64"/>
        <v>3479.99</v>
      </c>
      <c r="BE61" s="172">
        <f t="shared" si="64"/>
        <v>3476.99</v>
      </c>
      <c r="BF61" s="172">
        <f t="shared" si="64"/>
        <v>3465.99</v>
      </c>
      <c r="BG61" s="172">
        <f t="shared" si="64"/>
        <v>3464.99</v>
      </c>
      <c r="BH61" s="172">
        <f t="shared" si="64"/>
        <v>3468.99</v>
      </c>
      <c r="BI61" s="172">
        <f t="shared" si="64"/>
        <v>3467.99</v>
      </c>
      <c r="BJ61" s="172">
        <f t="shared" si="64"/>
        <v>3465.99</v>
      </c>
      <c r="BK61" s="172">
        <f t="shared" si="64"/>
        <v>3473.99</v>
      </c>
      <c r="BL61" s="172">
        <f t="shared" si="64"/>
        <v>3472.99</v>
      </c>
      <c r="BM61" s="172">
        <f t="shared" si="64"/>
        <v>3462.99</v>
      </c>
      <c r="BN61" s="172">
        <f t="shared" si="64"/>
        <v>3465.99</v>
      </c>
      <c r="BO61" s="172">
        <f t="shared" si="64"/>
        <v>3460.99</v>
      </c>
      <c r="BP61" s="172">
        <f t="shared" ref="BP61:CS61" si="65">SUM(BP62:BP68)</f>
        <v>3452.99</v>
      </c>
      <c r="BQ61" s="172">
        <f t="shared" si="65"/>
        <v>3459.99</v>
      </c>
      <c r="BR61" s="172">
        <f t="shared" si="65"/>
        <v>3475.99</v>
      </c>
      <c r="BS61" s="172">
        <f t="shared" si="65"/>
        <v>3475.99</v>
      </c>
      <c r="BT61" s="172">
        <f t="shared" si="65"/>
        <v>3475.99</v>
      </c>
      <c r="BU61" s="172">
        <f t="shared" si="65"/>
        <v>3475.99</v>
      </c>
      <c r="BV61" s="172">
        <f t="shared" si="65"/>
        <v>3470.99</v>
      </c>
      <c r="BW61" s="172">
        <f t="shared" si="65"/>
        <v>3469.99</v>
      </c>
      <c r="BX61" s="172">
        <f t="shared" si="65"/>
        <v>3469.99</v>
      </c>
      <c r="BY61" s="172">
        <f t="shared" si="65"/>
        <v>3468.99</v>
      </c>
      <c r="BZ61" s="172">
        <f t="shared" si="65"/>
        <v>3466.99</v>
      </c>
      <c r="CA61" s="172">
        <f t="shared" si="65"/>
        <v>3465.99</v>
      </c>
      <c r="CB61" s="172">
        <f t="shared" si="65"/>
        <v>3469.99</v>
      </c>
      <c r="CC61" s="172">
        <f t="shared" si="65"/>
        <v>3468.99</v>
      </c>
      <c r="CD61" s="172">
        <f t="shared" si="65"/>
        <v>3465.99</v>
      </c>
      <c r="CE61" s="172">
        <f t="shared" si="65"/>
        <v>3471.99</v>
      </c>
      <c r="CF61" s="172">
        <f t="shared" si="65"/>
        <v>3472.99</v>
      </c>
      <c r="CG61" s="172">
        <f t="shared" si="65"/>
        <v>3472.99</v>
      </c>
      <c r="CH61" s="172">
        <f t="shared" si="65"/>
        <v>3466.99</v>
      </c>
      <c r="CI61" s="172">
        <f t="shared" si="65"/>
        <v>3465.99</v>
      </c>
      <c r="CJ61" s="172">
        <f t="shared" si="65"/>
        <v>3470.99</v>
      </c>
      <c r="CK61" s="172">
        <f t="shared" si="65"/>
        <v>3475.99</v>
      </c>
      <c r="CL61" s="172">
        <f t="shared" si="65"/>
        <v>3473.99</v>
      </c>
      <c r="CM61" s="172">
        <f t="shared" si="65"/>
        <v>3463.99</v>
      </c>
      <c r="CN61" s="172">
        <f t="shared" si="65"/>
        <v>3461.99</v>
      </c>
      <c r="CO61" s="172">
        <f t="shared" si="65"/>
        <v>3467.99</v>
      </c>
      <c r="CP61" s="172">
        <f t="shared" si="65"/>
        <v>3470.99</v>
      </c>
      <c r="CQ61" s="172">
        <f t="shared" si="65"/>
        <v>3469.99</v>
      </c>
      <c r="CR61" s="172">
        <f t="shared" si="65"/>
        <v>3469.99</v>
      </c>
      <c r="CS61" s="173">
        <f t="shared" si="65"/>
        <v>3468.99</v>
      </c>
      <c r="CT61" s="233">
        <f>SUM(B61:CS61)</f>
        <v>333071.03999999951</v>
      </c>
      <c r="CU61" s="150"/>
      <c r="CV61" s="151"/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2"/>
      <c r="CV62" s="245"/>
    </row>
    <row r="63" spans="1:104">
      <c r="A63" s="25" t="s">
        <v>5</v>
      </c>
      <c r="B63" s="31">
        <v>517</v>
      </c>
      <c r="C63" s="32">
        <v>517</v>
      </c>
      <c r="D63" s="32">
        <v>517</v>
      </c>
      <c r="E63" s="32">
        <v>517</v>
      </c>
      <c r="F63" s="32">
        <v>517</v>
      </c>
      <c r="G63" s="32">
        <v>517</v>
      </c>
      <c r="H63" s="32">
        <v>517</v>
      </c>
      <c r="I63" s="32">
        <v>517</v>
      </c>
      <c r="J63" s="32">
        <v>517</v>
      </c>
      <c r="K63" s="32">
        <v>517</v>
      </c>
      <c r="L63" s="32">
        <v>517</v>
      </c>
      <c r="M63" s="32">
        <v>517</v>
      </c>
      <c r="N63" s="32">
        <v>517</v>
      </c>
      <c r="O63" s="32">
        <v>517</v>
      </c>
      <c r="P63" s="32">
        <v>517</v>
      </c>
      <c r="Q63" s="32">
        <v>517</v>
      </c>
      <c r="R63" s="32">
        <v>517</v>
      </c>
      <c r="S63" s="32">
        <v>517</v>
      </c>
      <c r="T63" s="32">
        <v>517</v>
      </c>
      <c r="U63" s="32">
        <v>517</v>
      </c>
      <c r="V63" s="32">
        <v>517</v>
      </c>
      <c r="W63" s="32">
        <v>517</v>
      </c>
      <c r="X63" s="32">
        <v>517</v>
      </c>
      <c r="Y63" s="32">
        <v>517</v>
      </c>
      <c r="Z63" s="32">
        <v>517</v>
      </c>
      <c r="AA63" s="32">
        <v>517</v>
      </c>
      <c r="AB63" s="32">
        <v>517</v>
      </c>
      <c r="AC63" s="32">
        <v>517</v>
      </c>
      <c r="AD63" s="32">
        <v>517</v>
      </c>
      <c r="AE63" s="32">
        <v>517</v>
      </c>
      <c r="AF63" s="32">
        <v>517</v>
      </c>
      <c r="AG63" s="32">
        <v>517</v>
      </c>
      <c r="AH63" s="32">
        <v>517</v>
      </c>
      <c r="AI63" s="32">
        <v>517</v>
      </c>
      <c r="AJ63" s="32">
        <v>517</v>
      </c>
      <c r="AK63" s="32">
        <v>517</v>
      </c>
      <c r="AL63" s="32">
        <v>517</v>
      </c>
      <c r="AM63" s="32">
        <v>517</v>
      </c>
      <c r="AN63" s="32">
        <v>517</v>
      </c>
      <c r="AO63" s="32">
        <v>517</v>
      </c>
      <c r="AP63" s="32">
        <v>517</v>
      </c>
      <c r="AQ63" s="32">
        <v>517</v>
      </c>
      <c r="AR63" s="32">
        <v>517</v>
      </c>
      <c r="AS63" s="32">
        <v>517</v>
      </c>
      <c r="AT63" s="32">
        <v>517</v>
      </c>
      <c r="AU63" s="32">
        <v>517</v>
      </c>
      <c r="AV63" s="32">
        <v>517</v>
      </c>
      <c r="AW63" s="32">
        <v>517</v>
      </c>
      <c r="AX63" s="32">
        <v>517</v>
      </c>
      <c r="AY63" s="32">
        <v>517</v>
      </c>
      <c r="AZ63" s="32">
        <v>517</v>
      </c>
      <c r="BA63" s="32">
        <v>517</v>
      </c>
      <c r="BB63" s="32">
        <v>517</v>
      </c>
      <c r="BC63" s="32">
        <v>517</v>
      </c>
      <c r="BD63" s="32">
        <v>517</v>
      </c>
      <c r="BE63" s="32">
        <v>517</v>
      </c>
      <c r="BF63" s="32">
        <v>517</v>
      </c>
      <c r="BG63" s="32">
        <v>517</v>
      </c>
      <c r="BH63" s="32">
        <v>517</v>
      </c>
      <c r="BI63" s="32">
        <v>517</v>
      </c>
      <c r="BJ63" s="32">
        <v>517</v>
      </c>
      <c r="BK63" s="32">
        <v>517</v>
      </c>
      <c r="BL63" s="32">
        <v>517</v>
      </c>
      <c r="BM63" s="32">
        <v>517</v>
      </c>
      <c r="BN63" s="32">
        <v>517</v>
      </c>
      <c r="BO63" s="32">
        <v>517</v>
      </c>
      <c r="BP63" s="32">
        <v>517</v>
      </c>
      <c r="BQ63" s="32">
        <v>517</v>
      </c>
      <c r="BR63" s="32">
        <v>517</v>
      </c>
      <c r="BS63" s="32">
        <v>517</v>
      </c>
      <c r="BT63" s="32">
        <v>517</v>
      </c>
      <c r="BU63" s="32">
        <v>517</v>
      </c>
      <c r="BV63" s="32">
        <v>517</v>
      </c>
      <c r="BW63" s="32">
        <v>517</v>
      </c>
      <c r="BX63" s="32">
        <v>517</v>
      </c>
      <c r="BY63" s="32">
        <v>517</v>
      </c>
      <c r="BZ63" s="32">
        <v>517</v>
      </c>
      <c r="CA63" s="32">
        <v>517</v>
      </c>
      <c r="CB63" s="32">
        <v>517</v>
      </c>
      <c r="CC63" s="32">
        <v>517</v>
      </c>
      <c r="CD63" s="32">
        <v>517</v>
      </c>
      <c r="CE63" s="32">
        <v>517</v>
      </c>
      <c r="CF63" s="32">
        <v>517</v>
      </c>
      <c r="CG63" s="32">
        <v>517</v>
      </c>
      <c r="CH63" s="32">
        <v>517</v>
      </c>
      <c r="CI63" s="32">
        <v>517</v>
      </c>
      <c r="CJ63" s="32">
        <v>517</v>
      </c>
      <c r="CK63" s="32">
        <v>517</v>
      </c>
      <c r="CL63" s="32">
        <v>517</v>
      </c>
      <c r="CM63" s="32">
        <v>517</v>
      </c>
      <c r="CN63" s="32">
        <v>517</v>
      </c>
      <c r="CO63" s="32">
        <v>517</v>
      </c>
      <c r="CP63" s="32">
        <v>517</v>
      </c>
      <c r="CQ63" s="32">
        <v>517</v>
      </c>
      <c r="CR63" s="32">
        <v>517</v>
      </c>
      <c r="CS63" s="33">
        <v>517</v>
      </c>
      <c r="CT63" s="30">
        <f t="shared" si="66"/>
        <v>49632</v>
      </c>
      <c r="CU63" s="152"/>
      <c r="CV63" s="245"/>
    </row>
    <row r="64" spans="1:104">
      <c r="A64" s="25" t="s">
        <v>6</v>
      </c>
      <c r="B64" s="31">
        <v>861.5</v>
      </c>
      <c r="C64" s="32">
        <v>861.5</v>
      </c>
      <c r="D64" s="32">
        <v>861.5</v>
      </c>
      <c r="E64" s="32">
        <v>861.5</v>
      </c>
      <c r="F64" s="32">
        <v>861.5</v>
      </c>
      <c r="G64" s="32">
        <v>861.5</v>
      </c>
      <c r="H64" s="32">
        <v>861.5</v>
      </c>
      <c r="I64" s="32">
        <v>861.5</v>
      </c>
      <c r="J64" s="32">
        <v>861.5</v>
      </c>
      <c r="K64" s="32">
        <v>861.5</v>
      </c>
      <c r="L64" s="32">
        <v>861.5</v>
      </c>
      <c r="M64" s="32">
        <v>861.5</v>
      </c>
      <c r="N64" s="32">
        <v>861.5</v>
      </c>
      <c r="O64" s="32">
        <v>861.5</v>
      </c>
      <c r="P64" s="32">
        <v>861.5</v>
      </c>
      <c r="Q64" s="32">
        <v>861.5</v>
      </c>
      <c r="R64" s="32">
        <v>861.5</v>
      </c>
      <c r="S64" s="32">
        <v>861.5</v>
      </c>
      <c r="T64" s="32">
        <v>861.5</v>
      </c>
      <c r="U64" s="32">
        <v>861.5</v>
      </c>
      <c r="V64" s="32">
        <v>861.5</v>
      </c>
      <c r="W64" s="32">
        <v>861.5</v>
      </c>
      <c r="X64" s="32">
        <v>861.5</v>
      </c>
      <c r="Y64" s="32">
        <v>861.5</v>
      </c>
      <c r="Z64" s="32">
        <v>861.5</v>
      </c>
      <c r="AA64" s="32">
        <v>861.5</v>
      </c>
      <c r="AB64" s="32">
        <v>861.5</v>
      </c>
      <c r="AC64" s="32">
        <v>861.5</v>
      </c>
      <c r="AD64" s="32">
        <v>861.5</v>
      </c>
      <c r="AE64" s="32">
        <v>861.5</v>
      </c>
      <c r="AF64" s="32">
        <v>861.5</v>
      </c>
      <c r="AG64" s="32">
        <v>861.5</v>
      </c>
      <c r="AH64" s="32">
        <v>861.5</v>
      </c>
      <c r="AI64" s="32">
        <v>861.5</v>
      </c>
      <c r="AJ64" s="32">
        <v>861.5</v>
      </c>
      <c r="AK64" s="32">
        <v>861.5</v>
      </c>
      <c r="AL64" s="32">
        <v>861.5</v>
      </c>
      <c r="AM64" s="32">
        <v>861.5</v>
      </c>
      <c r="AN64" s="32">
        <v>861.5</v>
      </c>
      <c r="AO64" s="32">
        <v>861.5</v>
      </c>
      <c r="AP64" s="32">
        <v>861.5</v>
      </c>
      <c r="AQ64" s="32">
        <v>861.5</v>
      </c>
      <c r="AR64" s="32">
        <v>861.5</v>
      </c>
      <c r="AS64" s="32">
        <v>861.5</v>
      </c>
      <c r="AT64" s="32">
        <v>861.5</v>
      </c>
      <c r="AU64" s="32">
        <v>861.5</v>
      </c>
      <c r="AV64" s="32">
        <v>861.5</v>
      </c>
      <c r="AW64" s="32">
        <v>861.5</v>
      </c>
      <c r="AX64" s="32">
        <v>861.5</v>
      </c>
      <c r="AY64" s="32">
        <v>861.5</v>
      </c>
      <c r="AZ64" s="32">
        <v>861.5</v>
      </c>
      <c r="BA64" s="32">
        <v>861.5</v>
      </c>
      <c r="BB64" s="32">
        <v>861.5</v>
      </c>
      <c r="BC64" s="32">
        <v>861.5</v>
      </c>
      <c r="BD64" s="32">
        <v>861.5</v>
      </c>
      <c r="BE64" s="32">
        <v>861.5</v>
      </c>
      <c r="BF64" s="32">
        <v>861.5</v>
      </c>
      <c r="BG64" s="32">
        <v>861.5</v>
      </c>
      <c r="BH64" s="32">
        <v>861.5</v>
      </c>
      <c r="BI64" s="32">
        <v>861.5</v>
      </c>
      <c r="BJ64" s="32">
        <v>861.5</v>
      </c>
      <c r="BK64" s="32">
        <v>861.5</v>
      </c>
      <c r="BL64" s="32">
        <v>861.5</v>
      </c>
      <c r="BM64" s="32">
        <v>861.5</v>
      </c>
      <c r="BN64" s="32">
        <v>861.5</v>
      </c>
      <c r="BO64" s="32">
        <v>861.5</v>
      </c>
      <c r="BP64" s="32">
        <v>861.5</v>
      </c>
      <c r="BQ64" s="32">
        <v>861.5</v>
      </c>
      <c r="BR64" s="32">
        <v>861.5</v>
      </c>
      <c r="BS64" s="32">
        <v>861.5</v>
      </c>
      <c r="BT64" s="32">
        <v>861.5</v>
      </c>
      <c r="BU64" s="32">
        <v>861.5</v>
      </c>
      <c r="BV64" s="32">
        <v>861.5</v>
      </c>
      <c r="BW64" s="32">
        <v>861.5</v>
      </c>
      <c r="BX64" s="32">
        <v>861.5</v>
      </c>
      <c r="BY64" s="32">
        <v>861.5</v>
      </c>
      <c r="BZ64" s="32">
        <v>861.5</v>
      </c>
      <c r="CA64" s="32">
        <v>861.5</v>
      </c>
      <c r="CB64" s="32">
        <v>861.5</v>
      </c>
      <c r="CC64" s="32">
        <v>861.5</v>
      </c>
      <c r="CD64" s="32">
        <v>861.5</v>
      </c>
      <c r="CE64" s="32">
        <v>861.5</v>
      </c>
      <c r="CF64" s="32">
        <v>861.5</v>
      </c>
      <c r="CG64" s="32">
        <v>861.5</v>
      </c>
      <c r="CH64" s="32">
        <v>861.5</v>
      </c>
      <c r="CI64" s="32">
        <v>861.5</v>
      </c>
      <c r="CJ64" s="32">
        <v>861.5</v>
      </c>
      <c r="CK64" s="32">
        <v>861.5</v>
      </c>
      <c r="CL64" s="32">
        <v>861.5</v>
      </c>
      <c r="CM64" s="32">
        <v>861.5</v>
      </c>
      <c r="CN64" s="32">
        <v>861.5</v>
      </c>
      <c r="CO64" s="32">
        <v>861.5</v>
      </c>
      <c r="CP64" s="32">
        <v>861.5</v>
      </c>
      <c r="CQ64" s="32">
        <v>861.5</v>
      </c>
      <c r="CR64" s="32">
        <v>861.5</v>
      </c>
      <c r="CS64" s="33">
        <v>861.5</v>
      </c>
      <c r="CT64" s="30">
        <f t="shared" si="66"/>
        <v>82704</v>
      </c>
      <c r="CU64" s="152"/>
      <c r="CV64" s="245"/>
    </row>
    <row r="65" spans="1:104">
      <c r="A65" s="25" t="s">
        <v>7</v>
      </c>
      <c r="B65" s="31">
        <v>403</v>
      </c>
      <c r="C65" s="32">
        <v>403</v>
      </c>
      <c r="D65" s="32">
        <v>403</v>
      </c>
      <c r="E65" s="32">
        <v>403</v>
      </c>
      <c r="F65" s="32">
        <v>403</v>
      </c>
      <c r="G65" s="32">
        <v>403</v>
      </c>
      <c r="H65" s="32">
        <v>403</v>
      </c>
      <c r="I65" s="32">
        <v>403</v>
      </c>
      <c r="J65" s="32">
        <v>403</v>
      </c>
      <c r="K65" s="32">
        <v>403</v>
      </c>
      <c r="L65" s="32">
        <v>403</v>
      </c>
      <c r="M65" s="32">
        <v>403</v>
      </c>
      <c r="N65" s="32">
        <v>403</v>
      </c>
      <c r="O65" s="32">
        <v>403</v>
      </c>
      <c r="P65" s="32">
        <v>403</v>
      </c>
      <c r="Q65" s="32">
        <v>403</v>
      </c>
      <c r="R65" s="32">
        <v>403</v>
      </c>
      <c r="S65" s="32">
        <v>403</v>
      </c>
      <c r="T65" s="32">
        <v>403</v>
      </c>
      <c r="U65" s="32">
        <v>403</v>
      </c>
      <c r="V65" s="32">
        <v>403</v>
      </c>
      <c r="W65" s="32">
        <v>403</v>
      </c>
      <c r="X65" s="32">
        <v>403</v>
      </c>
      <c r="Y65" s="32">
        <v>403</v>
      </c>
      <c r="Z65" s="32">
        <v>403</v>
      </c>
      <c r="AA65" s="32">
        <v>403</v>
      </c>
      <c r="AB65" s="32">
        <v>403</v>
      </c>
      <c r="AC65" s="32">
        <v>403</v>
      </c>
      <c r="AD65" s="32">
        <v>403</v>
      </c>
      <c r="AE65" s="32">
        <v>403</v>
      </c>
      <c r="AF65" s="32">
        <v>403</v>
      </c>
      <c r="AG65" s="32">
        <v>403</v>
      </c>
      <c r="AH65" s="32">
        <v>403</v>
      </c>
      <c r="AI65" s="32">
        <v>403</v>
      </c>
      <c r="AJ65" s="32">
        <v>403</v>
      </c>
      <c r="AK65" s="32">
        <v>403</v>
      </c>
      <c r="AL65" s="32">
        <v>403</v>
      </c>
      <c r="AM65" s="32">
        <v>403</v>
      </c>
      <c r="AN65" s="32">
        <v>403</v>
      </c>
      <c r="AO65" s="32">
        <v>403</v>
      </c>
      <c r="AP65" s="32">
        <v>403</v>
      </c>
      <c r="AQ65" s="32">
        <v>403</v>
      </c>
      <c r="AR65" s="32">
        <v>403</v>
      </c>
      <c r="AS65" s="32">
        <v>403</v>
      </c>
      <c r="AT65" s="32">
        <v>403</v>
      </c>
      <c r="AU65" s="32">
        <v>403</v>
      </c>
      <c r="AV65" s="32">
        <v>403</v>
      </c>
      <c r="AW65" s="32">
        <v>403</v>
      </c>
      <c r="AX65" s="32">
        <v>403</v>
      </c>
      <c r="AY65" s="32">
        <v>403</v>
      </c>
      <c r="AZ65" s="32">
        <v>403</v>
      </c>
      <c r="BA65" s="32">
        <v>403</v>
      </c>
      <c r="BB65" s="32">
        <v>403</v>
      </c>
      <c r="BC65" s="32">
        <v>403</v>
      </c>
      <c r="BD65" s="32">
        <v>403</v>
      </c>
      <c r="BE65" s="32">
        <v>403</v>
      </c>
      <c r="BF65" s="32">
        <v>403</v>
      </c>
      <c r="BG65" s="32">
        <v>403</v>
      </c>
      <c r="BH65" s="32">
        <v>403</v>
      </c>
      <c r="BI65" s="32">
        <v>403</v>
      </c>
      <c r="BJ65" s="32">
        <v>403</v>
      </c>
      <c r="BK65" s="32">
        <v>403</v>
      </c>
      <c r="BL65" s="32">
        <v>403</v>
      </c>
      <c r="BM65" s="32">
        <v>403</v>
      </c>
      <c r="BN65" s="32">
        <v>403</v>
      </c>
      <c r="BO65" s="32">
        <v>403</v>
      </c>
      <c r="BP65" s="32">
        <v>403</v>
      </c>
      <c r="BQ65" s="32">
        <v>403</v>
      </c>
      <c r="BR65" s="32">
        <v>403</v>
      </c>
      <c r="BS65" s="32">
        <v>403</v>
      </c>
      <c r="BT65" s="32">
        <v>403</v>
      </c>
      <c r="BU65" s="32">
        <v>403</v>
      </c>
      <c r="BV65" s="32">
        <v>403</v>
      </c>
      <c r="BW65" s="32">
        <v>403</v>
      </c>
      <c r="BX65" s="32">
        <v>403</v>
      </c>
      <c r="BY65" s="32">
        <v>403</v>
      </c>
      <c r="BZ65" s="32">
        <v>403</v>
      </c>
      <c r="CA65" s="32">
        <v>403</v>
      </c>
      <c r="CB65" s="32">
        <v>403</v>
      </c>
      <c r="CC65" s="32">
        <v>403</v>
      </c>
      <c r="CD65" s="32">
        <v>403</v>
      </c>
      <c r="CE65" s="32">
        <v>403</v>
      </c>
      <c r="CF65" s="32">
        <v>403</v>
      </c>
      <c r="CG65" s="32">
        <v>403</v>
      </c>
      <c r="CH65" s="32">
        <v>403</v>
      </c>
      <c r="CI65" s="32">
        <v>403</v>
      </c>
      <c r="CJ65" s="32">
        <v>403</v>
      </c>
      <c r="CK65" s="32">
        <v>403</v>
      </c>
      <c r="CL65" s="32">
        <v>403</v>
      </c>
      <c r="CM65" s="32">
        <v>403</v>
      </c>
      <c r="CN65" s="32">
        <v>403</v>
      </c>
      <c r="CO65" s="32">
        <v>403</v>
      </c>
      <c r="CP65" s="32">
        <v>403</v>
      </c>
      <c r="CQ65" s="32">
        <v>403</v>
      </c>
      <c r="CR65" s="32">
        <v>403</v>
      </c>
      <c r="CS65" s="33">
        <v>403</v>
      </c>
      <c r="CT65" s="30">
        <f t="shared" si="66"/>
        <v>38688</v>
      </c>
      <c r="CU65" s="152"/>
      <c r="CV65" s="245"/>
    </row>
    <row r="66" spans="1:104">
      <c r="A66" s="25" t="s">
        <v>8</v>
      </c>
      <c r="B66" s="31">
        <v>448.79</v>
      </c>
      <c r="C66" s="32">
        <v>448.79</v>
      </c>
      <c r="D66" s="32">
        <v>448.79</v>
      </c>
      <c r="E66" s="32">
        <v>448.79</v>
      </c>
      <c r="F66" s="32">
        <v>448.79</v>
      </c>
      <c r="G66" s="32">
        <v>448.79</v>
      </c>
      <c r="H66" s="32">
        <v>448.79</v>
      </c>
      <c r="I66" s="32">
        <v>448.79</v>
      </c>
      <c r="J66" s="32">
        <v>448.79</v>
      </c>
      <c r="K66" s="32">
        <v>448.79</v>
      </c>
      <c r="L66" s="32">
        <v>448.79</v>
      </c>
      <c r="M66" s="32">
        <v>448.79</v>
      </c>
      <c r="N66" s="32">
        <v>448.79</v>
      </c>
      <c r="O66" s="32">
        <v>448.79</v>
      </c>
      <c r="P66" s="32">
        <v>448.79</v>
      </c>
      <c r="Q66" s="32">
        <v>448.79</v>
      </c>
      <c r="R66" s="32">
        <v>448.79</v>
      </c>
      <c r="S66" s="32">
        <v>448.79</v>
      </c>
      <c r="T66" s="32">
        <v>448.79</v>
      </c>
      <c r="U66" s="32">
        <v>448.79</v>
      </c>
      <c r="V66" s="32">
        <v>448.79</v>
      </c>
      <c r="W66" s="32">
        <v>448.79</v>
      </c>
      <c r="X66" s="32">
        <v>448.79</v>
      </c>
      <c r="Y66" s="32">
        <v>448.79</v>
      </c>
      <c r="Z66" s="32">
        <v>448.79</v>
      </c>
      <c r="AA66" s="32">
        <v>448.79</v>
      </c>
      <c r="AB66" s="32">
        <v>448.79</v>
      </c>
      <c r="AC66" s="32">
        <v>448.79</v>
      </c>
      <c r="AD66" s="32">
        <v>448.79</v>
      </c>
      <c r="AE66" s="32">
        <v>448.79</v>
      </c>
      <c r="AF66" s="32">
        <v>448.79</v>
      </c>
      <c r="AG66" s="32">
        <v>448.79</v>
      </c>
      <c r="AH66" s="32">
        <v>448.79</v>
      </c>
      <c r="AI66" s="32">
        <v>448.79</v>
      </c>
      <c r="AJ66" s="32">
        <v>448.79</v>
      </c>
      <c r="AK66" s="32">
        <v>448.79</v>
      </c>
      <c r="AL66" s="32">
        <v>448.79</v>
      </c>
      <c r="AM66" s="32">
        <v>448.79</v>
      </c>
      <c r="AN66" s="32">
        <v>448.79</v>
      </c>
      <c r="AO66" s="32">
        <v>448.79</v>
      </c>
      <c r="AP66" s="32">
        <v>448.79</v>
      </c>
      <c r="AQ66" s="32">
        <v>448.79</v>
      </c>
      <c r="AR66" s="32">
        <v>448.79</v>
      </c>
      <c r="AS66" s="32">
        <v>448.79</v>
      </c>
      <c r="AT66" s="32">
        <v>448.79</v>
      </c>
      <c r="AU66" s="32">
        <v>448.79</v>
      </c>
      <c r="AV66" s="32">
        <v>448.79</v>
      </c>
      <c r="AW66" s="32">
        <v>448.79</v>
      </c>
      <c r="AX66" s="32">
        <v>448.79</v>
      </c>
      <c r="AY66" s="32">
        <v>448.79</v>
      </c>
      <c r="AZ66" s="32">
        <v>448.79</v>
      </c>
      <c r="BA66" s="32">
        <v>448.79</v>
      </c>
      <c r="BB66" s="32">
        <v>448.79</v>
      </c>
      <c r="BC66" s="32">
        <v>448.79</v>
      </c>
      <c r="BD66" s="32">
        <v>448.79</v>
      </c>
      <c r="BE66" s="32">
        <v>448.79</v>
      </c>
      <c r="BF66" s="32">
        <v>448.79</v>
      </c>
      <c r="BG66" s="32">
        <v>448.79</v>
      </c>
      <c r="BH66" s="32">
        <v>448.79</v>
      </c>
      <c r="BI66" s="32">
        <v>448.79</v>
      </c>
      <c r="BJ66" s="32">
        <v>448.79</v>
      </c>
      <c r="BK66" s="32">
        <v>448.79</v>
      </c>
      <c r="BL66" s="32">
        <v>448.79</v>
      </c>
      <c r="BM66" s="32">
        <v>448.79</v>
      </c>
      <c r="BN66" s="32">
        <v>448.79</v>
      </c>
      <c r="BO66" s="32">
        <v>448.79</v>
      </c>
      <c r="BP66" s="32">
        <v>448.79</v>
      </c>
      <c r="BQ66" s="32">
        <v>448.79</v>
      </c>
      <c r="BR66" s="32">
        <v>448.79</v>
      </c>
      <c r="BS66" s="32">
        <v>448.79</v>
      </c>
      <c r="BT66" s="32">
        <v>448.79</v>
      </c>
      <c r="BU66" s="32">
        <v>448.79</v>
      </c>
      <c r="BV66" s="32">
        <v>448.79</v>
      </c>
      <c r="BW66" s="32">
        <v>448.79</v>
      </c>
      <c r="BX66" s="32">
        <v>448.79</v>
      </c>
      <c r="BY66" s="32">
        <v>448.79</v>
      </c>
      <c r="BZ66" s="32">
        <v>448.79</v>
      </c>
      <c r="CA66" s="32">
        <v>448.79</v>
      </c>
      <c r="CB66" s="32">
        <v>448.79</v>
      </c>
      <c r="CC66" s="32">
        <v>448.79</v>
      </c>
      <c r="CD66" s="32">
        <v>448.79</v>
      </c>
      <c r="CE66" s="32">
        <v>448.79</v>
      </c>
      <c r="CF66" s="32">
        <v>448.79</v>
      </c>
      <c r="CG66" s="32">
        <v>448.79</v>
      </c>
      <c r="CH66" s="32">
        <v>448.79</v>
      </c>
      <c r="CI66" s="32">
        <v>448.79</v>
      </c>
      <c r="CJ66" s="32">
        <v>448.79</v>
      </c>
      <c r="CK66" s="32">
        <v>448.79</v>
      </c>
      <c r="CL66" s="32">
        <v>448.79</v>
      </c>
      <c r="CM66" s="32">
        <v>448.79</v>
      </c>
      <c r="CN66" s="32">
        <v>448.79</v>
      </c>
      <c r="CO66" s="32">
        <v>448.79</v>
      </c>
      <c r="CP66" s="32">
        <v>448.79</v>
      </c>
      <c r="CQ66" s="32">
        <v>448.79</v>
      </c>
      <c r="CR66" s="32">
        <v>448.79</v>
      </c>
      <c r="CS66" s="33">
        <v>448.79</v>
      </c>
      <c r="CT66" s="30">
        <f t="shared" si="66"/>
        <v>43083.840000000062</v>
      </c>
      <c r="CU66" s="152"/>
      <c r="CV66" s="245"/>
    </row>
    <row r="67" spans="1:104">
      <c r="A67" s="25" t="s">
        <v>9</v>
      </c>
      <c r="B67" s="31">
        <v>744</v>
      </c>
      <c r="C67" s="32">
        <v>740</v>
      </c>
      <c r="D67" s="32">
        <v>740</v>
      </c>
      <c r="E67" s="32">
        <v>744</v>
      </c>
      <c r="F67" s="32">
        <v>744</v>
      </c>
      <c r="G67" s="32">
        <v>745</v>
      </c>
      <c r="H67" s="32">
        <v>752</v>
      </c>
      <c r="I67" s="32">
        <v>747</v>
      </c>
      <c r="J67" s="32">
        <v>748</v>
      </c>
      <c r="K67" s="32">
        <v>744</v>
      </c>
      <c r="L67" s="32">
        <v>743</v>
      </c>
      <c r="M67" s="32">
        <v>745</v>
      </c>
      <c r="N67" s="32">
        <v>743</v>
      </c>
      <c r="O67" s="32">
        <v>742</v>
      </c>
      <c r="P67" s="32">
        <v>743</v>
      </c>
      <c r="Q67" s="32">
        <v>744</v>
      </c>
      <c r="R67" s="32">
        <v>743</v>
      </c>
      <c r="S67" s="32">
        <v>744</v>
      </c>
      <c r="T67" s="32">
        <v>744</v>
      </c>
      <c r="U67" s="32">
        <v>745</v>
      </c>
      <c r="V67" s="32">
        <v>745</v>
      </c>
      <c r="W67" s="32">
        <v>745</v>
      </c>
      <c r="X67" s="32">
        <v>747</v>
      </c>
      <c r="Y67" s="32">
        <v>743</v>
      </c>
      <c r="Z67" s="32">
        <v>742</v>
      </c>
      <c r="AA67" s="32">
        <v>747</v>
      </c>
      <c r="AB67" s="32">
        <v>745</v>
      </c>
      <c r="AC67" s="32">
        <v>742</v>
      </c>
      <c r="AD67" s="32">
        <v>744</v>
      </c>
      <c r="AE67" s="32">
        <v>744</v>
      </c>
      <c r="AF67" s="32">
        <v>740</v>
      </c>
      <c r="AG67" s="32">
        <v>740</v>
      </c>
      <c r="AH67" s="32">
        <v>737</v>
      </c>
      <c r="AI67" s="32">
        <v>743</v>
      </c>
      <c r="AJ67" s="32">
        <v>739</v>
      </c>
      <c r="AK67" s="32">
        <v>741</v>
      </c>
      <c r="AL67" s="32">
        <v>742</v>
      </c>
      <c r="AM67" s="32">
        <v>739</v>
      </c>
      <c r="AN67" s="32">
        <v>742</v>
      </c>
      <c r="AO67" s="32">
        <v>745</v>
      </c>
      <c r="AP67" s="32">
        <v>741</v>
      </c>
      <c r="AQ67" s="32">
        <v>741</v>
      </c>
      <c r="AR67" s="32">
        <v>743</v>
      </c>
      <c r="AS67" s="32">
        <v>743</v>
      </c>
      <c r="AT67" s="32">
        <v>748</v>
      </c>
      <c r="AU67" s="32">
        <v>743</v>
      </c>
      <c r="AV67" s="32">
        <v>738</v>
      </c>
      <c r="AW67" s="32">
        <v>743</v>
      </c>
      <c r="AX67" s="32">
        <v>740</v>
      </c>
      <c r="AY67" s="32">
        <v>739</v>
      </c>
      <c r="AZ67" s="32">
        <v>741</v>
      </c>
      <c r="BA67" s="32">
        <v>736</v>
      </c>
      <c r="BB67" s="32">
        <v>732</v>
      </c>
      <c r="BC67" s="32">
        <v>741</v>
      </c>
      <c r="BD67" s="32">
        <v>753</v>
      </c>
      <c r="BE67" s="32">
        <v>750</v>
      </c>
      <c r="BF67" s="32">
        <v>739</v>
      </c>
      <c r="BG67" s="32">
        <v>738</v>
      </c>
      <c r="BH67" s="32">
        <v>742</v>
      </c>
      <c r="BI67" s="32">
        <v>741</v>
      </c>
      <c r="BJ67" s="32">
        <v>739</v>
      </c>
      <c r="BK67" s="32">
        <v>747</v>
      </c>
      <c r="BL67" s="32">
        <v>746</v>
      </c>
      <c r="BM67" s="32">
        <v>736</v>
      </c>
      <c r="BN67" s="32">
        <v>739</v>
      </c>
      <c r="BO67" s="32">
        <v>734</v>
      </c>
      <c r="BP67" s="32">
        <v>726</v>
      </c>
      <c r="BQ67" s="32">
        <v>733</v>
      </c>
      <c r="BR67" s="32">
        <v>749</v>
      </c>
      <c r="BS67" s="32">
        <v>749</v>
      </c>
      <c r="BT67" s="32">
        <v>749</v>
      </c>
      <c r="BU67" s="32">
        <v>749</v>
      </c>
      <c r="BV67" s="32">
        <v>744</v>
      </c>
      <c r="BW67" s="32">
        <v>743</v>
      </c>
      <c r="BX67" s="32">
        <v>743</v>
      </c>
      <c r="BY67" s="32">
        <v>742</v>
      </c>
      <c r="BZ67" s="32">
        <v>740</v>
      </c>
      <c r="CA67" s="32">
        <v>739</v>
      </c>
      <c r="CB67" s="32">
        <v>743</v>
      </c>
      <c r="CC67" s="32">
        <v>742</v>
      </c>
      <c r="CD67" s="32">
        <v>739</v>
      </c>
      <c r="CE67" s="32">
        <v>745</v>
      </c>
      <c r="CF67" s="32">
        <v>746</v>
      </c>
      <c r="CG67" s="32">
        <v>746</v>
      </c>
      <c r="CH67" s="32">
        <v>740</v>
      </c>
      <c r="CI67" s="32">
        <v>739</v>
      </c>
      <c r="CJ67" s="32">
        <v>744</v>
      </c>
      <c r="CK67" s="32">
        <v>749</v>
      </c>
      <c r="CL67" s="32">
        <v>747</v>
      </c>
      <c r="CM67" s="32">
        <v>737</v>
      </c>
      <c r="CN67" s="32">
        <v>735</v>
      </c>
      <c r="CO67" s="32">
        <v>741</v>
      </c>
      <c r="CP67" s="32">
        <v>744</v>
      </c>
      <c r="CQ67" s="32">
        <v>743</v>
      </c>
      <c r="CR67" s="32">
        <v>743</v>
      </c>
      <c r="CS67" s="33">
        <v>742</v>
      </c>
      <c r="CT67" s="30">
        <f t="shared" si="66"/>
        <v>71280</v>
      </c>
      <c r="CU67" s="152"/>
      <c r="CV67" s="245"/>
    </row>
    <row r="68" spans="1:104" ht="15.75" thickBot="1">
      <c r="A68" s="171" t="s">
        <v>10</v>
      </c>
      <c r="B68" s="116">
        <v>33.700000000000003</v>
      </c>
      <c r="C68" s="117">
        <v>33.700000000000003</v>
      </c>
      <c r="D68" s="117">
        <v>33.700000000000003</v>
      </c>
      <c r="E68" s="117">
        <v>33.700000000000003</v>
      </c>
      <c r="F68" s="117">
        <v>33.700000000000003</v>
      </c>
      <c r="G68" s="117">
        <v>33.700000000000003</v>
      </c>
      <c r="H68" s="117">
        <v>33.700000000000003</v>
      </c>
      <c r="I68" s="117">
        <v>33.700000000000003</v>
      </c>
      <c r="J68" s="117">
        <v>33.700000000000003</v>
      </c>
      <c r="K68" s="117">
        <v>33.700000000000003</v>
      </c>
      <c r="L68" s="117">
        <v>33.700000000000003</v>
      </c>
      <c r="M68" s="117">
        <v>33.700000000000003</v>
      </c>
      <c r="N68" s="117">
        <v>33.700000000000003</v>
      </c>
      <c r="O68" s="117">
        <v>33.700000000000003</v>
      </c>
      <c r="P68" s="117">
        <v>33.700000000000003</v>
      </c>
      <c r="Q68" s="117">
        <v>33.700000000000003</v>
      </c>
      <c r="R68" s="117">
        <v>33.700000000000003</v>
      </c>
      <c r="S68" s="117">
        <v>33.700000000000003</v>
      </c>
      <c r="T68" s="117">
        <v>33.700000000000003</v>
      </c>
      <c r="U68" s="117">
        <v>33.700000000000003</v>
      </c>
      <c r="V68" s="117">
        <v>33.700000000000003</v>
      </c>
      <c r="W68" s="117">
        <v>33.700000000000003</v>
      </c>
      <c r="X68" s="117">
        <v>33.700000000000003</v>
      </c>
      <c r="Y68" s="117">
        <v>33.700000000000003</v>
      </c>
      <c r="Z68" s="117">
        <v>33.700000000000003</v>
      </c>
      <c r="AA68" s="117">
        <v>33.700000000000003</v>
      </c>
      <c r="AB68" s="117">
        <v>33.700000000000003</v>
      </c>
      <c r="AC68" s="117">
        <v>33.700000000000003</v>
      </c>
      <c r="AD68" s="117">
        <v>33.700000000000003</v>
      </c>
      <c r="AE68" s="117">
        <v>33.700000000000003</v>
      </c>
      <c r="AF68" s="117">
        <v>33.700000000000003</v>
      </c>
      <c r="AG68" s="117">
        <v>33.700000000000003</v>
      </c>
      <c r="AH68" s="117">
        <v>33.700000000000003</v>
      </c>
      <c r="AI68" s="117">
        <v>33.700000000000003</v>
      </c>
      <c r="AJ68" s="117">
        <v>33.700000000000003</v>
      </c>
      <c r="AK68" s="117">
        <v>33.700000000000003</v>
      </c>
      <c r="AL68" s="117">
        <v>33.700000000000003</v>
      </c>
      <c r="AM68" s="117">
        <v>33.700000000000003</v>
      </c>
      <c r="AN68" s="117">
        <v>33.700000000000003</v>
      </c>
      <c r="AO68" s="117">
        <v>33.700000000000003</v>
      </c>
      <c r="AP68" s="117">
        <v>33.700000000000003</v>
      </c>
      <c r="AQ68" s="117">
        <v>33.700000000000003</v>
      </c>
      <c r="AR68" s="117">
        <v>33.700000000000003</v>
      </c>
      <c r="AS68" s="117">
        <v>33.700000000000003</v>
      </c>
      <c r="AT68" s="117">
        <v>33.700000000000003</v>
      </c>
      <c r="AU68" s="117">
        <v>33.700000000000003</v>
      </c>
      <c r="AV68" s="117">
        <v>33.700000000000003</v>
      </c>
      <c r="AW68" s="117">
        <v>33.700000000000003</v>
      </c>
      <c r="AX68" s="117">
        <v>33.700000000000003</v>
      </c>
      <c r="AY68" s="117">
        <v>33.700000000000003</v>
      </c>
      <c r="AZ68" s="117">
        <v>33.700000000000003</v>
      </c>
      <c r="BA68" s="117">
        <v>33.700000000000003</v>
      </c>
      <c r="BB68" s="117">
        <v>33.700000000000003</v>
      </c>
      <c r="BC68" s="117">
        <v>33.700000000000003</v>
      </c>
      <c r="BD68" s="117">
        <v>33.700000000000003</v>
      </c>
      <c r="BE68" s="117">
        <v>33.700000000000003</v>
      </c>
      <c r="BF68" s="117">
        <v>33.700000000000003</v>
      </c>
      <c r="BG68" s="117">
        <v>33.700000000000003</v>
      </c>
      <c r="BH68" s="117">
        <v>33.700000000000003</v>
      </c>
      <c r="BI68" s="117">
        <v>33.700000000000003</v>
      </c>
      <c r="BJ68" s="117">
        <v>33.700000000000003</v>
      </c>
      <c r="BK68" s="117">
        <v>33.700000000000003</v>
      </c>
      <c r="BL68" s="117">
        <v>33.700000000000003</v>
      </c>
      <c r="BM68" s="117">
        <v>33.700000000000003</v>
      </c>
      <c r="BN68" s="117">
        <v>33.700000000000003</v>
      </c>
      <c r="BO68" s="117">
        <v>33.700000000000003</v>
      </c>
      <c r="BP68" s="117">
        <v>33.700000000000003</v>
      </c>
      <c r="BQ68" s="117">
        <v>33.700000000000003</v>
      </c>
      <c r="BR68" s="117">
        <v>33.700000000000003</v>
      </c>
      <c r="BS68" s="117">
        <v>33.700000000000003</v>
      </c>
      <c r="BT68" s="117">
        <v>33.700000000000003</v>
      </c>
      <c r="BU68" s="117">
        <v>33.700000000000003</v>
      </c>
      <c r="BV68" s="117">
        <v>33.700000000000003</v>
      </c>
      <c r="BW68" s="117">
        <v>33.700000000000003</v>
      </c>
      <c r="BX68" s="117">
        <v>33.700000000000003</v>
      </c>
      <c r="BY68" s="117">
        <v>33.700000000000003</v>
      </c>
      <c r="BZ68" s="117">
        <v>33.700000000000003</v>
      </c>
      <c r="CA68" s="117">
        <v>33.700000000000003</v>
      </c>
      <c r="CB68" s="117">
        <v>33.700000000000003</v>
      </c>
      <c r="CC68" s="117">
        <v>33.700000000000003</v>
      </c>
      <c r="CD68" s="117">
        <v>33.700000000000003</v>
      </c>
      <c r="CE68" s="117">
        <v>33.700000000000003</v>
      </c>
      <c r="CF68" s="117">
        <v>33.700000000000003</v>
      </c>
      <c r="CG68" s="117">
        <v>33.700000000000003</v>
      </c>
      <c r="CH68" s="117">
        <v>33.700000000000003</v>
      </c>
      <c r="CI68" s="117">
        <v>33.700000000000003</v>
      </c>
      <c r="CJ68" s="117">
        <v>33.700000000000003</v>
      </c>
      <c r="CK68" s="117">
        <v>33.700000000000003</v>
      </c>
      <c r="CL68" s="117">
        <v>33.700000000000003</v>
      </c>
      <c r="CM68" s="117">
        <v>33.700000000000003</v>
      </c>
      <c r="CN68" s="117">
        <v>33.700000000000003</v>
      </c>
      <c r="CO68" s="117">
        <v>33.700000000000003</v>
      </c>
      <c r="CP68" s="117">
        <v>33.700000000000003</v>
      </c>
      <c r="CQ68" s="117">
        <v>33.700000000000003</v>
      </c>
      <c r="CR68" s="117">
        <v>33.700000000000003</v>
      </c>
      <c r="CS68" s="118">
        <v>33.700000000000003</v>
      </c>
      <c r="CT68" s="115">
        <f t="shared" si="66"/>
        <v>3235.1999999999953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30</v>
      </c>
      <c r="BY73" s="121">
        <v>30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60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91</v>
      </c>
      <c r="AH76" s="1">
        <v>91</v>
      </c>
      <c r="AI76" s="1">
        <v>91</v>
      </c>
      <c r="AJ76" s="1">
        <v>91</v>
      </c>
      <c r="AK76" s="1">
        <v>91</v>
      </c>
      <c r="AL76" s="1">
        <v>91</v>
      </c>
      <c r="AM76" s="1">
        <v>91</v>
      </c>
      <c r="AN76" s="1">
        <v>91</v>
      </c>
      <c r="AO76" s="1">
        <v>91</v>
      </c>
      <c r="AP76" s="1">
        <v>91</v>
      </c>
      <c r="AQ76" s="1">
        <v>91</v>
      </c>
      <c r="AR76" s="1">
        <v>91</v>
      </c>
      <c r="AS76" s="1">
        <v>91</v>
      </c>
      <c r="AT76" s="1">
        <v>0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67</v>
      </c>
      <c r="BV76" s="1">
        <v>67</v>
      </c>
      <c r="BW76" s="1">
        <v>67</v>
      </c>
      <c r="BX76" s="1">
        <v>67</v>
      </c>
      <c r="BY76" s="1">
        <v>67</v>
      </c>
      <c r="BZ76" s="1">
        <v>67</v>
      </c>
      <c r="CA76" s="1">
        <v>67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1652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110</v>
      </c>
      <c r="AK77" s="1">
        <v>110</v>
      </c>
      <c r="AL77" s="1">
        <v>110</v>
      </c>
      <c r="AM77" s="1">
        <v>110</v>
      </c>
      <c r="AN77" s="1">
        <v>110</v>
      </c>
      <c r="AO77" s="1">
        <v>110</v>
      </c>
      <c r="AP77" s="1">
        <v>110</v>
      </c>
      <c r="AQ77" s="1">
        <v>110</v>
      </c>
      <c r="AR77" s="1">
        <v>110</v>
      </c>
      <c r="AS77" s="1">
        <v>80</v>
      </c>
      <c r="AT77" s="1">
        <v>50</v>
      </c>
      <c r="AU77" s="1">
        <v>20</v>
      </c>
      <c r="AV77" s="1">
        <v>0</v>
      </c>
      <c r="AW77" s="1">
        <v>0</v>
      </c>
      <c r="AX77" s="1">
        <v>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30</v>
      </c>
      <c r="BV77" s="1">
        <v>54</v>
      </c>
      <c r="BW77" s="1">
        <v>54</v>
      </c>
      <c r="BX77" s="1">
        <v>54</v>
      </c>
      <c r="BY77" s="1">
        <v>54</v>
      </c>
      <c r="BZ77" s="1">
        <v>54</v>
      </c>
      <c r="CA77" s="1">
        <v>24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1644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181.9</v>
      </c>
      <c r="AA84" s="211">
        <f t="shared" si="68"/>
        <v>197.19999999999996</v>
      </c>
      <c r="AB84" s="211">
        <f t="shared" si="68"/>
        <v>168.6</v>
      </c>
      <c r="AC84" s="211">
        <f t="shared" si="68"/>
        <v>199.27</v>
      </c>
      <c r="AD84" s="211">
        <f t="shared" si="68"/>
        <v>220.4</v>
      </c>
      <c r="AE84" s="211">
        <f t="shared" si="68"/>
        <v>223.9</v>
      </c>
      <c r="AF84" s="211">
        <f t="shared" si="68"/>
        <v>224.2</v>
      </c>
      <c r="AG84" s="211">
        <f t="shared" si="68"/>
        <v>224.6</v>
      </c>
      <c r="AH84" s="211">
        <f t="shared" si="68"/>
        <v>224.3</v>
      </c>
      <c r="AI84" s="211">
        <f t="shared" si="68"/>
        <v>224.8</v>
      </c>
      <c r="AJ84" s="211">
        <f t="shared" si="68"/>
        <v>224.3</v>
      </c>
      <c r="AK84" s="211">
        <f t="shared" si="68"/>
        <v>224.6</v>
      </c>
      <c r="AL84" s="211">
        <f t="shared" si="68"/>
        <v>193.2</v>
      </c>
      <c r="AM84" s="211">
        <f t="shared" si="68"/>
        <v>193.2</v>
      </c>
      <c r="AN84" s="211">
        <f t="shared" si="68"/>
        <v>223.4</v>
      </c>
      <c r="AO84" s="211">
        <f t="shared" si="68"/>
        <v>223</v>
      </c>
      <c r="AP84" s="211">
        <f t="shared" si="68"/>
        <v>149.85000000000002</v>
      </c>
      <c r="AQ84" s="211">
        <f t="shared" si="68"/>
        <v>142.4</v>
      </c>
      <c r="AR84" s="211">
        <f t="shared" si="68"/>
        <v>3.2</v>
      </c>
      <c r="AS84" s="211">
        <f t="shared" si="68"/>
        <v>29.77</v>
      </c>
      <c r="AT84" s="211">
        <f t="shared" si="68"/>
        <v>3.2</v>
      </c>
      <c r="AU84" s="211">
        <f t="shared" si="68"/>
        <v>3.2</v>
      </c>
      <c r="AV84" s="211">
        <f t="shared" si="68"/>
        <v>3.2</v>
      </c>
      <c r="AW84" s="211">
        <f t="shared" si="68"/>
        <v>3.2</v>
      </c>
      <c r="AX84" s="211">
        <f t="shared" si="68"/>
        <v>3.2</v>
      </c>
      <c r="AY84" s="211">
        <f t="shared" si="68"/>
        <v>3.2</v>
      </c>
      <c r="AZ84" s="211">
        <f t="shared" si="68"/>
        <v>3.2</v>
      </c>
      <c r="BA84" s="211">
        <f t="shared" si="68"/>
        <v>3.2</v>
      </c>
      <c r="BB84" s="211">
        <f t="shared" si="68"/>
        <v>0.2</v>
      </c>
      <c r="BC84" s="211">
        <f t="shared" si="68"/>
        <v>0.2</v>
      </c>
      <c r="BD84" s="211">
        <f t="shared" si="68"/>
        <v>0.2</v>
      </c>
      <c r="BE84" s="211">
        <f t="shared" si="68"/>
        <v>0.2</v>
      </c>
      <c r="BF84" s="211">
        <f t="shared" si="68"/>
        <v>0.2</v>
      </c>
      <c r="BG84" s="211">
        <f t="shared" si="68"/>
        <v>0.2</v>
      </c>
      <c r="BH84" s="211">
        <f t="shared" si="68"/>
        <v>0.2</v>
      </c>
      <c r="BI84" s="211">
        <f t="shared" si="68"/>
        <v>0.2</v>
      </c>
      <c r="BJ84" s="211">
        <f t="shared" si="68"/>
        <v>0.2</v>
      </c>
      <c r="BK84" s="211">
        <f t="shared" si="68"/>
        <v>0.2</v>
      </c>
      <c r="BL84" s="211">
        <f t="shared" si="68"/>
        <v>0.2</v>
      </c>
      <c r="BM84" s="211">
        <f t="shared" si="68"/>
        <v>0.2</v>
      </c>
      <c r="BN84" s="211">
        <f t="shared" si="68"/>
        <v>0.2</v>
      </c>
      <c r="BO84" s="211">
        <f t="shared" ref="BO84:CS84" si="69">SUM(BO85:BO87)</f>
        <v>0.2</v>
      </c>
      <c r="BP84" s="211">
        <f t="shared" si="69"/>
        <v>0.2</v>
      </c>
      <c r="BQ84" s="211">
        <f t="shared" si="69"/>
        <v>0.2</v>
      </c>
      <c r="BR84" s="211">
        <f t="shared" si="69"/>
        <v>21.319999999999997</v>
      </c>
      <c r="BS84" s="211">
        <f t="shared" si="69"/>
        <v>8.4799999999999986</v>
      </c>
      <c r="BT84" s="211">
        <f t="shared" si="69"/>
        <v>139.4</v>
      </c>
      <c r="BU84" s="211">
        <f t="shared" si="69"/>
        <v>61.3</v>
      </c>
      <c r="BV84" s="211">
        <f t="shared" si="69"/>
        <v>139.4</v>
      </c>
      <c r="BW84" s="211">
        <f t="shared" si="69"/>
        <v>139.4</v>
      </c>
      <c r="BX84" s="211">
        <f t="shared" si="69"/>
        <v>139.4</v>
      </c>
      <c r="BY84" s="211">
        <f t="shared" si="69"/>
        <v>18.899999999999999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4401.2899999999909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61.399999999999991</v>
      </c>
      <c r="AA85" s="1">
        <v>142.59999999999997</v>
      </c>
      <c r="AB85" s="1">
        <v>151.6</v>
      </c>
      <c r="AC85" s="1">
        <v>171</v>
      </c>
      <c r="AD85" s="1">
        <v>190</v>
      </c>
      <c r="AE85" s="1">
        <v>193.5</v>
      </c>
      <c r="AF85" s="1">
        <v>193.79999999999998</v>
      </c>
      <c r="AG85" s="1">
        <v>194.2</v>
      </c>
      <c r="AH85" s="1">
        <v>193.9</v>
      </c>
      <c r="AI85" s="1">
        <v>194.4</v>
      </c>
      <c r="AJ85" s="1">
        <v>193.9</v>
      </c>
      <c r="AK85" s="1">
        <v>194.2</v>
      </c>
      <c r="AL85" s="1">
        <v>193.2</v>
      </c>
      <c r="AM85" s="1">
        <v>193.2</v>
      </c>
      <c r="AN85" s="1">
        <v>193</v>
      </c>
      <c r="AO85" s="1">
        <v>192.6</v>
      </c>
      <c r="AP85" s="1">
        <v>10.649999999999999</v>
      </c>
      <c r="AQ85" s="1">
        <v>3.2</v>
      </c>
      <c r="AR85" s="1">
        <v>3.2</v>
      </c>
      <c r="AS85" s="1">
        <v>3.2</v>
      </c>
      <c r="AT85" s="1">
        <v>3.2</v>
      </c>
      <c r="AU85" s="1">
        <v>3.2</v>
      </c>
      <c r="AV85" s="1">
        <v>3.2</v>
      </c>
      <c r="AW85" s="1">
        <v>3.2</v>
      </c>
      <c r="AX85" s="1">
        <v>3.2</v>
      </c>
      <c r="AY85" s="1">
        <v>3.2</v>
      </c>
      <c r="AZ85" s="1">
        <v>3.2</v>
      </c>
      <c r="BA85" s="1">
        <v>3.2</v>
      </c>
      <c r="BB85" s="1">
        <v>0.2</v>
      </c>
      <c r="BC85" s="1">
        <v>0.2</v>
      </c>
      <c r="BD85" s="1">
        <v>0.2</v>
      </c>
      <c r="BE85" s="1">
        <v>0.2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0.2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2905.9499999999898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120.50000000000001</v>
      </c>
      <c r="AA86" s="1">
        <v>54.6</v>
      </c>
      <c r="AB86" s="1">
        <v>17</v>
      </c>
      <c r="AC86" s="1">
        <v>28.27</v>
      </c>
      <c r="AD86" s="1">
        <v>30.4</v>
      </c>
      <c r="AE86" s="1">
        <v>30.4</v>
      </c>
      <c r="AF86" s="1">
        <v>30.4</v>
      </c>
      <c r="AG86" s="1">
        <v>30.4</v>
      </c>
      <c r="AH86" s="1">
        <v>30.4</v>
      </c>
      <c r="AI86" s="1">
        <v>30.4</v>
      </c>
      <c r="AJ86" s="1">
        <v>30.4</v>
      </c>
      <c r="AK86" s="1">
        <v>30.4</v>
      </c>
      <c r="AL86" s="1">
        <v>0</v>
      </c>
      <c r="AM86" s="1">
        <v>0</v>
      </c>
      <c r="AN86" s="1">
        <v>30.4</v>
      </c>
      <c r="AO86" s="1">
        <v>30.4</v>
      </c>
      <c r="AP86" s="1">
        <v>139.20000000000002</v>
      </c>
      <c r="AQ86" s="1">
        <v>139.20000000000002</v>
      </c>
      <c r="AR86" s="1">
        <v>0</v>
      </c>
      <c r="AS86" s="1">
        <v>26.57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21.119999999999997</v>
      </c>
      <c r="BS86" s="1">
        <v>8.2799999999999994</v>
      </c>
      <c r="BT86" s="1">
        <v>139.20000000000002</v>
      </c>
      <c r="BU86" s="1">
        <v>61.099999999999994</v>
      </c>
      <c r="BV86" s="1">
        <v>139.20000000000002</v>
      </c>
      <c r="BW86" s="1">
        <v>139.20000000000002</v>
      </c>
      <c r="BX86" s="1">
        <v>139.20000000000002</v>
      </c>
      <c r="BY86" s="1">
        <v>18.7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1495.3400000000001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1.1999999999999999E-3</v>
      </c>
      <c r="X88" s="128">
        <f>SUM(X89:X89)</f>
        <v>0.224</v>
      </c>
      <c r="Y88" s="128">
        <f>SUM(Y89:Y89)</f>
        <v>2.0710793600000001</v>
      </c>
      <c r="Z88" s="128">
        <f>SUM(Z89:Z89)</f>
        <v>6.4683402000000001</v>
      </c>
      <c r="AA88" s="128">
        <f>SUM(AA89:AA89)</f>
        <v>12.929751800000002</v>
      </c>
      <c r="AB88" s="128">
        <f>SUM(AB89:AB89)</f>
        <v>21.317873599999999</v>
      </c>
      <c r="AC88" s="128">
        <f>SUM(AC89:AC89)</f>
        <v>31.371378899999996</v>
      </c>
      <c r="AD88" s="128">
        <f>SUM(AD89:AD89)</f>
        <v>42.381616999999999</v>
      </c>
      <c r="AE88" s="128">
        <f>SUM(AE89:AE89)</f>
        <v>55.534638999999999</v>
      </c>
      <c r="AF88" s="128">
        <f>SUM(AF89:AF89)</f>
        <v>69.575492999999994</v>
      </c>
      <c r="AG88" s="128">
        <f>SUM(AG89:AG89)</f>
        <v>85.986750999999998</v>
      </c>
      <c r="AH88" s="128">
        <f>SUM(AH89:AH89)</f>
        <v>103.14025299999999</v>
      </c>
      <c r="AI88" s="128">
        <f>SUM(AI89:AI89)</f>
        <v>117.344632</v>
      </c>
      <c r="AJ88" s="128">
        <f>SUM(AJ89:AJ89)</f>
        <v>126.83035699999999</v>
      </c>
      <c r="AK88" s="128">
        <f>SUM(AK89:AK89)</f>
        <v>139.74879299999998</v>
      </c>
      <c r="AL88" s="128">
        <f>SUM(AL89:AL89)</f>
        <v>152.205769</v>
      </c>
      <c r="AM88" s="128">
        <f>SUM(AM89:AM89)</f>
        <v>165.613587</v>
      </c>
      <c r="AN88" s="128">
        <f>SUM(AN89:AN89)</f>
        <v>176.70614899999998</v>
      </c>
      <c r="AO88" s="128">
        <f>SUM(AO89:AO89)</f>
        <v>184.92504100000002</v>
      </c>
      <c r="AP88" s="128">
        <f>SUM(AP89:AP89)</f>
        <v>193.14535500000002</v>
      </c>
      <c r="AQ88" s="128">
        <f>SUM(AQ89:AQ89)</f>
        <v>200.32909900000001</v>
      </c>
      <c r="AR88" s="128">
        <f>SUM(AR89:AR89)</f>
        <v>202.95647400000001</v>
      </c>
      <c r="AS88" s="128">
        <f>SUM(AS89:AS89)</f>
        <v>208.46609000000001</v>
      </c>
      <c r="AT88" s="128">
        <f>SUM(AT89:AT89)</f>
        <v>209.62961100000001</v>
      </c>
      <c r="AU88" s="128">
        <f>SUM(AU89:AU89)</f>
        <v>208.79880100000003</v>
      </c>
      <c r="AV88" s="128">
        <f>SUM(AV89:AV89)</f>
        <v>218.873918</v>
      </c>
      <c r="AW88" s="128">
        <f>SUM(AW89:AW89)</f>
        <v>221.95690500000001</v>
      </c>
      <c r="AX88" s="128">
        <f>SUM(AX89:AX89)</f>
        <v>222.27108399999997</v>
      </c>
      <c r="AY88" s="128">
        <f>SUM(AY89:AY89)</f>
        <v>221.04587599999999</v>
      </c>
      <c r="AZ88" s="128">
        <f>SUM(AZ89:AZ89)</f>
        <v>218.76267499999997</v>
      </c>
      <c r="BA88" s="128">
        <f>SUM(BA89:BA89)</f>
        <v>216.72095300000001</v>
      </c>
      <c r="BB88" s="128">
        <f>SUM(BB89:BB89)</f>
        <v>213.87228099999999</v>
      </c>
      <c r="BC88" s="128">
        <f>SUM(BC89:BC89)</f>
        <v>209.58413100000001</v>
      </c>
      <c r="BD88" s="128">
        <f>SUM(BD89:BD89)</f>
        <v>193.93571900000001</v>
      </c>
      <c r="BE88" s="128">
        <f>SUM(BE89:BE89)</f>
        <v>194.53249199999999</v>
      </c>
      <c r="BF88" s="128">
        <f>SUM(BF89:BF89)</f>
        <v>189.498177</v>
      </c>
      <c r="BG88" s="128">
        <f>SUM(BG89:BG89)</f>
        <v>171.87687899999997</v>
      </c>
      <c r="BH88" s="128">
        <f>SUM(BH89:BH89)</f>
        <v>142.82804800000002</v>
      </c>
      <c r="BI88" s="128">
        <f>SUM(BI89:BI89)</f>
        <v>146.59653500000002</v>
      </c>
      <c r="BJ88" s="128">
        <f>SUM(BJ89:BJ89)</f>
        <v>121.75398799999999</v>
      </c>
      <c r="BK88" s="128">
        <f>SUM(BK89:BK89)</f>
        <v>110.34505999999999</v>
      </c>
      <c r="BL88" s="128">
        <f>SUM(BL89:BL89)</f>
        <v>115.42374700000001</v>
      </c>
      <c r="BM88" s="128">
        <f>SUM(BM89:BM89)</f>
        <v>98.203372000000002</v>
      </c>
      <c r="BN88" s="128">
        <f>SUM(BN89:BN89)</f>
        <v>87.428455999999997</v>
      </c>
      <c r="BO88" s="128">
        <f>SUM(BO89:BO89)</f>
        <v>78.337927999999991</v>
      </c>
      <c r="BP88" s="128">
        <f>SUM(BP89:BP89)</f>
        <v>66.939864</v>
      </c>
      <c r="BQ88" s="128">
        <f>SUM(BQ89:BQ89)</f>
        <v>51.836953999999999</v>
      </c>
      <c r="BR88" s="128">
        <f>SUM(BR89:BR89)</f>
        <v>45.481393999999995</v>
      </c>
      <c r="BS88" s="128">
        <f>SUM(BS89:BS89)</f>
        <v>32.590807999999996</v>
      </c>
      <c r="BT88" s="128">
        <f>SUM(BT89:BT89)</f>
        <v>21.5083278</v>
      </c>
      <c r="BU88" s="128">
        <f>SUM(BU89:BU89)</f>
        <v>14.341010900000001</v>
      </c>
      <c r="BV88" s="128">
        <f>SUM(BV89:BV89)</f>
        <v>8.6441131200000001</v>
      </c>
      <c r="BW88" s="128">
        <f>SUM(BW89:BW89)</f>
        <v>3.7135356799999997</v>
      </c>
      <c r="BX88" s="128">
        <f>SUM(BX89:BX89)</f>
        <v>0.76868000000000003</v>
      </c>
      <c r="BY88" s="128">
        <f>SUM(BY89:BY89)</f>
        <v>0.13119999999999998</v>
      </c>
      <c r="BZ88" s="128">
        <f>SUM(BZ89:BZ89)</f>
        <v>1.2E-2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6357.5182463599995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1.1999999999999999E-3</v>
      </c>
      <c r="X89" s="203">
        <v>0.224</v>
      </c>
      <c r="Y89" s="203">
        <v>2.0710793600000001</v>
      </c>
      <c r="Z89" s="203">
        <v>6.4683402000000001</v>
      </c>
      <c r="AA89" s="203">
        <v>12.929751800000002</v>
      </c>
      <c r="AB89" s="203">
        <v>21.317873599999999</v>
      </c>
      <c r="AC89" s="203">
        <v>31.371378899999996</v>
      </c>
      <c r="AD89" s="203">
        <v>42.381616999999999</v>
      </c>
      <c r="AE89" s="203">
        <v>55.534638999999999</v>
      </c>
      <c r="AF89" s="203">
        <v>69.575492999999994</v>
      </c>
      <c r="AG89" s="203">
        <v>85.986750999999998</v>
      </c>
      <c r="AH89" s="203">
        <v>103.14025299999999</v>
      </c>
      <c r="AI89" s="203">
        <v>117.344632</v>
      </c>
      <c r="AJ89" s="203">
        <v>126.83035699999999</v>
      </c>
      <c r="AK89" s="203">
        <v>139.74879299999998</v>
      </c>
      <c r="AL89" s="203">
        <v>152.205769</v>
      </c>
      <c r="AM89" s="203">
        <v>165.613587</v>
      </c>
      <c r="AN89" s="203">
        <v>176.70614899999998</v>
      </c>
      <c r="AO89" s="203">
        <v>184.92504100000002</v>
      </c>
      <c r="AP89" s="203">
        <v>193.14535500000002</v>
      </c>
      <c r="AQ89" s="203">
        <v>200.32909900000001</v>
      </c>
      <c r="AR89" s="203">
        <v>202.95647400000001</v>
      </c>
      <c r="AS89" s="203">
        <v>208.46609000000001</v>
      </c>
      <c r="AT89" s="203">
        <v>209.62961100000001</v>
      </c>
      <c r="AU89" s="203">
        <v>208.79880100000003</v>
      </c>
      <c r="AV89" s="203">
        <v>218.873918</v>
      </c>
      <c r="AW89" s="203">
        <v>221.95690500000001</v>
      </c>
      <c r="AX89" s="203">
        <v>222.27108399999997</v>
      </c>
      <c r="AY89" s="203">
        <v>221.04587599999999</v>
      </c>
      <c r="AZ89" s="203">
        <v>218.76267499999997</v>
      </c>
      <c r="BA89" s="203">
        <v>216.72095300000001</v>
      </c>
      <c r="BB89" s="203">
        <v>213.87228099999999</v>
      </c>
      <c r="BC89" s="203">
        <v>209.58413100000001</v>
      </c>
      <c r="BD89" s="203">
        <v>193.93571900000001</v>
      </c>
      <c r="BE89" s="203">
        <v>194.53249199999999</v>
      </c>
      <c r="BF89" s="203">
        <v>189.498177</v>
      </c>
      <c r="BG89" s="203">
        <v>171.87687899999997</v>
      </c>
      <c r="BH89" s="203">
        <v>142.82804800000002</v>
      </c>
      <c r="BI89" s="203">
        <v>146.59653500000002</v>
      </c>
      <c r="BJ89" s="203">
        <v>121.75398799999999</v>
      </c>
      <c r="BK89" s="203">
        <v>110.34505999999999</v>
      </c>
      <c r="BL89" s="203">
        <v>115.42374700000001</v>
      </c>
      <c r="BM89" s="203">
        <v>98.203372000000002</v>
      </c>
      <c r="BN89" s="203">
        <v>87.428455999999997</v>
      </c>
      <c r="BO89" s="203">
        <v>78.337927999999991</v>
      </c>
      <c r="BP89" s="203">
        <v>66.939864</v>
      </c>
      <c r="BQ89" s="203">
        <v>51.836953999999999</v>
      </c>
      <c r="BR89" s="203">
        <v>45.481393999999995</v>
      </c>
      <c r="BS89" s="203">
        <v>32.590807999999996</v>
      </c>
      <c r="BT89" s="203">
        <v>21.5083278</v>
      </c>
      <c r="BU89" s="203">
        <v>14.341010900000001</v>
      </c>
      <c r="BV89" s="203">
        <v>8.6441131200000001</v>
      </c>
      <c r="BW89" s="203">
        <v>3.7135356799999997</v>
      </c>
      <c r="BX89" s="203">
        <v>0.76868000000000003</v>
      </c>
      <c r="BY89" s="203">
        <v>0.13119999999999998</v>
      </c>
      <c r="BZ89" s="203">
        <v>1.2E-2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6357.5182463599995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0.20120000000000002</v>
      </c>
      <c r="X90" s="129">
        <f t="shared" si="72"/>
        <v>0.42400000000000004</v>
      </c>
      <c r="Y90" s="129">
        <f t="shared" si="72"/>
        <v>2.2710793600000003</v>
      </c>
      <c r="Z90" s="129">
        <f t="shared" si="72"/>
        <v>188.36834020000001</v>
      </c>
      <c r="AA90" s="129">
        <f t="shared" si="72"/>
        <v>210.12975179999995</v>
      </c>
      <c r="AB90" s="129">
        <f t="shared" si="72"/>
        <v>189.91787360000001</v>
      </c>
      <c r="AC90" s="129">
        <f t="shared" si="72"/>
        <v>230.64137890000001</v>
      </c>
      <c r="AD90" s="129">
        <f t="shared" si="72"/>
        <v>262.78161699999998</v>
      </c>
      <c r="AE90" s="129">
        <f t="shared" si="72"/>
        <v>279.434639</v>
      </c>
      <c r="AF90" s="129">
        <f t="shared" si="72"/>
        <v>293.77549299999998</v>
      </c>
      <c r="AG90" s="129">
        <f t="shared" si="72"/>
        <v>310.58675099999999</v>
      </c>
      <c r="AH90" s="129">
        <f t="shared" ref="AH90:BM90" si="73">SUM(AH84,AH88)</f>
        <v>327.44025299999998</v>
      </c>
      <c r="AI90" s="129">
        <f t="shared" si="73"/>
        <v>342.144632</v>
      </c>
      <c r="AJ90" s="129">
        <f t="shared" si="73"/>
        <v>351.130357</v>
      </c>
      <c r="AK90" s="129">
        <f t="shared" si="73"/>
        <v>364.348793</v>
      </c>
      <c r="AL90" s="129">
        <f t="shared" si="73"/>
        <v>345.40576899999996</v>
      </c>
      <c r="AM90" s="129">
        <f t="shared" si="73"/>
        <v>358.81358699999998</v>
      </c>
      <c r="AN90" s="129">
        <f t="shared" si="73"/>
        <v>400.10614899999996</v>
      </c>
      <c r="AO90" s="129">
        <f t="shared" si="73"/>
        <v>407.92504100000002</v>
      </c>
      <c r="AP90" s="129">
        <f t="shared" si="73"/>
        <v>342.99535500000002</v>
      </c>
      <c r="AQ90" s="129">
        <f t="shared" si="73"/>
        <v>342.72909900000002</v>
      </c>
      <c r="AR90" s="129">
        <f t="shared" si="73"/>
        <v>206.156474</v>
      </c>
      <c r="AS90" s="129">
        <f t="shared" si="73"/>
        <v>238.23609000000002</v>
      </c>
      <c r="AT90" s="129">
        <f t="shared" si="73"/>
        <v>212.829611</v>
      </c>
      <c r="AU90" s="129">
        <f t="shared" si="73"/>
        <v>211.99880100000001</v>
      </c>
      <c r="AV90" s="129">
        <f t="shared" si="73"/>
        <v>222.07391799999999</v>
      </c>
      <c r="AW90" s="129">
        <f t="shared" si="73"/>
        <v>225.15690499999999</v>
      </c>
      <c r="AX90" s="129">
        <f t="shared" si="73"/>
        <v>225.47108399999996</v>
      </c>
      <c r="AY90" s="129">
        <f t="shared" si="73"/>
        <v>224.24587599999998</v>
      </c>
      <c r="AZ90" s="129">
        <f t="shared" si="73"/>
        <v>221.96267499999996</v>
      </c>
      <c r="BA90" s="129">
        <f t="shared" si="73"/>
        <v>219.920953</v>
      </c>
      <c r="BB90" s="129">
        <f t="shared" si="73"/>
        <v>214.07228099999998</v>
      </c>
      <c r="BC90" s="129">
        <f t="shared" si="73"/>
        <v>209.784131</v>
      </c>
      <c r="BD90" s="129">
        <f t="shared" si="73"/>
        <v>194.13571899999999</v>
      </c>
      <c r="BE90" s="129">
        <f t="shared" si="73"/>
        <v>194.73249199999998</v>
      </c>
      <c r="BF90" s="129">
        <f t="shared" si="73"/>
        <v>189.69817699999999</v>
      </c>
      <c r="BG90" s="129">
        <f t="shared" si="73"/>
        <v>172.07687899999996</v>
      </c>
      <c r="BH90" s="129">
        <f t="shared" si="73"/>
        <v>143.02804800000001</v>
      </c>
      <c r="BI90" s="129">
        <f t="shared" si="73"/>
        <v>146.79653500000001</v>
      </c>
      <c r="BJ90" s="129">
        <f t="shared" si="73"/>
        <v>121.953988</v>
      </c>
      <c r="BK90" s="129">
        <f t="shared" si="73"/>
        <v>110.54505999999999</v>
      </c>
      <c r="BL90" s="129">
        <f t="shared" si="73"/>
        <v>115.62374700000001</v>
      </c>
      <c r="BM90" s="129">
        <f t="shared" si="73"/>
        <v>98.403372000000005</v>
      </c>
      <c r="BN90" s="129">
        <f t="shared" ref="BN90:CS90" si="74">SUM(BN84,BN88)</f>
        <v>87.628456</v>
      </c>
      <c r="BO90" s="129">
        <f t="shared" si="74"/>
        <v>78.537927999999994</v>
      </c>
      <c r="BP90" s="129">
        <f t="shared" si="74"/>
        <v>67.139864000000003</v>
      </c>
      <c r="BQ90" s="129">
        <f t="shared" si="74"/>
        <v>52.036954000000001</v>
      </c>
      <c r="BR90" s="129">
        <f t="shared" si="74"/>
        <v>66.801393999999988</v>
      </c>
      <c r="BS90" s="129">
        <f t="shared" si="74"/>
        <v>41.070807999999992</v>
      </c>
      <c r="BT90" s="129">
        <f t="shared" si="74"/>
        <v>160.9083278</v>
      </c>
      <c r="BU90" s="129">
        <f t="shared" si="74"/>
        <v>75.641010899999998</v>
      </c>
      <c r="BV90" s="129">
        <f t="shared" si="74"/>
        <v>148.04411312000002</v>
      </c>
      <c r="BW90" s="129">
        <f t="shared" si="74"/>
        <v>143.11353568000001</v>
      </c>
      <c r="BX90" s="129">
        <f t="shared" si="74"/>
        <v>140.16867999999999</v>
      </c>
      <c r="BY90" s="129">
        <f t="shared" si="74"/>
        <v>19.031199999999998</v>
      </c>
      <c r="BZ90" s="129">
        <f t="shared" si="74"/>
        <v>0.21200000000000002</v>
      </c>
      <c r="CA90" s="129">
        <f t="shared" si="74"/>
        <v>0.2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10758.808246360015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9.0312000000000001</v>
      </c>
      <c r="X95" s="168">
        <f t="shared" si="80"/>
        <v>9.2539999999999996</v>
      </c>
      <c r="Y95" s="168">
        <f t="shared" si="80"/>
        <v>11.10107936</v>
      </c>
      <c r="Z95" s="168">
        <f t="shared" si="80"/>
        <v>197.19834020000002</v>
      </c>
      <c r="AA95" s="168">
        <f t="shared" si="80"/>
        <v>218.95975179999996</v>
      </c>
      <c r="AB95" s="168">
        <f t="shared" si="80"/>
        <v>198.74787360000002</v>
      </c>
      <c r="AC95" s="168">
        <f t="shared" si="80"/>
        <v>239.47137890000002</v>
      </c>
      <c r="AD95" s="168">
        <f t="shared" si="80"/>
        <v>271.61161699999997</v>
      </c>
      <c r="AE95" s="168">
        <f t="shared" si="80"/>
        <v>288.26463899999999</v>
      </c>
      <c r="AF95" s="168">
        <f t="shared" si="80"/>
        <v>302.60549299999997</v>
      </c>
      <c r="AG95" s="168">
        <f t="shared" si="80"/>
        <v>319.41675099999998</v>
      </c>
      <c r="AH95" s="168">
        <f t="shared" ref="AH95:BM95" si="81">AH90+AH91</f>
        <v>336.27025299999997</v>
      </c>
      <c r="AI95" s="168">
        <f t="shared" si="81"/>
        <v>350.97463199999999</v>
      </c>
      <c r="AJ95" s="168">
        <f t="shared" si="81"/>
        <v>359.96035699999999</v>
      </c>
      <c r="AK95" s="168">
        <f t="shared" si="81"/>
        <v>373.17879299999998</v>
      </c>
      <c r="AL95" s="168">
        <f t="shared" si="81"/>
        <v>354.23576899999995</v>
      </c>
      <c r="AM95" s="168">
        <f t="shared" si="81"/>
        <v>367.64358699999997</v>
      </c>
      <c r="AN95" s="168">
        <f t="shared" si="81"/>
        <v>408.93614899999994</v>
      </c>
      <c r="AO95" s="168">
        <f t="shared" si="81"/>
        <v>416.75504100000001</v>
      </c>
      <c r="AP95" s="168">
        <f t="shared" si="81"/>
        <v>351.825355</v>
      </c>
      <c r="AQ95" s="168">
        <f t="shared" si="81"/>
        <v>351.559099</v>
      </c>
      <c r="AR95" s="168">
        <f t="shared" si="81"/>
        <v>214.98647400000002</v>
      </c>
      <c r="AS95" s="168">
        <f t="shared" si="81"/>
        <v>247.06609000000003</v>
      </c>
      <c r="AT95" s="168">
        <f t="shared" si="81"/>
        <v>221.65961100000001</v>
      </c>
      <c r="AU95" s="168">
        <f t="shared" si="81"/>
        <v>220.82880100000003</v>
      </c>
      <c r="AV95" s="168">
        <f t="shared" si="81"/>
        <v>230.903918</v>
      </c>
      <c r="AW95" s="168">
        <f t="shared" si="81"/>
        <v>233.98690500000001</v>
      </c>
      <c r="AX95" s="168">
        <f t="shared" si="81"/>
        <v>234.30108399999997</v>
      </c>
      <c r="AY95" s="168">
        <f t="shared" si="81"/>
        <v>233.07587599999999</v>
      </c>
      <c r="AZ95" s="168">
        <f t="shared" si="81"/>
        <v>230.79267499999997</v>
      </c>
      <c r="BA95" s="168">
        <f t="shared" si="81"/>
        <v>228.75095300000001</v>
      </c>
      <c r="BB95" s="168">
        <f t="shared" si="81"/>
        <v>222.90228099999999</v>
      </c>
      <c r="BC95" s="168">
        <f t="shared" si="81"/>
        <v>218.61413100000001</v>
      </c>
      <c r="BD95" s="168">
        <f t="shared" si="81"/>
        <v>202.96571900000001</v>
      </c>
      <c r="BE95" s="168">
        <f t="shared" si="81"/>
        <v>203.56249199999999</v>
      </c>
      <c r="BF95" s="168">
        <f t="shared" si="81"/>
        <v>198.528177</v>
      </c>
      <c r="BG95" s="168">
        <f t="shared" si="81"/>
        <v>180.90687899999998</v>
      </c>
      <c r="BH95" s="168">
        <f t="shared" si="81"/>
        <v>151.85804800000003</v>
      </c>
      <c r="BI95" s="168">
        <f t="shared" si="81"/>
        <v>155.62653500000002</v>
      </c>
      <c r="BJ95" s="168">
        <f t="shared" si="81"/>
        <v>130.78398799999999</v>
      </c>
      <c r="BK95" s="168">
        <f t="shared" si="81"/>
        <v>119.37505999999999</v>
      </c>
      <c r="BL95" s="168">
        <f t="shared" si="81"/>
        <v>124.45374700000001</v>
      </c>
      <c r="BM95" s="168">
        <f t="shared" si="81"/>
        <v>107.233372</v>
      </c>
      <c r="BN95" s="168">
        <f t="shared" ref="BN95:CS95" si="82">BN90+BN91</f>
        <v>96.458455999999998</v>
      </c>
      <c r="BO95" s="168">
        <f t="shared" si="82"/>
        <v>87.367927999999992</v>
      </c>
      <c r="BP95" s="168">
        <f t="shared" si="82"/>
        <v>75.969864000000001</v>
      </c>
      <c r="BQ95" s="168">
        <f t="shared" si="82"/>
        <v>60.866954</v>
      </c>
      <c r="BR95" s="168">
        <f t="shared" si="82"/>
        <v>75.631393999999986</v>
      </c>
      <c r="BS95" s="168">
        <f t="shared" si="82"/>
        <v>49.900807999999991</v>
      </c>
      <c r="BT95" s="168">
        <f t="shared" si="82"/>
        <v>169.73832780000001</v>
      </c>
      <c r="BU95" s="168">
        <f t="shared" si="82"/>
        <v>84.471010899999996</v>
      </c>
      <c r="BV95" s="168">
        <f t="shared" si="82"/>
        <v>156.87411312000003</v>
      </c>
      <c r="BW95" s="168">
        <f t="shared" si="82"/>
        <v>151.94353568000002</v>
      </c>
      <c r="BX95" s="168">
        <f t="shared" si="82"/>
        <v>148.99868000000001</v>
      </c>
      <c r="BY95" s="168">
        <f t="shared" si="82"/>
        <v>27.861199999999997</v>
      </c>
      <c r="BZ95" s="168">
        <f t="shared" si="82"/>
        <v>9.0419999999999998</v>
      </c>
      <c r="CA95" s="168">
        <f t="shared" si="82"/>
        <v>9.0299999999999994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11606.488246360012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9.2539999999999996</v>
      </c>
      <c r="Y98" s="131">
        <f>IF(Y57&lt;0,0,MIN(Y57,Y95))</f>
        <v>11.10107936</v>
      </c>
      <c r="Z98" s="131">
        <f>IF(Z57&lt;0,0,MIN(Z57,Z95))</f>
        <v>197.19834020000002</v>
      </c>
      <c r="AA98" s="131">
        <f>IF(AA57&lt;0,0,MIN(AA57,AA95))</f>
        <v>218.95975179999996</v>
      </c>
      <c r="AB98" s="131">
        <f>IF(AB57&lt;0,0,MIN(AB57,AB95))</f>
        <v>198.74787360000002</v>
      </c>
      <c r="AC98" s="131">
        <f>IF(AC57&lt;0,0,MIN(AC57,AC95))</f>
        <v>239.47137890000002</v>
      </c>
      <c r="AD98" s="131">
        <f>IF(AD57&lt;0,0,MIN(AD57,AD95))</f>
        <v>271.61161699999997</v>
      </c>
      <c r="AE98" s="131">
        <f>IF(AE57&lt;0,0,MIN(AE57,AE95))</f>
        <v>288.26463899999999</v>
      </c>
      <c r="AF98" s="131">
        <f>IF(AF57&lt;0,0,MIN(AF57,AF95))</f>
        <v>302.60549299999997</v>
      </c>
      <c r="AG98" s="131">
        <f>IF(AG57&lt;0,0,MIN(AG57,AG95))</f>
        <v>319.41675099999998</v>
      </c>
      <c r="AH98" s="131">
        <f>IF(AH57&lt;0,0,MIN(AH57,AH95))</f>
        <v>336.27025299999997</v>
      </c>
      <c r="AI98" s="131">
        <f>IF(AI57&lt;0,0,MIN(AI57,AI95))</f>
        <v>350.97463199999999</v>
      </c>
      <c r="AJ98" s="131">
        <f>IF(AJ57&lt;0,0,MIN(AJ57,AJ95))</f>
        <v>359.96035699999999</v>
      </c>
      <c r="AK98" s="131">
        <f>IF(AK57&lt;0,0,MIN(AK57,AK95))</f>
        <v>373.17879299999998</v>
      </c>
      <c r="AL98" s="131">
        <f>IF(AL57&lt;0,0,MIN(AL57,AL95))</f>
        <v>354.23576899999995</v>
      </c>
      <c r="AM98" s="131">
        <f>IF(AM57&lt;0,0,MIN(AM57,AM95))</f>
        <v>367.64358699999997</v>
      </c>
      <c r="AN98" s="131">
        <f>IF(AN57&lt;0,0,MIN(AN57,AN95))</f>
        <v>408.93614899999994</v>
      </c>
      <c r="AO98" s="131">
        <f>IF(AO57&lt;0,0,MIN(AO57,AO95))</f>
        <v>416.75504100000001</v>
      </c>
      <c r="AP98" s="131">
        <f>IF(AP57&lt;0,0,MIN(AP57,AP95))</f>
        <v>351.825355</v>
      </c>
      <c r="AQ98" s="131">
        <f>IF(AQ57&lt;0,0,MIN(AQ57,AQ95))</f>
        <v>351.559099</v>
      </c>
      <c r="AR98" s="131">
        <f>IF(AR57&lt;0,0,MIN(AR57,AR95))</f>
        <v>214.98647400000002</v>
      </c>
      <c r="AS98" s="131">
        <f>IF(AS57&lt;0,0,MIN(AS57,AS95))</f>
        <v>247.06609000000003</v>
      </c>
      <c r="AT98" s="131">
        <f>IF(AT57&lt;0,0,MIN(AT57,AT95))</f>
        <v>221.65961100000001</v>
      </c>
      <c r="AU98" s="131">
        <f>IF(AU57&lt;0,0,MIN(AU57,AU95))</f>
        <v>220.82880100000003</v>
      </c>
      <c r="AV98" s="131">
        <f>IF(AV57&lt;0,0,MIN(AV57,AV95))</f>
        <v>230.903918</v>
      </c>
      <c r="AW98" s="131">
        <f>IF(AW57&lt;0,0,MIN(AW57,AW95))</f>
        <v>233.98690500000001</v>
      </c>
      <c r="AX98" s="131">
        <f>IF(AX57&lt;0,0,MIN(AX57,AX95))</f>
        <v>234.30108399999997</v>
      </c>
      <c r="AY98" s="131">
        <f>IF(AY57&lt;0,0,MIN(AY57,AY95))</f>
        <v>233.07587599999999</v>
      </c>
      <c r="AZ98" s="131">
        <f>IF(AZ57&lt;0,0,MIN(AZ57,AZ95))</f>
        <v>230.79267499999997</v>
      </c>
      <c r="BA98" s="131">
        <f>IF(BA57&lt;0,0,MIN(BA57,BA95))</f>
        <v>228.75095300000001</v>
      </c>
      <c r="BB98" s="131">
        <f>IF(BB57&lt;0,0,MIN(BB57,BB95))</f>
        <v>222.90228099999999</v>
      </c>
      <c r="BC98" s="131">
        <f>IF(BC57&lt;0,0,MIN(BC57,BC95))</f>
        <v>218.61413100000001</v>
      </c>
      <c r="BD98" s="131">
        <f>IF(BD57&lt;0,0,MIN(BD57,BD95))</f>
        <v>202.96571900000001</v>
      </c>
      <c r="BE98" s="131">
        <f>IF(BE57&lt;0,0,MIN(BE57,BE95))</f>
        <v>203.56249199999999</v>
      </c>
      <c r="BF98" s="131">
        <f>IF(BF57&lt;0,0,MIN(BF57,BF95))</f>
        <v>198.528177</v>
      </c>
      <c r="BG98" s="131">
        <f>IF(BG57&lt;0,0,MIN(BG57,BG95))</f>
        <v>180.90687899999998</v>
      </c>
      <c r="BH98" s="131">
        <f>IF(BH57&lt;0,0,MIN(BH57,BH95))</f>
        <v>151.85804800000003</v>
      </c>
      <c r="BI98" s="131">
        <f>IF(BI57&lt;0,0,MIN(BI57,BI95))</f>
        <v>155.62653500000002</v>
      </c>
      <c r="BJ98" s="131">
        <f>IF(BJ57&lt;0,0,MIN(BJ57,BJ95))</f>
        <v>130.78398799999999</v>
      </c>
      <c r="BK98" s="131">
        <f>IF(BK57&lt;0,0,MIN(BK57,BK95))</f>
        <v>119.37505999999999</v>
      </c>
      <c r="BL98" s="131">
        <f>IF(BL57&lt;0,0,MIN(BL57,BL95))</f>
        <v>124.45374700000001</v>
      </c>
      <c r="BM98" s="131">
        <f>IF(BM57&lt;0,0,MIN(BM57,BM95))</f>
        <v>107.233372</v>
      </c>
      <c r="BN98" s="131">
        <f>IF(BN57&lt;0,0,MIN(BN57,BN95))</f>
        <v>96.458455999999998</v>
      </c>
      <c r="BO98" s="131">
        <f>IF(BO57&lt;0,0,MIN(BO57,BO95))</f>
        <v>87.367927999999992</v>
      </c>
      <c r="BP98" s="131">
        <f>IF(BP57&lt;0,0,MIN(BP57,BP95))</f>
        <v>75.969864000000001</v>
      </c>
      <c r="BQ98" s="131">
        <f>IF(BQ57&lt;0,0,MIN(BQ57,BQ95))</f>
        <v>60.866954</v>
      </c>
      <c r="BR98" s="131">
        <f>IF(BR57&lt;0,0,MIN(BR57,BR95))</f>
        <v>75.631393999999986</v>
      </c>
      <c r="BS98" s="131">
        <f>IF(BS57&lt;0,0,MIN(BS57,BS95))</f>
        <v>49.900807999999991</v>
      </c>
      <c r="BT98" s="131">
        <f>IF(BT57&lt;0,0,MIN(BT57,BT95))</f>
        <v>169.73832780000001</v>
      </c>
      <c r="BU98" s="131">
        <f>IF(BU57&lt;0,0,MIN(BU57,BU95))</f>
        <v>84.471010899999996</v>
      </c>
      <c r="BV98" s="131">
        <f>IF(BV57&lt;0,0,MIN(BV57,BV95))</f>
        <v>156.87411312000003</v>
      </c>
      <c r="BW98" s="131">
        <f>IF(BW57&lt;0,0,MIN(BW57,BW95))</f>
        <v>151.94353568000002</v>
      </c>
      <c r="BX98" s="131">
        <f>IF(BX57&lt;0,0,MIN(BX57,BX95))</f>
        <v>148.99868000000001</v>
      </c>
      <c r="BY98" s="131">
        <f>IF(BY57&lt;0,0,MIN(BY57,BY95))</f>
        <v>27.861199999999997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11227.215046359999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0">
    <tabColor rgb="FFFFFF99"/>
  </sheetPr>
  <dimension ref="A1:CZ124"/>
  <sheetViews>
    <sheetView showGridLines="0" topLeftCell="A87" workbookViewId="0">
      <pane xSplit="1" topLeftCell="CK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3766.0467243055555</v>
      </c>
      <c r="C3" s="18">
        <f t="shared" si="0"/>
        <v>3766.0467243055555</v>
      </c>
      <c r="D3" s="18">
        <f t="shared" si="0"/>
        <v>3766.0467243055555</v>
      </c>
      <c r="E3" s="18">
        <f t="shared" si="0"/>
        <v>3766.0467243055555</v>
      </c>
      <c r="F3" s="18">
        <f t="shared" si="0"/>
        <v>3766.0467243055555</v>
      </c>
      <c r="G3" s="18">
        <f t="shared" si="0"/>
        <v>3766.0467243055555</v>
      </c>
      <c r="H3" s="18">
        <f t="shared" ref="H3:BS3" si="1">H4+H12</f>
        <v>3766.0467243055555</v>
      </c>
      <c r="I3" s="18">
        <f t="shared" si="1"/>
        <v>3766.0467243055555</v>
      </c>
      <c r="J3" s="18">
        <f t="shared" si="1"/>
        <v>3766.0467243055555</v>
      </c>
      <c r="K3" s="18">
        <f t="shared" si="1"/>
        <v>3766.0467243055555</v>
      </c>
      <c r="L3" s="18">
        <f t="shared" si="1"/>
        <v>3766.0467243055555</v>
      </c>
      <c r="M3" s="18">
        <f t="shared" si="1"/>
        <v>3766.0467243055555</v>
      </c>
      <c r="N3" s="18">
        <f t="shared" si="1"/>
        <v>3766.0467243055555</v>
      </c>
      <c r="O3" s="18">
        <f t="shared" si="1"/>
        <v>3766.0467243055555</v>
      </c>
      <c r="P3" s="18">
        <f t="shared" si="1"/>
        <v>3766.0467243055555</v>
      </c>
      <c r="Q3" s="18">
        <f t="shared" si="1"/>
        <v>3766.0467243055555</v>
      </c>
      <c r="R3" s="18">
        <f t="shared" si="1"/>
        <v>3766.0467243055555</v>
      </c>
      <c r="S3" s="18">
        <f t="shared" si="1"/>
        <v>3766.0467243055555</v>
      </c>
      <c r="T3" s="18">
        <f t="shared" si="1"/>
        <v>3766.0467243055555</v>
      </c>
      <c r="U3" s="18">
        <f t="shared" si="1"/>
        <v>3766.0467243055555</v>
      </c>
      <c r="V3" s="18">
        <f t="shared" si="1"/>
        <v>3766.0467243055555</v>
      </c>
      <c r="W3" s="18">
        <f t="shared" si="1"/>
        <v>3766.0467243055555</v>
      </c>
      <c r="X3" s="18">
        <f t="shared" si="1"/>
        <v>3766.0467243055555</v>
      </c>
      <c r="Y3" s="18">
        <f t="shared" si="1"/>
        <v>3766.0467243055555</v>
      </c>
      <c r="Z3" s="18">
        <f t="shared" si="1"/>
        <v>3766.0467243055555</v>
      </c>
      <c r="AA3" s="18">
        <f t="shared" si="1"/>
        <v>3766.0467243055555</v>
      </c>
      <c r="AB3" s="18">
        <f t="shared" si="1"/>
        <v>3766.0467243055555</v>
      </c>
      <c r="AC3" s="18">
        <f t="shared" si="1"/>
        <v>3766.0467243055555</v>
      </c>
      <c r="AD3" s="18">
        <f t="shared" si="1"/>
        <v>3766.0467243055555</v>
      </c>
      <c r="AE3" s="18">
        <f t="shared" si="1"/>
        <v>3766.0467243055555</v>
      </c>
      <c r="AF3" s="18">
        <f t="shared" si="1"/>
        <v>3766.0467243055555</v>
      </c>
      <c r="AG3" s="18">
        <f t="shared" si="1"/>
        <v>3766.0467243055555</v>
      </c>
      <c r="AH3" s="18">
        <f t="shared" si="1"/>
        <v>3766.0467243055555</v>
      </c>
      <c r="AI3" s="18">
        <f t="shared" si="1"/>
        <v>3766.0467243055555</v>
      </c>
      <c r="AJ3" s="18">
        <f t="shared" si="1"/>
        <v>3766.0467243055555</v>
      </c>
      <c r="AK3" s="18">
        <f t="shared" si="1"/>
        <v>3766.0467243055555</v>
      </c>
      <c r="AL3" s="18">
        <f t="shared" si="1"/>
        <v>3766.0467243055555</v>
      </c>
      <c r="AM3" s="18">
        <f t="shared" si="1"/>
        <v>3766.0467243055555</v>
      </c>
      <c r="AN3" s="18">
        <f t="shared" si="1"/>
        <v>3766.0467243055555</v>
      </c>
      <c r="AO3" s="18">
        <f t="shared" si="1"/>
        <v>3766.0467243055555</v>
      </c>
      <c r="AP3" s="18">
        <f t="shared" si="1"/>
        <v>3766.0467243055555</v>
      </c>
      <c r="AQ3" s="18">
        <f t="shared" si="1"/>
        <v>3766.0467243055555</v>
      </c>
      <c r="AR3" s="18">
        <f t="shared" si="1"/>
        <v>3766.0467243055555</v>
      </c>
      <c r="AS3" s="18">
        <f t="shared" si="1"/>
        <v>3766.0467243055555</v>
      </c>
      <c r="AT3" s="18">
        <f t="shared" si="1"/>
        <v>3766.0467243055555</v>
      </c>
      <c r="AU3" s="18">
        <f t="shared" si="1"/>
        <v>3766.0467243055555</v>
      </c>
      <c r="AV3" s="18">
        <f t="shared" si="1"/>
        <v>3766.0467243055555</v>
      </c>
      <c r="AW3" s="18">
        <f t="shared" si="1"/>
        <v>3766.0467243055555</v>
      </c>
      <c r="AX3" s="18">
        <f t="shared" si="1"/>
        <v>3766.0467243055555</v>
      </c>
      <c r="AY3" s="18">
        <f t="shared" si="1"/>
        <v>3766.0467243055555</v>
      </c>
      <c r="AZ3" s="18">
        <f t="shared" si="1"/>
        <v>3766.0467243055555</v>
      </c>
      <c r="BA3" s="18">
        <f t="shared" si="1"/>
        <v>3766.0467243055555</v>
      </c>
      <c r="BB3" s="18">
        <f t="shared" si="1"/>
        <v>3766.0467243055555</v>
      </c>
      <c r="BC3" s="18">
        <f t="shared" si="1"/>
        <v>3766.0467243055555</v>
      </c>
      <c r="BD3" s="18">
        <f t="shared" si="1"/>
        <v>3766.0467243055555</v>
      </c>
      <c r="BE3" s="18">
        <f t="shared" si="1"/>
        <v>3766.0467243055555</v>
      </c>
      <c r="BF3" s="18">
        <f t="shared" si="1"/>
        <v>3766.0467243055555</v>
      </c>
      <c r="BG3" s="18">
        <f t="shared" si="1"/>
        <v>3766.0467243055555</v>
      </c>
      <c r="BH3" s="18">
        <f t="shared" si="1"/>
        <v>3766.0467243055555</v>
      </c>
      <c r="BI3" s="18">
        <f t="shared" si="1"/>
        <v>3766.0467243055555</v>
      </c>
      <c r="BJ3" s="18">
        <f t="shared" si="1"/>
        <v>3766.0467243055555</v>
      </c>
      <c r="BK3" s="18">
        <f t="shared" si="1"/>
        <v>3766.0467243055555</v>
      </c>
      <c r="BL3" s="18">
        <f t="shared" si="1"/>
        <v>3766.0467243055555</v>
      </c>
      <c r="BM3" s="18">
        <f t="shared" si="1"/>
        <v>3766.0467243055555</v>
      </c>
      <c r="BN3" s="18">
        <f t="shared" si="1"/>
        <v>3766.0467243055555</v>
      </c>
      <c r="BO3" s="18">
        <f t="shared" si="1"/>
        <v>3766.0467243055555</v>
      </c>
      <c r="BP3" s="18">
        <f t="shared" si="1"/>
        <v>3766.0467243055555</v>
      </c>
      <c r="BQ3" s="18">
        <f t="shared" si="1"/>
        <v>3766.0467243055555</v>
      </c>
      <c r="BR3" s="18">
        <f t="shared" si="1"/>
        <v>3766.0467243055555</v>
      </c>
      <c r="BS3" s="18">
        <f t="shared" si="1"/>
        <v>3766.0467243055555</v>
      </c>
      <c r="BT3" s="18">
        <f t="shared" ref="BT3:CS3" si="2">BT4+BT12</f>
        <v>3766.0467243055555</v>
      </c>
      <c r="BU3" s="18">
        <f t="shared" si="2"/>
        <v>3766.0467243055555</v>
      </c>
      <c r="BV3" s="18">
        <f t="shared" si="2"/>
        <v>3766.0467243055555</v>
      </c>
      <c r="BW3" s="18">
        <f t="shared" si="2"/>
        <v>3766.0467243055555</v>
      </c>
      <c r="BX3" s="18">
        <f t="shared" si="2"/>
        <v>3766.0467243055555</v>
      </c>
      <c r="BY3" s="18">
        <f t="shared" si="2"/>
        <v>3766.0467243055555</v>
      </c>
      <c r="BZ3" s="18">
        <f t="shared" si="2"/>
        <v>3766.0467243055555</v>
      </c>
      <c r="CA3" s="18">
        <f t="shared" si="2"/>
        <v>3766.0467243055555</v>
      </c>
      <c r="CB3" s="18">
        <f t="shared" si="2"/>
        <v>3766.0467243055555</v>
      </c>
      <c r="CC3" s="18">
        <f t="shared" si="2"/>
        <v>3766.0467243055555</v>
      </c>
      <c r="CD3" s="18">
        <f t="shared" si="2"/>
        <v>3766.0467243055555</v>
      </c>
      <c r="CE3" s="18">
        <f t="shared" si="2"/>
        <v>3766.0467243055555</v>
      </c>
      <c r="CF3" s="18">
        <f t="shared" si="2"/>
        <v>3766.0467243055555</v>
      </c>
      <c r="CG3" s="18">
        <f t="shared" si="2"/>
        <v>3766.0467243055555</v>
      </c>
      <c r="CH3" s="18">
        <f t="shared" si="2"/>
        <v>3766.0467243055555</v>
      </c>
      <c r="CI3" s="18">
        <f t="shared" si="2"/>
        <v>3766.0467243055555</v>
      </c>
      <c r="CJ3" s="18">
        <f t="shared" si="2"/>
        <v>3766.0467243055555</v>
      </c>
      <c r="CK3" s="18">
        <f t="shared" si="2"/>
        <v>3766.0467243055555</v>
      </c>
      <c r="CL3" s="18">
        <f t="shared" si="2"/>
        <v>3766.0467243055555</v>
      </c>
      <c r="CM3" s="18">
        <f t="shared" si="2"/>
        <v>3766.0467243055555</v>
      </c>
      <c r="CN3" s="18">
        <f t="shared" si="2"/>
        <v>3766.0467243055555</v>
      </c>
      <c r="CO3" s="18">
        <f t="shared" si="2"/>
        <v>3766.0467243055555</v>
      </c>
      <c r="CP3" s="18">
        <f t="shared" si="2"/>
        <v>3766.0467243055555</v>
      </c>
      <c r="CQ3" s="18">
        <f t="shared" si="2"/>
        <v>3766.0467243055555</v>
      </c>
      <c r="CR3" s="18">
        <f t="shared" si="2"/>
        <v>3766.0467243055555</v>
      </c>
      <c r="CS3" s="19">
        <f t="shared" si="2"/>
        <v>3766.0467243055555</v>
      </c>
      <c r="CT3" s="73">
        <f t="shared" ref="CT3:CT19" si="3">SUM(B3:CS3)</f>
        <v>361540.48553333286</v>
      </c>
      <c r="CU3" s="150"/>
      <c r="CW3" s="140"/>
    </row>
    <row r="4" spans="1:104">
      <c r="A4" s="21" t="s">
        <v>3</v>
      </c>
      <c r="B4" s="22">
        <f>SUM(B5:B11)</f>
        <v>3690</v>
      </c>
      <c r="C4" s="23">
        <f t="shared" ref="C4:BN4" si="4">SUM(C5:C11)</f>
        <v>3690</v>
      </c>
      <c r="D4" s="23">
        <f t="shared" si="4"/>
        <v>3690</v>
      </c>
      <c r="E4" s="23">
        <f t="shared" si="4"/>
        <v>3690</v>
      </c>
      <c r="F4" s="23">
        <f t="shared" si="4"/>
        <v>3690</v>
      </c>
      <c r="G4" s="23">
        <f t="shared" si="4"/>
        <v>3690</v>
      </c>
      <c r="H4" s="23">
        <f t="shared" si="4"/>
        <v>3690</v>
      </c>
      <c r="I4" s="23">
        <f t="shared" si="4"/>
        <v>3690</v>
      </c>
      <c r="J4" s="23">
        <f t="shared" si="4"/>
        <v>3690</v>
      </c>
      <c r="K4" s="23">
        <f t="shared" si="4"/>
        <v>3690</v>
      </c>
      <c r="L4" s="23">
        <f t="shared" si="4"/>
        <v>3690</v>
      </c>
      <c r="M4" s="23">
        <f t="shared" si="4"/>
        <v>3690</v>
      </c>
      <c r="N4" s="23">
        <f t="shared" si="4"/>
        <v>3690</v>
      </c>
      <c r="O4" s="23">
        <f t="shared" si="4"/>
        <v>3690</v>
      </c>
      <c r="P4" s="23">
        <f t="shared" si="4"/>
        <v>3690</v>
      </c>
      <c r="Q4" s="23">
        <f t="shared" si="4"/>
        <v>3690</v>
      </c>
      <c r="R4" s="23">
        <f t="shared" si="4"/>
        <v>3690</v>
      </c>
      <c r="S4" s="23">
        <f t="shared" si="4"/>
        <v>3690</v>
      </c>
      <c r="T4" s="23">
        <f t="shared" si="4"/>
        <v>3690</v>
      </c>
      <c r="U4" s="23">
        <f t="shared" si="4"/>
        <v>3690</v>
      </c>
      <c r="V4" s="23">
        <f t="shared" si="4"/>
        <v>3690</v>
      </c>
      <c r="W4" s="23">
        <f t="shared" si="4"/>
        <v>3690</v>
      </c>
      <c r="X4" s="23">
        <f t="shared" si="4"/>
        <v>3690</v>
      </c>
      <c r="Y4" s="23">
        <f t="shared" si="4"/>
        <v>3690</v>
      </c>
      <c r="Z4" s="23">
        <f t="shared" si="4"/>
        <v>3690</v>
      </c>
      <c r="AA4" s="23">
        <f t="shared" si="4"/>
        <v>3690</v>
      </c>
      <c r="AB4" s="23">
        <f t="shared" si="4"/>
        <v>3690</v>
      </c>
      <c r="AC4" s="23">
        <f t="shared" si="4"/>
        <v>3690</v>
      </c>
      <c r="AD4" s="23">
        <f t="shared" si="4"/>
        <v>3690</v>
      </c>
      <c r="AE4" s="23">
        <f t="shared" si="4"/>
        <v>3690</v>
      </c>
      <c r="AF4" s="23">
        <f t="shared" si="4"/>
        <v>3690</v>
      </c>
      <c r="AG4" s="23">
        <f t="shared" si="4"/>
        <v>3690</v>
      </c>
      <c r="AH4" s="23">
        <f t="shared" si="4"/>
        <v>3690</v>
      </c>
      <c r="AI4" s="23">
        <f t="shared" si="4"/>
        <v>3690</v>
      </c>
      <c r="AJ4" s="23">
        <f t="shared" si="4"/>
        <v>3690</v>
      </c>
      <c r="AK4" s="23">
        <f t="shared" si="4"/>
        <v>3690</v>
      </c>
      <c r="AL4" s="23">
        <f t="shared" si="4"/>
        <v>3690</v>
      </c>
      <c r="AM4" s="23">
        <f t="shared" si="4"/>
        <v>3690</v>
      </c>
      <c r="AN4" s="23">
        <f t="shared" si="4"/>
        <v>3690</v>
      </c>
      <c r="AO4" s="23">
        <f t="shared" si="4"/>
        <v>3690</v>
      </c>
      <c r="AP4" s="23">
        <f t="shared" si="4"/>
        <v>3690</v>
      </c>
      <c r="AQ4" s="23">
        <f t="shared" si="4"/>
        <v>3690</v>
      </c>
      <c r="AR4" s="23">
        <f t="shared" si="4"/>
        <v>3690</v>
      </c>
      <c r="AS4" s="23">
        <f t="shared" si="4"/>
        <v>3690</v>
      </c>
      <c r="AT4" s="23">
        <f t="shared" si="4"/>
        <v>3690</v>
      </c>
      <c r="AU4" s="23">
        <f t="shared" si="4"/>
        <v>3690</v>
      </c>
      <c r="AV4" s="23">
        <f t="shared" si="4"/>
        <v>3690</v>
      </c>
      <c r="AW4" s="23">
        <f t="shared" si="4"/>
        <v>3690</v>
      </c>
      <c r="AX4" s="23">
        <f t="shared" si="4"/>
        <v>3690</v>
      </c>
      <c r="AY4" s="23">
        <f t="shared" si="4"/>
        <v>3690</v>
      </c>
      <c r="AZ4" s="23">
        <f t="shared" si="4"/>
        <v>3690</v>
      </c>
      <c r="BA4" s="23">
        <f t="shared" si="4"/>
        <v>3690</v>
      </c>
      <c r="BB4" s="23">
        <f t="shared" si="4"/>
        <v>3690</v>
      </c>
      <c r="BC4" s="23">
        <f t="shared" si="4"/>
        <v>3690</v>
      </c>
      <c r="BD4" s="23">
        <f t="shared" si="4"/>
        <v>3690</v>
      </c>
      <c r="BE4" s="23">
        <f t="shared" si="4"/>
        <v>3690</v>
      </c>
      <c r="BF4" s="23">
        <f t="shared" si="4"/>
        <v>3690</v>
      </c>
      <c r="BG4" s="23">
        <f t="shared" si="4"/>
        <v>3690</v>
      </c>
      <c r="BH4" s="23">
        <f t="shared" si="4"/>
        <v>3690</v>
      </c>
      <c r="BI4" s="23">
        <f t="shared" si="4"/>
        <v>3690</v>
      </c>
      <c r="BJ4" s="23">
        <f t="shared" si="4"/>
        <v>3690</v>
      </c>
      <c r="BK4" s="23">
        <f t="shared" si="4"/>
        <v>3690</v>
      </c>
      <c r="BL4" s="23">
        <f t="shared" si="4"/>
        <v>3690</v>
      </c>
      <c r="BM4" s="23">
        <f t="shared" si="4"/>
        <v>3690</v>
      </c>
      <c r="BN4" s="23">
        <f t="shared" si="4"/>
        <v>3690</v>
      </c>
      <c r="BO4" s="23">
        <f t="shared" ref="BO4:CS4" si="5">SUM(BO5:BO11)</f>
        <v>3690</v>
      </c>
      <c r="BP4" s="23">
        <f t="shared" si="5"/>
        <v>3690</v>
      </c>
      <c r="BQ4" s="23">
        <f t="shared" si="5"/>
        <v>3690</v>
      </c>
      <c r="BR4" s="23">
        <f t="shared" si="5"/>
        <v>3690</v>
      </c>
      <c r="BS4" s="23">
        <f t="shared" si="5"/>
        <v>3690</v>
      </c>
      <c r="BT4" s="23">
        <f t="shared" si="5"/>
        <v>3690</v>
      </c>
      <c r="BU4" s="23">
        <f t="shared" si="5"/>
        <v>3690</v>
      </c>
      <c r="BV4" s="23">
        <f t="shared" si="5"/>
        <v>3690</v>
      </c>
      <c r="BW4" s="23">
        <f t="shared" si="5"/>
        <v>3690</v>
      </c>
      <c r="BX4" s="23">
        <f t="shared" si="5"/>
        <v>3690</v>
      </c>
      <c r="BY4" s="23">
        <f t="shared" si="5"/>
        <v>3690</v>
      </c>
      <c r="BZ4" s="23">
        <f t="shared" si="5"/>
        <v>3690</v>
      </c>
      <c r="CA4" s="23">
        <f t="shared" si="5"/>
        <v>3690</v>
      </c>
      <c r="CB4" s="23">
        <f t="shared" si="5"/>
        <v>3690</v>
      </c>
      <c r="CC4" s="23">
        <f t="shared" si="5"/>
        <v>3690</v>
      </c>
      <c r="CD4" s="23">
        <f t="shared" si="5"/>
        <v>3690</v>
      </c>
      <c r="CE4" s="23">
        <f t="shared" si="5"/>
        <v>3690</v>
      </c>
      <c r="CF4" s="23">
        <f t="shared" si="5"/>
        <v>3690</v>
      </c>
      <c r="CG4" s="23">
        <f t="shared" si="5"/>
        <v>3690</v>
      </c>
      <c r="CH4" s="23">
        <f t="shared" si="5"/>
        <v>3690</v>
      </c>
      <c r="CI4" s="23">
        <f t="shared" si="5"/>
        <v>3690</v>
      </c>
      <c r="CJ4" s="23">
        <f t="shared" si="5"/>
        <v>3690</v>
      </c>
      <c r="CK4" s="23">
        <f t="shared" si="5"/>
        <v>3690</v>
      </c>
      <c r="CL4" s="23">
        <f t="shared" si="5"/>
        <v>3690</v>
      </c>
      <c r="CM4" s="23">
        <f t="shared" si="5"/>
        <v>3690</v>
      </c>
      <c r="CN4" s="23">
        <f t="shared" si="5"/>
        <v>3690</v>
      </c>
      <c r="CO4" s="23">
        <f t="shared" si="5"/>
        <v>3690</v>
      </c>
      <c r="CP4" s="23">
        <f t="shared" si="5"/>
        <v>3690</v>
      </c>
      <c r="CQ4" s="23">
        <f t="shared" si="5"/>
        <v>3690</v>
      </c>
      <c r="CR4" s="23">
        <f t="shared" si="5"/>
        <v>3690</v>
      </c>
      <c r="CS4" s="24">
        <f t="shared" si="5"/>
        <v>3690</v>
      </c>
      <c r="CT4" s="30">
        <f t="shared" si="3"/>
        <v>354240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W8" s="140"/>
    </row>
    <row r="9" spans="1:104">
      <c r="A9" s="30" t="s">
        <v>8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2020.77</v>
      </c>
      <c r="C13" s="40">
        <f t="shared" si="6"/>
        <v>2020.77</v>
      </c>
      <c r="D13" s="40">
        <f t="shared" si="6"/>
        <v>2014.07</v>
      </c>
      <c r="E13" s="40">
        <f t="shared" si="6"/>
        <v>2014.07</v>
      </c>
      <c r="F13" s="40">
        <f t="shared" si="6"/>
        <v>2014.07</v>
      </c>
      <c r="G13" s="40">
        <f t="shared" si="6"/>
        <v>2014.07</v>
      </c>
      <c r="H13" s="40">
        <f t="shared" si="6"/>
        <v>2014.13</v>
      </c>
      <c r="I13" s="40">
        <f t="shared" si="6"/>
        <v>2014.13</v>
      </c>
      <c r="J13" s="40">
        <f t="shared" si="6"/>
        <v>2014.13</v>
      </c>
      <c r="K13" s="40">
        <f t="shared" si="6"/>
        <v>2019.77</v>
      </c>
      <c r="L13" s="40">
        <f t="shared" si="6"/>
        <v>2019.77</v>
      </c>
      <c r="M13" s="40">
        <f t="shared" si="6"/>
        <v>2019.77</v>
      </c>
      <c r="N13" s="40">
        <f t="shared" si="6"/>
        <v>2019.77</v>
      </c>
      <c r="O13" s="40">
        <f t="shared" si="6"/>
        <v>2019.77</v>
      </c>
      <c r="P13" s="40">
        <f t="shared" si="6"/>
        <v>2019.77</v>
      </c>
      <c r="Q13" s="40">
        <f t="shared" si="6"/>
        <v>2019.77</v>
      </c>
      <c r="R13" s="40">
        <f t="shared" si="6"/>
        <v>2019.77</v>
      </c>
      <c r="S13" s="40">
        <f t="shared" si="6"/>
        <v>2019.77</v>
      </c>
      <c r="T13" s="40">
        <f t="shared" si="6"/>
        <v>2014.72</v>
      </c>
      <c r="U13" s="40">
        <f t="shared" si="6"/>
        <v>2014.72</v>
      </c>
      <c r="V13" s="40">
        <f t="shared" si="6"/>
        <v>2014.72</v>
      </c>
      <c r="W13" s="40">
        <f t="shared" si="6"/>
        <v>2014.72</v>
      </c>
      <c r="X13" s="40">
        <f t="shared" si="6"/>
        <v>2015.38</v>
      </c>
      <c r="Y13" s="40">
        <f t="shared" si="6"/>
        <v>2015.56</v>
      </c>
      <c r="Z13" s="40">
        <f t="shared" si="6"/>
        <v>2012.12</v>
      </c>
      <c r="AA13" s="40">
        <f t="shared" si="6"/>
        <v>2012.12</v>
      </c>
      <c r="AB13" s="40">
        <f t="shared" si="6"/>
        <v>2012.12</v>
      </c>
      <c r="AC13" s="40">
        <f t="shared" si="6"/>
        <v>2011.46</v>
      </c>
      <c r="AD13" s="40">
        <f t="shared" si="6"/>
        <v>2011.33</v>
      </c>
      <c r="AE13" s="40">
        <f t="shared" si="6"/>
        <v>2011.33</v>
      </c>
      <c r="AF13" s="40">
        <f t="shared" si="6"/>
        <v>2011.33</v>
      </c>
      <c r="AG13" s="40">
        <f t="shared" si="6"/>
        <v>2011.33</v>
      </c>
      <c r="AH13" s="40">
        <f t="shared" ref="AH13:BM13" si="7">SUM(AH14:AH14)</f>
        <v>2011.59</v>
      </c>
      <c r="AI13" s="40">
        <f t="shared" si="7"/>
        <v>2011.59</v>
      </c>
      <c r="AJ13" s="40">
        <f t="shared" si="7"/>
        <v>2011.92</v>
      </c>
      <c r="AK13" s="40">
        <f t="shared" si="7"/>
        <v>2011.92</v>
      </c>
      <c r="AL13" s="40">
        <f t="shared" si="7"/>
        <v>2011.92</v>
      </c>
      <c r="AM13" s="40">
        <f t="shared" si="7"/>
        <v>2011.92</v>
      </c>
      <c r="AN13" s="40">
        <f t="shared" si="7"/>
        <v>2011.85</v>
      </c>
      <c r="AO13" s="40">
        <f t="shared" si="7"/>
        <v>2011.95</v>
      </c>
      <c r="AP13" s="40">
        <f t="shared" si="7"/>
        <v>2020.29</v>
      </c>
      <c r="AQ13" s="40">
        <f t="shared" si="7"/>
        <v>2020.47</v>
      </c>
      <c r="AR13" s="40">
        <f t="shared" si="7"/>
        <v>2021.6</v>
      </c>
      <c r="AS13" s="40">
        <f t="shared" si="7"/>
        <v>2021.6</v>
      </c>
      <c r="AT13" s="40">
        <f t="shared" si="7"/>
        <v>2021.6</v>
      </c>
      <c r="AU13" s="40">
        <f t="shared" si="7"/>
        <v>2021.6</v>
      </c>
      <c r="AV13" s="40">
        <f t="shared" si="7"/>
        <v>2029.91</v>
      </c>
      <c r="AW13" s="40">
        <f t="shared" si="7"/>
        <v>2029.91</v>
      </c>
      <c r="AX13" s="40">
        <f t="shared" si="7"/>
        <v>2029.91</v>
      </c>
      <c r="AY13" s="40">
        <f t="shared" si="7"/>
        <v>2029.91</v>
      </c>
      <c r="AZ13" s="40">
        <f t="shared" si="7"/>
        <v>2028.96</v>
      </c>
      <c r="BA13" s="40">
        <f t="shared" si="7"/>
        <v>2028.75</v>
      </c>
      <c r="BB13" s="40">
        <f t="shared" si="7"/>
        <v>2028.75</v>
      </c>
      <c r="BC13" s="40">
        <f t="shared" si="7"/>
        <v>2028.75</v>
      </c>
      <c r="BD13" s="40">
        <f t="shared" si="7"/>
        <v>2028.75</v>
      </c>
      <c r="BE13" s="40">
        <f t="shared" si="7"/>
        <v>2028.75</v>
      </c>
      <c r="BF13" s="40">
        <f t="shared" si="7"/>
        <v>2028.83</v>
      </c>
      <c r="BG13" s="40">
        <f t="shared" si="7"/>
        <v>2028.83</v>
      </c>
      <c r="BH13" s="40">
        <f t="shared" si="7"/>
        <v>2028.79</v>
      </c>
      <c r="BI13" s="40">
        <f t="shared" si="7"/>
        <v>2028.63</v>
      </c>
      <c r="BJ13" s="40">
        <f t="shared" si="7"/>
        <v>2028.63</v>
      </c>
      <c r="BK13" s="40">
        <f t="shared" si="7"/>
        <v>2028.63</v>
      </c>
      <c r="BL13" s="40">
        <f t="shared" si="7"/>
        <v>2028.63</v>
      </c>
      <c r="BM13" s="40">
        <f t="shared" si="7"/>
        <v>2028.63</v>
      </c>
      <c r="BN13" s="40">
        <f t="shared" ref="BN13:CS13" si="8">SUM(BN14:BN14)</f>
        <v>2028.63</v>
      </c>
      <c r="BO13" s="40">
        <f t="shared" si="8"/>
        <v>2028.63</v>
      </c>
      <c r="BP13" s="40">
        <f t="shared" si="8"/>
        <v>2028.63</v>
      </c>
      <c r="BQ13" s="40">
        <f t="shared" si="8"/>
        <v>2028.63</v>
      </c>
      <c r="BR13" s="40">
        <f t="shared" si="8"/>
        <v>2028.63</v>
      </c>
      <c r="BS13" s="40">
        <f t="shared" si="8"/>
        <v>2028.63</v>
      </c>
      <c r="BT13" s="40">
        <f t="shared" si="8"/>
        <v>2029.69</v>
      </c>
      <c r="BU13" s="40">
        <f t="shared" si="8"/>
        <v>2029.69</v>
      </c>
      <c r="BV13" s="40">
        <f t="shared" si="8"/>
        <v>2029.69</v>
      </c>
      <c r="BW13" s="40">
        <f t="shared" si="8"/>
        <v>2029.69</v>
      </c>
      <c r="BX13" s="40">
        <f t="shared" si="8"/>
        <v>2029.83</v>
      </c>
      <c r="BY13" s="40">
        <f t="shared" si="8"/>
        <v>2029.83</v>
      </c>
      <c r="BZ13" s="40">
        <f t="shared" si="8"/>
        <v>2029.83</v>
      </c>
      <c r="CA13" s="40">
        <f t="shared" si="8"/>
        <v>2029.83</v>
      </c>
      <c r="CB13" s="40">
        <f t="shared" si="8"/>
        <v>2029.83</v>
      </c>
      <c r="CC13" s="40">
        <f t="shared" si="8"/>
        <v>2029.83</v>
      </c>
      <c r="CD13" s="40">
        <f t="shared" si="8"/>
        <v>2029.68</v>
      </c>
      <c r="CE13" s="40">
        <f t="shared" si="8"/>
        <v>2029.68</v>
      </c>
      <c r="CF13" s="40">
        <f t="shared" si="8"/>
        <v>2029.77</v>
      </c>
      <c r="CG13" s="40">
        <f t="shared" si="8"/>
        <v>2029.77</v>
      </c>
      <c r="CH13" s="40">
        <f t="shared" si="8"/>
        <v>2021.06</v>
      </c>
      <c r="CI13" s="40">
        <f t="shared" si="8"/>
        <v>2013.66</v>
      </c>
      <c r="CJ13" s="40">
        <f t="shared" si="8"/>
        <v>2006.27</v>
      </c>
      <c r="CK13" s="40">
        <f t="shared" si="8"/>
        <v>1998.88</v>
      </c>
      <c r="CL13" s="40">
        <f t="shared" si="8"/>
        <v>1980.57</v>
      </c>
      <c r="CM13" s="40">
        <f t="shared" si="8"/>
        <v>1980.57</v>
      </c>
      <c r="CN13" s="40">
        <f t="shared" si="8"/>
        <v>1979.24</v>
      </c>
      <c r="CO13" s="40">
        <f t="shared" si="8"/>
        <v>1979.12</v>
      </c>
      <c r="CP13" s="40">
        <f t="shared" si="8"/>
        <v>1982.49</v>
      </c>
      <c r="CQ13" s="40">
        <f t="shared" si="8"/>
        <v>1982.49</v>
      </c>
      <c r="CR13" s="40">
        <f t="shared" si="8"/>
        <v>1983.2</v>
      </c>
      <c r="CS13" s="41">
        <f t="shared" si="8"/>
        <v>1983.58</v>
      </c>
      <c r="CT13" s="146">
        <f t="shared" si="3"/>
        <v>193724.41999999995</v>
      </c>
      <c r="CU13" s="150"/>
      <c r="CW13" s="140"/>
    </row>
    <row r="14" spans="1:104">
      <c r="A14" s="30" t="s">
        <v>13</v>
      </c>
      <c r="B14" s="42">
        <v>2020.77</v>
      </c>
      <c r="C14" s="43">
        <v>2020.77</v>
      </c>
      <c r="D14" s="43">
        <v>2014.07</v>
      </c>
      <c r="E14" s="43">
        <v>2014.07</v>
      </c>
      <c r="F14" s="43">
        <v>2014.07</v>
      </c>
      <c r="G14" s="43">
        <v>2014.07</v>
      </c>
      <c r="H14" s="43">
        <v>2014.13</v>
      </c>
      <c r="I14" s="43">
        <v>2014.13</v>
      </c>
      <c r="J14" s="43">
        <v>2014.13</v>
      </c>
      <c r="K14" s="43">
        <v>2019.77</v>
      </c>
      <c r="L14" s="43">
        <v>2019.77</v>
      </c>
      <c r="M14" s="43">
        <v>2019.77</v>
      </c>
      <c r="N14" s="43">
        <v>2019.77</v>
      </c>
      <c r="O14" s="43">
        <v>2019.77</v>
      </c>
      <c r="P14" s="43">
        <v>2019.77</v>
      </c>
      <c r="Q14" s="43">
        <v>2019.77</v>
      </c>
      <c r="R14" s="43">
        <v>2019.77</v>
      </c>
      <c r="S14" s="43">
        <v>2019.77</v>
      </c>
      <c r="T14" s="43">
        <v>2014.72</v>
      </c>
      <c r="U14" s="43">
        <v>2014.72</v>
      </c>
      <c r="V14" s="43">
        <v>2014.72</v>
      </c>
      <c r="W14" s="43">
        <v>2014.72</v>
      </c>
      <c r="X14" s="43">
        <v>2015.38</v>
      </c>
      <c r="Y14" s="43">
        <v>2015.56</v>
      </c>
      <c r="Z14" s="43">
        <v>2012.12</v>
      </c>
      <c r="AA14" s="43">
        <v>2012.12</v>
      </c>
      <c r="AB14" s="43">
        <v>2012.12</v>
      </c>
      <c r="AC14" s="43">
        <v>2011.46</v>
      </c>
      <c r="AD14" s="43">
        <v>2011.33</v>
      </c>
      <c r="AE14" s="43">
        <v>2011.33</v>
      </c>
      <c r="AF14" s="43">
        <v>2011.33</v>
      </c>
      <c r="AG14" s="43">
        <v>2011.33</v>
      </c>
      <c r="AH14" s="43">
        <v>2011.59</v>
      </c>
      <c r="AI14" s="43">
        <v>2011.59</v>
      </c>
      <c r="AJ14" s="43">
        <v>2011.92</v>
      </c>
      <c r="AK14" s="43">
        <v>2011.92</v>
      </c>
      <c r="AL14" s="43">
        <v>2011.92</v>
      </c>
      <c r="AM14" s="43">
        <v>2011.92</v>
      </c>
      <c r="AN14" s="43">
        <v>2011.85</v>
      </c>
      <c r="AO14" s="43">
        <v>2011.95</v>
      </c>
      <c r="AP14" s="43">
        <v>2020.29</v>
      </c>
      <c r="AQ14" s="43">
        <v>2020.47</v>
      </c>
      <c r="AR14" s="43">
        <v>2021.6</v>
      </c>
      <c r="AS14" s="43">
        <v>2021.6</v>
      </c>
      <c r="AT14" s="43">
        <v>2021.6</v>
      </c>
      <c r="AU14" s="43">
        <v>2021.6</v>
      </c>
      <c r="AV14" s="43">
        <v>2029.91</v>
      </c>
      <c r="AW14" s="43">
        <v>2029.91</v>
      </c>
      <c r="AX14" s="43">
        <v>2029.91</v>
      </c>
      <c r="AY14" s="43">
        <v>2029.91</v>
      </c>
      <c r="AZ14" s="43">
        <v>2028.96</v>
      </c>
      <c r="BA14" s="43">
        <v>2028.75</v>
      </c>
      <c r="BB14" s="43">
        <v>2028.75</v>
      </c>
      <c r="BC14" s="43">
        <v>2028.75</v>
      </c>
      <c r="BD14" s="43">
        <v>2028.75</v>
      </c>
      <c r="BE14" s="43">
        <v>2028.75</v>
      </c>
      <c r="BF14" s="43">
        <v>2028.83</v>
      </c>
      <c r="BG14" s="43">
        <v>2028.83</v>
      </c>
      <c r="BH14" s="43">
        <v>2028.79</v>
      </c>
      <c r="BI14" s="43">
        <v>2028.63</v>
      </c>
      <c r="BJ14" s="43">
        <v>2028.63</v>
      </c>
      <c r="BK14" s="43">
        <v>2028.63</v>
      </c>
      <c r="BL14" s="43">
        <v>2028.63</v>
      </c>
      <c r="BM14" s="43">
        <v>2028.63</v>
      </c>
      <c r="BN14" s="43">
        <v>2028.63</v>
      </c>
      <c r="BO14" s="43">
        <v>2028.63</v>
      </c>
      <c r="BP14" s="43">
        <v>2028.63</v>
      </c>
      <c r="BQ14" s="43">
        <v>2028.63</v>
      </c>
      <c r="BR14" s="43">
        <v>2028.63</v>
      </c>
      <c r="BS14" s="43">
        <v>2028.63</v>
      </c>
      <c r="BT14" s="43">
        <v>2029.69</v>
      </c>
      <c r="BU14" s="43">
        <v>2029.69</v>
      </c>
      <c r="BV14" s="43">
        <v>2029.69</v>
      </c>
      <c r="BW14" s="43">
        <v>2029.69</v>
      </c>
      <c r="BX14" s="43">
        <v>2029.83</v>
      </c>
      <c r="BY14" s="43">
        <v>2029.83</v>
      </c>
      <c r="BZ14" s="43">
        <v>2029.83</v>
      </c>
      <c r="CA14" s="43">
        <v>2029.83</v>
      </c>
      <c r="CB14" s="43">
        <v>2029.83</v>
      </c>
      <c r="CC14" s="43">
        <v>2029.83</v>
      </c>
      <c r="CD14" s="43">
        <v>2029.68</v>
      </c>
      <c r="CE14" s="43">
        <v>2029.68</v>
      </c>
      <c r="CF14" s="43">
        <v>2029.77</v>
      </c>
      <c r="CG14" s="43">
        <v>2029.77</v>
      </c>
      <c r="CH14" s="43">
        <v>2021.06</v>
      </c>
      <c r="CI14" s="43">
        <v>2013.66</v>
      </c>
      <c r="CJ14" s="43">
        <v>2006.27</v>
      </c>
      <c r="CK14" s="43">
        <v>1998.88</v>
      </c>
      <c r="CL14" s="43">
        <v>1980.57</v>
      </c>
      <c r="CM14" s="43">
        <v>1980.57</v>
      </c>
      <c r="CN14" s="43">
        <v>1979.24</v>
      </c>
      <c r="CO14" s="43">
        <v>1979.12</v>
      </c>
      <c r="CP14" s="43">
        <v>1982.49</v>
      </c>
      <c r="CQ14" s="43">
        <v>1982.49</v>
      </c>
      <c r="CR14" s="43">
        <v>1983.2</v>
      </c>
      <c r="CS14" s="44">
        <v>1983.58</v>
      </c>
      <c r="CT14" s="30">
        <f t="shared" si="3"/>
        <v>193724.41999999995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</v>
      </c>
      <c r="C20" s="54">
        <f t="shared" si="11"/>
        <v>138.91</v>
      </c>
      <c r="D20" s="54">
        <f t="shared" si="11"/>
        <v>139.26</v>
      </c>
      <c r="E20" s="54">
        <f t="shared" si="11"/>
        <v>138.62</v>
      </c>
      <c r="F20" s="54">
        <f t="shared" si="11"/>
        <v>138.51999999999998</v>
      </c>
      <c r="G20" s="54">
        <f t="shared" si="11"/>
        <v>139.56</v>
      </c>
      <c r="H20" s="54">
        <f t="shared" si="11"/>
        <v>140.35</v>
      </c>
      <c r="I20" s="54">
        <f t="shared" si="11"/>
        <v>139.09</v>
      </c>
      <c r="J20" s="54">
        <f t="shared" si="11"/>
        <v>138.44999999999999</v>
      </c>
      <c r="K20" s="54">
        <f t="shared" si="11"/>
        <v>138.97</v>
      </c>
      <c r="L20" s="54">
        <f t="shared" si="11"/>
        <v>139.87</v>
      </c>
      <c r="M20" s="54">
        <f t="shared" si="11"/>
        <v>140.13999999999999</v>
      </c>
      <c r="N20" s="54">
        <f t="shared" si="11"/>
        <v>140.22999999999999</v>
      </c>
      <c r="O20" s="54">
        <f t="shared" si="11"/>
        <v>139.47999999999999</v>
      </c>
      <c r="P20" s="54">
        <f t="shared" si="11"/>
        <v>138.87</v>
      </c>
      <c r="Q20" s="54">
        <f t="shared" si="11"/>
        <v>138.85999999999999</v>
      </c>
      <c r="R20" s="54">
        <f t="shared" si="11"/>
        <v>136.66</v>
      </c>
      <c r="S20" s="54">
        <f t="shared" si="11"/>
        <v>136.29</v>
      </c>
      <c r="T20" s="54">
        <f t="shared" si="11"/>
        <v>136.29</v>
      </c>
      <c r="U20" s="54">
        <f t="shared" si="11"/>
        <v>137.97</v>
      </c>
      <c r="V20" s="54">
        <f t="shared" si="11"/>
        <v>139.15</v>
      </c>
      <c r="W20" s="54">
        <f t="shared" si="11"/>
        <v>139.91</v>
      </c>
      <c r="X20" s="54">
        <f t="shared" si="11"/>
        <v>3620.7</v>
      </c>
      <c r="Y20" s="54">
        <f t="shared" si="11"/>
        <v>3622.5299999999997</v>
      </c>
      <c r="Z20" s="54">
        <f t="shared" si="11"/>
        <v>3624.18</v>
      </c>
      <c r="AA20" s="54">
        <f t="shared" si="11"/>
        <v>3664.5099999999998</v>
      </c>
      <c r="AB20" s="54">
        <f t="shared" si="11"/>
        <v>3704.5299999999997</v>
      </c>
      <c r="AC20" s="54">
        <f t="shared" si="11"/>
        <v>3754.3399999999997</v>
      </c>
      <c r="AD20" s="54">
        <f t="shared" si="11"/>
        <v>3841.5499999999997</v>
      </c>
      <c r="AE20" s="54">
        <f t="shared" si="11"/>
        <v>3945.49</v>
      </c>
      <c r="AF20" s="54">
        <f t="shared" si="11"/>
        <v>4031.49</v>
      </c>
      <c r="AG20" s="54">
        <f t="shared" si="11"/>
        <v>4153.68</v>
      </c>
      <c r="AH20" s="54">
        <f t="shared" ref="AH20:BM20" si="12">SUM(AH21:AH24)</f>
        <v>4275.09</v>
      </c>
      <c r="AI20" s="54">
        <f t="shared" si="12"/>
        <v>4403.6000000000004</v>
      </c>
      <c r="AJ20" s="54">
        <f t="shared" si="12"/>
        <v>4556.4500000000007</v>
      </c>
      <c r="AK20" s="54">
        <f t="shared" si="12"/>
        <v>4669.09</v>
      </c>
      <c r="AL20" s="54">
        <f t="shared" si="12"/>
        <v>4783.17</v>
      </c>
      <c r="AM20" s="54">
        <f t="shared" si="12"/>
        <v>4863.66</v>
      </c>
      <c r="AN20" s="54">
        <f t="shared" si="12"/>
        <v>4961.0599999999995</v>
      </c>
      <c r="AO20" s="54">
        <f t="shared" si="12"/>
        <v>5039.0700000000006</v>
      </c>
      <c r="AP20" s="54">
        <f t="shared" si="12"/>
        <v>5110.29</v>
      </c>
      <c r="AQ20" s="54">
        <f t="shared" si="12"/>
        <v>5167.1200000000008</v>
      </c>
      <c r="AR20" s="54">
        <f t="shared" si="12"/>
        <v>5213.3200000000006</v>
      </c>
      <c r="AS20" s="54">
        <f t="shared" si="12"/>
        <v>5247.47</v>
      </c>
      <c r="AT20" s="54">
        <f t="shared" si="12"/>
        <v>5286.0899999999992</v>
      </c>
      <c r="AU20" s="54">
        <f t="shared" si="12"/>
        <v>5300.97</v>
      </c>
      <c r="AV20" s="54">
        <f t="shared" si="12"/>
        <v>5303.0700000000006</v>
      </c>
      <c r="AW20" s="54">
        <f t="shared" si="12"/>
        <v>5305.81</v>
      </c>
      <c r="AX20" s="54">
        <f t="shared" si="12"/>
        <v>5309.66</v>
      </c>
      <c r="AY20" s="54">
        <f t="shared" si="12"/>
        <v>5310.89</v>
      </c>
      <c r="AZ20" s="54">
        <f t="shared" si="12"/>
        <v>5311.97</v>
      </c>
      <c r="BA20" s="54">
        <f t="shared" si="12"/>
        <v>5305.37</v>
      </c>
      <c r="BB20" s="54">
        <f t="shared" si="12"/>
        <v>5297.99</v>
      </c>
      <c r="BC20" s="54">
        <f t="shared" si="12"/>
        <v>5291.46</v>
      </c>
      <c r="BD20" s="54">
        <f t="shared" si="12"/>
        <v>5283.3200000000006</v>
      </c>
      <c r="BE20" s="54">
        <f t="shared" si="12"/>
        <v>5275.53</v>
      </c>
      <c r="BF20" s="54">
        <f t="shared" si="12"/>
        <v>5261.43</v>
      </c>
      <c r="BG20" s="54">
        <f t="shared" si="12"/>
        <v>5239.21</v>
      </c>
      <c r="BH20" s="54">
        <f t="shared" si="12"/>
        <v>5210.4800000000005</v>
      </c>
      <c r="BI20" s="54">
        <f t="shared" si="12"/>
        <v>5159.34</v>
      </c>
      <c r="BJ20" s="54">
        <f t="shared" si="12"/>
        <v>5059.9400000000005</v>
      </c>
      <c r="BK20" s="54">
        <f t="shared" si="12"/>
        <v>4886.88</v>
      </c>
      <c r="BL20" s="54">
        <f t="shared" si="12"/>
        <v>4903.4299999999994</v>
      </c>
      <c r="BM20" s="54">
        <f t="shared" si="12"/>
        <v>4817.4000000000005</v>
      </c>
      <c r="BN20" s="54">
        <f t="shared" ref="BN20:CS20" si="13">SUM(BN21:BN24)</f>
        <v>4720.47</v>
      </c>
      <c r="BO20" s="54">
        <f t="shared" si="13"/>
        <v>4606.29</v>
      </c>
      <c r="BP20" s="54">
        <f t="shared" si="13"/>
        <v>4476.3899999999994</v>
      </c>
      <c r="BQ20" s="54">
        <f t="shared" si="13"/>
        <v>4353.38</v>
      </c>
      <c r="BR20" s="54">
        <f t="shared" si="13"/>
        <v>4234.6500000000005</v>
      </c>
      <c r="BS20" s="54">
        <f t="shared" si="13"/>
        <v>4129.92</v>
      </c>
      <c r="BT20" s="54">
        <f t="shared" si="13"/>
        <v>4042.87</v>
      </c>
      <c r="BU20" s="54">
        <f t="shared" si="13"/>
        <v>3945.2699999999995</v>
      </c>
      <c r="BV20" s="54">
        <f t="shared" si="13"/>
        <v>3852.0399999999995</v>
      </c>
      <c r="BW20" s="54">
        <f t="shared" si="13"/>
        <v>3776.5599999999995</v>
      </c>
      <c r="BX20" s="54">
        <f t="shared" si="13"/>
        <v>3727.49</v>
      </c>
      <c r="BY20" s="54">
        <f t="shared" si="13"/>
        <v>3676.7599999999998</v>
      </c>
      <c r="BZ20" s="54">
        <f t="shared" si="13"/>
        <v>160.39999999999998</v>
      </c>
      <c r="CA20" s="54">
        <f t="shared" si="13"/>
        <v>145.13</v>
      </c>
      <c r="CB20" s="54">
        <f t="shared" si="13"/>
        <v>138.68</v>
      </c>
      <c r="CC20" s="54">
        <f t="shared" si="13"/>
        <v>138.01</v>
      </c>
      <c r="CD20" s="54">
        <f t="shared" si="13"/>
        <v>139.01999999999998</v>
      </c>
      <c r="CE20" s="54">
        <f t="shared" si="13"/>
        <v>139.68</v>
      </c>
      <c r="CF20" s="54">
        <f t="shared" si="13"/>
        <v>139.57</v>
      </c>
      <c r="CG20" s="54">
        <f t="shared" si="13"/>
        <v>138.09</v>
      </c>
      <c r="CH20" s="54">
        <f t="shared" si="13"/>
        <v>138.94999999999999</v>
      </c>
      <c r="CI20" s="54">
        <f t="shared" si="13"/>
        <v>139.66</v>
      </c>
      <c r="CJ20" s="54">
        <f t="shared" si="13"/>
        <v>137.57999999999998</v>
      </c>
      <c r="CK20" s="54">
        <f t="shared" si="13"/>
        <v>137.24</v>
      </c>
      <c r="CL20" s="54">
        <f t="shared" si="13"/>
        <v>137.6</v>
      </c>
      <c r="CM20" s="54">
        <f t="shared" si="13"/>
        <v>138.85</v>
      </c>
      <c r="CN20" s="54">
        <f t="shared" si="13"/>
        <v>138.25</v>
      </c>
      <c r="CO20" s="54">
        <f t="shared" si="13"/>
        <v>138.04999999999998</v>
      </c>
      <c r="CP20" s="54">
        <f t="shared" si="13"/>
        <v>139.59</v>
      </c>
      <c r="CQ20" s="54">
        <f t="shared" si="13"/>
        <v>138.79999999999998</v>
      </c>
      <c r="CR20" s="54">
        <f t="shared" si="13"/>
        <v>139.26999999999998</v>
      </c>
      <c r="CS20" s="55">
        <f t="shared" si="13"/>
        <v>138.82</v>
      </c>
      <c r="CT20" s="38">
        <f>SUM(B20:CS20)</f>
        <v>255769.40999999995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2.3000000000000003</v>
      </c>
      <c r="Z21" s="43">
        <v>18.87</v>
      </c>
      <c r="AA21" s="43">
        <v>48.79</v>
      </c>
      <c r="AB21" s="43">
        <v>90.28</v>
      </c>
      <c r="AC21" s="43">
        <v>139.31</v>
      </c>
      <c r="AD21" s="43">
        <v>226.08</v>
      </c>
      <c r="AE21" s="43">
        <v>330.32</v>
      </c>
      <c r="AF21" s="43">
        <v>416.59999999999997</v>
      </c>
      <c r="AG21" s="43">
        <v>538.87</v>
      </c>
      <c r="AH21" s="43">
        <v>660.21</v>
      </c>
      <c r="AI21" s="43">
        <v>789.26</v>
      </c>
      <c r="AJ21" s="43">
        <v>926.96999999999991</v>
      </c>
      <c r="AK21" s="43">
        <v>1039.1499999999999</v>
      </c>
      <c r="AL21" s="43">
        <v>1153.53</v>
      </c>
      <c r="AM21" s="43">
        <v>1234.4699999999998</v>
      </c>
      <c r="AN21" s="43">
        <v>1331.8899999999999</v>
      </c>
      <c r="AO21" s="43">
        <v>1410.14</v>
      </c>
      <c r="AP21" s="43">
        <v>1481.21</v>
      </c>
      <c r="AQ21" s="43">
        <v>1538.09</v>
      </c>
      <c r="AR21" s="43">
        <v>1584.0500000000002</v>
      </c>
      <c r="AS21" s="43">
        <v>1617.8</v>
      </c>
      <c r="AT21" s="43">
        <v>1656.1399999999999</v>
      </c>
      <c r="AU21" s="43">
        <v>1671</v>
      </c>
      <c r="AV21" s="43">
        <v>1673.51</v>
      </c>
      <c r="AW21" s="43">
        <v>1676.8000000000002</v>
      </c>
      <c r="AX21" s="43">
        <v>1680.4499999999998</v>
      </c>
      <c r="AY21" s="43">
        <v>1680.99</v>
      </c>
      <c r="AZ21" s="43">
        <v>1681.75</v>
      </c>
      <c r="BA21" s="43">
        <v>1675.98</v>
      </c>
      <c r="BB21" s="43">
        <v>1669.83</v>
      </c>
      <c r="BC21" s="43">
        <v>1662.24</v>
      </c>
      <c r="BD21" s="43">
        <v>1653.59</v>
      </c>
      <c r="BE21" s="43">
        <v>1645.99</v>
      </c>
      <c r="BF21" s="43">
        <v>1632.14</v>
      </c>
      <c r="BG21" s="43">
        <v>1610.1200000000001</v>
      </c>
      <c r="BH21" s="43">
        <v>1581.18</v>
      </c>
      <c r="BI21" s="43">
        <v>1529.4</v>
      </c>
      <c r="BJ21" s="43">
        <v>1430.04</v>
      </c>
      <c r="BK21" s="43">
        <v>1257.1200000000001</v>
      </c>
      <c r="BL21" s="43">
        <v>1274.48</v>
      </c>
      <c r="BM21" s="43">
        <v>1188.5500000000002</v>
      </c>
      <c r="BN21" s="43">
        <v>1092.3499999999999</v>
      </c>
      <c r="BO21" s="43">
        <v>977.13</v>
      </c>
      <c r="BP21" s="43">
        <v>847.31</v>
      </c>
      <c r="BQ21" s="43">
        <v>724.32</v>
      </c>
      <c r="BR21" s="43">
        <v>605.51</v>
      </c>
      <c r="BS21" s="43">
        <v>501.04999999999995</v>
      </c>
      <c r="BT21" s="43">
        <v>413.32000000000005</v>
      </c>
      <c r="BU21" s="43">
        <v>315.62</v>
      </c>
      <c r="BV21" s="43">
        <v>222.43</v>
      </c>
      <c r="BW21" s="43">
        <v>145.98999999999998</v>
      </c>
      <c r="BX21" s="43">
        <v>97.210000000000008</v>
      </c>
      <c r="BY21" s="43">
        <v>46.87</v>
      </c>
      <c r="BZ21" s="43">
        <v>22.36</v>
      </c>
      <c r="CA21" s="43">
        <v>6.18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54127.140000000007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3480.66</v>
      </c>
      <c r="Y22" s="1">
        <v>3480.66</v>
      </c>
      <c r="Z22" s="1">
        <v>3465.66</v>
      </c>
      <c r="AA22" s="1">
        <v>3475.66</v>
      </c>
      <c r="AB22" s="1">
        <v>3475.66</v>
      </c>
      <c r="AC22" s="1">
        <v>3475.66</v>
      </c>
      <c r="AD22" s="1">
        <v>3475.66</v>
      </c>
      <c r="AE22" s="1">
        <v>3475.66</v>
      </c>
      <c r="AF22" s="1">
        <v>3475.66</v>
      </c>
      <c r="AG22" s="1">
        <v>3475.66</v>
      </c>
      <c r="AH22" s="1">
        <v>3475.66</v>
      </c>
      <c r="AI22" s="1">
        <v>3475.66</v>
      </c>
      <c r="AJ22" s="1">
        <v>3490.66</v>
      </c>
      <c r="AK22" s="1">
        <v>3490.66</v>
      </c>
      <c r="AL22" s="1">
        <v>3490.66</v>
      </c>
      <c r="AM22" s="1">
        <v>3490.66</v>
      </c>
      <c r="AN22" s="1">
        <v>3490.66</v>
      </c>
      <c r="AO22" s="1">
        <v>3490.66</v>
      </c>
      <c r="AP22" s="1">
        <v>3490.66</v>
      </c>
      <c r="AQ22" s="1">
        <v>3490.66</v>
      </c>
      <c r="AR22" s="1">
        <v>3490.66</v>
      </c>
      <c r="AS22" s="1">
        <v>3490.66</v>
      </c>
      <c r="AT22" s="1">
        <v>3490.66</v>
      </c>
      <c r="AU22" s="1">
        <v>3490.66</v>
      </c>
      <c r="AV22" s="1">
        <v>3490.66</v>
      </c>
      <c r="AW22" s="1">
        <v>3490.66</v>
      </c>
      <c r="AX22" s="1">
        <v>3490.66</v>
      </c>
      <c r="AY22" s="1">
        <v>3490.66</v>
      </c>
      <c r="AZ22" s="1">
        <v>3490.66</v>
      </c>
      <c r="BA22" s="1">
        <v>3490.66</v>
      </c>
      <c r="BB22" s="1">
        <v>3490.66</v>
      </c>
      <c r="BC22" s="1">
        <v>3490.66</v>
      </c>
      <c r="BD22" s="1">
        <v>3490.66</v>
      </c>
      <c r="BE22" s="1">
        <v>3490.66</v>
      </c>
      <c r="BF22" s="1">
        <v>3490.66</v>
      </c>
      <c r="BG22" s="1">
        <v>3490.66</v>
      </c>
      <c r="BH22" s="1">
        <v>3490.66</v>
      </c>
      <c r="BI22" s="1">
        <v>3490.66</v>
      </c>
      <c r="BJ22" s="1">
        <v>3490.66</v>
      </c>
      <c r="BK22" s="1">
        <v>3490.66</v>
      </c>
      <c r="BL22" s="1">
        <v>3490.66</v>
      </c>
      <c r="BM22" s="1">
        <v>3490.66</v>
      </c>
      <c r="BN22" s="1">
        <v>3490.66</v>
      </c>
      <c r="BO22" s="1">
        <v>3490.66</v>
      </c>
      <c r="BP22" s="1">
        <v>3490.66</v>
      </c>
      <c r="BQ22" s="1">
        <v>3490.66</v>
      </c>
      <c r="BR22" s="1">
        <v>3490.66</v>
      </c>
      <c r="BS22" s="1">
        <v>3490.66</v>
      </c>
      <c r="BT22" s="1">
        <v>3490.66</v>
      </c>
      <c r="BU22" s="1">
        <v>3490.66</v>
      </c>
      <c r="BV22" s="1">
        <v>3490.66</v>
      </c>
      <c r="BW22" s="1">
        <v>3491.33</v>
      </c>
      <c r="BX22" s="1">
        <v>3491.33</v>
      </c>
      <c r="BY22" s="1">
        <v>3491.33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188317.65000000008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9.9</v>
      </c>
      <c r="C24" s="36">
        <v>10.81</v>
      </c>
      <c r="D24" s="36">
        <v>11.16</v>
      </c>
      <c r="E24" s="36">
        <v>10.52</v>
      </c>
      <c r="F24" s="36">
        <v>10.42</v>
      </c>
      <c r="G24" s="36">
        <v>11.46</v>
      </c>
      <c r="H24" s="36">
        <v>12.25</v>
      </c>
      <c r="I24" s="36">
        <v>10.99</v>
      </c>
      <c r="J24" s="36">
        <v>10.35</v>
      </c>
      <c r="K24" s="36">
        <v>10.87</v>
      </c>
      <c r="L24" s="36">
        <v>11.77</v>
      </c>
      <c r="M24" s="36">
        <v>12.04</v>
      </c>
      <c r="N24" s="36">
        <v>12.13</v>
      </c>
      <c r="O24" s="36">
        <v>11.38</v>
      </c>
      <c r="P24" s="36">
        <v>10.77</v>
      </c>
      <c r="Q24" s="36">
        <v>10.76</v>
      </c>
      <c r="R24" s="36">
        <v>8.56</v>
      </c>
      <c r="S24" s="36">
        <v>8.19</v>
      </c>
      <c r="T24" s="36">
        <v>8.19</v>
      </c>
      <c r="U24" s="36">
        <v>9.8699999999999992</v>
      </c>
      <c r="V24" s="36">
        <v>11.05</v>
      </c>
      <c r="W24" s="36">
        <v>11.81</v>
      </c>
      <c r="X24" s="36">
        <v>11.94</v>
      </c>
      <c r="Y24" s="36">
        <v>11.47</v>
      </c>
      <c r="Z24" s="36">
        <v>11.55</v>
      </c>
      <c r="AA24" s="36">
        <v>11.96</v>
      </c>
      <c r="AB24" s="36">
        <v>10.49</v>
      </c>
      <c r="AC24" s="36">
        <v>11.27</v>
      </c>
      <c r="AD24" s="36">
        <v>11.71</v>
      </c>
      <c r="AE24" s="36">
        <v>11.41</v>
      </c>
      <c r="AF24" s="36">
        <v>11.13</v>
      </c>
      <c r="AG24" s="36">
        <v>11.05</v>
      </c>
      <c r="AH24" s="36">
        <v>11.12</v>
      </c>
      <c r="AI24" s="36">
        <v>10.58</v>
      </c>
      <c r="AJ24" s="36">
        <v>10.72</v>
      </c>
      <c r="AK24" s="36">
        <v>11.18</v>
      </c>
      <c r="AL24" s="36">
        <v>10.88</v>
      </c>
      <c r="AM24" s="36">
        <v>10.43</v>
      </c>
      <c r="AN24" s="36">
        <v>10.41</v>
      </c>
      <c r="AO24" s="36">
        <v>10.17</v>
      </c>
      <c r="AP24" s="36">
        <v>10.32</v>
      </c>
      <c r="AQ24" s="36">
        <v>10.27</v>
      </c>
      <c r="AR24" s="36">
        <v>10.51</v>
      </c>
      <c r="AS24" s="36">
        <v>10.91</v>
      </c>
      <c r="AT24" s="36">
        <v>11.19</v>
      </c>
      <c r="AU24" s="36">
        <v>11.21</v>
      </c>
      <c r="AV24" s="36">
        <v>10.8</v>
      </c>
      <c r="AW24" s="36">
        <v>10.25</v>
      </c>
      <c r="AX24" s="36">
        <v>10.45</v>
      </c>
      <c r="AY24" s="36">
        <v>11.14</v>
      </c>
      <c r="AZ24" s="36">
        <v>11.46</v>
      </c>
      <c r="BA24" s="36">
        <v>10.63</v>
      </c>
      <c r="BB24" s="36">
        <v>9.4</v>
      </c>
      <c r="BC24" s="36">
        <v>10.46</v>
      </c>
      <c r="BD24" s="36">
        <v>10.97</v>
      </c>
      <c r="BE24" s="36">
        <v>10.78</v>
      </c>
      <c r="BF24" s="36">
        <v>10.53</v>
      </c>
      <c r="BG24" s="36">
        <v>10.33</v>
      </c>
      <c r="BH24" s="36">
        <v>10.54</v>
      </c>
      <c r="BI24" s="36">
        <v>11.18</v>
      </c>
      <c r="BJ24" s="36">
        <v>11.14</v>
      </c>
      <c r="BK24" s="36">
        <v>11</v>
      </c>
      <c r="BL24" s="36">
        <v>10.19</v>
      </c>
      <c r="BM24" s="36">
        <v>10.09</v>
      </c>
      <c r="BN24" s="36">
        <v>9.36</v>
      </c>
      <c r="BO24" s="36">
        <v>10.4</v>
      </c>
      <c r="BP24" s="36">
        <v>10.32</v>
      </c>
      <c r="BQ24" s="36">
        <v>10.3</v>
      </c>
      <c r="BR24" s="36">
        <v>10.38</v>
      </c>
      <c r="BS24" s="36">
        <v>10.11</v>
      </c>
      <c r="BT24" s="36">
        <v>10.79</v>
      </c>
      <c r="BU24" s="36">
        <v>10.89</v>
      </c>
      <c r="BV24" s="36">
        <v>10.85</v>
      </c>
      <c r="BW24" s="36">
        <v>11.14</v>
      </c>
      <c r="BX24" s="36">
        <v>10.85</v>
      </c>
      <c r="BY24" s="36">
        <v>10.46</v>
      </c>
      <c r="BZ24" s="36">
        <v>9.94</v>
      </c>
      <c r="CA24" s="36">
        <v>10.85</v>
      </c>
      <c r="CB24" s="36">
        <v>10.58</v>
      </c>
      <c r="CC24" s="36">
        <v>9.91</v>
      </c>
      <c r="CD24" s="36">
        <v>10.92</v>
      </c>
      <c r="CE24" s="36">
        <v>11.58</v>
      </c>
      <c r="CF24" s="36">
        <v>11.47</v>
      </c>
      <c r="CG24" s="36">
        <v>9.99</v>
      </c>
      <c r="CH24" s="36">
        <v>10.85</v>
      </c>
      <c r="CI24" s="36">
        <v>11.56</v>
      </c>
      <c r="CJ24" s="36">
        <v>9.48</v>
      </c>
      <c r="CK24" s="36">
        <v>9.14</v>
      </c>
      <c r="CL24" s="36">
        <v>9.5</v>
      </c>
      <c r="CM24" s="36">
        <v>10.75</v>
      </c>
      <c r="CN24" s="36">
        <v>10.15</v>
      </c>
      <c r="CO24" s="36">
        <v>9.9499999999999993</v>
      </c>
      <c r="CP24" s="36">
        <v>11.49</v>
      </c>
      <c r="CQ24" s="36">
        <v>10.7</v>
      </c>
      <c r="CR24" s="36">
        <v>11.17</v>
      </c>
      <c r="CS24" s="37">
        <v>10.72</v>
      </c>
      <c r="CT24" s="30">
        <f t="shared" si="14"/>
        <v>1027.0200000000002</v>
      </c>
      <c r="CU24" s="152"/>
      <c r="CW24" s="140"/>
    </row>
    <row r="25" spans="1:104" ht="15.75" thickBot="1">
      <c r="A25" s="58" t="s">
        <v>21</v>
      </c>
      <c r="B25" s="59">
        <f>SUM(B3,B13,B15,B20)</f>
        <v>7329.7667243055557</v>
      </c>
      <c r="C25" s="60">
        <f t="shared" ref="C25:BN25" si="15">SUM(C3,C13,C15,C20)</f>
        <v>7330.6767243055556</v>
      </c>
      <c r="D25" s="60">
        <f t="shared" si="15"/>
        <v>7324.3267243055552</v>
      </c>
      <c r="E25" s="60">
        <f t="shared" si="15"/>
        <v>7323.6867243055549</v>
      </c>
      <c r="F25" s="60">
        <f t="shared" si="15"/>
        <v>7323.5867243055545</v>
      </c>
      <c r="G25" s="60">
        <f t="shared" si="15"/>
        <v>7324.6267243055554</v>
      </c>
      <c r="H25" s="60">
        <f t="shared" si="15"/>
        <v>7325.4767243055558</v>
      </c>
      <c r="I25" s="60">
        <f t="shared" si="15"/>
        <v>7324.2167243055555</v>
      </c>
      <c r="J25" s="60">
        <f t="shared" si="15"/>
        <v>7323.5767243055552</v>
      </c>
      <c r="K25" s="60">
        <f t="shared" si="15"/>
        <v>7329.736724305556</v>
      </c>
      <c r="L25" s="60">
        <f t="shared" si="15"/>
        <v>7330.6367243055556</v>
      </c>
      <c r="M25" s="60">
        <f t="shared" si="15"/>
        <v>7330.9067243055561</v>
      </c>
      <c r="N25" s="60">
        <f t="shared" si="15"/>
        <v>7330.9967243055553</v>
      </c>
      <c r="O25" s="60">
        <f t="shared" si="15"/>
        <v>7330.2467243055553</v>
      </c>
      <c r="P25" s="60">
        <f t="shared" si="15"/>
        <v>7329.6367243055556</v>
      </c>
      <c r="Q25" s="60">
        <f t="shared" si="15"/>
        <v>7329.6267243055554</v>
      </c>
      <c r="R25" s="60">
        <f t="shared" si="15"/>
        <v>7327.4267243055556</v>
      </c>
      <c r="S25" s="60">
        <f t="shared" si="15"/>
        <v>7327.0567243055557</v>
      </c>
      <c r="T25" s="60">
        <f t="shared" si="15"/>
        <v>7322.0067243055555</v>
      </c>
      <c r="U25" s="60">
        <f t="shared" si="15"/>
        <v>7323.6867243055558</v>
      </c>
      <c r="V25" s="60">
        <f t="shared" si="15"/>
        <v>7324.8667243055552</v>
      </c>
      <c r="W25" s="60">
        <f t="shared" si="15"/>
        <v>7325.6267243055554</v>
      </c>
      <c r="X25" s="60">
        <f t="shared" si="15"/>
        <v>10807.076724305556</v>
      </c>
      <c r="Y25" s="60">
        <f t="shared" si="15"/>
        <v>10809.086724305555</v>
      </c>
      <c r="Z25" s="60">
        <f t="shared" si="15"/>
        <v>10807.296724305555</v>
      </c>
      <c r="AA25" s="60">
        <f t="shared" si="15"/>
        <v>10847.626724305555</v>
      </c>
      <c r="AB25" s="60">
        <f t="shared" si="15"/>
        <v>10887.646724305556</v>
      </c>
      <c r="AC25" s="60">
        <f t="shared" si="15"/>
        <v>10936.796724305555</v>
      </c>
      <c r="AD25" s="60">
        <f t="shared" si="15"/>
        <v>11023.876724305555</v>
      </c>
      <c r="AE25" s="60">
        <f t="shared" si="15"/>
        <v>11127.816724305554</v>
      </c>
      <c r="AF25" s="60">
        <f t="shared" si="15"/>
        <v>11213.816724305554</v>
      </c>
      <c r="AG25" s="60">
        <f t="shared" si="15"/>
        <v>11336.006724305556</v>
      </c>
      <c r="AH25" s="60">
        <f t="shared" si="15"/>
        <v>11457.676724305555</v>
      </c>
      <c r="AI25" s="60">
        <f t="shared" si="15"/>
        <v>11586.186724305557</v>
      </c>
      <c r="AJ25" s="60">
        <f t="shared" si="15"/>
        <v>11739.366724305557</v>
      </c>
      <c r="AK25" s="60">
        <f t="shared" si="15"/>
        <v>11852.006724305556</v>
      </c>
      <c r="AL25" s="60">
        <f t="shared" si="15"/>
        <v>11966.086724305555</v>
      </c>
      <c r="AM25" s="60">
        <f t="shared" si="15"/>
        <v>12046.576724305556</v>
      </c>
      <c r="AN25" s="60">
        <f t="shared" si="15"/>
        <v>12143.906724305554</v>
      </c>
      <c r="AO25" s="60">
        <f t="shared" si="15"/>
        <v>12222.016724305555</v>
      </c>
      <c r="AP25" s="60">
        <f t="shared" si="15"/>
        <v>12301.576724305556</v>
      </c>
      <c r="AQ25" s="60">
        <f t="shared" si="15"/>
        <v>12358.586724305556</v>
      </c>
      <c r="AR25" s="60">
        <f t="shared" si="15"/>
        <v>12405.916724305556</v>
      </c>
      <c r="AS25" s="60">
        <f t="shared" si="15"/>
        <v>12440.066724305556</v>
      </c>
      <c r="AT25" s="60">
        <f t="shared" si="15"/>
        <v>12478.686724305555</v>
      </c>
      <c r="AU25" s="60">
        <f t="shared" si="15"/>
        <v>12493.566724305556</v>
      </c>
      <c r="AV25" s="60">
        <f t="shared" si="15"/>
        <v>12503.976724305556</v>
      </c>
      <c r="AW25" s="60">
        <f t="shared" si="15"/>
        <v>12506.716724305556</v>
      </c>
      <c r="AX25" s="60">
        <f t="shared" si="15"/>
        <v>12510.566724305554</v>
      </c>
      <c r="AY25" s="60">
        <f t="shared" si="15"/>
        <v>12511.796724305555</v>
      </c>
      <c r="AZ25" s="60">
        <f t="shared" si="15"/>
        <v>12511.926724305555</v>
      </c>
      <c r="BA25" s="60">
        <f t="shared" si="15"/>
        <v>12505.116724305555</v>
      </c>
      <c r="BB25" s="60">
        <f t="shared" si="15"/>
        <v>12497.736724305556</v>
      </c>
      <c r="BC25" s="60">
        <f t="shared" si="15"/>
        <v>12491.206724305555</v>
      </c>
      <c r="BD25" s="60">
        <f t="shared" si="15"/>
        <v>12483.066724305556</v>
      </c>
      <c r="BE25" s="60">
        <f t="shared" si="15"/>
        <v>12475.276724305555</v>
      </c>
      <c r="BF25" s="60">
        <f t="shared" si="15"/>
        <v>12461.256724305556</v>
      </c>
      <c r="BG25" s="60">
        <f t="shared" si="15"/>
        <v>12439.036724305555</v>
      </c>
      <c r="BH25" s="60">
        <f t="shared" si="15"/>
        <v>12410.266724305555</v>
      </c>
      <c r="BI25" s="60">
        <f t="shared" si="15"/>
        <v>12358.966724305556</v>
      </c>
      <c r="BJ25" s="60">
        <f t="shared" si="15"/>
        <v>12259.566724305556</v>
      </c>
      <c r="BK25" s="60">
        <f t="shared" si="15"/>
        <v>12086.506724305556</v>
      </c>
      <c r="BL25" s="60">
        <f t="shared" si="15"/>
        <v>12103.056724305556</v>
      </c>
      <c r="BM25" s="60">
        <f t="shared" si="15"/>
        <v>12017.026724305557</v>
      </c>
      <c r="BN25" s="60">
        <f t="shared" si="15"/>
        <v>11920.096724305557</v>
      </c>
      <c r="BO25" s="60">
        <f t="shared" ref="BO25:CS25" si="16">SUM(BO3,BO13,BO15,BO20)</f>
        <v>11805.916724305556</v>
      </c>
      <c r="BP25" s="60">
        <f t="shared" si="16"/>
        <v>11676.016724305555</v>
      </c>
      <c r="BQ25" s="60">
        <f t="shared" si="16"/>
        <v>11553.006724305556</v>
      </c>
      <c r="BR25" s="60">
        <f t="shared" si="16"/>
        <v>11434.276724305557</v>
      </c>
      <c r="BS25" s="60">
        <f t="shared" si="16"/>
        <v>11329.546724305555</v>
      </c>
      <c r="BT25" s="60">
        <f t="shared" si="16"/>
        <v>11243.556724305556</v>
      </c>
      <c r="BU25" s="60">
        <f t="shared" si="16"/>
        <v>11145.956724305555</v>
      </c>
      <c r="BV25" s="60">
        <f t="shared" si="16"/>
        <v>11052.726724305556</v>
      </c>
      <c r="BW25" s="60">
        <f t="shared" si="16"/>
        <v>10977.246724305554</v>
      </c>
      <c r="BX25" s="60">
        <f t="shared" si="16"/>
        <v>10928.316724305554</v>
      </c>
      <c r="BY25" s="60">
        <f t="shared" si="16"/>
        <v>10877.586724305555</v>
      </c>
      <c r="BZ25" s="60">
        <f t="shared" si="16"/>
        <v>7361.2267243055549</v>
      </c>
      <c r="CA25" s="60">
        <f t="shared" si="16"/>
        <v>7345.9567243055553</v>
      </c>
      <c r="CB25" s="60">
        <f t="shared" si="16"/>
        <v>7339.5067243055555</v>
      </c>
      <c r="CC25" s="60">
        <f t="shared" si="16"/>
        <v>7338.8367243055554</v>
      </c>
      <c r="CD25" s="60">
        <f t="shared" si="16"/>
        <v>7339.6967243055551</v>
      </c>
      <c r="CE25" s="60">
        <f t="shared" si="16"/>
        <v>7340.3567243055559</v>
      </c>
      <c r="CF25" s="60">
        <f t="shared" si="16"/>
        <v>7340.3367243055554</v>
      </c>
      <c r="CG25" s="60">
        <f t="shared" si="16"/>
        <v>7338.8567243055559</v>
      </c>
      <c r="CH25" s="60">
        <f t="shared" si="16"/>
        <v>7331.0067243055546</v>
      </c>
      <c r="CI25" s="60">
        <f t="shared" si="16"/>
        <v>7324.316724305555</v>
      </c>
      <c r="CJ25" s="60">
        <f t="shared" si="16"/>
        <v>7314.8467243055557</v>
      </c>
      <c r="CK25" s="60">
        <f t="shared" si="16"/>
        <v>7307.1167243055552</v>
      </c>
      <c r="CL25" s="60">
        <f t="shared" si="16"/>
        <v>7289.1667243055554</v>
      </c>
      <c r="CM25" s="60">
        <f t="shared" si="16"/>
        <v>7290.4167243055554</v>
      </c>
      <c r="CN25" s="60">
        <f t="shared" si="16"/>
        <v>7288.4867243055551</v>
      </c>
      <c r="CO25" s="60">
        <f t="shared" si="16"/>
        <v>7288.1667243055554</v>
      </c>
      <c r="CP25" s="60">
        <f t="shared" si="16"/>
        <v>7293.0767243055552</v>
      </c>
      <c r="CQ25" s="60">
        <f t="shared" si="16"/>
        <v>7292.2867243055553</v>
      </c>
      <c r="CR25" s="60">
        <f t="shared" si="16"/>
        <v>7293.4667243055555</v>
      </c>
      <c r="CS25" s="61">
        <f t="shared" si="16"/>
        <v>7293.3967243055549</v>
      </c>
      <c r="CT25" s="109">
        <f t="shared" si="14"/>
        <v>945909.5155333333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3566.1857243055551</v>
      </c>
      <c r="C30" s="71">
        <f t="shared" si="17"/>
        <v>3568.1857243055551</v>
      </c>
      <c r="D30" s="71">
        <f t="shared" si="17"/>
        <v>3564.1857243055551</v>
      </c>
      <c r="E30" s="71">
        <f t="shared" si="17"/>
        <v>3562.1857243055551</v>
      </c>
      <c r="F30" s="71">
        <f t="shared" si="17"/>
        <v>3561.1857243055551</v>
      </c>
      <c r="G30" s="71">
        <f t="shared" si="17"/>
        <v>3562.1857243055551</v>
      </c>
      <c r="H30" s="71">
        <f t="shared" ref="H30:BS30" si="18">H31+H39</f>
        <v>3560.1857243055551</v>
      </c>
      <c r="I30" s="71">
        <f t="shared" si="18"/>
        <v>3553.1857243055551</v>
      </c>
      <c r="J30" s="71">
        <f t="shared" si="18"/>
        <v>3554.1857243055551</v>
      </c>
      <c r="K30" s="71">
        <f t="shared" si="18"/>
        <v>3561.1857243055551</v>
      </c>
      <c r="L30" s="71">
        <f t="shared" si="18"/>
        <v>3563.1857243055551</v>
      </c>
      <c r="M30" s="71">
        <f t="shared" si="18"/>
        <v>3566.1857243055551</v>
      </c>
      <c r="N30" s="71">
        <f t="shared" si="18"/>
        <v>3566.1857243055551</v>
      </c>
      <c r="O30" s="71">
        <f t="shared" si="18"/>
        <v>3560.1857243055551</v>
      </c>
      <c r="P30" s="71">
        <f t="shared" si="18"/>
        <v>3564.1857243055551</v>
      </c>
      <c r="Q30" s="71">
        <f t="shared" si="18"/>
        <v>3566.1857243055551</v>
      </c>
      <c r="R30" s="71">
        <f t="shared" si="18"/>
        <v>3561.1857243055551</v>
      </c>
      <c r="S30" s="71">
        <f t="shared" si="18"/>
        <v>3559.1857243055551</v>
      </c>
      <c r="T30" s="71">
        <f t="shared" si="18"/>
        <v>3563.1857243055551</v>
      </c>
      <c r="U30" s="71">
        <f t="shared" si="18"/>
        <v>3565.1857243055551</v>
      </c>
      <c r="V30" s="71">
        <f t="shared" si="18"/>
        <v>3561.1857243055551</v>
      </c>
      <c r="W30" s="71">
        <f t="shared" si="18"/>
        <v>3560.1857243055551</v>
      </c>
      <c r="X30" s="71">
        <f t="shared" si="18"/>
        <v>3560.1857243055551</v>
      </c>
      <c r="Y30" s="71">
        <f t="shared" si="18"/>
        <v>3559.1857243055551</v>
      </c>
      <c r="Z30" s="71">
        <f t="shared" si="18"/>
        <v>3563.1857243055551</v>
      </c>
      <c r="AA30" s="71">
        <f t="shared" si="18"/>
        <v>3558.1857243055551</v>
      </c>
      <c r="AB30" s="71">
        <f t="shared" si="18"/>
        <v>3562.1857243055551</v>
      </c>
      <c r="AC30" s="71">
        <f t="shared" si="18"/>
        <v>3565.1857243055551</v>
      </c>
      <c r="AD30" s="71">
        <f t="shared" si="18"/>
        <v>3559.1857243055551</v>
      </c>
      <c r="AE30" s="71">
        <f t="shared" si="18"/>
        <v>3562.1857243055551</v>
      </c>
      <c r="AF30" s="71">
        <f t="shared" si="18"/>
        <v>3564.1857243055551</v>
      </c>
      <c r="AG30" s="71">
        <f t="shared" si="18"/>
        <v>3448.1857243055551</v>
      </c>
      <c r="AH30" s="71">
        <f t="shared" si="18"/>
        <v>3334.1857243055551</v>
      </c>
      <c r="AI30" s="71">
        <f t="shared" si="18"/>
        <v>3213.1857243055551</v>
      </c>
      <c r="AJ30" s="71">
        <f t="shared" si="18"/>
        <v>3153.1857243055551</v>
      </c>
      <c r="AK30" s="71">
        <f t="shared" si="18"/>
        <v>3122.1857243055551</v>
      </c>
      <c r="AL30" s="71">
        <f t="shared" si="18"/>
        <v>3094.1857243055551</v>
      </c>
      <c r="AM30" s="71">
        <f t="shared" si="18"/>
        <v>2922.1857243055551</v>
      </c>
      <c r="AN30" s="71">
        <f t="shared" si="18"/>
        <v>2922.1857243055551</v>
      </c>
      <c r="AO30" s="71">
        <f t="shared" si="18"/>
        <v>2929.1857243055551</v>
      </c>
      <c r="AP30" s="71">
        <f t="shared" si="18"/>
        <v>2931.1857243055551</v>
      </c>
      <c r="AQ30" s="71">
        <f t="shared" si="18"/>
        <v>2930.1857243055551</v>
      </c>
      <c r="AR30" s="71">
        <f t="shared" si="18"/>
        <v>2925.1857243055551</v>
      </c>
      <c r="AS30" s="71">
        <f t="shared" si="18"/>
        <v>2926.1857243055551</v>
      </c>
      <c r="AT30" s="71">
        <f t="shared" si="18"/>
        <v>2934.1857243055551</v>
      </c>
      <c r="AU30" s="71">
        <f t="shared" si="18"/>
        <v>2933.1857243055551</v>
      </c>
      <c r="AV30" s="71">
        <f t="shared" si="18"/>
        <v>3095.1857243055551</v>
      </c>
      <c r="AW30" s="71">
        <f t="shared" si="18"/>
        <v>3152.1857243055551</v>
      </c>
      <c r="AX30" s="71">
        <f t="shared" si="18"/>
        <v>3212.1857243055551</v>
      </c>
      <c r="AY30" s="71">
        <f t="shared" si="18"/>
        <v>3215.1857243055551</v>
      </c>
      <c r="AZ30" s="71">
        <f t="shared" si="18"/>
        <v>3224.1857243055551</v>
      </c>
      <c r="BA30" s="71">
        <f t="shared" si="18"/>
        <v>3222.1857243055551</v>
      </c>
      <c r="BB30" s="71">
        <f t="shared" si="18"/>
        <v>3223.1857243055551</v>
      </c>
      <c r="BC30" s="71">
        <f t="shared" si="18"/>
        <v>3222.1857243055551</v>
      </c>
      <c r="BD30" s="71">
        <f t="shared" si="18"/>
        <v>3281.1857243055551</v>
      </c>
      <c r="BE30" s="71">
        <f t="shared" si="18"/>
        <v>3427.1857243055551</v>
      </c>
      <c r="BF30" s="71">
        <f t="shared" si="18"/>
        <v>3485.1857243055551</v>
      </c>
      <c r="BG30" s="71">
        <f t="shared" si="18"/>
        <v>3540.1857243055551</v>
      </c>
      <c r="BH30" s="71">
        <f t="shared" si="18"/>
        <v>3568.1857243055551</v>
      </c>
      <c r="BI30" s="71">
        <f t="shared" si="18"/>
        <v>3560.1857243055551</v>
      </c>
      <c r="BJ30" s="71">
        <f t="shared" si="18"/>
        <v>3556.1857243055551</v>
      </c>
      <c r="BK30" s="71">
        <f t="shared" si="18"/>
        <v>3563.1857243055551</v>
      </c>
      <c r="BL30" s="71">
        <f t="shared" si="18"/>
        <v>3564.1857243055551</v>
      </c>
      <c r="BM30" s="71">
        <f t="shared" si="18"/>
        <v>3561.1857243055551</v>
      </c>
      <c r="BN30" s="71">
        <f t="shared" si="18"/>
        <v>3563.1857243055551</v>
      </c>
      <c r="BO30" s="71">
        <f t="shared" si="18"/>
        <v>3561.1857243055551</v>
      </c>
      <c r="BP30" s="71">
        <f t="shared" si="18"/>
        <v>3559.1857243055551</v>
      </c>
      <c r="BQ30" s="71">
        <f t="shared" si="18"/>
        <v>3561.1857243055551</v>
      </c>
      <c r="BR30" s="71">
        <f t="shared" si="18"/>
        <v>3562.1857243055551</v>
      </c>
      <c r="BS30" s="71">
        <f t="shared" si="18"/>
        <v>3563.1857243055551</v>
      </c>
      <c r="BT30" s="71">
        <f t="shared" ref="BT30:CS30" si="19">BT31+BT39</f>
        <v>3565.1857243055551</v>
      </c>
      <c r="BU30" s="71">
        <f t="shared" si="19"/>
        <v>3566.1857243055551</v>
      </c>
      <c r="BV30" s="71">
        <f t="shared" si="19"/>
        <v>3563.1857243055551</v>
      </c>
      <c r="BW30" s="71">
        <f t="shared" si="19"/>
        <v>3561.1857243055551</v>
      </c>
      <c r="BX30" s="71">
        <f t="shared" si="19"/>
        <v>3560.1857243055551</v>
      </c>
      <c r="BY30" s="71">
        <f t="shared" si="19"/>
        <v>3560.1857243055551</v>
      </c>
      <c r="BZ30" s="71">
        <f t="shared" si="19"/>
        <v>3563.1857243055551</v>
      </c>
      <c r="CA30" s="71">
        <f t="shared" si="19"/>
        <v>3564.1857243055551</v>
      </c>
      <c r="CB30" s="71">
        <f t="shared" si="19"/>
        <v>3563.1857243055551</v>
      </c>
      <c r="CC30" s="71">
        <f t="shared" si="19"/>
        <v>3562.1857243055551</v>
      </c>
      <c r="CD30" s="71">
        <f t="shared" si="19"/>
        <v>3565.1857243055551</v>
      </c>
      <c r="CE30" s="71">
        <f t="shared" si="19"/>
        <v>3563.1857243055551</v>
      </c>
      <c r="CF30" s="71">
        <f t="shared" si="19"/>
        <v>3560.1857243055551</v>
      </c>
      <c r="CG30" s="71">
        <f t="shared" si="19"/>
        <v>3560.1857243055551</v>
      </c>
      <c r="CH30" s="71">
        <f t="shared" si="19"/>
        <v>3563.1857243055551</v>
      </c>
      <c r="CI30" s="71">
        <f t="shared" si="19"/>
        <v>3562.1857243055551</v>
      </c>
      <c r="CJ30" s="71">
        <f t="shared" si="19"/>
        <v>3561.1857243055551</v>
      </c>
      <c r="CK30" s="71">
        <f t="shared" si="19"/>
        <v>3562.1857243055551</v>
      </c>
      <c r="CL30" s="71">
        <f t="shared" si="19"/>
        <v>3561.1857243055551</v>
      </c>
      <c r="CM30" s="71">
        <f t="shared" si="19"/>
        <v>3561.1857243055551</v>
      </c>
      <c r="CN30" s="71">
        <f t="shared" si="19"/>
        <v>3564.1857243055551</v>
      </c>
      <c r="CO30" s="71">
        <f t="shared" si="19"/>
        <v>3562.1857243055551</v>
      </c>
      <c r="CP30" s="71">
        <f t="shared" si="19"/>
        <v>3560.1857243055551</v>
      </c>
      <c r="CQ30" s="71">
        <f t="shared" si="19"/>
        <v>3560.1857243055551</v>
      </c>
      <c r="CR30" s="71">
        <f t="shared" si="19"/>
        <v>3560.1857243055551</v>
      </c>
      <c r="CS30" s="72">
        <f t="shared" si="19"/>
        <v>3560.1857243055551</v>
      </c>
      <c r="CT30" s="73">
        <f t="shared" ref="CT30:CT47" si="20">SUM(B30:CS30)</f>
        <v>330800.82953333313</v>
      </c>
      <c r="CU30" s="150"/>
    </row>
    <row r="31" spans="1:104">
      <c r="A31" s="74" t="s">
        <v>3</v>
      </c>
      <c r="B31" s="75">
        <f>SUM(B32:B38)</f>
        <v>3490.1389999999997</v>
      </c>
      <c r="C31" s="76">
        <f t="shared" ref="C31:BN31" si="21">SUM(C32:C38)</f>
        <v>3492.1389999999997</v>
      </c>
      <c r="D31" s="76">
        <f t="shared" si="21"/>
        <v>3488.1389999999997</v>
      </c>
      <c r="E31" s="76">
        <f t="shared" si="21"/>
        <v>3486.1389999999997</v>
      </c>
      <c r="F31" s="76">
        <f t="shared" si="21"/>
        <v>3485.1389999999997</v>
      </c>
      <c r="G31" s="76">
        <f t="shared" si="21"/>
        <v>3486.1389999999997</v>
      </c>
      <c r="H31" s="76">
        <f t="shared" si="21"/>
        <v>3484.1389999999997</v>
      </c>
      <c r="I31" s="76">
        <f t="shared" si="21"/>
        <v>3477.1389999999997</v>
      </c>
      <c r="J31" s="76">
        <f t="shared" si="21"/>
        <v>3478.1389999999997</v>
      </c>
      <c r="K31" s="76">
        <f t="shared" si="21"/>
        <v>3485.1389999999997</v>
      </c>
      <c r="L31" s="76">
        <f t="shared" si="21"/>
        <v>3487.1389999999997</v>
      </c>
      <c r="M31" s="76">
        <f t="shared" si="21"/>
        <v>3490.1389999999997</v>
      </c>
      <c r="N31" s="76">
        <f t="shared" si="21"/>
        <v>3490.1389999999997</v>
      </c>
      <c r="O31" s="76">
        <f t="shared" si="21"/>
        <v>3484.1389999999997</v>
      </c>
      <c r="P31" s="76">
        <f t="shared" si="21"/>
        <v>3488.1389999999997</v>
      </c>
      <c r="Q31" s="76">
        <f t="shared" si="21"/>
        <v>3490.1389999999997</v>
      </c>
      <c r="R31" s="76">
        <f t="shared" si="21"/>
        <v>3485.1389999999997</v>
      </c>
      <c r="S31" s="76">
        <f t="shared" si="21"/>
        <v>3483.1389999999997</v>
      </c>
      <c r="T31" s="76">
        <f t="shared" si="21"/>
        <v>3487.1389999999997</v>
      </c>
      <c r="U31" s="76">
        <f t="shared" si="21"/>
        <v>3489.1389999999997</v>
      </c>
      <c r="V31" s="76">
        <f t="shared" si="21"/>
        <v>3485.1389999999997</v>
      </c>
      <c r="W31" s="76">
        <f t="shared" si="21"/>
        <v>3484.1389999999997</v>
      </c>
      <c r="X31" s="76">
        <f t="shared" si="21"/>
        <v>3484.1389999999997</v>
      </c>
      <c r="Y31" s="76">
        <f t="shared" si="21"/>
        <v>3483.1389999999997</v>
      </c>
      <c r="Z31" s="76">
        <f t="shared" si="21"/>
        <v>3487.1389999999997</v>
      </c>
      <c r="AA31" s="76">
        <f t="shared" si="21"/>
        <v>3482.1389999999997</v>
      </c>
      <c r="AB31" s="76">
        <f t="shared" si="21"/>
        <v>3486.1389999999997</v>
      </c>
      <c r="AC31" s="76">
        <f t="shared" si="21"/>
        <v>3489.1389999999997</v>
      </c>
      <c r="AD31" s="76">
        <f t="shared" si="21"/>
        <v>3483.1389999999997</v>
      </c>
      <c r="AE31" s="76">
        <f t="shared" si="21"/>
        <v>3486.1389999999997</v>
      </c>
      <c r="AF31" s="76">
        <f t="shared" si="21"/>
        <v>3488.1389999999997</v>
      </c>
      <c r="AG31" s="76">
        <f t="shared" si="21"/>
        <v>3372.1389999999997</v>
      </c>
      <c r="AH31" s="76">
        <f t="shared" si="21"/>
        <v>3258.1389999999997</v>
      </c>
      <c r="AI31" s="76">
        <f t="shared" si="21"/>
        <v>3137.1389999999997</v>
      </c>
      <c r="AJ31" s="76">
        <f t="shared" si="21"/>
        <v>3077.1389999999997</v>
      </c>
      <c r="AK31" s="76">
        <f t="shared" si="21"/>
        <v>3046.1389999999997</v>
      </c>
      <c r="AL31" s="76">
        <f t="shared" si="21"/>
        <v>3018.1389999999997</v>
      </c>
      <c r="AM31" s="76">
        <f t="shared" si="21"/>
        <v>2846.1389999999997</v>
      </c>
      <c r="AN31" s="76">
        <f t="shared" si="21"/>
        <v>2846.1389999999997</v>
      </c>
      <c r="AO31" s="76">
        <f t="shared" si="21"/>
        <v>2853.1389999999997</v>
      </c>
      <c r="AP31" s="76">
        <f t="shared" si="21"/>
        <v>2855.1389999999997</v>
      </c>
      <c r="AQ31" s="76">
        <f t="shared" si="21"/>
        <v>2854.1389999999997</v>
      </c>
      <c r="AR31" s="76">
        <f t="shared" si="21"/>
        <v>2849.1389999999997</v>
      </c>
      <c r="AS31" s="76">
        <f t="shared" si="21"/>
        <v>2850.1389999999997</v>
      </c>
      <c r="AT31" s="76">
        <f t="shared" si="21"/>
        <v>2858.1389999999997</v>
      </c>
      <c r="AU31" s="76">
        <f t="shared" si="21"/>
        <v>2857.1389999999997</v>
      </c>
      <c r="AV31" s="76">
        <f t="shared" si="21"/>
        <v>3019.1389999999997</v>
      </c>
      <c r="AW31" s="76">
        <f t="shared" si="21"/>
        <v>3076.1389999999997</v>
      </c>
      <c r="AX31" s="76">
        <f t="shared" si="21"/>
        <v>3136.1389999999997</v>
      </c>
      <c r="AY31" s="76">
        <f t="shared" si="21"/>
        <v>3139.1389999999997</v>
      </c>
      <c r="AZ31" s="76">
        <f t="shared" si="21"/>
        <v>3148.1389999999997</v>
      </c>
      <c r="BA31" s="76">
        <f t="shared" si="21"/>
        <v>3146.1389999999997</v>
      </c>
      <c r="BB31" s="76">
        <f t="shared" si="21"/>
        <v>3147.1389999999997</v>
      </c>
      <c r="BC31" s="76">
        <f t="shared" si="21"/>
        <v>3146.1389999999997</v>
      </c>
      <c r="BD31" s="76">
        <f t="shared" si="21"/>
        <v>3205.1389999999997</v>
      </c>
      <c r="BE31" s="76">
        <f t="shared" si="21"/>
        <v>3351.1389999999997</v>
      </c>
      <c r="BF31" s="76">
        <f t="shared" si="21"/>
        <v>3409.1389999999997</v>
      </c>
      <c r="BG31" s="76">
        <f t="shared" si="21"/>
        <v>3464.1389999999997</v>
      </c>
      <c r="BH31" s="76">
        <f t="shared" si="21"/>
        <v>3492.1389999999997</v>
      </c>
      <c r="BI31" s="76">
        <f t="shared" si="21"/>
        <v>3484.1389999999997</v>
      </c>
      <c r="BJ31" s="76">
        <f t="shared" si="21"/>
        <v>3480.1389999999997</v>
      </c>
      <c r="BK31" s="76">
        <f t="shared" si="21"/>
        <v>3487.1389999999997</v>
      </c>
      <c r="BL31" s="76">
        <f t="shared" si="21"/>
        <v>3488.1389999999997</v>
      </c>
      <c r="BM31" s="76">
        <f t="shared" si="21"/>
        <v>3485.1389999999997</v>
      </c>
      <c r="BN31" s="76">
        <f t="shared" si="21"/>
        <v>3487.1389999999997</v>
      </c>
      <c r="BO31" s="76">
        <f t="shared" ref="BO31:CS31" si="22">SUM(BO32:BO38)</f>
        <v>3485.1389999999997</v>
      </c>
      <c r="BP31" s="76">
        <f t="shared" si="22"/>
        <v>3483.1389999999997</v>
      </c>
      <c r="BQ31" s="76">
        <f t="shared" si="22"/>
        <v>3485.1389999999997</v>
      </c>
      <c r="BR31" s="76">
        <f t="shared" si="22"/>
        <v>3486.1389999999997</v>
      </c>
      <c r="BS31" s="76">
        <f t="shared" si="22"/>
        <v>3487.1389999999997</v>
      </c>
      <c r="BT31" s="76">
        <f t="shared" si="22"/>
        <v>3489.1389999999997</v>
      </c>
      <c r="BU31" s="76">
        <f t="shared" si="22"/>
        <v>3490.1389999999997</v>
      </c>
      <c r="BV31" s="76">
        <f t="shared" si="22"/>
        <v>3487.1389999999997</v>
      </c>
      <c r="BW31" s="76">
        <f t="shared" si="22"/>
        <v>3485.1389999999997</v>
      </c>
      <c r="BX31" s="76">
        <f t="shared" si="22"/>
        <v>3484.1389999999997</v>
      </c>
      <c r="BY31" s="76">
        <f t="shared" si="22"/>
        <v>3484.1389999999997</v>
      </c>
      <c r="BZ31" s="76">
        <f t="shared" si="22"/>
        <v>3487.1389999999997</v>
      </c>
      <c r="CA31" s="76">
        <f t="shared" si="22"/>
        <v>3488.1389999999997</v>
      </c>
      <c r="CB31" s="76">
        <f t="shared" si="22"/>
        <v>3487.1389999999997</v>
      </c>
      <c r="CC31" s="76">
        <f t="shared" si="22"/>
        <v>3486.1389999999997</v>
      </c>
      <c r="CD31" s="76">
        <f t="shared" si="22"/>
        <v>3489.1389999999997</v>
      </c>
      <c r="CE31" s="76">
        <f t="shared" si="22"/>
        <v>3487.1389999999997</v>
      </c>
      <c r="CF31" s="76">
        <f t="shared" si="22"/>
        <v>3484.1389999999997</v>
      </c>
      <c r="CG31" s="76">
        <f t="shared" si="22"/>
        <v>3484.1389999999997</v>
      </c>
      <c r="CH31" s="76">
        <f t="shared" si="22"/>
        <v>3487.1389999999997</v>
      </c>
      <c r="CI31" s="76">
        <f t="shared" si="22"/>
        <v>3486.1389999999997</v>
      </c>
      <c r="CJ31" s="76">
        <f t="shared" si="22"/>
        <v>3485.1389999999997</v>
      </c>
      <c r="CK31" s="76">
        <f t="shared" si="22"/>
        <v>3486.1389999999997</v>
      </c>
      <c r="CL31" s="76">
        <f t="shared" si="22"/>
        <v>3485.1389999999997</v>
      </c>
      <c r="CM31" s="76">
        <f t="shared" si="22"/>
        <v>3485.1389999999997</v>
      </c>
      <c r="CN31" s="76">
        <f t="shared" si="22"/>
        <v>3488.1389999999997</v>
      </c>
      <c r="CO31" s="76">
        <f t="shared" si="22"/>
        <v>3486.1389999999997</v>
      </c>
      <c r="CP31" s="76">
        <f t="shared" si="22"/>
        <v>3484.1389999999997</v>
      </c>
      <c r="CQ31" s="76">
        <f t="shared" si="22"/>
        <v>3484.1389999999997</v>
      </c>
      <c r="CR31" s="76">
        <f t="shared" si="22"/>
        <v>3484.1389999999997</v>
      </c>
      <c r="CS31" s="77">
        <f t="shared" si="22"/>
        <v>3484.1389999999997</v>
      </c>
      <c r="CT31" s="30">
        <f t="shared" si="20"/>
        <v>323500.34400000022</v>
      </c>
      <c r="CU31" s="152"/>
    </row>
    <row r="32" spans="1:104">
      <c r="A32" s="78" t="s">
        <v>4</v>
      </c>
      <c r="B32" s="79">
        <f>B62-B73</f>
        <v>461</v>
      </c>
      <c r="C32" s="80">
        <f t="shared" ref="C32:BN32" si="23">C62-C73</f>
        <v>461</v>
      </c>
      <c r="D32" s="80">
        <f t="shared" si="23"/>
        <v>461</v>
      </c>
      <c r="E32" s="80">
        <f t="shared" si="23"/>
        <v>461</v>
      </c>
      <c r="F32" s="80">
        <f t="shared" si="23"/>
        <v>461</v>
      </c>
      <c r="G32" s="80">
        <f t="shared" si="23"/>
        <v>461</v>
      </c>
      <c r="H32" s="80">
        <f t="shared" si="23"/>
        <v>461</v>
      </c>
      <c r="I32" s="80">
        <f t="shared" si="23"/>
        <v>461</v>
      </c>
      <c r="J32" s="80">
        <f t="shared" si="23"/>
        <v>461</v>
      </c>
      <c r="K32" s="80">
        <f t="shared" si="23"/>
        <v>461</v>
      </c>
      <c r="L32" s="80">
        <f t="shared" si="23"/>
        <v>461</v>
      </c>
      <c r="M32" s="80">
        <f t="shared" si="23"/>
        <v>461</v>
      </c>
      <c r="N32" s="80">
        <f t="shared" si="23"/>
        <v>461</v>
      </c>
      <c r="O32" s="80">
        <f t="shared" si="23"/>
        <v>461</v>
      </c>
      <c r="P32" s="80">
        <f t="shared" si="23"/>
        <v>461</v>
      </c>
      <c r="Q32" s="80">
        <f t="shared" si="23"/>
        <v>461</v>
      </c>
      <c r="R32" s="80">
        <f t="shared" si="23"/>
        <v>461</v>
      </c>
      <c r="S32" s="80">
        <f t="shared" si="23"/>
        <v>461</v>
      </c>
      <c r="T32" s="80">
        <f t="shared" si="23"/>
        <v>461</v>
      </c>
      <c r="U32" s="80">
        <f t="shared" si="23"/>
        <v>461</v>
      </c>
      <c r="V32" s="80">
        <f t="shared" si="23"/>
        <v>461</v>
      </c>
      <c r="W32" s="80">
        <f t="shared" si="23"/>
        <v>461</v>
      </c>
      <c r="X32" s="80">
        <f t="shared" si="23"/>
        <v>461</v>
      </c>
      <c r="Y32" s="80">
        <f t="shared" si="23"/>
        <v>461</v>
      </c>
      <c r="Z32" s="80">
        <f t="shared" si="23"/>
        <v>461</v>
      </c>
      <c r="AA32" s="80">
        <f t="shared" si="23"/>
        <v>461</v>
      </c>
      <c r="AB32" s="80">
        <f t="shared" si="23"/>
        <v>461</v>
      </c>
      <c r="AC32" s="80">
        <f t="shared" si="23"/>
        <v>461</v>
      </c>
      <c r="AD32" s="80">
        <f t="shared" si="23"/>
        <v>461</v>
      </c>
      <c r="AE32" s="80">
        <f t="shared" si="23"/>
        <v>461</v>
      </c>
      <c r="AF32" s="80">
        <f t="shared" si="23"/>
        <v>461</v>
      </c>
      <c r="AG32" s="80">
        <f t="shared" si="23"/>
        <v>461</v>
      </c>
      <c r="AH32" s="80">
        <f t="shared" si="23"/>
        <v>431</v>
      </c>
      <c r="AI32" s="80">
        <f t="shared" si="23"/>
        <v>401</v>
      </c>
      <c r="AJ32" s="80">
        <f t="shared" si="23"/>
        <v>371</v>
      </c>
      <c r="AK32" s="80">
        <f t="shared" si="23"/>
        <v>341</v>
      </c>
      <c r="AL32" s="80">
        <f t="shared" si="23"/>
        <v>313</v>
      </c>
      <c r="AM32" s="80">
        <f t="shared" si="23"/>
        <v>313</v>
      </c>
      <c r="AN32" s="80">
        <f t="shared" si="23"/>
        <v>313</v>
      </c>
      <c r="AO32" s="80">
        <f t="shared" si="23"/>
        <v>313</v>
      </c>
      <c r="AP32" s="80">
        <f t="shared" si="23"/>
        <v>313</v>
      </c>
      <c r="AQ32" s="80">
        <f t="shared" si="23"/>
        <v>313</v>
      </c>
      <c r="AR32" s="80">
        <f t="shared" si="23"/>
        <v>313</v>
      </c>
      <c r="AS32" s="80">
        <f t="shared" si="23"/>
        <v>313</v>
      </c>
      <c r="AT32" s="80">
        <f t="shared" si="23"/>
        <v>313</v>
      </c>
      <c r="AU32" s="80">
        <f t="shared" si="23"/>
        <v>313</v>
      </c>
      <c r="AV32" s="80">
        <f t="shared" si="23"/>
        <v>313</v>
      </c>
      <c r="AW32" s="80">
        <f t="shared" si="23"/>
        <v>313</v>
      </c>
      <c r="AX32" s="80">
        <f t="shared" si="23"/>
        <v>313</v>
      </c>
      <c r="AY32" s="80">
        <f t="shared" si="23"/>
        <v>313</v>
      </c>
      <c r="AZ32" s="80">
        <f t="shared" si="23"/>
        <v>313</v>
      </c>
      <c r="BA32" s="80">
        <f t="shared" si="23"/>
        <v>313</v>
      </c>
      <c r="BB32" s="80">
        <f t="shared" si="23"/>
        <v>313</v>
      </c>
      <c r="BC32" s="80">
        <f t="shared" si="23"/>
        <v>313</v>
      </c>
      <c r="BD32" s="80">
        <f t="shared" si="23"/>
        <v>343</v>
      </c>
      <c r="BE32" s="80">
        <f t="shared" si="23"/>
        <v>373</v>
      </c>
      <c r="BF32" s="80">
        <f t="shared" si="23"/>
        <v>403</v>
      </c>
      <c r="BG32" s="80">
        <f t="shared" si="23"/>
        <v>433</v>
      </c>
      <c r="BH32" s="80">
        <f t="shared" si="23"/>
        <v>461</v>
      </c>
      <c r="BI32" s="80">
        <f t="shared" si="23"/>
        <v>461</v>
      </c>
      <c r="BJ32" s="80">
        <f t="shared" si="23"/>
        <v>461</v>
      </c>
      <c r="BK32" s="80">
        <f t="shared" si="23"/>
        <v>461</v>
      </c>
      <c r="BL32" s="80">
        <f t="shared" si="23"/>
        <v>461</v>
      </c>
      <c r="BM32" s="80">
        <f t="shared" si="23"/>
        <v>461</v>
      </c>
      <c r="BN32" s="80">
        <f t="shared" si="23"/>
        <v>461</v>
      </c>
      <c r="BO32" s="80">
        <f t="shared" ref="BO32:CS32" si="24">BO62-BO73</f>
        <v>461</v>
      </c>
      <c r="BP32" s="80">
        <f t="shared" si="24"/>
        <v>461</v>
      </c>
      <c r="BQ32" s="80">
        <f t="shared" si="24"/>
        <v>461</v>
      </c>
      <c r="BR32" s="80">
        <f t="shared" si="24"/>
        <v>461</v>
      </c>
      <c r="BS32" s="80">
        <f t="shared" si="24"/>
        <v>461</v>
      </c>
      <c r="BT32" s="80">
        <f t="shared" si="24"/>
        <v>461</v>
      </c>
      <c r="BU32" s="80">
        <f t="shared" si="24"/>
        <v>461</v>
      </c>
      <c r="BV32" s="80">
        <f t="shared" si="24"/>
        <v>461</v>
      </c>
      <c r="BW32" s="80">
        <f t="shared" si="24"/>
        <v>461</v>
      </c>
      <c r="BX32" s="80">
        <f t="shared" si="24"/>
        <v>461</v>
      </c>
      <c r="BY32" s="80">
        <f t="shared" si="24"/>
        <v>461</v>
      </c>
      <c r="BZ32" s="80">
        <f t="shared" si="24"/>
        <v>461</v>
      </c>
      <c r="CA32" s="80">
        <f t="shared" si="24"/>
        <v>461</v>
      </c>
      <c r="CB32" s="80">
        <f t="shared" si="24"/>
        <v>461</v>
      </c>
      <c r="CC32" s="80">
        <f t="shared" si="24"/>
        <v>461</v>
      </c>
      <c r="CD32" s="80">
        <f t="shared" si="24"/>
        <v>461</v>
      </c>
      <c r="CE32" s="80">
        <f t="shared" si="24"/>
        <v>461</v>
      </c>
      <c r="CF32" s="80">
        <f t="shared" si="24"/>
        <v>461</v>
      </c>
      <c r="CG32" s="80">
        <f t="shared" si="24"/>
        <v>461</v>
      </c>
      <c r="CH32" s="80">
        <f t="shared" si="24"/>
        <v>461</v>
      </c>
      <c r="CI32" s="80">
        <f t="shared" si="24"/>
        <v>461</v>
      </c>
      <c r="CJ32" s="80">
        <f t="shared" si="24"/>
        <v>461</v>
      </c>
      <c r="CK32" s="80">
        <f t="shared" si="24"/>
        <v>461</v>
      </c>
      <c r="CL32" s="80">
        <f t="shared" si="24"/>
        <v>461</v>
      </c>
      <c r="CM32" s="80">
        <f t="shared" si="24"/>
        <v>461</v>
      </c>
      <c r="CN32" s="80">
        <f t="shared" si="24"/>
        <v>461</v>
      </c>
      <c r="CO32" s="80">
        <f t="shared" si="24"/>
        <v>461</v>
      </c>
      <c r="CP32" s="80">
        <f t="shared" si="24"/>
        <v>461</v>
      </c>
      <c r="CQ32" s="80">
        <f t="shared" si="24"/>
        <v>461</v>
      </c>
      <c r="CR32" s="80">
        <f t="shared" si="24"/>
        <v>461</v>
      </c>
      <c r="CS32" s="81">
        <f t="shared" si="24"/>
        <v>461</v>
      </c>
      <c r="CT32" s="30">
        <f t="shared" si="20"/>
        <v>41000</v>
      </c>
      <c r="CU32" s="152"/>
    </row>
    <row r="33" spans="1:99">
      <c r="A33" s="25" t="s">
        <v>5</v>
      </c>
      <c r="B33" s="82">
        <f t="shared" ref="B33:Q38" si="25">B63-B74</f>
        <v>506</v>
      </c>
      <c r="C33" s="3">
        <f t="shared" si="25"/>
        <v>506</v>
      </c>
      <c r="D33" s="3">
        <f t="shared" si="25"/>
        <v>506</v>
      </c>
      <c r="E33" s="3">
        <f t="shared" si="25"/>
        <v>506</v>
      </c>
      <c r="F33" s="3">
        <f t="shared" si="25"/>
        <v>506</v>
      </c>
      <c r="G33" s="3">
        <f t="shared" si="25"/>
        <v>506</v>
      </c>
      <c r="H33" s="3">
        <f t="shared" si="25"/>
        <v>506</v>
      </c>
      <c r="I33" s="3">
        <f t="shared" si="25"/>
        <v>506</v>
      </c>
      <c r="J33" s="3">
        <f t="shared" si="25"/>
        <v>506</v>
      </c>
      <c r="K33" s="3">
        <f t="shared" si="25"/>
        <v>506</v>
      </c>
      <c r="L33" s="3">
        <f t="shared" si="25"/>
        <v>506</v>
      </c>
      <c r="M33" s="3">
        <f t="shared" si="25"/>
        <v>506</v>
      </c>
      <c r="N33" s="3">
        <f t="shared" si="25"/>
        <v>506</v>
      </c>
      <c r="O33" s="3">
        <f t="shared" si="25"/>
        <v>506</v>
      </c>
      <c r="P33" s="3">
        <f t="shared" si="25"/>
        <v>506</v>
      </c>
      <c r="Q33" s="3">
        <f t="shared" si="25"/>
        <v>506</v>
      </c>
      <c r="R33" s="3">
        <f t="shared" ref="R33:CC33" si="26">R63-R74</f>
        <v>506</v>
      </c>
      <c r="S33" s="3">
        <f t="shared" si="26"/>
        <v>506</v>
      </c>
      <c r="T33" s="3">
        <f t="shared" si="26"/>
        <v>506</v>
      </c>
      <c r="U33" s="3">
        <f t="shared" si="26"/>
        <v>506</v>
      </c>
      <c r="V33" s="3">
        <f t="shared" si="26"/>
        <v>506</v>
      </c>
      <c r="W33" s="3">
        <f t="shared" si="26"/>
        <v>506</v>
      </c>
      <c r="X33" s="3">
        <f t="shared" si="26"/>
        <v>506</v>
      </c>
      <c r="Y33" s="3">
        <f t="shared" si="26"/>
        <v>506</v>
      </c>
      <c r="Z33" s="3">
        <f t="shared" si="26"/>
        <v>506</v>
      </c>
      <c r="AA33" s="3">
        <f t="shared" si="26"/>
        <v>506</v>
      </c>
      <c r="AB33" s="3">
        <f t="shared" si="26"/>
        <v>506</v>
      </c>
      <c r="AC33" s="3">
        <f t="shared" si="26"/>
        <v>506</v>
      </c>
      <c r="AD33" s="3">
        <f t="shared" si="26"/>
        <v>506</v>
      </c>
      <c r="AE33" s="3">
        <f t="shared" si="26"/>
        <v>506</v>
      </c>
      <c r="AF33" s="3">
        <f t="shared" si="26"/>
        <v>506</v>
      </c>
      <c r="AG33" s="3">
        <f t="shared" si="26"/>
        <v>506</v>
      </c>
      <c r="AH33" s="3">
        <f t="shared" si="26"/>
        <v>446</v>
      </c>
      <c r="AI33" s="3">
        <f t="shared" si="26"/>
        <v>386</v>
      </c>
      <c r="AJ33" s="3">
        <f t="shared" si="26"/>
        <v>383</v>
      </c>
      <c r="AK33" s="3">
        <f t="shared" si="26"/>
        <v>383</v>
      </c>
      <c r="AL33" s="3">
        <f t="shared" si="26"/>
        <v>383</v>
      </c>
      <c r="AM33" s="3">
        <f t="shared" si="26"/>
        <v>383</v>
      </c>
      <c r="AN33" s="3">
        <f t="shared" si="26"/>
        <v>383</v>
      </c>
      <c r="AO33" s="3">
        <f t="shared" si="26"/>
        <v>383</v>
      </c>
      <c r="AP33" s="3">
        <f t="shared" si="26"/>
        <v>383</v>
      </c>
      <c r="AQ33" s="3">
        <f t="shared" si="26"/>
        <v>383</v>
      </c>
      <c r="AR33" s="3">
        <f t="shared" si="26"/>
        <v>383</v>
      </c>
      <c r="AS33" s="3">
        <f t="shared" si="26"/>
        <v>383</v>
      </c>
      <c r="AT33" s="3">
        <f t="shared" si="26"/>
        <v>383</v>
      </c>
      <c r="AU33" s="3">
        <f t="shared" si="26"/>
        <v>383</v>
      </c>
      <c r="AV33" s="3">
        <f t="shared" si="26"/>
        <v>383</v>
      </c>
      <c r="AW33" s="3">
        <f t="shared" si="26"/>
        <v>443</v>
      </c>
      <c r="AX33" s="3">
        <f t="shared" si="26"/>
        <v>503</v>
      </c>
      <c r="AY33" s="3">
        <f t="shared" si="26"/>
        <v>506</v>
      </c>
      <c r="AZ33" s="3">
        <f t="shared" si="26"/>
        <v>506</v>
      </c>
      <c r="BA33" s="3">
        <f t="shared" si="26"/>
        <v>506</v>
      </c>
      <c r="BB33" s="3">
        <f t="shared" si="26"/>
        <v>506</v>
      </c>
      <c r="BC33" s="3">
        <f t="shared" si="26"/>
        <v>506</v>
      </c>
      <c r="BD33" s="3">
        <f t="shared" si="26"/>
        <v>506</v>
      </c>
      <c r="BE33" s="3">
        <f t="shared" si="26"/>
        <v>506</v>
      </c>
      <c r="BF33" s="3">
        <f t="shared" si="26"/>
        <v>506</v>
      </c>
      <c r="BG33" s="3">
        <f t="shared" si="26"/>
        <v>506</v>
      </c>
      <c r="BH33" s="3">
        <f t="shared" si="26"/>
        <v>506</v>
      </c>
      <c r="BI33" s="3">
        <f t="shared" si="26"/>
        <v>506</v>
      </c>
      <c r="BJ33" s="3">
        <f t="shared" si="26"/>
        <v>506</v>
      </c>
      <c r="BK33" s="3">
        <f t="shared" si="26"/>
        <v>506</v>
      </c>
      <c r="BL33" s="3">
        <f t="shared" si="26"/>
        <v>506</v>
      </c>
      <c r="BM33" s="3">
        <f t="shared" si="26"/>
        <v>506</v>
      </c>
      <c r="BN33" s="3">
        <f t="shared" si="26"/>
        <v>506</v>
      </c>
      <c r="BO33" s="3">
        <f t="shared" si="26"/>
        <v>506</v>
      </c>
      <c r="BP33" s="3">
        <f t="shared" si="26"/>
        <v>506</v>
      </c>
      <c r="BQ33" s="3">
        <f t="shared" si="26"/>
        <v>506</v>
      </c>
      <c r="BR33" s="3">
        <f t="shared" si="26"/>
        <v>506</v>
      </c>
      <c r="BS33" s="3">
        <f t="shared" si="26"/>
        <v>506</v>
      </c>
      <c r="BT33" s="3">
        <f t="shared" si="26"/>
        <v>506</v>
      </c>
      <c r="BU33" s="3">
        <f t="shared" si="26"/>
        <v>506</v>
      </c>
      <c r="BV33" s="3">
        <f t="shared" si="26"/>
        <v>506</v>
      </c>
      <c r="BW33" s="3">
        <f t="shared" si="26"/>
        <v>506</v>
      </c>
      <c r="BX33" s="3">
        <f t="shared" si="26"/>
        <v>506</v>
      </c>
      <c r="BY33" s="3">
        <f t="shared" si="26"/>
        <v>506</v>
      </c>
      <c r="BZ33" s="3">
        <f t="shared" si="26"/>
        <v>506</v>
      </c>
      <c r="CA33" s="3">
        <f t="shared" si="26"/>
        <v>506</v>
      </c>
      <c r="CB33" s="3">
        <f t="shared" si="26"/>
        <v>506</v>
      </c>
      <c r="CC33" s="3">
        <f t="shared" si="26"/>
        <v>506</v>
      </c>
      <c r="CD33" s="3">
        <f t="shared" ref="CD33:CS33" si="27">CD63-CD74</f>
        <v>506</v>
      </c>
      <c r="CE33" s="3">
        <f t="shared" si="27"/>
        <v>506</v>
      </c>
      <c r="CF33" s="3">
        <f t="shared" si="27"/>
        <v>506</v>
      </c>
      <c r="CG33" s="3">
        <f t="shared" si="27"/>
        <v>506</v>
      </c>
      <c r="CH33" s="3">
        <f t="shared" si="27"/>
        <v>506</v>
      </c>
      <c r="CI33" s="3">
        <f t="shared" si="27"/>
        <v>506</v>
      </c>
      <c r="CJ33" s="3">
        <f t="shared" si="27"/>
        <v>506</v>
      </c>
      <c r="CK33" s="3">
        <f t="shared" si="27"/>
        <v>506</v>
      </c>
      <c r="CL33" s="3">
        <f t="shared" si="27"/>
        <v>506</v>
      </c>
      <c r="CM33" s="3">
        <f t="shared" si="27"/>
        <v>506</v>
      </c>
      <c r="CN33" s="3">
        <f t="shared" si="27"/>
        <v>506</v>
      </c>
      <c r="CO33" s="3">
        <f t="shared" si="27"/>
        <v>506</v>
      </c>
      <c r="CP33" s="3">
        <f t="shared" si="27"/>
        <v>506</v>
      </c>
      <c r="CQ33" s="3">
        <f t="shared" si="27"/>
        <v>506</v>
      </c>
      <c r="CR33" s="3">
        <f t="shared" si="27"/>
        <v>506</v>
      </c>
      <c r="CS33" s="83">
        <f t="shared" si="27"/>
        <v>506</v>
      </c>
      <c r="CT33" s="30">
        <f t="shared" si="20"/>
        <v>46731</v>
      </c>
      <c r="CU33" s="152"/>
    </row>
    <row r="34" spans="1:99">
      <c r="A34" s="25" t="s">
        <v>6</v>
      </c>
      <c r="B34" s="82">
        <f t="shared" si="25"/>
        <v>879.53899999999999</v>
      </c>
      <c r="C34" s="3">
        <f t="shared" si="25"/>
        <v>879.53899999999999</v>
      </c>
      <c r="D34" s="3">
        <f t="shared" si="25"/>
        <v>879.53899999999999</v>
      </c>
      <c r="E34" s="3">
        <f t="shared" si="25"/>
        <v>879.53899999999999</v>
      </c>
      <c r="F34" s="3">
        <f t="shared" si="25"/>
        <v>879.53899999999999</v>
      </c>
      <c r="G34" s="3">
        <f t="shared" si="25"/>
        <v>879.53899999999999</v>
      </c>
      <c r="H34" s="3">
        <f t="shared" si="25"/>
        <v>879.53899999999999</v>
      </c>
      <c r="I34" s="3">
        <f t="shared" si="25"/>
        <v>879.53899999999999</v>
      </c>
      <c r="J34" s="3">
        <f t="shared" si="25"/>
        <v>879.53899999999999</v>
      </c>
      <c r="K34" s="3">
        <f t="shared" si="25"/>
        <v>879.53899999999999</v>
      </c>
      <c r="L34" s="3">
        <f t="shared" si="25"/>
        <v>879.53899999999999</v>
      </c>
      <c r="M34" s="3">
        <f t="shared" si="25"/>
        <v>879.53899999999999</v>
      </c>
      <c r="N34" s="3">
        <f t="shared" si="25"/>
        <v>879.53899999999999</v>
      </c>
      <c r="O34" s="3">
        <f t="shared" si="25"/>
        <v>879.53899999999999</v>
      </c>
      <c r="P34" s="3">
        <f t="shared" si="25"/>
        <v>879.53899999999999</v>
      </c>
      <c r="Q34" s="3">
        <f t="shared" si="25"/>
        <v>879.53899999999999</v>
      </c>
      <c r="R34" s="3">
        <f t="shared" ref="R34:CC34" si="28">R64-R75</f>
        <v>879.53899999999999</v>
      </c>
      <c r="S34" s="3">
        <f t="shared" si="28"/>
        <v>879.53899999999999</v>
      </c>
      <c r="T34" s="3">
        <f t="shared" si="28"/>
        <v>879.53899999999999</v>
      </c>
      <c r="U34" s="3">
        <f t="shared" si="28"/>
        <v>879.53899999999999</v>
      </c>
      <c r="V34" s="3">
        <f t="shared" si="28"/>
        <v>879.53899999999999</v>
      </c>
      <c r="W34" s="3">
        <f t="shared" si="28"/>
        <v>879.53899999999999</v>
      </c>
      <c r="X34" s="3">
        <f t="shared" si="28"/>
        <v>879.53899999999999</v>
      </c>
      <c r="Y34" s="3">
        <f t="shared" si="28"/>
        <v>879.53899999999999</v>
      </c>
      <c r="Z34" s="3">
        <f t="shared" si="28"/>
        <v>879.53899999999999</v>
      </c>
      <c r="AA34" s="3">
        <f t="shared" si="28"/>
        <v>879.53899999999999</v>
      </c>
      <c r="AB34" s="3">
        <f t="shared" si="28"/>
        <v>879.53899999999999</v>
      </c>
      <c r="AC34" s="3">
        <f t="shared" si="28"/>
        <v>879.53899999999999</v>
      </c>
      <c r="AD34" s="3">
        <f t="shared" si="28"/>
        <v>879.53899999999999</v>
      </c>
      <c r="AE34" s="3">
        <f t="shared" si="28"/>
        <v>879.53899999999999</v>
      </c>
      <c r="AF34" s="3">
        <f t="shared" si="28"/>
        <v>879.53899999999999</v>
      </c>
      <c r="AG34" s="3">
        <f t="shared" si="28"/>
        <v>879.53899999999999</v>
      </c>
      <c r="AH34" s="3">
        <f t="shared" si="28"/>
        <v>879.53899999999999</v>
      </c>
      <c r="AI34" s="3">
        <f t="shared" si="28"/>
        <v>879.53899999999999</v>
      </c>
      <c r="AJ34" s="3">
        <f t="shared" si="28"/>
        <v>879.53899999999999</v>
      </c>
      <c r="AK34" s="3">
        <f t="shared" si="28"/>
        <v>879.53899999999999</v>
      </c>
      <c r="AL34" s="3">
        <f t="shared" si="28"/>
        <v>879.53899999999999</v>
      </c>
      <c r="AM34" s="3">
        <f t="shared" si="28"/>
        <v>712.53899999999999</v>
      </c>
      <c r="AN34" s="3">
        <f t="shared" si="28"/>
        <v>712.53899999999999</v>
      </c>
      <c r="AO34" s="3">
        <f t="shared" si="28"/>
        <v>712.53899999999999</v>
      </c>
      <c r="AP34" s="3">
        <f t="shared" si="28"/>
        <v>712.53899999999999</v>
      </c>
      <c r="AQ34" s="3">
        <f t="shared" si="28"/>
        <v>712.53899999999999</v>
      </c>
      <c r="AR34" s="3">
        <f t="shared" si="28"/>
        <v>712.53899999999999</v>
      </c>
      <c r="AS34" s="3">
        <f t="shared" si="28"/>
        <v>712.53899999999999</v>
      </c>
      <c r="AT34" s="3">
        <f t="shared" si="28"/>
        <v>712.53899999999999</v>
      </c>
      <c r="AU34" s="3">
        <f t="shared" si="28"/>
        <v>712.53899999999999</v>
      </c>
      <c r="AV34" s="3">
        <f t="shared" si="28"/>
        <v>879.53899999999999</v>
      </c>
      <c r="AW34" s="3">
        <f t="shared" si="28"/>
        <v>879.53899999999999</v>
      </c>
      <c r="AX34" s="3">
        <f t="shared" si="28"/>
        <v>879.53899999999999</v>
      </c>
      <c r="AY34" s="3">
        <f t="shared" si="28"/>
        <v>879.53899999999999</v>
      </c>
      <c r="AZ34" s="3">
        <f t="shared" si="28"/>
        <v>879.53899999999999</v>
      </c>
      <c r="BA34" s="3">
        <f t="shared" si="28"/>
        <v>879.53899999999999</v>
      </c>
      <c r="BB34" s="3">
        <f t="shared" si="28"/>
        <v>879.53899999999999</v>
      </c>
      <c r="BC34" s="3">
        <f t="shared" si="28"/>
        <v>879.53899999999999</v>
      </c>
      <c r="BD34" s="3">
        <f t="shared" si="28"/>
        <v>879.53899999999999</v>
      </c>
      <c r="BE34" s="3">
        <f t="shared" si="28"/>
        <v>879.53899999999999</v>
      </c>
      <c r="BF34" s="3">
        <f t="shared" si="28"/>
        <v>879.53899999999999</v>
      </c>
      <c r="BG34" s="3">
        <f t="shared" si="28"/>
        <v>879.53899999999999</v>
      </c>
      <c r="BH34" s="3">
        <f t="shared" si="28"/>
        <v>879.53899999999999</v>
      </c>
      <c r="BI34" s="3">
        <f t="shared" si="28"/>
        <v>879.53899999999999</v>
      </c>
      <c r="BJ34" s="3">
        <f t="shared" si="28"/>
        <v>879.53899999999999</v>
      </c>
      <c r="BK34" s="3">
        <f t="shared" si="28"/>
        <v>879.53899999999999</v>
      </c>
      <c r="BL34" s="3">
        <f t="shared" si="28"/>
        <v>879.53899999999999</v>
      </c>
      <c r="BM34" s="3">
        <f t="shared" si="28"/>
        <v>879.53899999999999</v>
      </c>
      <c r="BN34" s="3">
        <f t="shared" si="28"/>
        <v>879.53899999999999</v>
      </c>
      <c r="BO34" s="3">
        <f t="shared" si="28"/>
        <v>879.53899999999999</v>
      </c>
      <c r="BP34" s="3">
        <f t="shared" si="28"/>
        <v>879.53899999999999</v>
      </c>
      <c r="BQ34" s="3">
        <f t="shared" si="28"/>
        <v>879.53899999999999</v>
      </c>
      <c r="BR34" s="3">
        <f t="shared" si="28"/>
        <v>879.53899999999999</v>
      </c>
      <c r="BS34" s="3">
        <f t="shared" si="28"/>
        <v>879.53899999999999</v>
      </c>
      <c r="BT34" s="3">
        <f t="shared" si="28"/>
        <v>879.53899999999999</v>
      </c>
      <c r="BU34" s="3">
        <f t="shared" si="28"/>
        <v>879.53899999999999</v>
      </c>
      <c r="BV34" s="3">
        <f t="shared" si="28"/>
        <v>879.53899999999999</v>
      </c>
      <c r="BW34" s="3">
        <f t="shared" si="28"/>
        <v>879.53899999999999</v>
      </c>
      <c r="BX34" s="3">
        <f t="shared" si="28"/>
        <v>879.53899999999999</v>
      </c>
      <c r="BY34" s="3">
        <f t="shared" si="28"/>
        <v>879.53899999999999</v>
      </c>
      <c r="BZ34" s="3">
        <f t="shared" si="28"/>
        <v>879.53899999999999</v>
      </c>
      <c r="CA34" s="3">
        <f t="shared" si="28"/>
        <v>879.53899999999999</v>
      </c>
      <c r="CB34" s="3">
        <f t="shared" si="28"/>
        <v>879.53899999999999</v>
      </c>
      <c r="CC34" s="3">
        <f t="shared" si="28"/>
        <v>879.53899999999999</v>
      </c>
      <c r="CD34" s="3">
        <f t="shared" ref="CD34:CS34" si="29">CD64-CD75</f>
        <v>879.53899999999999</v>
      </c>
      <c r="CE34" s="3">
        <f t="shared" si="29"/>
        <v>879.53899999999999</v>
      </c>
      <c r="CF34" s="3">
        <f t="shared" si="29"/>
        <v>879.53899999999999</v>
      </c>
      <c r="CG34" s="3">
        <f t="shared" si="29"/>
        <v>879.53899999999999</v>
      </c>
      <c r="CH34" s="3">
        <f t="shared" si="29"/>
        <v>879.53899999999999</v>
      </c>
      <c r="CI34" s="3">
        <f t="shared" si="29"/>
        <v>879.53899999999999</v>
      </c>
      <c r="CJ34" s="3">
        <f t="shared" si="29"/>
        <v>879.53899999999999</v>
      </c>
      <c r="CK34" s="3">
        <f t="shared" si="29"/>
        <v>879.53899999999999</v>
      </c>
      <c r="CL34" s="3">
        <f t="shared" si="29"/>
        <v>879.53899999999999</v>
      </c>
      <c r="CM34" s="3">
        <f t="shared" si="29"/>
        <v>879.53899999999999</v>
      </c>
      <c r="CN34" s="3">
        <f t="shared" si="29"/>
        <v>879.53899999999999</v>
      </c>
      <c r="CO34" s="3">
        <f t="shared" si="29"/>
        <v>879.53899999999999</v>
      </c>
      <c r="CP34" s="3">
        <f t="shared" si="29"/>
        <v>879.53899999999999</v>
      </c>
      <c r="CQ34" s="3">
        <f t="shared" si="29"/>
        <v>879.53899999999999</v>
      </c>
      <c r="CR34" s="3">
        <f t="shared" si="29"/>
        <v>879.53899999999999</v>
      </c>
      <c r="CS34" s="83">
        <f t="shared" si="29"/>
        <v>879.53899999999999</v>
      </c>
      <c r="CT34" s="30">
        <f t="shared" si="20"/>
        <v>82932.743999999992</v>
      </c>
      <c r="CU34" s="152"/>
    </row>
    <row r="35" spans="1:99">
      <c r="A35" s="25" t="s">
        <v>7</v>
      </c>
      <c r="B35" s="82">
        <f t="shared" si="25"/>
        <v>411</v>
      </c>
      <c r="C35" s="3">
        <f t="shared" si="25"/>
        <v>411</v>
      </c>
      <c r="D35" s="3">
        <f t="shared" si="25"/>
        <v>411</v>
      </c>
      <c r="E35" s="3">
        <f t="shared" si="25"/>
        <v>411</v>
      </c>
      <c r="F35" s="3">
        <f t="shared" si="25"/>
        <v>411</v>
      </c>
      <c r="G35" s="3">
        <f t="shared" si="25"/>
        <v>411</v>
      </c>
      <c r="H35" s="3">
        <f t="shared" si="25"/>
        <v>411</v>
      </c>
      <c r="I35" s="3">
        <f t="shared" si="25"/>
        <v>411</v>
      </c>
      <c r="J35" s="3">
        <f t="shared" si="25"/>
        <v>411</v>
      </c>
      <c r="K35" s="3">
        <f t="shared" si="25"/>
        <v>411</v>
      </c>
      <c r="L35" s="3">
        <f t="shared" si="25"/>
        <v>411</v>
      </c>
      <c r="M35" s="3">
        <f t="shared" si="25"/>
        <v>411</v>
      </c>
      <c r="N35" s="3">
        <f t="shared" si="25"/>
        <v>411</v>
      </c>
      <c r="O35" s="3">
        <f t="shared" si="25"/>
        <v>411</v>
      </c>
      <c r="P35" s="3">
        <f t="shared" si="25"/>
        <v>411</v>
      </c>
      <c r="Q35" s="3">
        <f t="shared" si="25"/>
        <v>411</v>
      </c>
      <c r="R35" s="3">
        <f t="shared" ref="R35:CC35" si="30">R65-R76</f>
        <v>411</v>
      </c>
      <c r="S35" s="3">
        <f t="shared" si="30"/>
        <v>411</v>
      </c>
      <c r="T35" s="3">
        <f t="shared" si="30"/>
        <v>411</v>
      </c>
      <c r="U35" s="3">
        <f t="shared" si="30"/>
        <v>411</v>
      </c>
      <c r="V35" s="3">
        <f t="shared" si="30"/>
        <v>411</v>
      </c>
      <c r="W35" s="3">
        <f t="shared" si="30"/>
        <v>411</v>
      </c>
      <c r="X35" s="3">
        <f t="shared" si="30"/>
        <v>411</v>
      </c>
      <c r="Y35" s="3">
        <f t="shared" si="30"/>
        <v>411</v>
      </c>
      <c r="Z35" s="3">
        <f t="shared" si="30"/>
        <v>411</v>
      </c>
      <c r="AA35" s="3">
        <f t="shared" si="30"/>
        <v>411</v>
      </c>
      <c r="AB35" s="3">
        <f t="shared" si="30"/>
        <v>411</v>
      </c>
      <c r="AC35" s="3">
        <f t="shared" si="30"/>
        <v>411</v>
      </c>
      <c r="AD35" s="3">
        <f t="shared" si="30"/>
        <v>411</v>
      </c>
      <c r="AE35" s="3">
        <f t="shared" si="30"/>
        <v>411</v>
      </c>
      <c r="AF35" s="3">
        <f t="shared" si="30"/>
        <v>411</v>
      </c>
      <c r="AG35" s="3">
        <f t="shared" si="30"/>
        <v>326</v>
      </c>
      <c r="AH35" s="3">
        <f t="shared" si="30"/>
        <v>326</v>
      </c>
      <c r="AI35" s="3">
        <f t="shared" si="30"/>
        <v>326</v>
      </c>
      <c r="AJ35" s="3">
        <f t="shared" si="30"/>
        <v>326</v>
      </c>
      <c r="AK35" s="3">
        <f t="shared" si="30"/>
        <v>326</v>
      </c>
      <c r="AL35" s="3">
        <f t="shared" si="30"/>
        <v>326</v>
      </c>
      <c r="AM35" s="3">
        <f t="shared" si="30"/>
        <v>326</v>
      </c>
      <c r="AN35" s="3">
        <f t="shared" si="30"/>
        <v>326</v>
      </c>
      <c r="AO35" s="3">
        <f t="shared" si="30"/>
        <v>326</v>
      </c>
      <c r="AP35" s="3">
        <f t="shared" si="30"/>
        <v>326</v>
      </c>
      <c r="AQ35" s="3">
        <f t="shared" si="30"/>
        <v>326</v>
      </c>
      <c r="AR35" s="3">
        <f t="shared" si="30"/>
        <v>326</v>
      </c>
      <c r="AS35" s="3">
        <f t="shared" si="30"/>
        <v>326</v>
      </c>
      <c r="AT35" s="3">
        <f t="shared" si="30"/>
        <v>326</v>
      </c>
      <c r="AU35" s="3">
        <f t="shared" si="30"/>
        <v>326</v>
      </c>
      <c r="AV35" s="3">
        <f t="shared" si="30"/>
        <v>326</v>
      </c>
      <c r="AW35" s="3">
        <f t="shared" si="30"/>
        <v>326</v>
      </c>
      <c r="AX35" s="3">
        <f t="shared" si="30"/>
        <v>326</v>
      </c>
      <c r="AY35" s="3">
        <f t="shared" si="30"/>
        <v>326</v>
      </c>
      <c r="AZ35" s="3">
        <f t="shared" si="30"/>
        <v>326</v>
      </c>
      <c r="BA35" s="3">
        <f t="shared" si="30"/>
        <v>326</v>
      </c>
      <c r="BB35" s="3">
        <f t="shared" si="30"/>
        <v>326</v>
      </c>
      <c r="BC35" s="3">
        <f t="shared" si="30"/>
        <v>326</v>
      </c>
      <c r="BD35" s="3">
        <f t="shared" si="30"/>
        <v>326</v>
      </c>
      <c r="BE35" s="3">
        <f t="shared" si="30"/>
        <v>411</v>
      </c>
      <c r="BF35" s="3">
        <f t="shared" si="30"/>
        <v>411</v>
      </c>
      <c r="BG35" s="3">
        <f t="shared" si="30"/>
        <v>411</v>
      </c>
      <c r="BH35" s="3">
        <f t="shared" si="30"/>
        <v>411</v>
      </c>
      <c r="BI35" s="3">
        <f t="shared" si="30"/>
        <v>411</v>
      </c>
      <c r="BJ35" s="3">
        <f t="shared" si="30"/>
        <v>411</v>
      </c>
      <c r="BK35" s="3">
        <f t="shared" si="30"/>
        <v>411</v>
      </c>
      <c r="BL35" s="3">
        <f t="shared" si="30"/>
        <v>411</v>
      </c>
      <c r="BM35" s="3">
        <f t="shared" si="30"/>
        <v>411</v>
      </c>
      <c r="BN35" s="3">
        <f t="shared" si="30"/>
        <v>411</v>
      </c>
      <c r="BO35" s="3">
        <f t="shared" si="30"/>
        <v>411</v>
      </c>
      <c r="BP35" s="3">
        <f t="shared" si="30"/>
        <v>411</v>
      </c>
      <c r="BQ35" s="3">
        <f t="shared" si="30"/>
        <v>411</v>
      </c>
      <c r="BR35" s="3">
        <f t="shared" si="30"/>
        <v>411</v>
      </c>
      <c r="BS35" s="3">
        <f t="shared" si="30"/>
        <v>411</v>
      </c>
      <c r="BT35" s="3">
        <f t="shared" si="30"/>
        <v>411</v>
      </c>
      <c r="BU35" s="3">
        <f t="shared" si="30"/>
        <v>411</v>
      </c>
      <c r="BV35" s="3">
        <f t="shared" si="30"/>
        <v>411</v>
      </c>
      <c r="BW35" s="3">
        <f t="shared" si="30"/>
        <v>411</v>
      </c>
      <c r="BX35" s="3">
        <f t="shared" si="30"/>
        <v>411</v>
      </c>
      <c r="BY35" s="3">
        <f t="shared" si="30"/>
        <v>411</v>
      </c>
      <c r="BZ35" s="3">
        <f t="shared" si="30"/>
        <v>411</v>
      </c>
      <c r="CA35" s="3">
        <f t="shared" si="30"/>
        <v>411</v>
      </c>
      <c r="CB35" s="3">
        <f t="shared" si="30"/>
        <v>411</v>
      </c>
      <c r="CC35" s="3">
        <f t="shared" si="30"/>
        <v>411</v>
      </c>
      <c r="CD35" s="3">
        <f t="shared" ref="CD35:CS35" si="31">CD65-CD76</f>
        <v>411</v>
      </c>
      <c r="CE35" s="3">
        <f t="shared" si="31"/>
        <v>411</v>
      </c>
      <c r="CF35" s="3">
        <f t="shared" si="31"/>
        <v>411</v>
      </c>
      <c r="CG35" s="3">
        <f t="shared" si="31"/>
        <v>411</v>
      </c>
      <c r="CH35" s="3">
        <f t="shared" si="31"/>
        <v>411</v>
      </c>
      <c r="CI35" s="3">
        <f t="shared" si="31"/>
        <v>411</v>
      </c>
      <c r="CJ35" s="3">
        <f t="shared" si="31"/>
        <v>411</v>
      </c>
      <c r="CK35" s="3">
        <f t="shared" si="31"/>
        <v>411</v>
      </c>
      <c r="CL35" s="3">
        <f t="shared" si="31"/>
        <v>411</v>
      </c>
      <c r="CM35" s="3">
        <f t="shared" si="31"/>
        <v>411</v>
      </c>
      <c r="CN35" s="3">
        <f t="shared" si="31"/>
        <v>411</v>
      </c>
      <c r="CO35" s="3">
        <f t="shared" si="31"/>
        <v>411</v>
      </c>
      <c r="CP35" s="3">
        <f t="shared" si="31"/>
        <v>411</v>
      </c>
      <c r="CQ35" s="3">
        <f t="shared" si="31"/>
        <v>411</v>
      </c>
      <c r="CR35" s="3">
        <f t="shared" si="31"/>
        <v>411</v>
      </c>
      <c r="CS35" s="83">
        <f t="shared" si="31"/>
        <v>411</v>
      </c>
      <c r="CT35" s="30">
        <f t="shared" si="20"/>
        <v>37416</v>
      </c>
      <c r="CU35" s="152"/>
    </row>
    <row r="36" spans="1:99">
      <c r="A36" s="25" t="s">
        <v>8</v>
      </c>
      <c r="B36" s="82">
        <f t="shared" si="25"/>
        <v>452</v>
      </c>
      <c r="C36" s="3">
        <f t="shared" si="25"/>
        <v>452</v>
      </c>
      <c r="D36" s="3">
        <f t="shared" si="25"/>
        <v>452</v>
      </c>
      <c r="E36" s="3">
        <f t="shared" si="25"/>
        <v>452</v>
      </c>
      <c r="F36" s="3">
        <f t="shared" si="25"/>
        <v>452</v>
      </c>
      <c r="G36" s="3">
        <f t="shared" si="25"/>
        <v>452</v>
      </c>
      <c r="H36" s="3">
        <f t="shared" si="25"/>
        <v>452</v>
      </c>
      <c r="I36" s="3">
        <f t="shared" si="25"/>
        <v>452</v>
      </c>
      <c r="J36" s="3">
        <f t="shared" si="25"/>
        <v>452</v>
      </c>
      <c r="K36" s="3">
        <f t="shared" si="25"/>
        <v>452</v>
      </c>
      <c r="L36" s="3">
        <f t="shared" si="25"/>
        <v>452</v>
      </c>
      <c r="M36" s="3">
        <f t="shared" si="25"/>
        <v>452</v>
      </c>
      <c r="N36" s="3">
        <f t="shared" si="25"/>
        <v>452</v>
      </c>
      <c r="O36" s="3">
        <f t="shared" si="25"/>
        <v>452</v>
      </c>
      <c r="P36" s="3">
        <f t="shared" si="25"/>
        <v>452</v>
      </c>
      <c r="Q36" s="3">
        <f t="shared" si="25"/>
        <v>452</v>
      </c>
      <c r="R36" s="3">
        <f t="shared" ref="R36:CC36" si="32">R66-R77</f>
        <v>452</v>
      </c>
      <c r="S36" s="3">
        <f t="shared" si="32"/>
        <v>452</v>
      </c>
      <c r="T36" s="3">
        <f t="shared" si="32"/>
        <v>452</v>
      </c>
      <c r="U36" s="3">
        <f t="shared" si="32"/>
        <v>452</v>
      </c>
      <c r="V36" s="3">
        <f t="shared" si="32"/>
        <v>452</v>
      </c>
      <c r="W36" s="3">
        <f t="shared" si="32"/>
        <v>452</v>
      </c>
      <c r="X36" s="3">
        <f t="shared" si="32"/>
        <v>452</v>
      </c>
      <c r="Y36" s="3">
        <f t="shared" si="32"/>
        <v>452</v>
      </c>
      <c r="Z36" s="3">
        <f t="shared" si="32"/>
        <v>452</v>
      </c>
      <c r="AA36" s="3">
        <f t="shared" si="32"/>
        <v>452</v>
      </c>
      <c r="AB36" s="3">
        <f t="shared" si="32"/>
        <v>452</v>
      </c>
      <c r="AC36" s="3">
        <f t="shared" si="32"/>
        <v>452</v>
      </c>
      <c r="AD36" s="3">
        <f t="shared" si="32"/>
        <v>452</v>
      </c>
      <c r="AE36" s="3">
        <f t="shared" si="32"/>
        <v>452</v>
      </c>
      <c r="AF36" s="3">
        <f t="shared" si="32"/>
        <v>452</v>
      </c>
      <c r="AG36" s="3">
        <f t="shared" si="32"/>
        <v>422</v>
      </c>
      <c r="AH36" s="3">
        <f t="shared" si="32"/>
        <v>392</v>
      </c>
      <c r="AI36" s="3">
        <f t="shared" si="32"/>
        <v>362</v>
      </c>
      <c r="AJ36" s="3">
        <f t="shared" si="32"/>
        <v>341</v>
      </c>
      <c r="AK36" s="3">
        <f t="shared" si="32"/>
        <v>341</v>
      </c>
      <c r="AL36" s="3">
        <f t="shared" si="32"/>
        <v>341</v>
      </c>
      <c r="AM36" s="3">
        <f t="shared" si="32"/>
        <v>341</v>
      </c>
      <c r="AN36" s="3">
        <f t="shared" si="32"/>
        <v>341</v>
      </c>
      <c r="AO36" s="3">
        <f t="shared" si="32"/>
        <v>341</v>
      </c>
      <c r="AP36" s="3">
        <f t="shared" si="32"/>
        <v>341</v>
      </c>
      <c r="AQ36" s="3">
        <f t="shared" si="32"/>
        <v>341</v>
      </c>
      <c r="AR36" s="3">
        <f t="shared" si="32"/>
        <v>341</v>
      </c>
      <c r="AS36" s="3">
        <f t="shared" si="32"/>
        <v>341</v>
      </c>
      <c r="AT36" s="3">
        <f t="shared" si="32"/>
        <v>341</v>
      </c>
      <c r="AU36" s="3">
        <f t="shared" si="32"/>
        <v>341</v>
      </c>
      <c r="AV36" s="3">
        <f t="shared" si="32"/>
        <v>341</v>
      </c>
      <c r="AW36" s="3">
        <f t="shared" si="32"/>
        <v>341</v>
      </c>
      <c r="AX36" s="3">
        <f t="shared" si="32"/>
        <v>341</v>
      </c>
      <c r="AY36" s="3">
        <f t="shared" si="32"/>
        <v>341</v>
      </c>
      <c r="AZ36" s="3">
        <f t="shared" si="32"/>
        <v>341</v>
      </c>
      <c r="BA36" s="3">
        <f t="shared" si="32"/>
        <v>341</v>
      </c>
      <c r="BB36" s="3">
        <f t="shared" si="32"/>
        <v>341</v>
      </c>
      <c r="BC36" s="3">
        <f t="shared" si="32"/>
        <v>341</v>
      </c>
      <c r="BD36" s="3">
        <f t="shared" si="32"/>
        <v>371</v>
      </c>
      <c r="BE36" s="3">
        <f t="shared" si="32"/>
        <v>401</v>
      </c>
      <c r="BF36" s="3">
        <f t="shared" si="32"/>
        <v>431</v>
      </c>
      <c r="BG36" s="3">
        <f t="shared" si="32"/>
        <v>452</v>
      </c>
      <c r="BH36" s="3">
        <f t="shared" si="32"/>
        <v>452</v>
      </c>
      <c r="BI36" s="3">
        <f t="shared" si="32"/>
        <v>452</v>
      </c>
      <c r="BJ36" s="3">
        <f t="shared" si="32"/>
        <v>452</v>
      </c>
      <c r="BK36" s="3">
        <f t="shared" si="32"/>
        <v>452</v>
      </c>
      <c r="BL36" s="3">
        <f t="shared" si="32"/>
        <v>452</v>
      </c>
      <c r="BM36" s="3">
        <f t="shared" si="32"/>
        <v>452</v>
      </c>
      <c r="BN36" s="3">
        <f t="shared" si="32"/>
        <v>452</v>
      </c>
      <c r="BO36" s="3">
        <f t="shared" si="32"/>
        <v>452</v>
      </c>
      <c r="BP36" s="3">
        <f t="shared" si="32"/>
        <v>452</v>
      </c>
      <c r="BQ36" s="3">
        <f t="shared" si="32"/>
        <v>452</v>
      </c>
      <c r="BR36" s="3">
        <f t="shared" si="32"/>
        <v>452</v>
      </c>
      <c r="BS36" s="3">
        <f t="shared" si="32"/>
        <v>452</v>
      </c>
      <c r="BT36" s="3">
        <f t="shared" si="32"/>
        <v>452</v>
      </c>
      <c r="BU36" s="3">
        <f t="shared" si="32"/>
        <v>452</v>
      </c>
      <c r="BV36" s="3">
        <f t="shared" si="32"/>
        <v>452</v>
      </c>
      <c r="BW36" s="3">
        <f t="shared" si="32"/>
        <v>452</v>
      </c>
      <c r="BX36" s="3">
        <f t="shared" si="32"/>
        <v>452</v>
      </c>
      <c r="BY36" s="3">
        <f t="shared" si="32"/>
        <v>452</v>
      </c>
      <c r="BZ36" s="3">
        <f t="shared" si="32"/>
        <v>452</v>
      </c>
      <c r="CA36" s="3">
        <f t="shared" si="32"/>
        <v>452</v>
      </c>
      <c r="CB36" s="3">
        <f t="shared" si="32"/>
        <v>452</v>
      </c>
      <c r="CC36" s="3">
        <f t="shared" si="32"/>
        <v>452</v>
      </c>
      <c r="CD36" s="3">
        <f t="shared" ref="CD36:CS36" si="33">CD66-CD77</f>
        <v>452</v>
      </c>
      <c r="CE36" s="3">
        <f t="shared" si="33"/>
        <v>452</v>
      </c>
      <c r="CF36" s="3">
        <f t="shared" si="33"/>
        <v>452</v>
      </c>
      <c r="CG36" s="3">
        <f t="shared" si="33"/>
        <v>452</v>
      </c>
      <c r="CH36" s="3">
        <f t="shared" si="33"/>
        <v>452</v>
      </c>
      <c r="CI36" s="3">
        <f t="shared" si="33"/>
        <v>452</v>
      </c>
      <c r="CJ36" s="3">
        <f t="shared" si="33"/>
        <v>452</v>
      </c>
      <c r="CK36" s="3">
        <f t="shared" si="33"/>
        <v>452</v>
      </c>
      <c r="CL36" s="3">
        <f t="shared" si="33"/>
        <v>452</v>
      </c>
      <c r="CM36" s="3">
        <f t="shared" si="33"/>
        <v>452</v>
      </c>
      <c r="CN36" s="3">
        <f t="shared" si="33"/>
        <v>452</v>
      </c>
      <c r="CO36" s="3">
        <f t="shared" si="33"/>
        <v>452</v>
      </c>
      <c r="CP36" s="3">
        <f t="shared" si="33"/>
        <v>452</v>
      </c>
      <c r="CQ36" s="3">
        <f t="shared" si="33"/>
        <v>452</v>
      </c>
      <c r="CR36" s="3">
        <f t="shared" si="33"/>
        <v>452</v>
      </c>
      <c r="CS36" s="83">
        <f t="shared" si="33"/>
        <v>452</v>
      </c>
      <c r="CT36" s="30">
        <f t="shared" si="20"/>
        <v>40839</v>
      </c>
      <c r="CU36" s="152"/>
    </row>
    <row r="37" spans="1:99">
      <c r="A37" s="25" t="s">
        <v>9</v>
      </c>
      <c r="B37" s="82">
        <f t="shared" si="25"/>
        <v>746</v>
      </c>
      <c r="C37" s="3">
        <f t="shared" si="25"/>
        <v>748</v>
      </c>
      <c r="D37" s="3">
        <f t="shared" si="25"/>
        <v>744</v>
      </c>
      <c r="E37" s="3">
        <f t="shared" si="25"/>
        <v>742</v>
      </c>
      <c r="F37" s="3">
        <f t="shared" si="25"/>
        <v>741</v>
      </c>
      <c r="G37" s="3">
        <f t="shared" si="25"/>
        <v>742</v>
      </c>
      <c r="H37" s="3">
        <f t="shared" si="25"/>
        <v>740</v>
      </c>
      <c r="I37" s="3">
        <f t="shared" si="25"/>
        <v>733</v>
      </c>
      <c r="J37" s="3">
        <f t="shared" si="25"/>
        <v>734</v>
      </c>
      <c r="K37" s="3">
        <f t="shared" si="25"/>
        <v>741</v>
      </c>
      <c r="L37" s="3">
        <f t="shared" si="25"/>
        <v>743</v>
      </c>
      <c r="M37" s="3">
        <f t="shared" si="25"/>
        <v>746</v>
      </c>
      <c r="N37" s="3">
        <f t="shared" si="25"/>
        <v>746</v>
      </c>
      <c r="O37" s="3">
        <f t="shared" si="25"/>
        <v>740</v>
      </c>
      <c r="P37" s="3">
        <f t="shared" si="25"/>
        <v>744</v>
      </c>
      <c r="Q37" s="3">
        <f t="shared" si="25"/>
        <v>746</v>
      </c>
      <c r="R37" s="3">
        <f t="shared" ref="R37:CC37" si="34">R67-R78</f>
        <v>741</v>
      </c>
      <c r="S37" s="3">
        <f t="shared" si="34"/>
        <v>739</v>
      </c>
      <c r="T37" s="3">
        <f t="shared" si="34"/>
        <v>743</v>
      </c>
      <c r="U37" s="3">
        <f t="shared" si="34"/>
        <v>745</v>
      </c>
      <c r="V37" s="3">
        <f t="shared" si="34"/>
        <v>741</v>
      </c>
      <c r="W37" s="3">
        <f t="shared" si="34"/>
        <v>740</v>
      </c>
      <c r="X37" s="3">
        <f t="shared" si="34"/>
        <v>740</v>
      </c>
      <c r="Y37" s="3">
        <f t="shared" si="34"/>
        <v>739</v>
      </c>
      <c r="Z37" s="3">
        <f t="shared" si="34"/>
        <v>743</v>
      </c>
      <c r="AA37" s="3">
        <f t="shared" si="34"/>
        <v>738</v>
      </c>
      <c r="AB37" s="3">
        <f t="shared" si="34"/>
        <v>742</v>
      </c>
      <c r="AC37" s="3">
        <f t="shared" si="34"/>
        <v>745</v>
      </c>
      <c r="AD37" s="3">
        <f t="shared" si="34"/>
        <v>739</v>
      </c>
      <c r="AE37" s="3">
        <f t="shared" si="34"/>
        <v>742</v>
      </c>
      <c r="AF37" s="3">
        <f t="shared" si="34"/>
        <v>744</v>
      </c>
      <c r="AG37" s="3">
        <f t="shared" si="34"/>
        <v>743</v>
      </c>
      <c r="AH37" s="3">
        <f t="shared" si="34"/>
        <v>749</v>
      </c>
      <c r="AI37" s="3">
        <f t="shared" si="34"/>
        <v>748</v>
      </c>
      <c r="AJ37" s="3">
        <f t="shared" si="34"/>
        <v>742</v>
      </c>
      <c r="AK37" s="3">
        <f t="shared" si="34"/>
        <v>741</v>
      </c>
      <c r="AL37" s="3">
        <f t="shared" si="34"/>
        <v>741</v>
      </c>
      <c r="AM37" s="3">
        <f t="shared" si="34"/>
        <v>736</v>
      </c>
      <c r="AN37" s="3">
        <f t="shared" si="34"/>
        <v>736</v>
      </c>
      <c r="AO37" s="3">
        <f t="shared" si="34"/>
        <v>743</v>
      </c>
      <c r="AP37" s="3">
        <f t="shared" si="34"/>
        <v>745</v>
      </c>
      <c r="AQ37" s="3">
        <f t="shared" si="34"/>
        <v>744</v>
      </c>
      <c r="AR37" s="3">
        <f t="shared" si="34"/>
        <v>739</v>
      </c>
      <c r="AS37" s="3">
        <f t="shared" si="34"/>
        <v>740</v>
      </c>
      <c r="AT37" s="3">
        <f t="shared" si="34"/>
        <v>748</v>
      </c>
      <c r="AU37" s="3">
        <f t="shared" si="34"/>
        <v>747</v>
      </c>
      <c r="AV37" s="3">
        <f t="shared" si="34"/>
        <v>742</v>
      </c>
      <c r="AW37" s="3">
        <f t="shared" si="34"/>
        <v>739</v>
      </c>
      <c r="AX37" s="3">
        <f t="shared" si="34"/>
        <v>739</v>
      </c>
      <c r="AY37" s="3">
        <f t="shared" si="34"/>
        <v>739</v>
      </c>
      <c r="AZ37" s="3">
        <f t="shared" si="34"/>
        <v>748</v>
      </c>
      <c r="BA37" s="3">
        <f t="shared" si="34"/>
        <v>746</v>
      </c>
      <c r="BB37" s="3">
        <f t="shared" si="34"/>
        <v>747</v>
      </c>
      <c r="BC37" s="3">
        <f t="shared" si="34"/>
        <v>746</v>
      </c>
      <c r="BD37" s="3">
        <f t="shared" si="34"/>
        <v>745</v>
      </c>
      <c r="BE37" s="3">
        <f t="shared" si="34"/>
        <v>746</v>
      </c>
      <c r="BF37" s="3">
        <f t="shared" si="34"/>
        <v>744</v>
      </c>
      <c r="BG37" s="3">
        <f t="shared" si="34"/>
        <v>748</v>
      </c>
      <c r="BH37" s="3">
        <f t="shared" si="34"/>
        <v>748</v>
      </c>
      <c r="BI37" s="3">
        <f t="shared" si="34"/>
        <v>740</v>
      </c>
      <c r="BJ37" s="3">
        <f t="shared" si="34"/>
        <v>736</v>
      </c>
      <c r="BK37" s="3">
        <f t="shared" si="34"/>
        <v>743</v>
      </c>
      <c r="BL37" s="3">
        <f t="shared" si="34"/>
        <v>744</v>
      </c>
      <c r="BM37" s="3">
        <f t="shared" si="34"/>
        <v>741</v>
      </c>
      <c r="BN37" s="3">
        <f t="shared" si="34"/>
        <v>743</v>
      </c>
      <c r="BO37" s="3">
        <f t="shared" si="34"/>
        <v>741</v>
      </c>
      <c r="BP37" s="3">
        <f t="shared" si="34"/>
        <v>739</v>
      </c>
      <c r="BQ37" s="3">
        <f t="shared" si="34"/>
        <v>741</v>
      </c>
      <c r="BR37" s="3">
        <f t="shared" si="34"/>
        <v>742</v>
      </c>
      <c r="BS37" s="3">
        <f t="shared" si="34"/>
        <v>743</v>
      </c>
      <c r="BT37" s="3">
        <f t="shared" si="34"/>
        <v>745</v>
      </c>
      <c r="BU37" s="3">
        <f t="shared" si="34"/>
        <v>746</v>
      </c>
      <c r="BV37" s="3">
        <f t="shared" si="34"/>
        <v>743</v>
      </c>
      <c r="BW37" s="3">
        <f t="shared" si="34"/>
        <v>741</v>
      </c>
      <c r="BX37" s="3">
        <f t="shared" si="34"/>
        <v>740</v>
      </c>
      <c r="BY37" s="3">
        <f t="shared" si="34"/>
        <v>740</v>
      </c>
      <c r="BZ37" s="3">
        <f t="shared" si="34"/>
        <v>743</v>
      </c>
      <c r="CA37" s="3">
        <f t="shared" si="34"/>
        <v>744</v>
      </c>
      <c r="CB37" s="3">
        <f t="shared" si="34"/>
        <v>743</v>
      </c>
      <c r="CC37" s="3">
        <f t="shared" si="34"/>
        <v>742</v>
      </c>
      <c r="CD37" s="3">
        <f t="shared" ref="CD37:CS37" si="35">CD67-CD78</f>
        <v>745</v>
      </c>
      <c r="CE37" s="3">
        <f t="shared" si="35"/>
        <v>743</v>
      </c>
      <c r="CF37" s="3">
        <f t="shared" si="35"/>
        <v>740</v>
      </c>
      <c r="CG37" s="3">
        <f t="shared" si="35"/>
        <v>740</v>
      </c>
      <c r="CH37" s="3">
        <f t="shared" si="35"/>
        <v>743</v>
      </c>
      <c r="CI37" s="3">
        <f t="shared" si="35"/>
        <v>742</v>
      </c>
      <c r="CJ37" s="3">
        <f t="shared" si="35"/>
        <v>741</v>
      </c>
      <c r="CK37" s="3">
        <f t="shared" si="35"/>
        <v>742</v>
      </c>
      <c r="CL37" s="3">
        <f t="shared" si="35"/>
        <v>741</v>
      </c>
      <c r="CM37" s="3">
        <f t="shared" si="35"/>
        <v>741</v>
      </c>
      <c r="CN37" s="3">
        <f t="shared" si="35"/>
        <v>744</v>
      </c>
      <c r="CO37" s="3">
        <f t="shared" si="35"/>
        <v>742</v>
      </c>
      <c r="CP37" s="3">
        <f t="shared" si="35"/>
        <v>740</v>
      </c>
      <c r="CQ37" s="3">
        <f t="shared" si="35"/>
        <v>740</v>
      </c>
      <c r="CR37" s="3">
        <f t="shared" si="35"/>
        <v>740</v>
      </c>
      <c r="CS37" s="83">
        <f t="shared" si="35"/>
        <v>740</v>
      </c>
      <c r="CT37" s="30">
        <f t="shared" si="20"/>
        <v>71260</v>
      </c>
      <c r="CU37" s="152"/>
    </row>
    <row r="38" spans="1:99">
      <c r="A38" s="57" t="s">
        <v>10</v>
      </c>
      <c r="B38" s="84">
        <f t="shared" si="25"/>
        <v>34.6</v>
      </c>
      <c r="C38" s="85">
        <f t="shared" si="25"/>
        <v>34.6</v>
      </c>
      <c r="D38" s="85">
        <f t="shared" si="25"/>
        <v>34.6</v>
      </c>
      <c r="E38" s="85">
        <f t="shared" si="25"/>
        <v>34.6</v>
      </c>
      <c r="F38" s="85">
        <f t="shared" si="25"/>
        <v>34.6</v>
      </c>
      <c r="G38" s="85">
        <f t="shared" si="25"/>
        <v>34.6</v>
      </c>
      <c r="H38" s="85">
        <f t="shared" si="25"/>
        <v>34.6</v>
      </c>
      <c r="I38" s="85">
        <f t="shared" si="25"/>
        <v>34.6</v>
      </c>
      <c r="J38" s="85">
        <f t="shared" si="25"/>
        <v>34.6</v>
      </c>
      <c r="K38" s="85">
        <f t="shared" si="25"/>
        <v>34.6</v>
      </c>
      <c r="L38" s="85">
        <f t="shared" si="25"/>
        <v>34.6</v>
      </c>
      <c r="M38" s="85">
        <f t="shared" si="25"/>
        <v>34.6</v>
      </c>
      <c r="N38" s="85">
        <f t="shared" si="25"/>
        <v>34.6</v>
      </c>
      <c r="O38" s="85">
        <f t="shared" si="25"/>
        <v>34.6</v>
      </c>
      <c r="P38" s="85">
        <f t="shared" si="25"/>
        <v>34.6</v>
      </c>
      <c r="Q38" s="85">
        <f t="shared" si="25"/>
        <v>34.6</v>
      </c>
      <c r="R38" s="85">
        <f t="shared" ref="R38:CC38" si="36">R68-R79</f>
        <v>34.6</v>
      </c>
      <c r="S38" s="85">
        <f t="shared" si="36"/>
        <v>34.6</v>
      </c>
      <c r="T38" s="85">
        <f t="shared" si="36"/>
        <v>34.6</v>
      </c>
      <c r="U38" s="85">
        <f t="shared" si="36"/>
        <v>34.6</v>
      </c>
      <c r="V38" s="85">
        <f t="shared" si="36"/>
        <v>34.6</v>
      </c>
      <c r="W38" s="85">
        <f t="shared" si="36"/>
        <v>34.6</v>
      </c>
      <c r="X38" s="85">
        <f t="shared" si="36"/>
        <v>34.6</v>
      </c>
      <c r="Y38" s="85">
        <f t="shared" si="36"/>
        <v>34.6</v>
      </c>
      <c r="Z38" s="85">
        <f t="shared" si="36"/>
        <v>34.6</v>
      </c>
      <c r="AA38" s="85">
        <f t="shared" si="36"/>
        <v>34.6</v>
      </c>
      <c r="AB38" s="85">
        <f t="shared" si="36"/>
        <v>34.6</v>
      </c>
      <c r="AC38" s="85">
        <f t="shared" si="36"/>
        <v>34.6</v>
      </c>
      <c r="AD38" s="85">
        <f t="shared" si="36"/>
        <v>34.6</v>
      </c>
      <c r="AE38" s="85">
        <f t="shared" si="36"/>
        <v>34.6</v>
      </c>
      <c r="AF38" s="85">
        <f t="shared" si="36"/>
        <v>34.6</v>
      </c>
      <c r="AG38" s="85">
        <f t="shared" si="36"/>
        <v>34.6</v>
      </c>
      <c r="AH38" s="85">
        <f t="shared" si="36"/>
        <v>34.6</v>
      </c>
      <c r="AI38" s="85">
        <f t="shared" si="36"/>
        <v>34.6</v>
      </c>
      <c r="AJ38" s="85">
        <f t="shared" si="36"/>
        <v>34.6</v>
      </c>
      <c r="AK38" s="85">
        <f t="shared" si="36"/>
        <v>34.6</v>
      </c>
      <c r="AL38" s="85">
        <f t="shared" si="36"/>
        <v>34.6</v>
      </c>
      <c r="AM38" s="85">
        <f t="shared" si="36"/>
        <v>34.6</v>
      </c>
      <c r="AN38" s="85">
        <f t="shared" si="36"/>
        <v>34.6</v>
      </c>
      <c r="AO38" s="85">
        <f t="shared" si="36"/>
        <v>34.6</v>
      </c>
      <c r="AP38" s="85">
        <f t="shared" si="36"/>
        <v>34.6</v>
      </c>
      <c r="AQ38" s="85">
        <f t="shared" si="36"/>
        <v>34.6</v>
      </c>
      <c r="AR38" s="85">
        <f t="shared" si="36"/>
        <v>34.6</v>
      </c>
      <c r="AS38" s="85">
        <f t="shared" si="36"/>
        <v>34.6</v>
      </c>
      <c r="AT38" s="85">
        <f t="shared" si="36"/>
        <v>34.6</v>
      </c>
      <c r="AU38" s="85">
        <f t="shared" si="36"/>
        <v>34.6</v>
      </c>
      <c r="AV38" s="85">
        <f t="shared" si="36"/>
        <v>34.6</v>
      </c>
      <c r="AW38" s="85">
        <f t="shared" si="36"/>
        <v>34.6</v>
      </c>
      <c r="AX38" s="85">
        <f t="shared" si="36"/>
        <v>34.6</v>
      </c>
      <c r="AY38" s="85">
        <f t="shared" si="36"/>
        <v>34.6</v>
      </c>
      <c r="AZ38" s="85">
        <f t="shared" si="36"/>
        <v>34.6</v>
      </c>
      <c r="BA38" s="85">
        <f t="shared" si="36"/>
        <v>34.6</v>
      </c>
      <c r="BB38" s="85">
        <f t="shared" si="36"/>
        <v>34.6</v>
      </c>
      <c r="BC38" s="85">
        <f t="shared" si="36"/>
        <v>34.6</v>
      </c>
      <c r="BD38" s="85">
        <f t="shared" si="36"/>
        <v>34.6</v>
      </c>
      <c r="BE38" s="85">
        <f t="shared" si="36"/>
        <v>34.6</v>
      </c>
      <c r="BF38" s="85">
        <f t="shared" si="36"/>
        <v>34.6</v>
      </c>
      <c r="BG38" s="85">
        <f t="shared" si="36"/>
        <v>34.6</v>
      </c>
      <c r="BH38" s="85">
        <f t="shared" si="36"/>
        <v>34.6</v>
      </c>
      <c r="BI38" s="85">
        <f t="shared" si="36"/>
        <v>34.6</v>
      </c>
      <c r="BJ38" s="85">
        <f t="shared" si="36"/>
        <v>34.6</v>
      </c>
      <c r="BK38" s="85">
        <f t="shared" si="36"/>
        <v>34.6</v>
      </c>
      <c r="BL38" s="85">
        <f t="shared" si="36"/>
        <v>34.6</v>
      </c>
      <c r="BM38" s="85">
        <f t="shared" si="36"/>
        <v>34.6</v>
      </c>
      <c r="BN38" s="85">
        <f t="shared" si="36"/>
        <v>34.6</v>
      </c>
      <c r="BO38" s="85">
        <f t="shared" si="36"/>
        <v>34.6</v>
      </c>
      <c r="BP38" s="85">
        <f t="shared" si="36"/>
        <v>34.6</v>
      </c>
      <c r="BQ38" s="85">
        <f t="shared" si="36"/>
        <v>34.6</v>
      </c>
      <c r="BR38" s="85">
        <f t="shared" si="36"/>
        <v>34.6</v>
      </c>
      <c r="BS38" s="85">
        <f t="shared" si="36"/>
        <v>34.6</v>
      </c>
      <c r="BT38" s="85">
        <f t="shared" si="36"/>
        <v>34.6</v>
      </c>
      <c r="BU38" s="85">
        <f t="shared" si="36"/>
        <v>34.6</v>
      </c>
      <c r="BV38" s="85">
        <f t="shared" si="36"/>
        <v>34.6</v>
      </c>
      <c r="BW38" s="85">
        <f t="shared" si="36"/>
        <v>34.6</v>
      </c>
      <c r="BX38" s="85">
        <f t="shared" si="36"/>
        <v>34.6</v>
      </c>
      <c r="BY38" s="85">
        <f t="shared" si="36"/>
        <v>34.6</v>
      </c>
      <c r="BZ38" s="85">
        <f t="shared" si="36"/>
        <v>34.6</v>
      </c>
      <c r="CA38" s="85">
        <f t="shared" si="36"/>
        <v>34.6</v>
      </c>
      <c r="CB38" s="85">
        <f t="shared" si="36"/>
        <v>34.6</v>
      </c>
      <c r="CC38" s="85">
        <f t="shared" si="36"/>
        <v>34.6</v>
      </c>
      <c r="CD38" s="85">
        <f t="shared" ref="CD38:CS38" si="37">CD68-CD79</f>
        <v>34.6</v>
      </c>
      <c r="CE38" s="85">
        <f t="shared" si="37"/>
        <v>34.6</v>
      </c>
      <c r="CF38" s="85">
        <f t="shared" si="37"/>
        <v>34.6</v>
      </c>
      <c r="CG38" s="85">
        <f t="shared" si="37"/>
        <v>34.6</v>
      </c>
      <c r="CH38" s="85">
        <f t="shared" si="37"/>
        <v>34.6</v>
      </c>
      <c r="CI38" s="85">
        <f t="shared" si="37"/>
        <v>34.6</v>
      </c>
      <c r="CJ38" s="85">
        <f t="shared" si="37"/>
        <v>34.6</v>
      </c>
      <c r="CK38" s="85">
        <f t="shared" si="37"/>
        <v>34.6</v>
      </c>
      <c r="CL38" s="85">
        <f t="shared" si="37"/>
        <v>34.6</v>
      </c>
      <c r="CM38" s="85">
        <f t="shared" si="37"/>
        <v>34.6</v>
      </c>
      <c r="CN38" s="85">
        <f t="shared" si="37"/>
        <v>34.6</v>
      </c>
      <c r="CO38" s="85">
        <f t="shared" si="37"/>
        <v>34.6</v>
      </c>
      <c r="CP38" s="85">
        <f t="shared" si="37"/>
        <v>34.6</v>
      </c>
      <c r="CQ38" s="85">
        <f t="shared" si="37"/>
        <v>34.6</v>
      </c>
      <c r="CR38" s="85">
        <f t="shared" si="37"/>
        <v>34.6</v>
      </c>
      <c r="CS38" s="86">
        <f t="shared" si="37"/>
        <v>34.6</v>
      </c>
      <c r="CT38" s="30">
        <f t="shared" si="20"/>
        <v>3321.5999999999945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2027.56</v>
      </c>
      <c r="C40" s="40">
        <f t="shared" si="41"/>
        <v>2027.56</v>
      </c>
      <c r="D40" s="40">
        <f t="shared" si="41"/>
        <v>2019.91</v>
      </c>
      <c r="E40" s="40">
        <f t="shared" si="41"/>
        <v>2019.91</v>
      </c>
      <c r="F40" s="40">
        <f t="shared" si="41"/>
        <v>2019.91</v>
      </c>
      <c r="G40" s="40">
        <f t="shared" si="41"/>
        <v>2019.91</v>
      </c>
      <c r="H40" s="40">
        <f t="shared" si="41"/>
        <v>2019.97</v>
      </c>
      <c r="I40" s="40">
        <f t="shared" si="41"/>
        <v>2019.97</v>
      </c>
      <c r="J40" s="40">
        <f t="shared" si="41"/>
        <v>2014.13</v>
      </c>
      <c r="K40" s="40">
        <f t="shared" si="41"/>
        <v>2018.08</v>
      </c>
      <c r="L40" s="40">
        <f t="shared" si="41"/>
        <v>2019.77</v>
      </c>
      <c r="M40" s="40">
        <f t="shared" si="41"/>
        <v>2019.77</v>
      </c>
      <c r="N40" s="40">
        <f t="shared" si="41"/>
        <v>2019.77</v>
      </c>
      <c r="O40" s="40">
        <f t="shared" si="41"/>
        <v>2019.77</v>
      </c>
      <c r="P40" s="40">
        <f t="shared" si="41"/>
        <v>2019.77</v>
      </c>
      <c r="Q40" s="40">
        <f t="shared" si="41"/>
        <v>2019.77</v>
      </c>
      <c r="R40" s="40">
        <f t="shared" si="41"/>
        <v>2019.77</v>
      </c>
      <c r="S40" s="40">
        <f t="shared" si="41"/>
        <v>2019.77</v>
      </c>
      <c r="T40" s="40">
        <f t="shared" si="41"/>
        <v>1678.33</v>
      </c>
      <c r="U40" s="40">
        <f t="shared" si="41"/>
        <v>1534.33</v>
      </c>
      <c r="V40" s="40">
        <f t="shared" si="41"/>
        <v>1798.72</v>
      </c>
      <c r="W40" s="40">
        <f t="shared" si="41"/>
        <v>1870.72</v>
      </c>
      <c r="X40" s="40">
        <f t="shared" si="41"/>
        <v>1974.86</v>
      </c>
      <c r="Y40" s="40">
        <f t="shared" si="41"/>
        <v>2015.53</v>
      </c>
      <c r="Z40" s="40">
        <f t="shared" si="41"/>
        <v>2012.12</v>
      </c>
      <c r="AA40" s="40">
        <f t="shared" si="41"/>
        <v>2012.12</v>
      </c>
      <c r="AB40" s="40">
        <f t="shared" si="41"/>
        <v>1878.99</v>
      </c>
      <c r="AC40" s="40">
        <f t="shared" si="41"/>
        <v>1771.77</v>
      </c>
      <c r="AD40" s="40">
        <f t="shared" si="41"/>
        <v>1382.47</v>
      </c>
      <c r="AE40" s="40">
        <f t="shared" si="41"/>
        <v>1292.67</v>
      </c>
      <c r="AF40" s="40">
        <f t="shared" si="41"/>
        <v>1227.04</v>
      </c>
      <c r="AG40" s="40">
        <f t="shared" si="41"/>
        <v>1227.04</v>
      </c>
      <c r="AH40" s="40">
        <f t="shared" ref="AH40:BM40" si="42">SUM(AH41:AH41)</f>
        <v>1227.3</v>
      </c>
      <c r="AI40" s="40">
        <f t="shared" si="42"/>
        <v>1227.3</v>
      </c>
      <c r="AJ40" s="40">
        <f t="shared" si="42"/>
        <v>1267.48</v>
      </c>
      <c r="AK40" s="40">
        <f t="shared" si="42"/>
        <v>1246.6300000000001</v>
      </c>
      <c r="AL40" s="40">
        <f t="shared" si="42"/>
        <v>1118.07</v>
      </c>
      <c r="AM40" s="40">
        <f t="shared" si="42"/>
        <v>1070.5</v>
      </c>
      <c r="AN40" s="40">
        <f t="shared" si="42"/>
        <v>858.49</v>
      </c>
      <c r="AO40" s="40">
        <f t="shared" si="42"/>
        <v>744.04</v>
      </c>
      <c r="AP40" s="40">
        <f t="shared" si="42"/>
        <v>985.39</v>
      </c>
      <c r="AQ40" s="40">
        <f t="shared" si="42"/>
        <v>985.4</v>
      </c>
      <c r="AR40" s="40">
        <f t="shared" si="42"/>
        <v>1139.75</v>
      </c>
      <c r="AS40" s="40">
        <f t="shared" si="42"/>
        <v>1139.1300000000001</v>
      </c>
      <c r="AT40" s="40">
        <f t="shared" si="42"/>
        <v>1139.44</v>
      </c>
      <c r="AU40" s="40">
        <f t="shared" si="42"/>
        <v>1139.17</v>
      </c>
      <c r="AV40" s="40">
        <f t="shared" si="42"/>
        <v>1386.25</v>
      </c>
      <c r="AW40" s="40">
        <f t="shared" si="42"/>
        <v>1386.92</v>
      </c>
      <c r="AX40" s="40">
        <f t="shared" si="42"/>
        <v>1455.5</v>
      </c>
      <c r="AY40" s="40">
        <f t="shared" si="42"/>
        <v>1455.1</v>
      </c>
      <c r="AZ40" s="40">
        <f t="shared" si="42"/>
        <v>1500.69</v>
      </c>
      <c r="BA40" s="40">
        <f t="shared" si="42"/>
        <v>1500.48</v>
      </c>
      <c r="BB40" s="40">
        <f t="shared" si="42"/>
        <v>1370.81</v>
      </c>
      <c r="BC40" s="40">
        <f t="shared" si="42"/>
        <v>1370.54</v>
      </c>
      <c r="BD40" s="40">
        <f t="shared" si="42"/>
        <v>1218.27</v>
      </c>
      <c r="BE40" s="40">
        <f t="shared" si="42"/>
        <v>1265.96</v>
      </c>
      <c r="BF40" s="40">
        <f t="shared" si="42"/>
        <v>1214.0999999999999</v>
      </c>
      <c r="BG40" s="40">
        <f t="shared" si="42"/>
        <v>1213.72</v>
      </c>
      <c r="BH40" s="40">
        <f t="shared" si="42"/>
        <v>1416.06</v>
      </c>
      <c r="BI40" s="40">
        <f t="shared" si="42"/>
        <v>1542.76</v>
      </c>
      <c r="BJ40" s="40">
        <f t="shared" si="42"/>
        <v>1726.43</v>
      </c>
      <c r="BK40" s="40">
        <f t="shared" si="42"/>
        <v>1707.98</v>
      </c>
      <c r="BL40" s="40">
        <f t="shared" si="42"/>
        <v>1944.9</v>
      </c>
      <c r="BM40" s="40">
        <f t="shared" si="42"/>
        <v>2160.5500000000002</v>
      </c>
      <c r="BN40" s="40">
        <f t="shared" ref="BN40:CS40" si="43">SUM(BN41:BN41)</f>
        <v>2105.1999999999998</v>
      </c>
      <c r="BO40" s="40">
        <f t="shared" si="43"/>
        <v>2169.52</v>
      </c>
      <c r="BP40" s="40">
        <f t="shared" si="43"/>
        <v>2286.9</v>
      </c>
      <c r="BQ40" s="40">
        <f t="shared" si="43"/>
        <v>2208.54</v>
      </c>
      <c r="BR40" s="40">
        <f t="shared" si="43"/>
        <v>1614.31</v>
      </c>
      <c r="BS40" s="40">
        <f t="shared" si="43"/>
        <v>1472.95</v>
      </c>
      <c r="BT40" s="40">
        <f t="shared" si="43"/>
        <v>1345.36</v>
      </c>
      <c r="BU40" s="40">
        <f t="shared" si="43"/>
        <v>1240.6099999999999</v>
      </c>
      <c r="BV40" s="40">
        <f t="shared" si="43"/>
        <v>1648.47</v>
      </c>
      <c r="BW40" s="40">
        <f t="shared" si="43"/>
        <v>1647.92</v>
      </c>
      <c r="BX40" s="40">
        <f t="shared" si="43"/>
        <v>1218.6300000000001</v>
      </c>
      <c r="BY40" s="40">
        <f t="shared" si="43"/>
        <v>1212.58</v>
      </c>
      <c r="BZ40" s="40">
        <f t="shared" si="43"/>
        <v>1351.96</v>
      </c>
      <c r="CA40" s="40">
        <f t="shared" si="43"/>
        <v>1630.51</v>
      </c>
      <c r="CB40" s="40">
        <f t="shared" si="43"/>
        <v>1990.23</v>
      </c>
      <c r="CC40" s="40">
        <f t="shared" si="43"/>
        <v>2101.1799999999998</v>
      </c>
      <c r="CD40" s="40">
        <f t="shared" si="43"/>
        <v>2076.9499999999998</v>
      </c>
      <c r="CE40" s="40">
        <f t="shared" si="43"/>
        <v>2052.85</v>
      </c>
      <c r="CF40" s="40">
        <f t="shared" si="43"/>
        <v>2052.7600000000002</v>
      </c>
      <c r="CG40" s="40">
        <f t="shared" si="43"/>
        <v>2061.79</v>
      </c>
      <c r="CH40" s="40">
        <f t="shared" si="43"/>
        <v>2022.11</v>
      </c>
      <c r="CI40" s="40">
        <f t="shared" si="43"/>
        <v>2014.71</v>
      </c>
      <c r="CJ40" s="40">
        <f t="shared" si="43"/>
        <v>2072.38</v>
      </c>
      <c r="CK40" s="40">
        <f t="shared" si="43"/>
        <v>2073.58</v>
      </c>
      <c r="CL40" s="40">
        <f t="shared" si="43"/>
        <v>2028.15</v>
      </c>
      <c r="CM40" s="40">
        <f t="shared" si="43"/>
        <v>2028.52</v>
      </c>
      <c r="CN40" s="40">
        <f t="shared" si="43"/>
        <v>2027.89</v>
      </c>
      <c r="CO40" s="40">
        <f t="shared" si="43"/>
        <v>1997.77</v>
      </c>
      <c r="CP40" s="40">
        <f t="shared" si="43"/>
        <v>2011.99</v>
      </c>
      <c r="CQ40" s="40">
        <f t="shared" si="43"/>
        <v>2015.14</v>
      </c>
      <c r="CR40" s="40">
        <f t="shared" si="43"/>
        <v>2013.29</v>
      </c>
      <c r="CS40" s="91">
        <f t="shared" si="43"/>
        <v>2012.16</v>
      </c>
      <c r="CT40" s="38">
        <f t="shared" si="20"/>
        <v>161973.79999999999</v>
      </c>
      <c r="CU40" s="150"/>
    </row>
    <row r="41" spans="1:99">
      <c r="A41" s="25" t="s">
        <v>13</v>
      </c>
      <c r="B41" s="42">
        <v>2027.56</v>
      </c>
      <c r="C41" s="43">
        <v>2027.56</v>
      </c>
      <c r="D41" s="43">
        <v>2019.91</v>
      </c>
      <c r="E41" s="43">
        <v>2019.91</v>
      </c>
      <c r="F41" s="43">
        <v>2019.91</v>
      </c>
      <c r="G41" s="43">
        <v>2019.91</v>
      </c>
      <c r="H41" s="43">
        <v>2019.97</v>
      </c>
      <c r="I41" s="43">
        <v>2019.97</v>
      </c>
      <c r="J41" s="43">
        <v>2014.13</v>
      </c>
      <c r="K41" s="43">
        <v>2018.08</v>
      </c>
      <c r="L41" s="43">
        <v>2019.77</v>
      </c>
      <c r="M41" s="43">
        <v>2019.77</v>
      </c>
      <c r="N41" s="43">
        <v>2019.77</v>
      </c>
      <c r="O41" s="43">
        <v>2019.77</v>
      </c>
      <c r="P41" s="43">
        <v>2019.77</v>
      </c>
      <c r="Q41" s="43">
        <v>2019.77</v>
      </c>
      <c r="R41" s="43">
        <v>2019.77</v>
      </c>
      <c r="S41" s="43">
        <v>2019.77</v>
      </c>
      <c r="T41" s="43">
        <v>1678.33</v>
      </c>
      <c r="U41" s="43">
        <v>1534.33</v>
      </c>
      <c r="V41" s="43">
        <v>1798.72</v>
      </c>
      <c r="W41" s="43">
        <v>1870.72</v>
      </c>
      <c r="X41" s="43">
        <v>1974.86</v>
      </c>
      <c r="Y41" s="43">
        <v>2015.53</v>
      </c>
      <c r="Z41" s="43">
        <v>2012.12</v>
      </c>
      <c r="AA41" s="43">
        <v>2012.12</v>
      </c>
      <c r="AB41" s="43">
        <v>1878.99</v>
      </c>
      <c r="AC41" s="43">
        <v>1771.77</v>
      </c>
      <c r="AD41" s="43">
        <v>1382.47</v>
      </c>
      <c r="AE41" s="43">
        <v>1292.67</v>
      </c>
      <c r="AF41" s="43">
        <v>1227.04</v>
      </c>
      <c r="AG41" s="43">
        <v>1227.04</v>
      </c>
      <c r="AH41" s="43">
        <v>1227.3</v>
      </c>
      <c r="AI41" s="43">
        <v>1227.3</v>
      </c>
      <c r="AJ41" s="43">
        <v>1267.48</v>
      </c>
      <c r="AK41" s="43">
        <v>1246.6300000000001</v>
      </c>
      <c r="AL41" s="43">
        <v>1118.07</v>
      </c>
      <c r="AM41" s="43">
        <v>1070.5</v>
      </c>
      <c r="AN41" s="43">
        <v>858.49</v>
      </c>
      <c r="AO41" s="43">
        <v>744.04</v>
      </c>
      <c r="AP41" s="43">
        <v>985.39</v>
      </c>
      <c r="AQ41" s="43">
        <v>985.4</v>
      </c>
      <c r="AR41" s="43">
        <v>1139.75</v>
      </c>
      <c r="AS41" s="43">
        <v>1139.1300000000001</v>
      </c>
      <c r="AT41" s="43">
        <v>1139.44</v>
      </c>
      <c r="AU41" s="43">
        <v>1139.17</v>
      </c>
      <c r="AV41" s="43">
        <v>1386.25</v>
      </c>
      <c r="AW41" s="43">
        <v>1386.92</v>
      </c>
      <c r="AX41" s="43">
        <v>1455.5</v>
      </c>
      <c r="AY41" s="43">
        <v>1455.1</v>
      </c>
      <c r="AZ41" s="43">
        <v>1500.69</v>
      </c>
      <c r="BA41" s="43">
        <v>1500.48</v>
      </c>
      <c r="BB41" s="43">
        <v>1370.81</v>
      </c>
      <c r="BC41" s="43">
        <v>1370.54</v>
      </c>
      <c r="BD41" s="43">
        <v>1218.27</v>
      </c>
      <c r="BE41" s="43">
        <v>1265.96</v>
      </c>
      <c r="BF41" s="43">
        <v>1214.0999999999999</v>
      </c>
      <c r="BG41" s="43">
        <v>1213.72</v>
      </c>
      <c r="BH41" s="43">
        <v>1416.06</v>
      </c>
      <c r="BI41" s="43">
        <v>1542.76</v>
      </c>
      <c r="BJ41" s="43">
        <v>1726.43</v>
      </c>
      <c r="BK41" s="43">
        <v>1707.98</v>
      </c>
      <c r="BL41" s="43">
        <v>1944.9</v>
      </c>
      <c r="BM41" s="43">
        <v>2160.5500000000002</v>
      </c>
      <c r="BN41" s="43">
        <v>2105.1999999999998</v>
      </c>
      <c r="BO41" s="43">
        <v>2169.52</v>
      </c>
      <c r="BP41" s="43">
        <v>2286.9</v>
      </c>
      <c r="BQ41" s="43">
        <v>2208.54</v>
      </c>
      <c r="BR41" s="43">
        <v>1614.31</v>
      </c>
      <c r="BS41" s="43">
        <v>1472.95</v>
      </c>
      <c r="BT41" s="43">
        <v>1345.36</v>
      </c>
      <c r="BU41" s="43">
        <v>1240.6099999999999</v>
      </c>
      <c r="BV41" s="43">
        <v>1648.47</v>
      </c>
      <c r="BW41" s="43">
        <v>1647.92</v>
      </c>
      <c r="BX41" s="43">
        <v>1218.6300000000001</v>
      </c>
      <c r="BY41" s="43">
        <v>1212.58</v>
      </c>
      <c r="BZ41" s="43">
        <v>1351.96</v>
      </c>
      <c r="CA41" s="43">
        <v>1630.51</v>
      </c>
      <c r="CB41" s="43">
        <v>1990.23</v>
      </c>
      <c r="CC41" s="43">
        <v>2101.1799999999998</v>
      </c>
      <c r="CD41" s="43">
        <v>2076.9499999999998</v>
      </c>
      <c r="CE41" s="43">
        <v>2052.85</v>
      </c>
      <c r="CF41" s="43">
        <v>2052.7600000000002</v>
      </c>
      <c r="CG41" s="43">
        <v>2061.79</v>
      </c>
      <c r="CH41" s="43">
        <v>2022.11</v>
      </c>
      <c r="CI41" s="43">
        <v>2014.71</v>
      </c>
      <c r="CJ41" s="43">
        <v>2072.38</v>
      </c>
      <c r="CK41" s="43">
        <v>2073.58</v>
      </c>
      <c r="CL41" s="43">
        <v>2028.15</v>
      </c>
      <c r="CM41" s="43">
        <v>2028.52</v>
      </c>
      <c r="CN41" s="43">
        <v>2027.89</v>
      </c>
      <c r="CO41" s="43">
        <v>1997.77</v>
      </c>
      <c r="CP41" s="43">
        <v>2011.99</v>
      </c>
      <c r="CQ41" s="43">
        <v>2015.14</v>
      </c>
      <c r="CR41" s="43">
        <v>2013.29</v>
      </c>
      <c r="CS41" s="92">
        <v>2012.16</v>
      </c>
      <c r="CT41" s="30">
        <f t="shared" si="20"/>
        <v>161973.79999999999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1372.95</v>
      </c>
      <c r="AG42" s="40">
        <f t="shared" si="44"/>
        <v>1340.95</v>
      </c>
      <c r="AH42" s="40">
        <f t="shared" si="44"/>
        <v>1308.95</v>
      </c>
      <c r="AI42" s="40">
        <f t="shared" si="44"/>
        <v>1276.95</v>
      </c>
      <c r="AJ42" s="40">
        <f t="shared" si="44"/>
        <v>1244.95</v>
      </c>
      <c r="AK42" s="40">
        <f t="shared" si="44"/>
        <v>1243.45</v>
      </c>
      <c r="AL42" s="40">
        <f t="shared" si="44"/>
        <v>1243.45</v>
      </c>
      <c r="AM42" s="40">
        <f t="shared" si="44"/>
        <v>1243.45</v>
      </c>
      <c r="AN42" s="40">
        <f t="shared" si="44"/>
        <v>1137.8499999999999</v>
      </c>
      <c r="AO42" s="40">
        <f t="shared" si="44"/>
        <v>1043.45</v>
      </c>
      <c r="AP42" s="40">
        <f t="shared" si="44"/>
        <v>937.85</v>
      </c>
      <c r="AQ42" s="40">
        <f t="shared" si="44"/>
        <v>832.25</v>
      </c>
      <c r="AR42" s="40">
        <f t="shared" si="44"/>
        <v>937.85</v>
      </c>
      <c r="AS42" s="40">
        <f t="shared" si="44"/>
        <v>1043.45</v>
      </c>
      <c r="AT42" s="40">
        <f t="shared" si="44"/>
        <v>1243.45</v>
      </c>
      <c r="AU42" s="40">
        <f t="shared" si="44"/>
        <v>1243.45</v>
      </c>
      <c r="AV42" s="40">
        <f t="shared" si="44"/>
        <v>1243.45</v>
      </c>
      <c r="AW42" s="40">
        <f t="shared" si="44"/>
        <v>1243.45</v>
      </c>
      <c r="AX42" s="40">
        <f t="shared" si="44"/>
        <v>1243.45</v>
      </c>
      <c r="AY42" s="40">
        <f t="shared" si="44"/>
        <v>1243.45</v>
      </c>
      <c r="AZ42" s="40">
        <f t="shared" si="44"/>
        <v>1243.45</v>
      </c>
      <c r="BA42" s="40">
        <f t="shared" si="44"/>
        <v>1243.45</v>
      </c>
      <c r="BB42" s="40">
        <f t="shared" si="44"/>
        <v>1243.45</v>
      </c>
      <c r="BC42" s="40">
        <f t="shared" si="44"/>
        <v>1243.45</v>
      </c>
      <c r="BD42" s="40">
        <f t="shared" si="44"/>
        <v>1275.45</v>
      </c>
      <c r="BE42" s="40">
        <f t="shared" si="44"/>
        <v>1307.45</v>
      </c>
      <c r="BF42" s="40">
        <f t="shared" si="44"/>
        <v>1339.45</v>
      </c>
      <c r="BG42" s="40">
        <f t="shared" si="44"/>
        <v>1371.45</v>
      </c>
      <c r="BH42" s="40">
        <f t="shared" si="44"/>
        <v>1403.45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129471.19999999981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533.5</v>
      </c>
      <c r="AG43" s="43">
        <v>501.5</v>
      </c>
      <c r="AH43" s="43">
        <v>469.5</v>
      </c>
      <c r="AI43" s="43">
        <v>437.5</v>
      </c>
      <c r="AJ43" s="43">
        <v>405.5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436</v>
      </c>
      <c r="BE43" s="43">
        <v>468</v>
      </c>
      <c r="BF43" s="43">
        <v>500</v>
      </c>
      <c r="BG43" s="43">
        <v>532</v>
      </c>
      <c r="BH43" s="43">
        <v>564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50412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464.4</v>
      </c>
      <c r="AO45" s="1">
        <v>370</v>
      </c>
      <c r="AP45" s="1">
        <v>264.39999999999998</v>
      </c>
      <c r="AQ45" s="1">
        <v>158.80000000000001</v>
      </c>
      <c r="AR45" s="1">
        <v>264.39999999999998</v>
      </c>
      <c r="AS45" s="1">
        <v>370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53192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73.75</v>
      </c>
      <c r="C47" s="54">
        <f t="shared" si="46"/>
        <v>36.770000000000003</v>
      </c>
      <c r="D47" s="54">
        <f t="shared" si="46"/>
        <v>25.58</v>
      </c>
      <c r="E47" s="54">
        <f t="shared" si="46"/>
        <v>13.209999999999999</v>
      </c>
      <c r="F47" s="54">
        <f t="shared" si="46"/>
        <v>18.649999999999999</v>
      </c>
      <c r="G47" s="54">
        <f t="shared" si="46"/>
        <v>29.73</v>
      </c>
      <c r="H47" s="54">
        <f t="shared" si="46"/>
        <v>65.27000000000001</v>
      </c>
      <c r="I47" s="54">
        <f t="shared" si="46"/>
        <v>118.72999999999999</v>
      </c>
      <c r="J47" s="54">
        <f t="shared" si="46"/>
        <v>112.36</v>
      </c>
      <c r="K47" s="54">
        <f t="shared" si="46"/>
        <v>134.01</v>
      </c>
      <c r="L47" s="54">
        <f t="shared" si="46"/>
        <v>135.67000000000002</v>
      </c>
      <c r="M47" s="54">
        <f t="shared" si="46"/>
        <v>137.44999999999999</v>
      </c>
      <c r="N47" s="54">
        <f t="shared" si="46"/>
        <v>138.59</v>
      </c>
      <c r="O47" s="54">
        <f t="shared" si="46"/>
        <v>136.21</v>
      </c>
      <c r="P47" s="54">
        <f t="shared" si="46"/>
        <v>134.41</v>
      </c>
      <c r="Q47" s="54">
        <f t="shared" si="46"/>
        <v>134.19</v>
      </c>
      <c r="R47" s="54">
        <f t="shared" si="46"/>
        <v>131.66999999999999</v>
      </c>
      <c r="S47" s="54">
        <f t="shared" si="46"/>
        <v>131.59</v>
      </c>
      <c r="T47" s="54">
        <f t="shared" si="46"/>
        <v>132.76</v>
      </c>
      <c r="U47" s="54">
        <f t="shared" si="46"/>
        <v>133.49</v>
      </c>
      <c r="V47" s="54">
        <f t="shared" si="46"/>
        <v>133.9</v>
      </c>
      <c r="W47" s="54">
        <f t="shared" si="46"/>
        <v>137.07</v>
      </c>
      <c r="X47" s="54">
        <f t="shared" si="46"/>
        <v>140.38178959947606</v>
      </c>
      <c r="Y47" s="54">
        <f t="shared" si="46"/>
        <v>142.23091807290913</v>
      </c>
      <c r="Z47" s="54">
        <f t="shared" si="46"/>
        <v>179.19422195949682</v>
      </c>
      <c r="AA47" s="54">
        <f t="shared" si="46"/>
        <v>256.85890215274173</v>
      </c>
      <c r="AB47" s="54">
        <f t="shared" si="46"/>
        <v>390.60220761284677</v>
      </c>
      <c r="AC47" s="54">
        <f t="shared" si="46"/>
        <v>562.96996557399359</v>
      </c>
      <c r="AD47" s="54">
        <f t="shared" si="46"/>
        <v>837.19465636721645</v>
      </c>
      <c r="AE47" s="54">
        <f t="shared" si="46"/>
        <v>1196.8609104285922</v>
      </c>
      <c r="AF47" s="54">
        <f t="shared" si="46"/>
        <v>1492.1365163071675</v>
      </c>
      <c r="AG47" s="54">
        <f t="shared" si="46"/>
        <v>1798.2094043173909</v>
      </c>
      <c r="AH47" s="54">
        <f t="shared" ref="AH47:BM47" si="47">SUM(AH48:AH51)</f>
        <v>2113.6393728576772</v>
      </c>
      <c r="AI47" s="54">
        <f t="shared" si="47"/>
        <v>2347.7709455456702</v>
      </c>
      <c r="AJ47" s="54">
        <f t="shared" si="47"/>
        <v>2671.0153935281655</v>
      </c>
      <c r="AK47" s="54">
        <f t="shared" si="47"/>
        <v>2940.5521068971088</v>
      </c>
      <c r="AL47" s="54">
        <f t="shared" si="47"/>
        <v>3199.200899488394</v>
      </c>
      <c r="AM47" s="54">
        <f t="shared" si="47"/>
        <v>3387.2513633995623</v>
      </c>
      <c r="AN47" s="54">
        <f t="shared" si="47"/>
        <v>3504.8537219743812</v>
      </c>
      <c r="AO47" s="54">
        <f t="shared" si="47"/>
        <v>3690.6274619378928</v>
      </c>
      <c r="AP47" s="54">
        <f t="shared" si="47"/>
        <v>3835.6851739374511</v>
      </c>
      <c r="AQ47" s="54">
        <f t="shared" si="47"/>
        <v>3950.8462978221669</v>
      </c>
      <c r="AR47" s="54">
        <f t="shared" si="47"/>
        <v>4052.7738079224473</v>
      </c>
      <c r="AS47" s="54">
        <f t="shared" si="47"/>
        <v>4116.5294671730271</v>
      </c>
      <c r="AT47" s="54">
        <f t="shared" si="47"/>
        <v>4167.7946433219076</v>
      </c>
      <c r="AU47" s="54">
        <f t="shared" si="47"/>
        <v>4220.2405600764641</v>
      </c>
      <c r="AV47" s="54">
        <f t="shared" si="47"/>
        <v>4236.2480802344962</v>
      </c>
      <c r="AW47" s="54">
        <f t="shared" si="47"/>
        <v>4223.1216889900579</v>
      </c>
      <c r="AX47" s="54">
        <f t="shared" si="47"/>
        <v>4239.7884120127419</v>
      </c>
      <c r="AY47" s="54">
        <f t="shared" si="47"/>
        <v>4212.2342759375188</v>
      </c>
      <c r="AZ47" s="54">
        <f t="shared" si="47"/>
        <v>4211.180595161647</v>
      </c>
      <c r="BA47" s="54">
        <f t="shared" si="47"/>
        <v>4219.5373191093049</v>
      </c>
      <c r="BB47" s="54">
        <f t="shared" si="47"/>
        <v>4173.7084312032721</v>
      </c>
      <c r="BC47" s="54">
        <f t="shared" si="47"/>
        <v>4099.7149272992483</v>
      </c>
      <c r="BD47" s="54">
        <f t="shared" si="47"/>
        <v>3982.9008063106539</v>
      </c>
      <c r="BE47" s="54">
        <f t="shared" si="47"/>
        <v>3897.3432529173861</v>
      </c>
      <c r="BF47" s="54">
        <f t="shared" si="47"/>
        <v>3776.0621422693525</v>
      </c>
      <c r="BG47" s="54">
        <f t="shared" si="47"/>
        <v>3649.2377947580612</v>
      </c>
      <c r="BH47" s="54">
        <f t="shared" si="47"/>
        <v>3641.2665085671638</v>
      </c>
      <c r="BI47" s="54">
        <f t="shared" si="47"/>
        <v>3512.2609623759258</v>
      </c>
      <c r="BJ47" s="54">
        <f t="shared" si="47"/>
        <v>3292.1686744924341</v>
      </c>
      <c r="BK47" s="54">
        <f t="shared" si="47"/>
        <v>3063.4140676272214</v>
      </c>
      <c r="BL47" s="54">
        <f t="shared" si="47"/>
        <v>2944.6087817148791</v>
      </c>
      <c r="BM47" s="54">
        <f t="shared" si="47"/>
        <v>2651.7302452985864</v>
      </c>
      <c r="BN47" s="54">
        <f t="shared" ref="BN47:CS47" si="48">SUM(BN48:BN51)</f>
        <v>2401.8704258703251</v>
      </c>
      <c r="BO47" s="54">
        <f t="shared" si="48"/>
        <v>2081.2272684271629</v>
      </c>
      <c r="BP47" s="54">
        <f t="shared" si="48"/>
        <v>1739.3648411279141</v>
      </c>
      <c r="BQ47" s="54">
        <f t="shared" si="48"/>
        <v>1451.4152523262539</v>
      </c>
      <c r="BR47" s="54">
        <f t="shared" si="48"/>
        <v>1213.5547214236503</v>
      </c>
      <c r="BS47" s="54">
        <f t="shared" si="48"/>
        <v>959.28124399299145</v>
      </c>
      <c r="BT47" s="54">
        <f t="shared" si="48"/>
        <v>721.98704555119889</v>
      </c>
      <c r="BU47" s="54">
        <f t="shared" si="48"/>
        <v>477.91160924037388</v>
      </c>
      <c r="BV47" s="54">
        <f t="shared" si="48"/>
        <v>328.27957290700942</v>
      </c>
      <c r="BW47" s="54">
        <f t="shared" si="48"/>
        <v>217.30157821125107</v>
      </c>
      <c r="BX47" s="54">
        <f t="shared" si="48"/>
        <v>154.75756327559517</v>
      </c>
      <c r="BY47" s="54">
        <f t="shared" si="48"/>
        <v>103.0717301885669</v>
      </c>
      <c r="BZ47" s="54">
        <f t="shared" si="48"/>
        <v>111.48</v>
      </c>
      <c r="CA47" s="54">
        <f t="shared" si="48"/>
        <v>82.710000000000008</v>
      </c>
      <c r="CB47" s="54">
        <f t="shared" si="48"/>
        <v>71.850000000000009</v>
      </c>
      <c r="CC47" s="54">
        <f t="shared" si="48"/>
        <v>94.97</v>
      </c>
      <c r="CD47" s="54">
        <f t="shared" si="48"/>
        <v>125.26</v>
      </c>
      <c r="CE47" s="54">
        <f t="shared" si="48"/>
        <v>116.28</v>
      </c>
      <c r="CF47" s="54">
        <f t="shared" si="48"/>
        <v>99.1</v>
      </c>
      <c r="CG47" s="54">
        <f t="shared" si="48"/>
        <v>97.19</v>
      </c>
      <c r="CH47" s="54">
        <f t="shared" si="48"/>
        <v>112.17999999999999</v>
      </c>
      <c r="CI47" s="54">
        <f t="shared" si="48"/>
        <v>127.92</v>
      </c>
      <c r="CJ47" s="54">
        <f t="shared" si="48"/>
        <v>133.54</v>
      </c>
      <c r="CK47" s="54">
        <f t="shared" si="48"/>
        <v>133.12</v>
      </c>
      <c r="CL47" s="54">
        <f t="shared" si="48"/>
        <v>135.24</v>
      </c>
      <c r="CM47" s="54">
        <f t="shared" si="48"/>
        <v>134.81</v>
      </c>
      <c r="CN47" s="54">
        <f t="shared" si="48"/>
        <v>135.93</v>
      </c>
      <c r="CO47" s="54">
        <f t="shared" si="48"/>
        <v>134.94</v>
      </c>
      <c r="CP47" s="54">
        <f t="shared" si="48"/>
        <v>135.22999999999999</v>
      </c>
      <c r="CQ47" s="54">
        <f t="shared" si="48"/>
        <v>134.41</v>
      </c>
      <c r="CR47" s="54">
        <f t="shared" si="48"/>
        <v>133.18</v>
      </c>
      <c r="CS47" s="96">
        <f t="shared" si="48"/>
        <v>130</v>
      </c>
      <c r="CT47" s="38">
        <f t="shared" si="20"/>
        <v>139696.37052709644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2.3000000000000003</v>
      </c>
      <c r="Z48" s="43">
        <f t="shared" si="49"/>
        <v>18.87</v>
      </c>
      <c r="AA48" s="43">
        <f t="shared" si="49"/>
        <v>48.79</v>
      </c>
      <c r="AB48" s="43">
        <f t="shared" si="49"/>
        <v>90.28</v>
      </c>
      <c r="AC48" s="43">
        <f t="shared" si="49"/>
        <v>139.31</v>
      </c>
      <c r="AD48" s="43">
        <f t="shared" si="49"/>
        <v>226.08</v>
      </c>
      <c r="AE48" s="43">
        <f t="shared" si="49"/>
        <v>330.32</v>
      </c>
      <c r="AF48" s="43">
        <f t="shared" si="49"/>
        <v>416.59999999999997</v>
      </c>
      <c r="AG48" s="43">
        <f t="shared" si="49"/>
        <v>538.87</v>
      </c>
      <c r="AH48" s="43">
        <f t="shared" ref="AH48:BM48" si="50">AH21</f>
        <v>660.21</v>
      </c>
      <c r="AI48" s="43">
        <f t="shared" si="50"/>
        <v>789.26</v>
      </c>
      <c r="AJ48" s="43">
        <f t="shared" si="50"/>
        <v>926.96999999999991</v>
      </c>
      <c r="AK48" s="43">
        <f t="shared" si="50"/>
        <v>1039.1499999999999</v>
      </c>
      <c r="AL48" s="43">
        <f t="shared" si="50"/>
        <v>1153.53</v>
      </c>
      <c r="AM48" s="43">
        <f t="shared" si="50"/>
        <v>1234.4699999999998</v>
      </c>
      <c r="AN48" s="43">
        <f t="shared" si="50"/>
        <v>1331.8899999999999</v>
      </c>
      <c r="AO48" s="43">
        <f t="shared" si="50"/>
        <v>1410.14</v>
      </c>
      <c r="AP48" s="43">
        <f t="shared" si="50"/>
        <v>1481.21</v>
      </c>
      <c r="AQ48" s="43">
        <f t="shared" si="50"/>
        <v>1538.09</v>
      </c>
      <c r="AR48" s="43">
        <f t="shared" si="50"/>
        <v>1584.0500000000002</v>
      </c>
      <c r="AS48" s="43">
        <f t="shared" si="50"/>
        <v>1617.8</v>
      </c>
      <c r="AT48" s="43">
        <f t="shared" si="50"/>
        <v>1656.1399999999999</v>
      </c>
      <c r="AU48" s="43">
        <f t="shared" si="50"/>
        <v>1671</v>
      </c>
      <c r="AV48" s="43">
        <f t="shared" si="50"/>
        <v>1673.51</v>
      </c>
      <c r="AW48" s="43">
        <f t="shared" si="50"/>
        <v>1676.8000000000002</v>
      </c>
      <c r="AX48" s="43">
        <f t="shared" si="50"/>
        <v>1680.4499999999998</v>
      </c>
      <c r="AY48" s="43">
        <f t="shared" si="50"/>
        <v>1680.99</v>
      </c>
      <c r="AZ48" s="43">
        <f t="shared" si="50"/>
        <v>1681.75</v>
      </c>
      <c r="BA48" s="43">
        <f t="shared" si="50"/>
        <v>1675.98</v>
      </c>
      <c r="BB48" s="43">
        <f t="shared" si="50"/>
        <v>1669.83</v>
      </c>
      <c r="BC48" s="43">
        <f t="shared" si="50"/>
        <v>1662.24</v>
      </c>
      <c r="BD48" s="43">
        <f t="shared" si="50"/>
        <v>1653.59</v>
      </c>
      <c r="BE48" s="43">
        <f t="shared" si="50"/>
        <v>1645.99</v>
      </c>
      <c r="BF48" s="43">
        <f t="shared" si="50"/>
        <v>1632.14</v>
      </c>
      <c r="BG48" s="43">
        <f t="shared" si="50"/>
        <v>1610.1200000000001</v>
      </c>
      <c r="BH48" s="43">
        <f t="shared" si="50"/>
        <v>1581.18</v>
      </c>
      <c r="BI48" s="43">
        <f t="shared" si="50"/>
        <v>1529.4</v>
      </c>
      <c r="BJ48" s="43">
        <f t="shared" si="50"/>
        <v>1430.04</v>
      </c>
      <c r="BK48" s="43">
        <f t="shared" si="50"/>
        <v>1257.1200000000001</v>
      </c>
      <c r="BL48" s="43">
        <f t="shared" si="50"/>
        <v>1274.48</v>
      </c>
      <c r="BM48" s="43">
        <f t="shared" si="50"/>
        <v>1188.5500000000002</v>
      </c>
      <c r="BN48" s="43">
        <f t="shared" ref="BN48:CS48" si="51">BN21</f>
        <v>1092.3499999999999</v>
      </c>
      <c r="BO48" s="43">
        <f t="shared" si="51"/>
        <v>977.13</v>
      </c>
      <c r="BP48" s="43">
        <f t="shared" si="51"/>
        <v>847.31</v>
      </c>
      <c r="BQ48" s="43">
        <f t="shared" si="51"/>
        <v>724.32</v>
      </c>
      <c r="BR48" s="43">
        <f t="shared" si="51"/>
        <v>605.51</v>
      </c>
      <c r="BS48" s="43">
        <f t="shared" si="51"/>
        <v>501.04999999999995</v>
      </c>
      <c r="BT48" s="43">
        <f t="shared" si="51"/>
        <v>413.32000000000005</v>
      </c>
      <c r="BU48" s="43">
        <f t="shared" si="51"/>
        <v>315.62</v>
      </c>
      <c r="BV48" s="43">
        <f t="shared" si="51"/>
        <v>222.43</v>
      </c>
      <c r="BW48" s="43">
        <f t="shared" si="51"/>
        <v>145.98999999999998</v>
      </c>
      <c r="BX48" s="43">
        <f t="shared" si="51"/>
        <v>97.210000000000008</v>
      </c>
      <c r="BY48" s="43">
        <f t="shared" si="51"/>
        <v>46.87</v>
      </c>
      <c r="BZ48" s="43">
        <f t="shared" si="51"/>
        <v>22.36</v>
      </c>
      <c r="CA48" s="43">
        <f t="shared" si="51"/>
        <v>6.18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54127.140000000007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4.9217895994760612</v>
      </c>
      <c r="Y49" s="1">
        <v>7.2809180729091363</v>
      </c>
      <c r="Z49" s="1">
        <v>26.824221959496814</v>
      </c>
      <c r="AA49" s="1">
        <v>75.198902152741752</v>
      </c>
      <c r="AB49" s="1">
        <v>170.23220761284671</v>
      </c>
      <c r="AC49" s="1">
        <v>298.55996557399357</v>
      </c>
      <c r="AD49" s="1">
        <v>487.1946563672164</v>
      </c>
      <c r="AE49" s="1">
        <v>750.51091042859207</v>
      </c>
      <c r="AF49" s="1">
        <v>962.29651630716762</v>
      </c>
      <c r="AG49" s="1">
        <v>1151.559404317391</v>
      </c>
      <c r="AH49" s="1">
        <v>1343.8893728576775</v>
      </c>
      <c r="AI49" s="1">
        <v>1454.9509455456703</v>
      </c>
      <c r="AJ49" s="1">
        <v>1634.1453935281659</v>
      </c>
      <c r="AK49" s="1">
        <v>1790.592106897109</v>
      </c>
      <c r="AL49" s="1">
        <v>1929.790899488394</v>
      </c>
      <c r="AM49" s="1">
        <v>2034.9113633995628</v>
      </c>
      <c r="AN49" s="1">
        <v>2075.3637219743814</v>
      </c>
      <c r="AO49" s="1">
        <v>2191.2374619378925</v>
      </c>
      <c r="AP49" s="1">
        <v>2271.975173937451</v>
      </c>
      <c r="AQ49" s="1">
        <v>2339.0462978221672</v>
      </c>
      <c r="AR49" s="1">
        <v>2409.633807922447</v>
      </c>
      <c r="AS49" s="1">
        <v>2440.0194671730274</v>
      </c>
      <c r="AT49" s="1">
        <v>2449.3346433219076</v>
      </c>
      <c r="AU49" s="1">
        <v>2488.0705600764641</v>
      </c>
      <c r="AV49" s="1">
        <v>2504.9380802344963</v>
      </c>
      <c r="AW49" s="1">
        <v>2528.2816889900573</v>
      </c>
      <c r="AX49" s="1">
        <v>2540.9184120127416</v>
      </c>
      <c r="AY49" s="1">
        <v>2511.2842759375185</v>
      </c>
      <c r="AZ49" s="1">
        <v>2503.6205951616466</v>
      </c>
      <c r="BA49" s="1">
        <v>2492.8673191093044</v>
      </c>
      <c r="BB49" s="1">
        <v>2456.8684312032728</v>
      </c>
      <c r="BC49" s="1">
        <v>2390.0849272992491</v>
      </c>
      <c r="BD49" s="1">
        <v>2279.8708063106546</v>
      </c>
      <c r="BE49" s="1">
        <v>2200.673252917386</v>
      </c>
      <c r="BF49" s="1">
        <v>2099.8021422693523</v>
      </c>
      <c r="BG49" s="1">
        <v>2000.2577947580612</v>
      </c>
      <c r="BH49" s="1">
        <v>2025.2065085671636</v>
      </c>
      <c r="BI49" s="1">
        <v>1944.4409623759259</v>
      </c>
      <c r="BJ49" s="1">
        <v>1821.6086744924344</v>
      </c>
      <c r="BK49" s="1">
        <v>1760.4940676272211</v>
      </c>
      <c r="BL49" s="1">
        <v>1617.9087817148786</v>
      </c>
      <c r="BM49" s="1">
        <v>1420.3602452985858</v>
      </c>
      <c r="BN49" s="1">
        <v>1267.6804258703251</v>
      </c>
      <c r="BO49" s="1">
        <v>1066.2072684271632</v>
      </c>
      <c r="BP49" s="1">
        <v>857.78484112791409</v>
      </c>
      <c r="BQ49" s="1">
        <v>690.9652523262539</v>
      </c>
      <c r="BR49" s="1">
        <v>574.66472142365035</v>
      </c>
      <c r="BS49" s="1">
        <v>440.28124399299151</v>
      </c>
      <c r="BT49" s="1">
        <v>282.51704555119886</v>
      </c>
      <c r="BU49" s="1">
        <v>131.4516092403739</v>
      </c>
      <c r="BV49" s="1">
        <v>67.219572907009379</v>
      </c>
      <c r="BW49" s="1">
        <v>34.771578211251075</v>
      </c>
      <c r="BX49" s="1">
        <v>11.757563275595171</v>
      </c>
      <c r="BY49" s="1">
        <v>1.7817301885669083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77314.110527096389</v>
      </c>
      <c r="CU49" s="152"/>
    </row>
    <row r="50" spans="1:104">
      <c r="A50" s="30" t="s">
        <v>20</v>
      </c>
      <c r="B50" s="45">
        <v>63.85</v>
      </c>
      <c r="C50" s="1">
        <v>25.96</v>
      </c>
      <c r="D50" s="1">
        <v>14.42</v>
      </c>
      <c r="E50" s="1">
        <v>2.69</v>
      </c>
      <c r="F50" s="1">
        <v>8.23</v>
      </c>
      <c r="G50" s="1">
        <v>18.27</v>
      </c>
      <c r="H50" s="1">
        <v>53.02</v>
      </c>
      <c r="I50" s="1">
        <v>107.74</v>
      </c>
      <c r="J50" s="1">
        <v>102.01</v>
      </c>
      <c r="K50" s="1">
        <v>123.14</v>
      </c>
      <c r="L50" s="1">
        <v>123.9</v>
      </c>
      <c r="M50" s="1">
        <v>125.41</v>
      </c>
      <c r="N50" s="1">
        <v>126.46</v>
      </c>
      <c r="O50" s="1">
        <v>124.83</v>
      </c>
      <c r="P50" s="1">
        <v>123.64</v>
      </c>
      <c r="Q50" s="1">
        <v>123.43</v>
      </c>
      <c r="R50" s="1">
        <v>123.11</v>
      </c>
      <c r="S50" s="1">
        <v>123.4</v>
      </c>
      <c r="T50" s="1">
        <v>124.57</v>
      </c>
      <c r="U50" s="1">
        <v>123.62</v>
      </c>
      <c r="V50" s="1">
        <v>122.85</v>
      </c>
      <c r="W50" s="1">
        <v>125.26</v>
      </c>
      <c r="X50" s="1">
        <v>123.52</v>
      </c>
      <c r="Y50" s="1">
        <v>121.18</v>
      </c>
      <c r="Z50" s="1">
        <v>121.95</v>
      </c>
      <c r="AA50" s="1">
        <v>120.91</v>
      </c>
      <c r="AB50" s="1">
        <v>119.6</v>
      </c>
      <c r="AC50" s="1">
        <v>113.83</v>
      </c>
      <c r="AD50" s="1">
        <v>112.21</v>
      </c>
      <c r="AE50" s="1">
        <v>104.62</v>
      </c>
      <c r="AF50" s="1">
        <v>102.11</v>
      </c>
      <c r="AG50" s="1">
        <v>96.73</v>
      </c>
      <c r="AH50" s="1">
        <v>98.42</v>
      </c>
      <c r="AI50" s="1">
        <v>92.98</v>
      </c>
      <c r="AJ50" s="1">
        <v>99.18</v>
      </c>
      <c r="AK50" s="1">
        <v>99.63</v>
      </c>
      <c r="AL50" s="1">
        <v>105</v>
      </c>
      <c r="AM50" s="1">
        <v>107.44</v>
      </c>
      <c r="AN50" s="1">
        <v>87.19</v>
      </c>
      <c r="AO50" s="1">
        <v>79.08</v>
      </c>
      <c r="AP50" s="1">
        <v>72.180000000000007</v>
      </c>
      <c r="AQ50" s="1">
        <v>63.44</v>
      </c>
      <c r="AR50" s="1">
        <v>48.58</v>
      </c>
      <c r="AS50" s="1">
        <v>47.8</v>
      </c>
      <c r="AT50" s="1">
        <v>51.13</v>
      </c>
      <c r="AU50" s="1">
        <v>49.96</v>
      </c>
      <c r="AV50" s="1">
        <v>47</v>
      </c>
      <c r="AW50" s="1">
        <v>7.79</v>
      </c>
      <c r="AX50" s="1">
        <v>7.97</v>
      </c>
      <c r="AY50" s="1">
        <v>8.82</v>
      </c>
      <c r="AZ50" s="1">
        <v>14.35</v>
      </c>
      <c r="BA50" s="1">
        <v>40.06</v>
      </c>
      <c r="BB50" s="1">
        <v>37.61</v>
      </c>
      <c r="BC50" s="1">
        <v>36.93</v>
      </c>
      <c r="BD50" s="1">
        <v>38.47</v>
      </c>
      <c r="BE50" s="1">
        <v>39.9</v>
      </c>
      <c r="BF50" s="1">
        <v>33.590000000000003</v>
      </c>
      <c r="BG50" s="1">
        <v>28.53</v>
      </c>
      <c r="BH50" s="1">
        <v>24.34</v>
      </c>
      <c r="BI50" s="1">
        <v>27.24</v>
      </c>
      <c r="BJ50" s="1">
        <v>29.38</v>
      </c>
      <c r="BK50" s="1">
        <v>34.799999999999997</v>
      </c>
      <c r="BL50" s="1">
        <v>42.03</v>
      </c>
      <c r="BM50" s="1">
        <v>32.729999999999997</v>
      </c>
      <c r="BN50" s="1">
        <v>32.479999999999997</v>
      </c>
      <c r="BO50" s="1">
        <v>27.49</v>
      </c>
      <c r="BP50" s="1">
        <v>23.95</v>
      </c>
      <c r="BQ50" s="1">
        <v>25.83</v>
      </c>
      <c r="BR50" s="1">
        <v>23</v>
      </c>
      <c r="BS50" s="1">
        <v>7.84</v>
      </c>
      <c r="BT50" s="1">
        <v>15.36</v>
      </c>
      <c r="BU50" s="1">
        <v>19.95</v>
      </c>
      <c r="BV50" s="1">
        <v>27.78</v>
      </c>
      <c r="BW50" s="1">
        <v>25.4</v>
      </c>
      <c r="BX50" s="1">
        <v>34.94</v>
      </c>
      <c r="BY50" s="1">
        <v>43.96</v>
      </c>
      <c r="BZ50" s="1">
        <v>79.180000000000007</v>
      </c>
      <c r="CA50" s="1">
        <v>65.680000000000007</v>
      </c>
      <c r="CB50" s="1">
        <v>61.27</v>
      </c>
      <c r="CC50" s="1">
        <v>85.06</v>
      </c>
      <c r="CD50" s="1">
        <v>114.34</v>
      </c>
      <c r="CE50" s="1">
        <v>104.7</v>
      </c>
      <c r="CF50" s="1">
        <v>87.63</v>
      </c>
      <c r="CG50" s="1">
        <v>87.2</v>
      </c>
      <c r="CH50" s="1">
        <v>101.33</v>
      </c>
      <c r="CI50" s="1">
        <v>116.36</v>
      </c>
      <c r="CJ50" s="1">
        <v>124.06</v>
      </c>
      <c r="CK50" s="1">
        <v>123.98</v>
      </c>
      <c r="CL50" s="1">
        <v>125.74</v>
      </c>
      <c r="CM50" s="1">
        <v>124.06</v>
      </c>
      <c r="CN50" s="1">
        <v>125.78</v>
      </c>
      <c r="CO50" s="1">
        <v>124.99</v>
      </c>
      <c r="CP50" s="1">
        <v>123.74</v>
      </c>
      <c r="CQ50" s="1">
        <v>123.71</v>
      </c>
      <c r="CR50" s="1">
        <v>122.01</v>
      </c>
      <c r="CS50" s="93">
        <v>119.28</v>
      </c>
      <c r="CT50" s="30">
        <f t="shared" si="52"/>
        <v>7228.0999999999985</v>
      </c>
      <c r="CU50" s="152"/>
    </row>
    <row r="51" spans="1:104">
      <c r="A51" s="56" t="s">
        <v>14</v>
      </c>
      <c r="B51" s="45">
        <f t="shared" ref="B51:AG51" si="53">B24</f>
        <v>9.9</v>
      </c>
      <c r="C51" s="1">
        <f t="shared" si="53"/>
        <v>10.81</v>
      </c>
      <c r="D51" s="1">
        <f t="shared" si="53"/>
        <v>11.16</v>
      </c>
      <c r="E51" s="1">
        <f t="shared" si="53"/>
        <v>10.52</v>
      </c>
      <c r="F51" s="1">
        <f t="shared" si="53"/>
        <v>10.42</v>
      </c>
      <c r="G51" s="1">
        <f t="shared" si="53"/>
        <v>11.46</v>
      </c>
      <c r="H51" s="1">
        <f t="shared" si="53"/>
        <v>12.25</v>
      </c>
      <c r="I51" s="1">
        <f t="shared" si="53"/>
        <v>10.99</v>
      </c>
      <c r="J51" s="1">
        <f t="shared" si="53"/>
        <v>10.35</v>
      </c>
      <c r="K51" s="1">
        <f t="shared" si="53"/>
        <v>10.87</v>
      </c>
      <c r="L51" s="1">
        <f t="shared" si="53"/>
        <v>11.77</v>
      </c>
      <c r="M51" s="1">
        <f t="shared" si="53"/>
        <v>12.04</v>
      </c>
      <c r="N51" s="1">
        <f t="shared" si="53"/>
        <v>12.13</v>
      </c>
      <c r="O51" s="1">
        <f t="shared" si="53"/>
        <v>11.38</v>
      </c>
      <c r="P51" s="1">
        <f t="shared" si="53"/>
        <v>10.77</v>
      </c>
      <c r="Q51" s="1">
        <f t="shared" si="53"/>
        <v>10.76</v>
      </c>
      <c r="R51" s="1">
        <f t="shared" si="53"/>
        <v>8.56</v>
      </c>
      <c r="S51" s="1">
        <f t="shared" si="53"/>
        <v>8.19</v>
      </c>
      <c r="T51" s="1">
        <f t="shared" si="53"/>
        <v>8.19</v>
      </c>
      <c r="U51" s="1">
        <f t="shared" si="53"/>
        <v>9.8699999999999992</v>
      </c>
      <c r="V51" s="1">
        <f t="shared" si="53"/>
        <v>11.05</v>
      </c>
      <c r="W51" s="1">
        <f t="shared" si="53"/>
        <v>11.81</v>
      </c>
      <c r="X51" s="1">
        <f t="shared" si="53"/>
        <v>11.94</v>
      </c>
      <c r="Y51" s="1">
        <f t="shared" si="53"/>
        <v>11.47</v>
      </c>
      <c r="Z51" s="1">
        <f t="shared" si="53"/>
        <v>11.55</v>
      </c>
      <c r="AA51" s="1">
        <f t="shared" si="53"/>
        <v>11.96</v>
      </c>
      <c r="AB51" s="1">
        <f t="shared" si="53"/>
        <v>10.49</v>
      </c>
      <c r="AC51" s="1">
        <f t="shared" si="53"/>
        <v>11.27</v>
      </c>
      <c r="AD51" s="1">
        <f t="shared" si="53"/>
        <v>11.71</v>
      </c>
      <c r="AE51" s="1">
        <f t="shared" si="53"/>
        <v>11.41</v>
      </c>
      <c r="AF51" s="1">
        <f t="shared" si="53"/>
        <v>11.13</v>
      </c>
      <c r="AG51" s="1">
        <f t="shared" si="53"/>
        <v>11.05</v>
      </c>
      <c r="AH51" s="1">
        <f t="shared" ref="AH51:BM51" si="54">AH24</f>
        <v>11.12</v>
      </c>
      <c r="AI51" s="1">
        <f t="shared" si="54"/>
        <v>10.58</v>
      </c>
      <c r="AJ51" s="1">
        <f t="shared" si="54"/>
        <v>10.72</v>
      </c>
      <c r="AK51" s="1">
        <f t="shared" si="54"/>
        <v>11.18</v>
      </c>
      <c r="AL51" s="1">
        <f t="shared" si="54"/>
        <v>10.88</v>
      </c>
      <c r="AM51" s="1">
        <f t="shared" si="54"/>
        <v>10.43</v>
      </c>
      <c r="AN51" s="1">
        <f t="shared" si="54"/>
        <v>10.41</v>
      </c>
      <c r="AO51" s="1">
        <f t="shared" si="54"/>
        <v>10.17</v>
      </c>
      <c r="AP51" s="1">
        <f t="shared" si="54"/>
        <v>10.32</v>
      </c>
      <c r="AQ51" s="1">
        <f t="shared" si="54"/>
        <v>10.27</v>
      </c>
      <c r="AR51" s="1">
        <f t="shared" si="54"/>
        <v>10.51</v>
      </c>
      <c r="AS51" s="1">
        <f t="shared" si="54"/>
        <v>10.91</v>
      </c>
      <c r="AT51" s="1">
        <f t="shared" si="54"/>
        <v>11.19</v>
      </c>
      <c r="AU51" s="1">
        <f t="shared" si="54"/>
        <v>11.21</v>
      </c>
      <c r="AV51" s="1">
        <f t="shared" si="54"/>
        <v>10.8</v>
      </c>
      <c r="AW51" s="1">
        <f t="shared" si="54"/>
        <v>10.25</v>
      </c>
      <c r="AX51" s="1">
        <f t="shared" si="54"/>
        <v>10.45</v>
      </c>
      <c r="AY51" s="1">
        <f t="shared" si="54"/>
        <v>11.14</v>
      </c>
      <c r="AZ51" s="1">
        <f t="shared" si="54"/>
        <v>11.46</v>
      </c>
      <c r="BA51" s="1">
        <f t="shared" si="54"/>
        <v>10.63</v>
      </c>
      <c r="BB51" s="1">
        <f t="shared" si="54"/>
        <v>9.4</v>
      </c>
      <c r="BC51" s="1">
        <f t="shared" si="54"/>
        <v>10.46</v>
      </c>
      <c r="BD51" s="1">
        <f t="shared" si="54"/>
        <v>10.97</v>
      </c>
      <c r="BE51" s="1">
        <f t="shared" si="54"/>
        <v>10.78</v>
      </c>
      <c r="BF51" s="1">
        <f t="shared" si="54"/>
        <v>10.53</v>
      </c>
      <c r="BG51" s="1">
        <f t="shared" si="54"/>
        <v>10.33</v>
      </c>
      <c r="BH51" s="1">
        <f t="shared" si="54"/>
        <v>10.54</v>
      </c>
      <c r="BI51" s="1">
        <f t="shared" si="54"/>
        <v>11.18</v>
      </c>
      <c r="BJ51" s="1">
        <f t="shared" si="54"/>
        <v>11.14</v>
      </c>
      <c r="BK51" s="1">
        <f t="shared" si="54"/>
        <v>11</v>
      </c>
      <c r="BL51" s="1">
        <f t="shared" si="54"/>
        <v>10.19</v>
      </c>
      <c r="BM51" s="1">
        <f t="shared" si="54"/>
        <v>10.09</v>
      </c>
      <c r="BN51" s="1">
        <f t="shared" ref="BN51:CS51" si="55">BN24</f>
        <v>9.36</v>
      </c>
      <c r="BO51" s="1">
        <f t="shared" si="55"/>
        <v>10.4</v>
      </c>
      <c r="BP51" s="1">
        <f t="shared" si="55"/>
        <v>10.32</v>
      </c>
      <c r="BQ51" s="1">
        <f t="shared" si="55"/>
        <v>10.3</v>
      </c>
      <c r="BR51" s="1">
        <f t="shared" si="55"/>
        <v>10.38</v>
      </c>
      <c r="BS51" s="1">
        <f t="shared" si="55"/>
        <v>10.11</v>
      </c>
      <c r="BT51" s="1">
        <f t="shared" si="55"/>
        <v>10.79</v>
      </c>
      <c r="BU51" s="1">
        <f t="shared" si="55"/>
        <v>10.89</v>
      </c>
      <c r="BV51" s="1">
        <f t="shared" si="55"/>
        <v>10.85</v>
      </c>
      <c r="BW51" s="1">
        <f t="shared" si="55"/>
        <v>11.14</v>
      </c>
      <c r="BX51" s="1">
        <f t="shared" si="55"/>
        <v>10.85</v>
      </c>
      <c r="BY51" s="1">
        <f t="shared" si="55"/>
        <v>10.46</v>
      </c>
      <c r="BZ51" s="1">
        <f t="shared" si="55"/>
        <v>9.94</v>
      </c>
      <c r="CA51" s="1">
        <f t="shared" si="55"/>
        <v>10.85</v>
      </c>
      <c r="CB51" s="1">
        <f t="shared" si="55"/>
        <v>10.58</v>
      </c>
      <c r="CC51" s="1">
        <f t="shared" si="55"/>
        <v>9.91</v>
      </c>
      <c r="CD51" s="1">
        <f t="shared" si="55"/>
        <v>10.92</v>
      </c>
      <c r="CE51" s="1">
        <f t="shared" si="55"/>
        <v>11.58</v>
      </c>
      <c r="CF51" s="1">
        <f t="shared" si="55"/>
        <v>11.47</v>
      </c>
      <c r="CG51" s="1">
        <f t="shared" si="55"/>
        <v>9.99</v>
      </c>
      <c r="CH51" s="1">
        <f t="shared" si="55"/>
        <v>10.85</v>
      </c>
      <c r="CI51" s="1">
        <f t="shared" si="55"/>
        <v>11.56</v>
      </c>
      <c r="CJ51" s="1">
        <f t="shared" si="55"/>
        <v>9.48</v>
      </c>
      <c r="CK51" s="1">
        <f t="shared" si="55"/>
        <v>9.14</v>
      </c>
      <c r="CL51" s="1">
        <f t="shared" si="55"/>
        <v>9.5</v>
      </c>
      <c r="CM51" s="1">
        <f t="shared" si="55"/>
        <v>10.75</v>
      </c>
      <c r="CN51" s="1">
        <f t="shared" si="55"/>
        <v>10.15</v>
      </c>
      <c r="CO51" s="1">
        <f t="shared" si="55"/>
        <v>9.9499999999999993</v>
      </c>
      <c r="CP51" s="1">
        <f t="shared" si="55"/>
        <v>11.49</v>
      </c>
      <c r="CQ51" s="1">
        <f t="shared" si="55"/>
        <v>10.7</v>
      </c>
      <c r="CR51" s="1">
        <f t="shared" si="55"/>
        <v>11.17</v>
      </c>
      <c r="CS51" s="93">
        <f t="shared" si="55"/>
        <v>10.72</v>
      </c>
      <c r="CT51" s="30">
        <f t="shared" si="52"/>
        <v>1027.0200000000002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98.6</v>
      </c>
      <c r="AL52" s="99">
        <v>387.3</v>
      </c>
      <c r="AM52" s="99">
        <v>801</v>
      </c>
      <c r="AN52" s="99">
        <v>951</v>
      </c>
      <c r="AO52" s="99">
        <v>1001</v>
      </c>
      <c r="AP52" s="99">
        <v>407.9</v>
      </c>
      <c r="AQ52" s="99">
        <v>523.70000000000005</v>
      </c>
      <c r="AR52" s="99">
        <v>638.20000000000005</v>
      </c>
      <c r="AS52" s="99">
        <v>849.3</v>
      </c>
      <c r="AT52" s="99">
        <v>1081</v>
      </c>
      <c r="AU52" s="99">
        <v>1151</v>
      </c>
      <c r="AV52" s="99">
        <v>1201</v>
      </c>
      <c r="AW52" s="99">
        <v>1200.2</v>
      </c>
      <c r="AX52" s="99">
        <v>1085.5999999999999</v>
      </c>
      <c r="AY52" s="99">
        <v>1067</v>
      </c>
      <c r="AZ52" s="99">
        <v>1011.1</v>
      </c>
      <c r="BA52" s="99">
        <v>831.5</v>
      </c>
      <c r="BB52" s="99">
        <v>351</v>
      </c>
      <c r="BC52" s="99">
        <v>272.89999999999998</v>
      </c>
      <c r="BD52" s="99">
        <v>359.4</v>
      </c>
      <c r="BE52" s="99">
        <v>317.01</v>
      </c>
      <c r="BF52" s="99">
        <v>492</v>
      </c>
      <c r="BG52" s="99">
        <v>442</v>
      </c>
      <c r="BH52" s="99">
        <v>192</v>
      </c>
      <c r="BI52" s="99">
        <v>0</v>
      </c>
      <c r="BJ52" s="99">
        <v>76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100</v>
      </c>
      <c r="CO52" s="99">
        <v>100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16988.71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7072.4457243055549</v>
      </c>
      <c r="C53" s="103">
        <f t="shared" si="56"/>
        <v>7037.4657243055553</v>
      </c>
      <c r="D53" s="103">
        <f t="shared" si="56"/>
        <v>7014.6257243055552</v>
      </c>
      <c r="E53" s="103">
        <f t="shared" si="56"/>
        <v>7000.2557243055553</v>
      </c>
      <c r="F53" s="103">
        <f t="shared" si="56"/>
        <v>7004.6957243055549</v>
      </c>
      <c r="G53" s="103">
        <f t="shared" si="56"/>
        <v>7016.7757243055548</v>
      </c>
      <c r="H53" s="103">
        <f t="shared" si="56"/>
        <v>7050.3757243055552</v>
      </c>
      <c r="I53" s="103">
        <f t="shared" si="56"/>
        <v>7096.8357243055543</v>
      </c>
      <c r="J53" s="103">
        <f t="shared" si="56"/>
        <v>7085.6257243055552</v>
      </c>
      <c r="K53" s="103">
        <f t="shared" si="56"/>
        <v>7118.2257243055546</v>
      </c>
      <c r="L53" s="103">
        <f t="shared" si="56"/>
        <v>7123.575724305555</v>
      </c>
      <c r="M53" s="103">
        <f t="shared" si="56"/>
        <v>7128.3557243055548</v>
      </c>
      <c r="N53" s="103">
        <f t="shared" si="56"/>
        <v>7129.4957243055551</v>
      </c>
      <c r="O53" s="103">
        <f t="shared" si="56"/>
        <v>7121.115724305555</v>
      </c>
      <c r="P53" s="103">
        <f t="shared" si="56"/>
        <v>7123.3157243055548</v>
      </c>
      <c r="Q53" s="103">
        <f t="shared" si="56"/>
        <v>7125.0957243055545</v>
      </c>
      <c r="R53" s="103">
        <f t="shared" si="56"/>
        <v>7117.575724305555</v>
      </c>
      <c r="S53" s="103">
        <f t="shared" si="56"/>
        <v>7115.4957243055551</v>
      </c>
      <c r="T53" s="103">
        <f t="shared" si="56"/>
        <v>6779.2257243055546</v>
      </c>
      <c r="U53" s="103">
        <f t="shared" si="56"/>
        <v>6637.9557243055542</v>
      </c>
      <c r="V53" s="103">
        <f t="shared" si="56"/>
        <v>6898.7557243055544</v>
      </c>
      <c r="W53" s="103">
        <f t="shared" si="56"/>
        <v>6972.9257243055545</v>
      </c>
      <c r="X53" s="103">
        <f t="shared" si="56"/>
        <v>7080.3775139050313</v>
      </c>
      <c r="Y53" s="103">
        <f t="shared" si="56"/>
        <v>7121.8966423784641</v>
      </c>
      <c r="Z53" s="103">
        <f t="shared" si="56"/>
        <v>7159.4499462650519</v>
      </c>
      <c r="AA53" s="103">
        <f t="shared" si="56"/>
        <v>7232.1146264582967</v>
      </c>
      <c r="AB53" s="103">
        <f t="shared" si="56"/>
        <v>7236.7279319184017</v>
      </c>
      <c r="AC53" s="103">
        <f t="shared" si="56"/>
        <v>7304.8756898795482</v>
      </c>
      <c r="AD53" s="103">
        <f t="shared" si="56"/>
        <v>7183.8003806727711</v>
      </c>
      <c r="AE53" s="103">
        <f t="shared" si="56"/>
        <v>7456.666634734147</v>
      </c>
      <c r="AF53" s="103">
        <f t="shared" si="56"/>
        <v>7656.3122406127231</v>
      </c>
      <c r="AG53" s="103">
        <f t="shared" si="56"/>
        <v>7814.3851286229465</v>
      </c>
      <c r="AH53" s="103">
        <f t="shared" ref="AH53:BM53" si="57">SUM(AH30,AH40,AH42,AH47,-AH52)</f>
        <v>7984.0750971632315</v>
      </c>
      <c r="AI53" s="103">
        <f t="shared" si="57"/>
        <v>8065.2066698512244</v>
      </c>
      <c r="AJ53" s="103">
        <f t="shared" si="57"/>
        <v>8336.6311178337201</v>
      </c>
      <c r="AK53" s="103">
        <f t="shared" si="57"/>
        <v>8454.2178312026645</v>
      </c>
      <c r="AL53" s="103">
        <f t="shared" si="57"/>
        <v>8267.6066237939503</v>
      </c>
      <c r="AM53" s="103">
        <f t="shared" si="57"/>
        <v>7822.3870877051177</v>
      </c>
      <c r="AN53" s="103">
        <f t="shared" si="57"/>
        <v>7472.379446279936</v>
      </c>
      <c r="AO53" s="103">
        <f t="shared" si="57"/>
        <v>7406.3031862434473</v>
      </c>
      <c r="AP53" s="103">
        <f t="shared" si="57"/>
        <v>8282.2108982430073</v>
      </c>
      <c r="AQ53" s="103">
        <f t="shared" si="57"/>
        <v>8174.9820221277232</v>
      </c>
      <c r="AR53" s="103">
        <f t="shared" si="57"/>
        <v>8417.3595322280016</v>
      </c>
      <c r="AS53" s="103">
        <f t="shared" si="57"/>
        <v>8375.9951914785834</v>
      </c>
      <c r="AT53" s="103">
        <f t="shared" si="57"/>
        <v>8403.8703676274636</v>
      </c>
      <c r="AU53" s="103">
        <f t="shared" si="57"/>
        <v>8385.0462843820205</v>
      </c>
      <c r="AV53" s="103">
        <f t="shared" si="57"/>
        <v>8760.1338045400516</v>
      </c>
      <c r="AW53" s="103">
        <f t="shared" si="57"/>
        <v>8805.4774132956118</v>
      </c>
      <c r="AX53" s="103">
        <f t="shared" si="57"/>
        <v>9065.3241363182951</v>
      </c>
      <c r="AY53" s="103">
        <f t="shared" si="57"/>
        <v>9058.9700002430727</v>
      </c>
      <c r="AZ53" s="103">
        <f t="shared" si="57"/>
        <v>9168.4063194672017</v>
      </c>
      <c r="BA53" s="103">
        <f t="shared" si="57"/>
        <v>9354.153043414859</v>
      </c>
      <c r="BB53" s="103">
        <f t="shared" si="57"/>
        <v>9660.1541555088261</v>
      </c>
      <c r="BC53" s="103">
        <f t="shared" si="57"/>
        <v>9662.990651604805</v>
      </c>
      <c r="BD53" s="103">
        <f t="shared" si="57"/>
        <v>9398.4065306162101</v>
      </c>
      <c r="BE53" s="103">
        <f t="shared" si="57"/>
        <v>9580.9289772229404</v>
      </c>
      <c r="BF53" s="103">
        <f t="shared" si="57"/>
        <v>9322.7978665749069</v>
      </c>
      <c r="BG53" s="103">
        <f t="shared" si="57"/>
        <v>9332.5935190636155</v>
      </c>
      <c r="BH53" s="103">
        <f t="shared" si="57"/>
        <v>9836.9622328727182</v>
      </c>
      <c r="BI53" s="103">
        <f t="shared" si="57"/>
        <v>10020.156686681481</v>
      </c>
      <c r="BJ53" s="103">
        <f t="shared" si="57"/>
        <v>9903.7343987979893</v>
      </c>
      <c r="BK53" s="103">
        <f t="shared" si="57"/>
        <v>9739.5297919327768</v>
      </c>
      <c r="BL53" s="103">
        <f t="shared" si="57"/>
        <v>9858.6445060204351</v>
      </c>
      <c r="BM53" s="103">
        <f t="shared" si="57"/>
        <v>9778.4159696041424</v>
      </c>
      <c r="BN53" s="103">
        <f t="shared" ref="BN53:CS53" si="58">SUM(BN30,BN40,BN42,BN47,-BN52)</f>
        <v>9475.2061501758799</v>
      </c>
      <c r="BO53" s="103">
        <f t="shared" si="58"/>
        <v>9216.882992732717</v>
      </c>
      <c r="BP53" s="103">
        <f t="shared" si="58"/>
        <v>8990.4005654334687</v>
      </c>
      <c r="BQ53" s="103">
        <f t="shared" si="58"/>
        <v>8626.0909766318091</v>
      </c>
      <c r="BR53" s="103">
        <f t="shared" si="58"/>
        <v>7795.0004457292052</v>
      </c>
      <c r="BS53" s="103">
        <f t="shared" si="58"/>
        <v>7400.3669682985465</v>
      </c>
      <c r="BT53" s="103">
        <f t="shared" si="58"/>
        <v>7037.4827698567542</v>
      </c>
      <c r="BU53" s="103">
        <f t="shared" si="58"/>
        <v>6689.6573335459289</v>
      </c>
      <c r="BV53" s="103">
        <f t="shared" si="58"/>
        <v>6944.8852972125642</v>
      </c>
      <c r="BW53" s="103">
        <f t="shared" si="58"/>
        <v>6831.3573025168052</v>
      </c>
      <c r="BX53" s="103">
        <f t="shared" si="58"/>
        <v>6338.5232875811507</v>
      </c>
      <c r="BY53" s="103">
        <f t="shared" si="58"/>
        <v>6280.7874544941214</v>
      </c>
      <c r="BZ53" s="103">
        <f t="shared" si="58"/>
        <v>6431.575724305555</v>
      </c>
      <c r="CA53" s="103">
        <f t="shared" si="58"/>
        <v>6682.3557243055548</v>
      </c>
      <c r="CB53" s="103">
        <f t="shared" si="58"/>
        <v>7030.2157243055553</v>
      </c>
      <c r="CC53" s="103">
        <f t="shared" si="58"/>
        <v>7163.285724305555</v>
      </c>
      <c r="CD53" s="103">
        <f t="shared" si="58"/>
        <v>7172.3457243055554</v>
      </c>
      <c r="CE53" s="103">
        <f t="shared" si="58"/>
        <v>7137.2657243055546</v>
      </c>
      <c r="CF53" s="103">
        <f t="shared" si="58"/>
        <v>7116.9957243055551</v>
      </c>
      <c r="CG53" s="103">
        <f t="shared" si="58"/>
        <v>7124.115724305555</v>
      </c>
      <c r="CH53" s="103">
        <f t="shared" si="58"/>
        <v>7102.4257243055554</v>
      </c>
      <c r="CI53" s="103">
        <f t="shared" si="58"/>
        <v>7109.7657243055555</v>
      </c>
      <c r="CJ53" s="103">
        <f t="shared" si="58"/>
        <v>7172.0557243055555</v>
      </c>
      <c r="CK53" s="103">
        <f t="shared" si="58"/>
        <v>7173.8357243055543</v>
      </c>
      <c r="CL53" s="103">
        <f t="shared" si="58"/>
        <v>7129.5257243055548</v>
      </c>
      <c r="CM53" s="103">
        <f t="shared" si="58"/>
        <v>7129.4657243055553</v>
      </c>
      <c r="CN53" s="103">
        <f t="shared" si="58"/>
        <v>7032.9557243055551</v>
      </c>
      <c r="CO53" s="103">
        <f t="shared" si="58"/>
        <v>6999.8457243055545</v>
      </c>
      <c r="CP53" s="103">
        <f t="shared" si="58"/>
        <v>7112.3557243055548</v>
      </c>
      <c r="CQ53" s="103">
        <f t="shared" si="58"/>
        <v>7114.6857243055547</v>
      </c>
      <c r="CR53" s="103">
        <f t="shared" si="58"/>
        <v>7111.6057243055557</v>
      </c>
      <c r="CS53" s="104">
        <f t="shared" si="58"/>
        <v>7107.2957243055553</v>
      </c>
      <c r="CT53" s="105">
        <f>SUM(B53:CS53)</f>
        <v>744953.4900604299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257.32100000000082</v>
      </c>
      <c r="C55" s="107">
        <f t="shared" si="59"/>
        <v>293.21100000000024</v>
      </c>
      <c r="D55" s="107">
        <f t="shared" si="59"/>
        <v>309.70100000000002</v>
      </c>
      <c r="E55" s="107">
        <f t="shared" si="59"/>
        <v>323.43099999999959</v>
      </c>
      <c r="F55" s="107">
        <f t="shared" si="59"/>
        <v>318.89099999999962</v>
      </c>
      <c r="G55" s="107">
        <f t="shared" si="59"/>
        <v>307.85100000000057</v>
      </c>
      <c r="H55" s="107">
        <f t="shared" si="59"/>
        <v>275.10100000000057</v>
      </c>
      <c r="I55" s="107">
        <f t="shared" si="59"/>
        <v>227.38100000000122</v>
      </c>
      <c r="J55" s="107">
        <f t="shared" si="59"/>
        <v>237.95100000000002</v>
      </c>
      <c r="K55" s="107">
        <f t="shared" si="59"/>
        <v>211.51100000000133</v>
      </c>
      <c r="L55" s="107">
        <f t="shared" si="59"/>
        <v>207.0610000000006</v>
      </c>
      <c r="M55" s="107">
        <f t="shared" si="59"/>
        <v>202.5510000000013</v>
      </c>
      <c r="N55" s="107">
        <f t="shared" si="59"/>
        <v>201.5010000000002</v>
      </c>
      <c r="O55" s="107">
        <f t="shared" si="59"/>
        <v>209.13100000000031</v>
      </c>
      <c r="P55" s="107">
        <f t="shared" si="59"/>
        <v>206.32100000000082</v>
      </c>
      <c r="Q55" s="107">
        <f t="shared" si="59"/>
        <v>204.53100000000086</v>
      </c>
      <c r="R55" s="107">
        <f t="shared" si="59"/>
        <v>209.85100000000057</v>
      </c>
      <c r="S55" s="107">
        <f t="shared" si="59"/>
        <v>211.5610000000006</v>
      </c>
      <c r="T55" s="107">
        <f t="shared" si="59"/>
        <v>542.78100000000086</v>
      </c>
      <c r="U55" s="107">
        <f t="shared" si="59"/>
        <v>685.73100000000159</v>
      </c>
      <c r="V55" s="107">
        <f t="shared" si="59"/>
        <v>426.11100000000079</v>
      </c>
      <c r="W55" s="107">
        <f t="shared" si="59"/>
        <v>352.70100000000093</v>
      </c>
      <c r="X55" s="107">
        <f t="shared" si="59"/>
        <v>3726.6992104005249</v>
      </c>
      <c r="Y55" s="107">
        <f t="shared" si="59"/>
        <v>3687.1900819270904</v>
      </c>
      <c r="Z55" s="107">
        <f t="shared" si="59"/>
        <v>3647.8467780405035</v>
      </c>
      <c r="AA55" s="107">
        <f t="shared" si="59"/>
        <v>3615.5120978472587</v>
      </c>
      <c r="AB55" s="107">
        <f t="shared" si="59"/>
        <v>3650.9187923871541</v>
      </c>
      <c r="AC55" s="107">
        <f t="shared" si="59"/>
        <v>3631.9210344260073</v>
      </c>
      <c r="AD55" s="107">
        <f t="shared" si="59"/>
        <v>3840.0763436327843</v>
      </c>
      <c r="AE55" s="107">
        <f t="shared" si="59"/>
        <v>3671.1500895714071</v>
      </c>
      <c r="AF55" s="107">
        <f t="shared" si="59"/>
        <v>3557.5044836928309</v>
      </c>
      <c r="AG55" s="107">
        <f t="shared" si="59"/>
        <v>3521.62159568261</v>
      </c>
      <c r="AH55" s="107">
        <f t="shared" ref="AH55:BM55" si="60">AH25-AH53</f>
        <v>3473.6016271423232</v>
      </c>
      <c r="AI55" s="107">
        <f t="shared" si="60"/>
        <v>3520.9800544543323</v>
      </c>
      <c r="AJ55" s="107">
        <f t="shared" si="60"/>
        <v>3402.7356064718369</v>
      </c>
      <c r="AK55" s="107">
        <f t="shared" si="60"/>
        <v>3397.788893102892</v>
      </c>
      <c r="AL55" s="107">
        <f t="shared" si="60"/>
        <v>3698.4801005116042</v>
      </c>
      <c r="AM55" s="107">
        <f t="shared" si="60"/>
        <v>4224.1896366004385</v>
      </c>
      <c r="AN55" s="107">
        <f t="shared" si="60"/>
        <v>4671.5272780256182</v>
      </c>
      <c r="AO55" s="107">
        <f t="shared" si="60"/>
        <v>4815.7135380621075</v>
      </c>
      <c r="AP55" s="107">
        <f t="shared" si="60"/>
        <v>4019.3658260625489</v>
      </c>
      <c r="AQ55" s="107">
        <f t="shared" si="60"/>
        <v>4183.6047021778331</v>
      </c>
      <c r="AR55" s="107">
        <f t="shared" si="60"/>
        <v>3988.5571920775546</v>
      </c>
      <c r="AS55" s="107">
        <f t="shared" si="60"/>
        <v>4064.0715328269725</v>
      </c>
      <c r="AT55" s="107">
        <f t="shared" si="60"/>
        <v>4074.8163566780913</v>
      </c>
      <c r="AU55" s="107">
        <f t="shared" si="60"/>
        <v>4108.5204399235354</v>
      </c>
      <c r="AV55" s="107">
        <f t="shared" si="60"/>
        <v>3743.8429197655041</v>
      </c>
      <c r="AW55" s="107">
        <f t="shared" si="60"/>
        <v>3701.2393110099438</v>
      </c>
      <c r="AX55" s="107">
        <f t="shared" si="60"/>
        <v>3445.242587987259</v>
      </c>
      <c r="AY55" s="107">
        <f t="shared" si="60"/>
        <v>3452.8267240624828</v>
      </c>
      <c r="AZ55" s="107">
        <f t="shared" si="60"/>
        <v>3343.520404838353</v>
      </c>
      <c r="BA55" s="107">
        <f t="shared" si="60"/>
        <v>3150.9636808906962</v>
      </c>
      <c r="BB55" s="107">
        <f t="shared" si="60"/>
        <v>2837.5825687967299</v>
      </c>
      <c r="BC55" s="107">
        <f t="shared" si="60"/>
        <v>2828.2160727007504</v>
      </c>
      <c r="BD55" s="107">
        <f t="shared" si="60"/>
        <v>3084.6601936893458</v>
      </c>
      <c r="BE55" s="107">
        <f t="shared" si="60"/>
        <v>2894.3477470826147</v>
      </c>
      <c r="BF55" s="107">
        <f t="shared" si="60"/>
        <v>3138.4588577306495</v>
      </c>
      <c r="BG55" s="107">
        <f t="shared" si="60"/>
        <v>3106.4432052419397</v>
      </c>
      <c r="BH55" s="107">
        <f t="shared" si="60"/>
        <v>2573.3044914328366</v>
      </c>
      <c r="BI55" s="107">
        <f t="shared" si="60"/>
        <v>2338.8100376240745</v>
      </c>
      <c r="BJ55" s="107">
        <f t="shared" si="60"/>
        <v>2355.8323255075666</v>
      </c>
      <c r="BK55" s="107">
        <f t="shared" si="60"/>
        <v>2346.9769323727796</v>
      </c>
      <c r="BL55" s="107">
        <f t="shared" si="60"/>
        <v>2244.4122182851206</v>
      </c>
      <c r="BM55" s="107">
        <f t="shared" si="60"/>
        <v>2238.6107547014144</v>
      </c>
      <c r="BN55" s="107">
        <f t="shared" ref="BN55:CS55" si="61">BN25-BN53</f>
        <v>2444.8905741296767</v>
      </c>
      <c r="BO55" s="107">
        <f t="shared" si="61"/>
        <v>2589.0337315728393</v>
      </c>
      <c r="BP55" s="107">
        <f t="shared" si="61"/>
        <v>2685.6161588720861</v>
      </c>
      <c r="BQ55" s="107">
        <f t="shared" si="61"/>
        <v>2926.9157476737473</v>
      </c>
      <c r="BR55" s="107">
        <f t="shared" si="61"/>
        <v>3639.2762785763516</v>
      </c>
      <c r="BS55" s="107">
        <f t="shared" si="61"/>
        <v>3929.179756007009</v>
      </c>
      <c r="BT55" s="107">
        <f t="shared" si="61"/>
        <v>4206.0739544488015</v>
      </c>
      <c r="BU55" s="107">
        <f t="shared" si="61"/>
        <v>4456.2993907596265</v>
      </c>
      <c r="BV55" s="107">
        <f t="shared" si="61"/>
        <v>4107.8414270929916</v>
      </c>
      <c r="BW55" s="107">
        <f t="shared" si="61"/>
        <v>4145.8894217887491</v>
      </c>
      <c r="BX55" s="107">
        <f t="shared" si="61"/>
        <v>4589.7934367244034</v>
      </c>
      <c r="BY55" s="107">
        <f t="shared" si="61"/>
        <v>4596.7992698114331</v>
      </c>
      <c r="BZ55" s="107">
        <f t="shared" si="61"/>
        <v>929.65099999999984</v>
      </c>
      <c r="CA55" s="107">
        <f t="shared" si="61"/>
        <v>663.60100000000057</v>
      </c>
      <c r="CB55" s="107">
        <f t="shared" si="61"/>
        <v>309.29100000000017</v>
      </c>
      <c r="CC55" s="107">
        <f t="shared" si="61"/>
        <v>175.55100000000039</v>
      </c>
      <c r="CD55" s="107">
        <f t="shared" si="61"/>
        <v>167.35099999999966</v>
      </c>
      <c r="CE55" s="107">
        <f t="shared" si="61"/>
        <v>203.09100000000126</v>
      </c>
      <c r="CF55" s="107">
        <f t="shared" si="61"/>
        <v>223.34100000000035</v>
      </c>
      <c r="CG55" s="107">
        <f t="shared" si="61"/>
        <v>214.74100000000089</v>
      </c>
      <c r="CH55" s="107">
        <f t="shared" si="61"/>
        <v>228.58099999999922</v>
      </c>
      <c r="CI55" s="107">
        <f t="shared" si="61"/>
        <v>214.55099999999948</v>
      </c>
      <c r="CJ55" s="107">
        <f t="shared" si="61"/>
        <v>142.79100000000017</v>
      </c>
      <c r="CK55" s="107">
        <f t="shared" si="61"/>
        <v>133.28100000000086</v>
      </c>
      <c r="CL55" s="107">
        <f t="shared" si="61"/>
        <v>159.64100000000053</v>
      </c>
      <c r="CM55" s="107">
        <f t="shared" si="61"/>
        <v>160.95100000000002</v>
      </c>
      <c r="CN55" s="107">
        <f t="shared" si="61"/>
        <v>255.53099999999995</v>
      </c>
      <c r="CO55" s="107">
        <f t="shared" si="61"/>
        <v>288.32100000000082</v>
      </c>
      <c r="CP55" s="107">
        <f t="shared" si="61"/>
        <v>180.72100000000046</v>
      </c>
      <c r="CQ55" s="107">
        <f t="shared" si="61"/>
        <v>177.60100000000057</v>
      </c>
      <c r="CR55" s="107">
        <f t="shared" si="61"/>
        <v>181.86099999999988</v>
      </c>
      <c r="CS55" s="108">
        <f t="shared" si="61"/>
        <v>186.10099999999966</v>
      </c>
      <c r="CT55" s="109">
        <f>SUM(B55:CS55)</f>
        <v>200956.02547290365</v>
      </c>
      <c r="CU55" s="150"/>
      <c r="CV55" s="255"/>
    </row>
    <row r="56" spans="1:104" ht="15.75" thickBot="1">
      <c r="A56" s="56" t="s">
        <v>62</v>
      </c>
      <c r="B56" s="35">
        <v>1410.42</v>
      </c>
      <c r="C56" s="36">
        <v>1460.04</v>
      </c>
      <c r="D56" s="36">
        <v>952.93</v>
      </c>
      <c r="E56" s="36">
        <v>955.88</v>
      </c>
      <c r="F56" s="36">
        <v>736.33999999999992</v>
      </c>
      <c r="G56" s="36">
        <v>872.01</v>
      </c>
      <c r="H56" s="36">
        <v>1264.28</v>
      </c>
      <c r="I56" s="36">
        <v>1220.67</v>
      </c>
      <c r="J56" s="36">
        <v>842.93</v>
      </c>
      <c r="K56" s="36">
        <v>1013.45</v>
      </c>
      <c r="L56" s="36">
        <v>994.68000000000006</v>
      </c>
      <c r="M56" s="36">
        <v>940.11</v>
      </c>
      <c r="N56" s="36">
        <v>665</v>
      </c>
      <c r="O56" s="36">
        <v>665</v>
      </c>
      <c r="P56" s="36">
        <v>765</v>
      </c>
      <c r="Q56" s="36">
        <v>665</v>
      </c>
      <c r="R56" s="36">
        <v>600</v>
      </c>
      <c r="S56" s="36">
        <v>600</v>
      </c>
      <c r="T56" s="36">
        <v>750</v>
      </c>
      <c r="U56" s="36">
        <v>900</v>
      </c>
      <c r="V56" s="36">
        <v>700</v>
      </c>
      <c r="W56" s="36">
        <v>700</v>
      </c>
      <c r="X56" s="36">
        <v>700</v>
      </c>
      <c r="Y56" s="36">
        <v>700</v>
      </c>
      <c r="Z56" s="36">
        <v>700</v>
      </c>
      <c r="AA56" s="36">
        <v>650</v>
      </c>
      <c r="AB56" s="36">
        <v>700</v>
      </c>
      <c r="AC56" s="36">
        <v>550</v>
      </c>
      <c r="AD56" s="36">
        <v>550</v>
      </c>
      <c r="AE56" s="36">
        <v>516.45000000000005</v>
      </c>
      <c r="AF56" s="36">
        <v>600</v>
      </c>
      <c r="AG56" s="36">
        <v>250</v>
      </c>
      <c r="AH56" s="36">
        <v>400</v>
      </c>
      <c r="AI56" s="36">
        <v>100</v>
      </c>
      <c r="AJ56" s="36">
        <v>0</v>
      </c>
      <c r="AK56" s="36">
        <v>0</v>
      </c>
      <c r="AL56" s="36">
        <v>0</v>
      </c>
      <c r="AM56" s="36">
        <v>200</v>
      </c>
      <c r="AN56" s="36">
        <v>750</v>
      </c>
      <c r="AO56" s="36">
        <v>850</v>
      </c>
      <c r="AP56" s="36">
        <v>0</v>
      </c>
      <c r="AQ56" s="36">
        <v>0</v>
      </c>
      <c r="AR56" s="36">
        <v>100</v>
      </c>
      <c r="AS56" s="36">
        <v>150</v>
      </c>
      <c r="AT56" s="36">
        <v>0</v>
      </c>
      <c r="AU56" s="36">
        <v>0</v>
      </c>
      <c r="AV56" s="36">
        <v>150</v>
      </c>
      <c r="AW56" s="36">
        <v>170.37</v>
      </c>
      <c r="AX56" s="36">
        <v>102.14</v>
      </c>
      <c r="AY56" s="36">
        <v>0</v>
      </c>
      <c r="AZ56" s="36">
        <v>250</v>
      </c>
      <c r="BA56" s="36">
        <v>100</v>
      </c>
      <c r="BB56" s="36">
        <v>0</v>
      </c>
      <c r="BC56" s="36">
        <v>0</v>
      </c>
      <c r="BD56" s="36">
        <v>0</v>
      </c>
      <c r="BE56" s="36">
        <v>0</v>
      </c>
      <c r="BF56" s="36">
        <v>250</v>
      </c>
      <c r="BG56" s="36">
        <v>450</v>
      </c>
      <c r="BH56" s="36">
        <v>600</v>
      </c>
      <c r="BI56" s="36">
        <v>400</v>
      </c>
      <c r="BJ56" s="36">
        <v>400</v>
      </c>
      <c r="BK56" s="36">
        <v>550</v>
      </c>
      <c r="BL56" s="36">
        <v>750</v>
      </c>
      <c r="BM56" s="36">
        <v>700</v>
      </c>
      <c r="BN56" s="36">
        <v>0</v>
      </c>
      <c r="BO56" s="36">
        <v>200</v>
      </c>
      <c r="BP56" s="36">
        <v>200</v>
      </c>
      <c r="BQ56" s="36">
        <v>400</v>
      </c>
      <c r="BR56" s="36">
        <v>750</v>
      </c>
      <c r="BS56" s="36">
        <v>850</v>
      </c>
      <c r="BT56" s="36">
        <v>1150</v>
      </c>
      <c r="BU56" s="36">
        <v>1250</v>
      </c>
      <c r="BV56" s="36">
        <v>500</v>
      </c>
      <c r="BW56" s="36">
        <v>500</v>
      </c>
      <c r="BX56" s="36">
        <v>950</v>
      </c>
      <c r="BY56" s="36">
        <v>1000</v>
      </c>
      <c r="BZ56" s="36">
        <v>1250</v>
      </c>
      <c r="CA56" s="36">
        <v>1150</v>
      </c>
      <c r="CB56" s="36">
        <v>900</v>
      </c>
      <c r="CC56" s="36">
        <v>842.4</v>
      </c>
      <c r="CD56" s="36">
        <v>936.34</v>
      </c>
      <c r="CE56" s="36">
        <v>952.65</v>
      </c>
      <c r="CF56" s="36">
        <v>567.80999999999995</v>
      </c>
      <c r="CG56" s="36">
        <v>555.34</v>
      </c>
      <c r="CH56" s="36">
        <v>570.29999999999995</v>
      </c>
      <c r="CI56" s="36">
        <v>591.78</v>
      </c>
      <c r="CJ56" s="36">
        <v>466.24</v>
      </c>
      <c r="CK56" s="36">
        <v>552.76</v>
      </c>
      <c r="CL56" s="36">
        <v>452.1</v>
      </c>
      <c r="CM56" s="36">
        <v>428.74</v>
      </c>
      <c r="CN56" s="36">
        <v>198.46</v>
      </c>
      <c r="CO56" s="36">
        <v>194.25</v>
      </c>
      <c r="CP56" s="36">
        <v>194.36</v>
      </c>
      <c r="CQ56" s="36">
        <v>192.28</v>
      </c>
      <c r="CR56" s="36">
        <v>290.33</v>
      </c>
      <c r="CS56" s="37">
        <v>290.49</v>
      </c>
      <c r="CT56" s="30">
        <f>SUM(B56:CS56)</f>
        <v>52339.329999999987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3026.6992104005249</v>
      </c>
      <c r="Y57" s="107">
        <f t="shared" si="62"/>
        <v>2987.1900819270904</v>
      </c>
      <c r="Z57" s="107">
        <f t="shared" si="62"/>
        <v>2947.8467780405035</v>
      </c>
      <c r="AA57" s="107">
        <f t="shared" si="62"/>
        <v>2965.5120978472587</v>
      </c>
      <c r="AB57" s="107">
        <f t="shared" si="62"/>
        <v>2950.9187923871541</v>
      </c>
      <c r="AC57" s="107">
        <f t="shared" si="62"/>
        <v>3081.9210344260073</v>
      </c>
      <c r="AD57" s="107">
        <f t="shared" si="62"/>
        <v>3290.0763436327843</v>
      </c>
      <c r="AE57" s="107">
        <f t="shared" si="62"/>
        <v>3154.7000895714073</v>
      </c>
      <c r="AF57" s="107">
        <f t="shared" si="62"/>
        <v>2957.5044836928309</v>
      </c>
      <c r="AG57" s="107">
        <f t="shared" si="62"/>
        <v>3271.62159568261</v>
      </c>
      <c r="AH57" s="107">
        <f t="shared" si="62"/>
        <v>3073.6016271423232</v>
      </c>
      <c r="AI57" s="107">
        <f t="shared" si="62"/>
        <v>3420.9800544543323</v>
      </c>
      <c r="AJ57" s="107">
        <f t="shared" si="62"/>
        <v>3402.7356064718369</v>
      </c>
      <c r="AK57" s="107">
        <f t="shared" si="62"/>
        <v>3397.788893102892</v>
      </c>
      <c r="AL57" s="107">
        <f t="shared" si="62"/>
        <v>3698.4801005116042</v>
      </c>
      <c r="AM57" s="107">
        <f t="shared" si="62"/>
        <v>4024.1896366004385</v>
      </c>
      <c r="AN57" s="107">
        <f t="shared" si="62"/>
        <v>3921.5272780256182</v>
      </c>
      <c r="AO57" s="107">
        <f t="shared" si="62"/>
        <v>3965.7135380621075</v>
      </c>
      <c r="AP57" s="107">
        <f t="shared" si="62"/>
        <v>4019.3658260625489</v>
      </c>
      <c r="AQ57" s="107">
        <f t="shared" si="62"/>
        <v>4183.6047021778331</v>
      </c>
      <c r="AR57" s="107">
        <f t="shared" si="62"/>
        <v>3888.5571920775546</v>
      </c>
      <c r="AS57" s="107">
        <f t="shared" si="62"/>
        <v>3914.0715328269725</v>
      </c>
      <c r="AT57" s="107">
        <f t="shared" si="62"/>
        <v>4074.8163566780913</v>
      </c>
      <c r="AU57" s="107">
        <f t="shared" si="62"/>
        <v>4108.5204399235354</v>
      </c>
      <c r="AV57" s="107">
        <f t="shared" si="62"/>
        <v>3593.8429197655041</v>
      </c>
      <c r="AW57" s="107">
        <f t="shared" si="62"/>
        <v>3530.8693110099439</v>
      </c>
      <c r="AX57" s="107">
        <f t="shared" si="62"/>
        <v>3343.1025879872591</v>
      </c>
      <c r="AY57" s="107">
        <f t="shared" si="62"/>
        <v>3452.8267240624828</v>
      </c>
      <c r="AZ57" s="107">
        <f t="shared" si="62"/>
        <v>3093.520404838353</v>
      </c>
      <c r="BA57" s="107">
        <f t="shared" si="62"/>
        <v>3050.9636808906962</v>
      </c>
      <c r="BB57" s="107">
        <f t="shared" si="62"/>
        <v>2837.5825687967299</v>
      </c>
      <c r="BC57" s="107">
        <f t="shared" si="62"/>
        <v>2828.2160727007504</v>
      </c>
      <c r="BD57" s="107">
        <f t="shared" si="62"/>
        <v>3084.6601936893458</v>
      </c>
      <c r="BE57" s="107">
        <f t="shared" si="62"/>
        <v>2894.3477470826147</v>
      </c>
      <c r="BF57" s="107">
        <f t="shared" si="62"/>
        <v>2888.4588577306495</v>
      </c>
      <c r="BG57" s="107">
        <f t="shared" si="62"/>
        <v>2656.4432052419397</v>
      </c>
      <c r="BH57" s="107">
        <f t="shared" si="62"/>
        <v>1973.3044914328366</v>
      </c>
      <c r="BI57" s="107">
        <f t="shared" si="62"/>
        <v>1938.8100376240745</v>
      </c>
      <c r="BJ57" s="107">
        <f t="shared" si="62"/>
        <v>1955.8323255075666</v>
      </c>
      <c r="BK57" s="107">
        <f t="shared" si="62"/>
        <v>1796.9769323727796</v>
      </c>
      <c r="BL57" s="107">
        <f t="shared" si="62"/>
        <v>1494.4122182851206</v>
      </c>
      <c r="BM57" s="107">
        <f t="shared" si="62"/>
        <v>1538.6107547014144</v>
      </c>
      <c r="BN57" s="107">
        <f t="shared" si="62"/>
        <v>2444.8905741296767</v>
      </c>
      <c r="BO57" s="107">
        <f t="shared" ref="BO57:CS57" si="63">IF(BO56&gt;BO55,0,BO55-BO56)</f>
        <v>2389.0337315728393</v>
      </c>
      <c r="BP57" s="107">
        <f t="shared" si="63"/>
        <v>2485.6161588720861</v>
      </c>
      <c r="BQ57" s="107">
        <f t="shared" si="63"/>
        <v>2526.9157476737473</v>
      </c>
      <c r="BR57" s="107">
        <f t="shared" si="63"/>
        <v>2889.2762785763516</v>
      </c>
      <c r="BS57" s="107">
        <f t="shared" si="63"/>
        <v>3079.179756007009</v>
      </c>
      <c r="BT57" s="107">
        <f t="shared" si="63"/>
        <v>3056.0739544488015</v>
      </c>
      <c r="BU57" s="107">
        <f t="shared" si="63"/>
        <v>3206.2993907596265</v>
      </c>
      <c r="BV57" s="107">
        <f t="shared" si="63"/>
        <v>3607.8414270929916</v>
      </c>
      <c r="BW57" s="107">
        <f t="shared" si="63"/>
        <v>3645.8894217887491</v>
      </c>
      <c r="BX57" s="107">
        <f t="shared" si="63"/>
        <v>3639.7934367244034</v>
      </c>
      <c r="BY57" s="107">
        <f t="shared" si="63"/>
        <v>3596.7992698114331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57.070999999999941</v>
      </c>
      <c r="CO57" s="107">
        <f t="shared" si="63"/>
        <v>94.071000000000822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168399.47547290364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3490.1389999999997</v>
      </c>
      <c r="C61" s="172">
        <f>SUM(C62:C68)</f>
        <v>3492.1389999999997</v>
      </c>
      <c r="D61" s="172">
        <f t="shared" ref="D61:BO61" si="64">SUM(D62:D68)</f>
        <v>3488.1389999999997</v>
      </c>
      <c r="E61" s="172">
        <f t="shared" si="64"/>
        <v>3486.1389999999997</v>
      </c>
      <c r="F61" s="172">
        <f t="shared" si="64"/>
        <v>3485.1389999999997</v>
      </c>
      <c r="G61" s="172">
        <f t="shared" si="64"/>
        <v>3486.1389999999997</v>
      </c>
      <c r="H61" s="172">
        <f t="shared" si="64"/>
        <v>3484.1389999999997</v>
      </c>
      <c r="I61" s="172">
        <f t="shared" si="64"/>
        <v>3477.1389999999997</v>
      </c>
      <c r="J61" s="172">
        <f t="shared" si="64"/>
        <v>3478.1389999999997</v>
      </c>
      <c r="K61" s="172">
        <f t="shared" si="64"/>
        <v>3485.1389999999997</v>
      </c>
      <c r="L61" s="172">
        <f t="shared" si="64"/>
        <v>3487.1389999999997</v>
      </c>
      <c r="M61" s="172">
        <f t="shared" si="64"/>
        <v>3490.1389999999997</v>
      </c>
      <c r="N61" s="172">
        <f t="shared" si="64"/>
        <v>3490.1389999999997</v>
      </c>
      <c r="O61" s="172">
        <f t="shared" si="64"/>
        <v>3484.1389999999997</v>
      </c>
      <c r="P61" s="172">
        <f t="shared" si="64"/>
        <v>3488.1389999999997</v>
      </c>
      <c r="Q61" s="172">
        <f t="shared" si="64"/>
        <v>3490.1389999999997</v>
      </c>
      <c r="R61" s="172">
        <f t="shared" si="64"/>
        <v>3485.1389999999997</v>
      </c>
      <c r="S61" s="172">
        <f t="shared" si="64"/>
        <v>3483.1389999999997</v>
      </c>
      <c r="T61" s="172">
        <f t="shared" si="64"/>
        <v>3487.1389999999997</v>
      </c>
      <c r="U61" s="172">
        <f t="shared" si="64"/>
        <v>3489.1389999999997</v>
      </c>
      <c r="V61" s="172">
        <f t="shared" si="64"/>
        <v>3485.1389999999997</v>
      </c>
      <c r="W61" s="172">
        <f t="shared" si="64"/>
        <v>3484.1389999999997</v>
      </c>
      <c r="X61" s="172">
        <f t="shared" si="64"/>
        <v>3484.1389999999997</v>
      </c>
      <c r="Y61" s="172">
        <f t="shared" si="64"/>
        <v>3483.1389999999997</v>
      </c>
      <c r="Z61" s="172">
        <f t="shared" si="64"/>
        <v>3487.1389999999997</v>
      </c>
      <c r="AA61" s="172">
        <f t="shared" si="64"/>
        <v>3482.1389999999997</v>
      </c>
      <c r="AB61" s="172">
        <f t="shared" si="64"/>
        <v>3486.1389999999997</v>
      </c>
      <c r="AC61" s="172">
        <f t="shared" si="64"/>
        <v>3489.1389999999997</v>
      </c>
      <c r="AD61" s="172">
        <f t="shared" si="64"/>
        <v>3483.1389999999997</v>
      </c>
      <c r="AE61" s="172">
        <f t="shared" si="64"/>
        <v>3486.1389999999997</v>
      </c>
      <c r="AF61" s="172">
        <f t="shared" si="64"/>
        <v>3488.1389999999997</v>
      </c>
      <c r="AG61" s="172">
        <f t="shared" si="64"/>
        <v>3487.1389999999997</v>
      </c>
      <c r="AH61" s="172">
        <f t="shared" si="64"/>
        <v>3493.1389999999997</v>
      </c>
      <c r="AI61" s="172">
        <f t="shared" si="64"/>
        <v>3492.1389999999997</v>
      </c>
      <c r="AJ61" s="172">
        <f t="shared" si="64"/>
        <v>3486.1389999999997</v>
      </c>
      <c r="AK61" s="172">
        <f t="shared" si="64"/>
        <v>3485.1389999999997</v>
      </c>
      <c r="AL61" s="172">
        <f t="shared" si="64"/>
        <v>3485.1389999999997</v>
      </c>
      <c r="AM61" s="172">
        <f t="shared" si="64"/>
        <v>3480.1389999999997</v>
      </c>
      <c r="AN61" s="172">
        <f t="shared" si="64"/>
        <v>3480.1389999999997</v>
      </c>
      <c r="AO61" s="172">
        <f t="shared" si="64"/>
        <v>3487.1389999999997</v>
      </c>
      <c r="AP61" s="172">
        <f t="shared" si="64"/>
        <v>3489.1389999999997</v>
      </c>
      <c r="AQ61" s="172">
        <f t="shared" si="64"/>
        <v>3488.1389999999997</v>
      </c>
      <c r="AR61" s="172">
        <f t="shared" si="64"/>
        <v>3483.1389999999997</v>
      </c>
      <c r="AS61" s="172">
        <f t="shared" si="64"/>
        <v>3484.1389999999997</v>
      </c>
      <c r="AT61" s="172">
        <f t="shared" si="64"/>
        <v>3492.1389999999997</v>
      </c>
      <c r="AU61" s="172">
        <f t="shared" si="64"/>
        <v>3491.1389999999997</v>
      </c>
      <c r="AV61" s="172">
        <f t="shared" si="64"/>
        <v>3486.1389999999997</v>
      </c>
      <c r="AW61" s="172">
        <f t="shared" si="64"/>
        <v>3483.1389999999997</v>
      </c>
      <c r="AX61" s="172">
        <f t="shared" si="64"/>
        <v>3483.1389999999997</v>
      </c>
      <c r="AY61" s="172">
        <f t="shared" si="64"/>
        <v>3483.1389999999997</v>
      </c>
      <c r="AZ61" s="172">
        <f t="shared" si="64"/>
        <v>3492.1389999999997</v>
      </c>
      <c r="BA61" s="172">
        <f t="shared" si="64"/>
        <v>3490.1389999999997</v>
      </c>
      <c r="BB61" s="172">
        <f t="shared" si="64"/>
        <v>3491.1389999999997</v>
      </c>
      <c r="BC61" s="172">
        <f t="shared" si="64"/>
        <v>3490.1389999999997</v>
      </c>
      <c r="BD61" s="172">
        <f t="shared" si="64"/>
        <v>3489.1389999999997</v>
      </c>
      <c r="BE61" s="172">
        <f t="shared" si="64"/>
        <v>3490.1389999999997</v>
      </c>
      <c r="BF61" s="172">
        <f t="shared" si="64"/>
        <v>3488.1389999999997</v>
      </c>
      <c r="BG61" s="172">
        <f t="shared" si="64"/>
        <v>3492.1389999999997</v>
      </c>
      <c r="BH61" s="172">
        <f t="shared" si="64"/>
        <v>3492.1389999999997</v>
      </c>
      <c r="BI61" s="172">
        <f t="shared" si="64"/>
        <v>3484.1389999999997</v>
      </c>
      <c r="BJ61" s="172">
        <f t="shared" si="64"/>
        <v>3480.1389999999997</v>
      </c>
      <c r="BK61" s="172">
        <f t="shared" si="64"/>
        <v>3487.1389999999997</v>
      </c>
      <c r="BL61" s="172">
        <f t="shared" si="64"/>
        <v>3488.1389999999997</v>
      </c>
      <c r="BM61" s="172">
        <f t="shared" si="64"/>
        <v>3485.1389999999997</v>
      </c>
      <c r="BN61" s="172">
        <f t="shared" si="64"/>
        <v>3487.1389999999997</v>
      </c>
      <c r="BO61" s="172">
        <f t="shared" si="64"/>
        <v>3485.1389999999997</v>
      </c>
      <c r="BP61" s="172">
        <f t="shared" ref="BP61:CS61" si="65">SUM(BP62:BP68)</f>
        <v>3483.1389999999997</v>
      </c>
      <c r="BQ61" s="172">
        <f t="shared" si="65"/>
        <v>3485.1389999999997</v>
      </c>
      <c r="BR61" s="172">
        <f t="shared" si="65"/>
        <v>3486.1389999999997</v>
      </c>
      <c r="BS61" s="172">
        <f t="shared" si="65"/>
        <v>3487.1389999999997</v>
      </c>
      <c r="BT61" s="172">
        <f t="shared" si="65"/>
        <v>3489.1389999999997</v>
      </c>
      <c r="BU61" s="172">
        <f t="shared" si="65"/>
        <v>3490.1389999999997</v>
      </c>
      <c r="BV61" s="172">
        <f t="shared" si="65"/>
        <v>3487.1389999999997</v>
      </c>
      <c r="BW61" s="172">
        <f t="shared" si="65"/>
        <v>3485.1389999999997</v>
      </c>
      <c r="BX61" s="172">
        <f t="shared" si="65"/>
        <v>3484.1389999999997</v>
      </c>
      <c r="BY61" s="172">
        <f t="shared" si="65"/>
        <v>3484.1389999999997</v>
      </c>
      <c r="BZ61" s="172">
        <f t="shared" si="65"/>
        <v>3487.1389999999997</v>
      </c>
      <c r="CA61" s="172">
        <f t="shared" si="65"/>
        <v>3488.1389999999997</v>
      </c>
      <c r="CB61" s="172">
        <f t="shared" si="65"/>
        <v>3487.1389999999997</v>
      </c>
      <c r="CC61" s="172">
        <f t="shared" si="65"/>
        <v>3486.1389999999997</v>
      </c>
      <c r="CD61" s="172">
        <f t="shared" si="65"/>
        <v>3489.1389999999997</v>
      </c>
      <c r="CE61" s="172">
        <f t="shared" si="65"/>
        <v>3487.1389999999997</v>
      </c>
      <c r="CF61" s="172">
        <f t="shared" si="65"/>
        <v>3484.1389999999997</v>
      </c>
      <c r="CG61" s="172">
        <f t="shared" si="65"/>
        <v>3484.1389999999997</v>
      </c>
      <c r="CH61" s="172">
        <f t="shared" si="65"/>
        <v>3487.1389999999997</v>
      </c>
      <c r="CI61" s="172">
        <f t="shared" si="65"/>
        <v>3486.1389999999997</v>
      </c>
      <c r="CJ61" s="172">
        <f t="shared" si="65"/>
        <v>3485.1389999999997</v>
      </c>
      <c r="CK61" s="172">
        <f t="shared" si="65"/>
        <v>3486.1389999999997</v>
      </c>
      <c r="CL61" s="172">
        <f t="shared" si="65"/>
        <v>3485.1389999999997</v>
      </c>
      <c r="CM61" s="172">
        <f t="shared" si="65"/>
        <v>3485.1389999999997</v>
      </c>
      <c r="CN61" s="172">
        <f t="shared" si="65"/>
        <v>3488.1389999999997</v>
      </c>
      <c r="CO61" s="172">
        <f t="shared" si="65"/>
        <v>3486.1389999999997</v>
      </c>
      <c r="CP61" s="172">
        <f t="shared" si="65"/>
        <v>3484.1389999999997</v>
      </c>
      <c r="CQ61" s="172">
        <f t="shared" si="65"/>
        <v>3484.1389999999997</v>
      </c>
      <c r="CR61" s="172">
        <f t="shared" si="65"/>
        <v>3484.1389999999997</v>
      </c>
      <c r="CS61" s="173">
        <f t="shared" si="65"/>
        <v>3484.1389999999997</v>
      </c>
      <c r="CT61" s="233">
        <f>SUM(B61:CS61)</f>
        <v>334697.34400000027</v>
      </c>
      <c r="CU61" s="150"/>
      <c r="CV61" s="151"/>
    </row>
    <row r="62" spans="1:104">
      <c r="A62" s="25" t="s">
        <v>4</v>
      </c>
      <c r="B62" s="31">
        <v>461</v>
      </c>
      <c r="C62" s="32">
        <v>461</v>
      </c>
      <c r="D62" s="32">
        <v>461</v>
      </c>
      <c r="E62" s="32">
        <v>461</v>
      </c>
      <c r="F62" s="32">
        <v>461</v>
      </c>
      <c r="G62" s="32">
        <v>461</v>
      </c>
      <c r="H62" s="32">
        <v>461</v>
      </c>
      <c r="I62" s="32">
        <v>461</v>
      </c>
      <c r="J62" s="32">
        <v>461</v>
      </c>
      <c r="K62" s="32">
        <v>461</v>
      </c>
      <c r="L62" s="32">
        <v>461</v>
      </c>
      <c r="M62" s="32">
        <v>461</v>
      </c>
      <c r="N62" s="32">
        <v>461</v>
      </c>
      <c r="O62" s="32">
        <v>461</v>
      </c>
      <c r="P62" s="32">
        <v>461</v>
      </c>
      <c r="Q62" s="32">
        <v>461</v>
      </c>
      <c r="R62" s="32">
        <v>461</v>
      </c>
      <c r="S62" s="32">
        <v>461</v>
      </c>
      <c r="T62" s="32">
        <v>461</v>
      </c>
      <c r="U62" s="32">
        <v>461</v>
      </c>
      <c r="V62" s="32">
        <v>461</v>
      </c>
      <c r="W62" s="32">
        <v>461</v>
      </c>
      <c r="X62" s="32">
        <v>461</v>
      </c>
      <c r="Y62" s="32">
        <v>461</v>
      </c>
      <c r="Z62" s="32">
        <v>461</v>
      </c>
      <c r="AA62" s="32">
        <v>461</v>
      </c>
      <c r="AB62" s="32">
        <v>461</v>
      </c>
      <c r="AC62" s="32">
        <v>461</v>
      </c>
      <c r="AD62" s="32">
        <v>461</v>
      </c>
      <c r="AE62" s="32">
        <v>461</v>
      </c>
      <c r="AF62" s="32">
        <v>461</v>
      </c>
      <c r="AG62" s="32">
        <v>461</v>
      </c>
      <c r="AH62" s="32">
        <v>461</v>
      </c>
      <c r="AI62" s="32">
        <v>461</v>
      </c>
      <c r="AJ62" s="32">
        <v>461</v>
      </c>
      <c r="AK62" s="32">
        <v>461</v>
      </c>
      <c r="AL62" s="32">
        <v>461</v>
      </c>
      <c r="AM62" s="32">
        <v>461</v>
      </c>
      <c r="AN62" s="32">
        <v>461</v>
      </c>
      <c r="AO62" s="32">
        <v>461</v>
      </c>
      <c r="AP62" s="32">
        <v>461</v>
      </c>
      <c r="AQ62" s="32">
        <v>461</v>
      </c>
      <c r="AR62" s="32">
        <v>461</v>
      </c>
      <c r="AS62" s="32">
        <v>461</v>
      </c>
      <c r="AT62" s="32">
        <v>461</v>
      </c>
      <c r="AU62" s="32">
        <v>461</v>
      </c>
      <c r="AV62" s="32">
        <v>461</v>
      </c>
      <c r="AW62" s="32">
        <v>461</v>
      </c>
      <c r="AX62" s="32">
        <v>461</v>
      </c>
      <c r="AY62" s="32">
        <v>461</v>
      </c>
      <c r="AZ62" s="32">
        <v>461</v>
      </c>
      <c r="BA62" s="32">
        <v>461</v>
      </c>
      <c r="BB62" s="32">
        <v>461</v>
      </c>
      <c r="BC62" s="32">
        <v>461</v>
      </c>
      <c r="BD62" s="32">
        <v>461</v>
      </c>
      <c r="BE62" s="32">
        <v>461</v>
      </c>
      <c r="BF62" s="32">
        <v>461</v>
      </c>
      <c r="BG62" s="32">
        <v>461</v>
      </c>
      <c r="BH62" s="32">
        <v>461</v>
      </c>
      <c r="BI62" s="32">
        <v>461</v>
      </c>
      <c r="BJ62" s="32">
        <v>461</v>
      </c>
      <c r="BK62" s="32">
        <v>461</v>
      </c>
      <c r="BL62" s="32">
        <v>461</v>
      </c>
      <c r="BM62" s="32">
        <v>461</v>
      </c>
      <c r="BN62" s="32">
        <v>461</v>
      </c>
      <c r="BO62" s="32">
        <v>461</v>
      </c>
      <c r="BP62" s="32">
        <v>461</v>
      </c>
      <c r="BQ62" s="32">
        <v>461</v>
      </c>
      <c r="BR62" s="32">
        <v>461</v>
      </c>
      <c r="BS62" s="32">
        <v>461</v>
      </c>
      <c r="BT62" s="32">
        <v>461</v>
      </c>
      <c r="BU62" s="32">
        <v>461</v>
      </c>
      <c r="BV62" s="32">
        <v>461</v>
      </c>
      <c r="BW62" s="32">
        <v>461</v>
      </c>
      <c r="BX62" s="32">
        <v>461</v>
      </c>
      <c r="BY62" s="32">
        <v>461</v>
      </c>
      <c r="BZ62" s="32">
        <v>461</v>
      </c>
      <c r="CA62" s="32">
        <v>461</v>
      </c>
      <c r="CB62" s="32">
        <v>461</v>
      </c>
      <c r="CC62" s="32">
        <v>461</v>
      </c>
      <c r="CD62" s="32">
        <v>461</v>
      </c>
      <c r="CE62" s="32">
        <v>461</v>
      </c>
      <c r="CF62" s="32">
        <v>461</v>
      </c>
      <c r="CG62" s="32">
        <v>461</v>
      </c>
      <c r="CH62" s="32">
        <v>461</v>
      </c>
      <c r="CI62" s="32">
        <v>461</v>
      </c>
      <c r="CJ62" s="32">
        <v>461</v>
      </c>
      <c r="CK62" s="32">
        <v>461</v>
      </c>
      <c r="CL62" s="32">
        <v>461</v>
      </c>
      <c r="CM62" s="32">
        <v>461</v>
      </c>
      <c r="CN62" s="32">
        <v>461</v>
      </c>
      <c r="CO62" s="32">
        <v>461</v>
      </c>
      <c r="CP62" s="32">
        <v>461</v>
      </c>
      <c r="CQ62" s="32">
        <v>461</v>
      </c>
      <c r="CR62" s="32">
        <v>461</v>
      </c>
      <c r="CS62" s="33">
        <v>461</v>
      </c>
      <c r="CT62" s="30">
        <f t="shared" ref="CT62:CT68" si="66">SUM(B62:CS62)</f>
        <v>44256</v>
      </c>
      <c r="CU62" s="152"/>
      <c r="CV62" s="245"/>
    </row>
    <row r="63" spans="1:104">
      <c r="A63" s="25" t="s">
        <v>5</v>
      </c>
      <c r="B63" s="31">
        <v>506</v>
      </c>
      <c r="C63" s="32">
        <v>506</v>
      </c>
      <c r="D63" s="32">
        <v>506</v>
      </c>
      <c r="E63" s="32">
        <v>506</v>
      </c>
      <c r="F63" s="32">
        <v>506</v>
      </c>
      <c r="G63" s="32">
        <v>506</v>
      </c>
      <c r="H63" s="32">
        <v>506</v>
      </c>
      <c r="I63" s="32">
        <v>506</v>
      </c>
      <c r="J63" s="32">
        <v>506</v>
      </c>
      <c r="K63" s="32">
        <v>506</v>
      </c>
      <c r="L63" s="32">
        <v>506</v>
      </c>
      <c r="M63" s="32">
        <v>506</v>
      </c>
      <c r="N63" s="32">
        <v>506</v>
      </c>
      <c r="O63" s="32">
        <v>506</v>
      </c>
      <c r="P63" s="32">
        <v>506</v>
      </c>
      <c r="Q63" s="32">
        <v>506</v>
      </c>
      <c r="R63" s="32">
        <v>506</v>
      </c>
      <c r="S63" s="32">
        <v>506</v>
      </c>
      <c r="T63" s="32">
        <v>506</v>
      </c>
      <c r="U63" s="32">
        <v>506</v>
      </c>
      <c r="V63" s="32">
        <v>506</v>
      </c>
      <c r="W63" s="32">
        <v>506</v>
      </c>
      <c r="X63" s="32">
        <v>506</v>
      </c>
      <c r="Y63" s="32">
        <v>506</v>
      </c>
      <c r="Z63" s="32">
        <v>506</v>
      </c>
      <c r="AA63" s="32">
        <v>506</v>
      </c>
      <c r="AB63" s="32">
        <v>506</v>
      </c>
      <c r="AC63" s="32">
        <v>506</v>
      </c>
      <c r="AD63" s="32">
        <v>506</v>
      </c>
      <c r="AE63" s="32">
        <v>506</v>
      </c>
      <c r="AF63" s="32">
        <v>506</v>
      </c>
      <c r="AG63" s="32">
        <v>506</v>
      </c>
      <c r="AH63" s="32">
        <v>506</v>
      </c>
      <c r="AI63" s="32">
        <v>506</v>
      </c>
      <c r="AJ63" s="32">
        <v>506</v>
      </c>
      <c r="AK63" s="32">
        <v>506</v>
      </c>
      <c r="AL63" s="32">
        <v>506</v>
      </c>
      <c r="AM63" s="32">
        <v>506</v>
      </c>
      <c r="AN63" s="32">
        <v>506</v>
      </c>
      <c r="AO63" s="32">
        <v>506</v>
      </c>
      <c r="AP63" s="32">
        <v>506</v>
      </c>
      <c r="AQ63" s="32">
        <v>506</v>
      </c>
      <c r="AR63" s="32">
        <v>506</v>
      </c>
      <c r="AS63" s="32">
        <v>506</v>
      </c>
      <c r="AT63" s="32">
        <v>506</v>
      </c>
      <c r="AU63" s="32">
        <v>506</v>
      </c>
      <c r="AV63" s="32">
        <v>506</v>
      </c>
      <c r="AW63" s="32">
        <v>506</v>
      </c>
      <c r="AX63" s="32">
        <v>506</v>
      </c>
      <c r="AY63" s="32">
        <v>506</v>
      </c>
      <c r="AZ63" s="32">
        <v>506</v>
      </c>
      <c r="BA63" s="32">
        <v>506</v>
      </c>
      <c r="BB63" s="32">
        <v>506</v>
      </c>
      <c r="BC63" s="32">
        <v>506</v>
      </c>
      <c r="BD63" s="32">
        <v>506</v>
      </c>
      <c r="BE63" s="32">
        <v>506</v>
      </c>
      <c r="BF63" s="32">
        <v>506</v>
      </c>
      <c r="BG63" s="32">
        <v>506</v>
      </c>
      <c r="BH63" s="32">
        <v>506</v>
      </c>
      <c r="BI63" s="32">
        <v>506</v>
      </c>
      <c r="BJ63" s="32">
        <v>506</v>
      </c>
      <c r="BK63" s="32">
        <v>506</v>
      </c>
      <c r="BL63" s="32">
        <v>506</v>
      </c>
      <c r="BM63" s="32">
        <v>506</v>
      </c>
      <c r="BN63" s="32">
        <v>506</v>
      </c>
      <c r="BO63" s="32">
        <v>506</v>
      </c>
      <c r="BP63" s="32">
        <v>506</v>
      </c>
      <c r="BQ63" s="32">
        <v>506</v>
      </c>
      <c r="BR63" s="32">
        <v>506</v>
      </c>
      <c r="BS63" s="32">
        <v>506</v>
      </c>
      <c r="BT63" s="32">
        <v>506</v>
      </c>
      <c r="BU63" s="32">
        <v>506</v>
      </c>
      <c r="BV63" s="32">
        <v>506</v>
      </c>
      <c r="BW63" s="32">
        <v>506</v>
      </c>
      <c r="BX63" s="32">
        <v>506</v>
      </c>
      <c r="BY63" s="32">
        <v>506</v>
      </c>
      <c r="BZ63" s="32">
        <v>506</v>
      </c>
      <c r="CA63" s="32">
        <v>506</v>
      </c>
      <c r="CB63" s="32">
        <v>506</v>
      </c>
      <c r="CC63" s="32">
        <v>506</v>
      </c>
      <c r="CD63" s="32">
        <v>506</v>
      </c>
      <c r="CE63" s="32">
        <v>506</v>
      </c>
      <c r="CF63" s="32">
        <v>506</v>
      </c>
      <c r="CG63" s="32">
        <v>506</v>
      </c>
      <c r="CH63" s="32">
        <v>506</v>
      </c>
      <c r="CI63" s="32">
        <v>506</v>
      </c>
      <c r="CJ63" s="32">
        <v>506</v>
      </c>
      <c r="CK63" s="32">
        <v>506</v>
      </c>
      <c r="CL63" s="32">
        <v>506</v>
      </c>
      <c r="CM63" s="32">
        <v>506</v>
      </c>
      <c r="CN63" s="32">
        <v>506</v>
      </c>
      <c r="CO63" s="32">
        <v>506</v>
      </c>
      <c r="CP63" s="32">
        <v>506</v>
      </c>
      <c r="CQ63" s="32">
        <v>506</v>
      </c>
      <c r="CR63" s="32">
        <v>506</v>
      </c>
      <c r="CS63" s="33">
        <v>506</v>
      </c>
      <c r="CT63" s="30">
        <f t="shared" si="66"/>
        <v>48576</v>
      </c>
      <c r="CU63" s="152"/>
      <c r="CV63" s="245"/>
    </row>
    <row r="64" spans="1:104">
      <c r="A64" s="25" t="s">
        <v>6</v>
      </c>
      <c r="B64" s="31">
        <v>879.53899999999999</v>
      </c>
      <c r="C64" s="32">
        <v>879.53899999999999</v>
      </c>
      <c r="D64" s="32">
        <v>879.53899999999999</v>
      </c>
      <c r="E64" s="32">
        <v>879.53899999999999</v>
      </c>
      <c r="F64" s="32">
        <v>879.53899999999999</v>
      </c>
      <c r="G64" s="32">
        <v>879.53899999999999</v>
      </c>
      <c r="H64" s="32">
        <v>879.53899999999999</v>
      </c>
      <c r="I64" s="32">
        <v>879.53899999999999</v>
      </c>
      <c r="J64" s="32">
        <v>879.53899999999999</v>
      </c>
      <c r="K64" s="32">
        <v>879.53899999999999</v>
      </c>
      <c r="L64" s="32">
        <v>879.53899999999999</v>
      </c>
      <c r="M64" s="32">
        <v>879.53899999999999</v>
      </c>
      <c r="N64" s="32">
        <v>879.53899999999999</v>
      </c>
      <c r="O64" s="32">
        <v>879.53899999999999</v>
      </c>
      <c r="P64" s="32">
        <v>879.53899999999999</v>
      </c>
      <c r="Q64" s="32">
        <v>879.53899999999999</v>
      </c>
      <c r="R64" s="32">
        <v>879.53899999999999</v>
      </c>
      <c r="S64" s="32">
        <v>879.53899999999999</v>
      </c>
      <c r="T64" s="32">
        <v>879.53899999999999</v>
      </c>
      <c r="U64" s="32">
        <v>879.53899999999999</v>
      </c>
      <c r="V64" s="32">
        <v>879.53899999999999</v>
      </c>
      <c r="W64" s="32">
        <v>879.53899999999999</v>
      </c>
      <c r="X64" s="32">
        <v>879.53899999999999</v>
      </c>
      <c r="Y64" s="32">
        <v>879.53899999999999</v>
      </c>
      <c r="Z64" s="32">
        <v>879.53899999999999</v>
      </c>
      <c r="AA64" s="32">
        <v>879.53899999999999</v>
      </c>
      <c r="AB64" s="32">
        <v>879.53899999999999</v>
      </c>
      <c r="AC64" s="32">
        <v>879.53899999999999</v>
      </c>
      <c r="AD64" s="32">
        <v>879.53899999999999</v>
      </c>
      <c r="AE64" s="32">
        <v>879.53899999999999</v>
      </c>
      <c r="AF64" s="32">
        <v>879.53899999999999</v>
      </c>
      <c r="AG64" s="32">
        <v>879.53899999999999</v>
      </c>
      <c r="AH64" s="32">
        <v>879.53899999999999</v>
      </c>
      <c r="AI64" s="32">
        <v>879.53899999999999</v>
      </c>
      <c r="AJ64" s="32">
        <v>879.53899999999999</v>
      </c>
      <c r="AK64" s="32">
        <v>879.53899999999999</v>
      </c>
      <c r="AL64" s="32">
        <v>879.53899999999999</v>
      </c>
      <c r="AM64" s="32">
        <v>879.53899999999999</v>
      </c>
      <c r="AN64" s="32">
        <v>879.53899999999999</v>
      </c>
      <c r="AO64" s="32">
        <v>879.53899999999999</v>
      </c>
      <c r="AP64" s="32">
        <v>879.53899999999999</v>
      </c>
      <c r="AQ64" s="32">
        <v>879.53899999999999</v>
      </c>
      <c r="AR64" s="32">
        <v>879.53899999999999</v>
      </c>
      <c r="AS64" s="32">
        <v>879.53899999999999</v>
      </c>
      <c r="AT64" s="32">
        <v>879.53899999999999</v>
      </c>
      <c r="AU64" s="32">
        <v>879.53899999999999</v>
      </c>
      <c r="AV64" s="32">
        <v>879.53899999999999</v>
      </c>
      <c r="AW64" s="32">
        <v>879.53899999999999</v>
      </c>
      <c r="AX64" s="32">
        <v>879.53899999999999</v>
      </c>
      <c r="AY64" s="32">
        <v>879.53899999999999</v>
      </c>
      <c r="AZ64" s="32">
        <v>879.53899999999999</v>
      </c>
      <c r="BA64" s="32">
        <v>879.53899999999999</v>
      </c>
      <c r="BB64" s="32">
        <v>879.53899999999999</v>
      </c>
      <c r="BC64" s="32">
        <v>879.53899999999999</v>
      </c>
      <c r="BD64" s="32">
        <v>879.53899999999999</v>
      </c>
      <c r="BE64" s="32">
        <v>879.53899999999999</v>
      </c>
      <c r="BF64" s="32">
        <v>879.53899999999999</v>
      </c>
      <c r="BG64" s="32">
        <v>879.53899999999999</v>
      </c>
      <c r="BH64" s="32">
        <v>879.53899999999999</v>
      </c>
      <c r="BI64" s="32">
        <v>879.53899999999999</v>
      </c>
      <c r="BJ64" s="32">
        <v>879.53899999999999</v>
      </c>
      <c r="BK64" s="32">
        <v>879.53899999999999</v>
      </c>
      <c r="BL64" s="32">
        <v>879.53899999999999</v>
      </c>
      <c r="BM64" s="32">
        <v>879.53899999999999</v>
      </c>
      <c r="BN64" s="32">
        <v>879.53899999999999</v>
      </c>
      <c r="BO64" s="32">
        <v>879.53899999999999</v>
      </c>
      <c r="BP64" s="32">
        <v>879.53899999999999</v>
      </c>
      <c r="BQ64" s="32">
        <v>879.53899999999999</v>
      </c>
      <c r="BR64" s="32">
        <v>879.53899999999999</v>
      </c>
      <c r="BS64" s="32">
        <v>879.53899999999999</v>
      </c>
      <c r="BT64" s="32">
        <v>879.53899999999999</v>
      </c>
      <c r="BU64" s="32">
        <v>879.53899999999999</v>
      </c>
      <c r="BV64" s="32">
        <v>879.53899999999999</v>
      </c>
      <c r="BW64" s="32">
        <v>879.53899999999999</v>
      </c>
      <c r="BX64" s="32">
        <v>879.53899999999999</v>
      </c>
      <c r="BY64" s="32">
        <v>879.53899999999999</v>
      </c>
      <c r="BZ64" s="32">
        <v>879.53899999999999</v>
      </c>
      <c r="CA64" s="32">
        <v>879.53899999999999</v>
      </c>
      <c r="CB64" s="32">
        <v>879.53899999999999</v>
      </c>
      <c r="CC64" s="32">
        <v>879.53899999999999</v>
      </c>
      <c r="CD64" s="32">
        <v>879.53899999999999</v>
      </c>
      <c r="CE64" s="32">
        <v>879.53899999999999</v>
      </c>
      <c r="CF64" s="32">
        <v>879.53899999999999</v>
      </c>
      <c r="CG64" s="32">
        <v>879.53899999999999</v>
      </c>
      <c r="CH64" s="32">
        <v>879.53899999999999</v>
      </c>
      <c r="CI64" s="32">
        <v>879.53899999999999</v>
      </c>
      <c r="CJ64" s="32">
        <v>879.53899999999999</v>
      </c>
      <c r="CK64" s="32">
        <v>879.53899999999999</v>
      </c>
      <c r="CL64" s="32">
        <v>879.53899999999999</v>
      </c>
      <c r="CM64" s="32">
        <v>879.53899999999999</v>
      </c>
      <c r="CN64" s="32">
        <v>879.53899999999999</v>
      </c>
      <c r="CO64" s="32">
        <v>879.53899999999999</v>
      </c>
      <c r="CP64" s="32">
        <v>879.53899999999999</v>
      </c>
      <c r="CQ64" s="32">
        <v>879.53899999999999</v>
      </c>
      <c r="CR64" s="32">
        <v>879.53899999999999</v>
      </c>
      <c r="CS64" s="33">
        <v>879.53899999999999</v>
      </c>
      <c r="CT64" s="30">
        <f t="shared" si="66"/>
        <v>84435.744000000006</v>
      </c>
      <c r="CU64" s="152"/>
      <c r="CV64" s="245"/>
    </row>
    <row r="65" spans="1:104">
      <c r="A65" s="25" t="s">
        <v>7</v>
      </c>
      <c r="B65" s="31">
        <v>411</v>
      </c>
      <c r="C65" s="32">
        <v>411</v>
      </c>
      <c r="D65" s="32">
        <v>411</v>
      </c>
      <c r="E65" s="32">
        <v>411</v>
      </c>
      <c r="F65" s="32">
        <v>411</v>
      </c>
      <c r="G65" s="32">
        <v>411</v>
      </c>
      <c r="H65" s="32">
        <v>411</v>
      </c>
      <c r="I65" s="32">
        <v>411</v>
      </c>
      <c r="J65" s="32">
        <v>411</v>
      </c>
      <c r="K65" s="32">
        <v>411</v>
      </c>
      <c r="L65" s="32">
        <v>411</v>
      </c>
      <c r="M65" s="32">
        <v>411</v>
      </c>
      <c r="N65" s="32">
        <v>411</v>
      </c>
      <c r="O65" s="32">
        <v>411</v>
      </c>
      <c r="P65" s="32">
        <v>411</v>
      </c>
      <c r="Q65" s="32">
        <v>411</v>
      </c>
      <c r="R65" s="32">
        <v>411</v>
      </c>
      <c r="S65" s="32">
        <v>411</v>
      </c>
      <c r="T65" s="32">
        <v>411</v>
      </c>
      <c r="U65" s="32">
        <v>411</v>
      </c>
      <c r="V65" s="32">
        <v>411</v>
      </c>
      <c r="W65" s="32">
        <v>411</v>
      </c>
      <c r="X65" s="32">
        <v>411</v>
      </c>
      <c r="Y65" s="32">
        <v>411</v>
      </c>
      <c r="Z65" s="32">
        <v>411</v>
      </c>
      <c r="AA65" s="32">
        <v>411</v>
      </c>
      <c r="AB65" s="32">
        <v>411</v>
      </c>
      <c r="AC65" s="32">
        <v>411</v>
      </c>
      <c r="AD65" s="32">
        <v>411</v>
      </c>
      <c r="AE65" s="32">
        <v>411</v>
      </c>
      <c r="AF65" s="32">
        <v>411</v>
      </c>
      <c r="AG65" s="32">
        <v>411</v>
      </c>
      <c r="AH65" s="32">
        <v>411</v>
      </c>
      <c r="AI65" s="32">
        <v>411</v>
      </c>
      <c r="AJ65" s="32">
        <v>411</v>
      </c>
      <c r="AK65" s="32">
        <v>411</v>
      </c>
      <c r="AL65" s="32">
        <v>411</v>
      </c>
      <c r="AM65" s="32">
        <v>411</v>
      </c>
      <c r="AN65" s="32">
        <v>411</v>
      </c>
      <c r="AO65" s="32">
        <v>411</v>
      </c>
      <c r="AP65" s="32">
        <v>411</v>
      </c>
      <c r="AQ65" s="32">
        <v>411</v>
      </c>
      <c r="AR65" s="32">
        <v>411</v>
      </c>
      <c r="AS65" s="32">
        <v>411</v>
      </c>
      <c r="AT65" s="32">
        <v>411</v>
      </c>
      <c r="AU65" s="32">
        <v>411</v>
      </c>
      <c r="AV65" s="32">
        <v>411</v>
      </c>
      <c r="AW65" s="32">
        <v>411</v>
      </c>
      <c r="AX65" s="32">
        <v>411</v>
      </c>
      <c r="AY65" s="32">
        <v>411</v>
      </c>
      <c r="AZ65" s="32">
        <v>411</v>
      </c>
      <c r="BA65" s="32">
        <v>411</v>
      </c>
      <c r="BB65" s="32">
        <v>411</v>
      </c>
      <c r="BC65" s="32">
        <v>411</v>
      </c>
      <c r="BD65" s="32">
        <v>411</v>
      </c>
      <c r="BE65" s="32">
        <v>411</v>
      </c>
      <c r="BF65" s="32">
        <v>411</v>
      </c>
      <c r="BG65" s="32">
        <v>411</v>
      </c>
      <c r="BH65" s="32">
        <v>411</v>
      </c>
      <c r="BI65" s="32">
        <v>411</v>
      </c>
      <c r="BJ65" s="32">
        <v>411</v>
      </c>
      <c r="BK65" s="32">
        <v>411</v>
      </c>
      <c r="BL65" s="32">
        <v>411</v>
      </c>
      <c r="BM65" s="32">
        <v>411</v>
      </c>
      <c r="BN65" s="32">
        <v>411</v>
      </c>
      <c r="BO65" s="32">
        <v>411</v>
      </c>
      <c r="BP65" s="32">
        <v>411</v>
      </c>
      <c r="BQ65" s="32">
        <v>411</v>
      </c>
      <c r="BR65" s="32">
        <v>411</v>
      </c>
      <c r="BS65" s="32">
        <v>411</v>
      </c>
      <c r="BT65" s="32">
        <v>411</v>
      </c>
      <c r="BU65" s="32">
        <v>411</v>
      </c>
      <c r="BV65" s="32">
        <v>411</v>
      </c>
      <c r="BW65" s="32">
        <v>411</v>
      </c>
      <c r="BX65" s="32">
        <v>411</v>
      </c>
      <c r="BY65" s="32">
        <v>411</v>
      </c>
      <c r="BZ65" s="32">
        <v>411</v>
      </c>
      <c r="CA65" s="32">
        <v>411</v>
      </c>
      <c r="CB65" s="32">
        <v>411</v>
      </c>
      <c r="CC65" s="32">
        <v>411</v>
      </c>
      <c r="CD65" s="32">
        <v>411</v>
      </c>
      <c r="CE65" s="32">
        <v>411</v>
      </c>
      <c r="CF65" s="32">
        <v>411</v>
      </c>
      <c r="CG65" s="32">
        <v>411</v>
      </c>
      <c r="CH65" s="32">
        <v>411</v>
      </c>
      <c r="CI65" s="32">
        <v>411</v>
      </c>
      <c r="CJ65" s="32">
        <v>411</v>
      </c>
      <c r="CK65" s="32">
        <v>411</v>
      </c>
      <c r="CL65" s="32">
        <v>411</v>
      </c>
      <c r="CM65" s="32">
        <v>411</v>
      </c>
      <c r="CN65" s="32">
        <v>411</v>
      </c>
      <c r="CO65" s="32">
        <v>411</v>
      </c>
      <c r="CP65" s="32">
        <v>411</v>
      </c>
      <c r="CQ65" s="32">
        <v>411</v>
      </c>
      <c r="CR65" s="32">
        <v>411</v>
      </c>
      <c r="CS65" s="33">
        <v>411</v>
      </c>
      <c r="CT65" s="30">
        <f t="shared" si="66"/>
        <v>39456</v>
      </c>
      <c r="CU65" s="152"/>
      <c r="CV65" s="245"/>
    </row>
    <row r="66" spans="1:104">
      <c r="A66" s="25" t="s">
        <v>8</v>
      </c>
      <c r="B66" s="31">
        <v>452</v>
      </c>
      <c r="C66" s="32">
        <v>452</v>
      </c>
      <c r="D66" s="32">
        <v>452</v>
      </c>
      <c r="E66" s="32">
        <v>452</v>
      </c>
      <c r="F66" s="32">
        <v>452</v>
      </c>
      <c r="G66" s="32">
        <v>452</v>
      </c>
      <c r="H66" s="32">
        <v>452</v>
      </c>
      <c r="I66" s="32">
        <v>452</v>
      </c>
      <c r="J66" s="32">
        <v>452</v>
      </c>
      <c r="K66" s="32">
        <v>452</v>
      </c>
      <c r="L66" s="32">
        <v>452</v>
      </c>
      <c r="M66" s="32">
        <v>452</v>
      </c>
      <c r="N66" s="32">
        <v>452</v>
      </c>
      <c r="O66" s="32">
        <v>452</v>
      </c>
      <c r="P66" s="32">
        <v>452</v>
      </c>
      <c r="Q66" s="32">
        <v>452</v>
      </c>
      <c r="R66" s="32">
        <v>452</v>
      </c>
      <c r="S66" s="32">
        <v>452</v>
      </c>
      <c r="T66" s="32">
        <v>452</v>
      </c>
      <c r="U66" s="32">
        <v>452</v>
      </c>
      <c r="V66" s="32">
        <v>452</v>
      </c>
      <c r="W66" s="32">
        <v>452</v>
      </c>
      <c r="X66" s="32">
        <v>452</v>
      </c>
      <c r="Y66" s="32">
        <v>452</v>
      </c>
      <c r="Z66" s="32">
        <v>452</v>
      </c>
      <c r="AA66" s="32">
        <v>452</v>
      </c>
      <c r="AB66" s="32">
        <v>452</v>
      </c>
      <c r="AC66" s="32">
        <v>452</v>
      </c>
      <c r="AD66" s="32">
        <v>452</v>
      </c>
      <c r="AE66" s="32">
        <v>452</v>
      </c>
      <c r="AF66" s="32">
        <v>452</v>
      </c>
      <c r="AG66" s="32">
        <v>452</v>
      </c>
      <c r="AH66" s="32">
        <v>452</v>
      </c>
      <c r="AI66" s="32">
        <v>452</v>
      </c>
      <c r="AJ66" s="32">
        <v>452</v>
      </c>
      <c r="AK66" s="32">
        <v>452</v>
      </c>
      <c r="AL66" s="32">
        <v>452</v>
      </c>
      <c r="AM66" s="32">
        <v>452</v>
      </c>
      <c r="AN66" s="32">
        <v>452</v>
      </c>
      <c r="AO66" s="32">
        <v>452</v>
      </c>
      <c r="AP66" s="32">
        <v>452</v>
      </c>
      <c r="AQ66" s="32">
        <v>452</v>
      </c>
      <c r="AR66" s="32">
        <v>452</v>
      </c>
      <c r="AS66" s="32">
        <v>452</v>
      </c>
      <c r="AT66" s="32">
        <v>452</v>
      </c>
      <c r="AU66" s="32">
        <v>452</v>
      </c>
      <c r="AV66" s="32">
        <v>452</v>
      </c>
      <c r="AW66" s="32">
        <v>452</v>
      </c>
      <c r="AX66" s="32">
        <v>452</v>
      </c>
      <c r="AY66" s="32">
        <v>452</v>
      </c>
      <c r="AZ66" s="32">
        <v>452</v>
      </c>
      <c r="BA66" s="32">
        <v>452</v>
      </c>
      <c r="BB66" s="32">
        <v>452</v>
      </c>
      <c r="BC66" s="32">
        <v>452</v>
      </c>
      <c r="BD66" s="32">
        <v>452</v>
      </c>
      <c r="BE66" s="32">
        <v>452</v>
      </c>
      <c r="BF66" s="32">
        <v>452</v>
      </c>
      <c r="BG66" s="32">
        <v>452</v>
      </c>
      <c r="BH66" s="32">
        <v>452</v>
      </c>
      <c r="BI66" s="32">
        <v>452</v>
      </c>
      <c r="BJ66" s="32">
        <v>452</v>
      </c>
      <c r="BK66" s="32">
        <v>452</v>
      </c>
      <c r="BL66" s="32">
        <v>452</v>
      </c>
      <c r="BM66" s="32">
        <v>452</v>
      </c>
      <c r="BN66" s="32">
        <v>452</v>
      </c>
      <c r="BO66" s="32">
        <v>452</v>
      </c>
      <c r="BP66" s="32">
        <v>452</v>
      </c>
      <c r="BQ66" s="32">
        <v>452</v>
      </c>
      <c r="BR66" s="32">
        <v>452</v>
      </c>
      <c r="BS66" s="32">
        <v>452</v>
      </c>
      <c r="BT66" s="32">
        <v>452</v>
      </c>
      <c r="BU66" s="32">
        <v>452</v>
      </c>
      <c r="BV66" s="32">
        <v>452</v>
      </c>
      <c r="BW66" s="32">
        <v>452</v>
      </c>
      <c r="BX66" s="32">
        <v>452</v>
      </c>
      <c r="BY66" s="32">
        <v>452</v>
      </c>
      <c r="BZ66" s="32">
        <v>452</v>
      </c>
      <c r="CA66" s="32">
        <v>452</v>
      </c>
      <c r="CB66" s="32">
        <v>452</v>
      </c>
      <c r="CC66" s="32">
        <v>452</v>
      </c>
      <c r="CD66" s="32">
        <v>452</v>
      </c>
      <c r="CE66" s="32">
        <v>452</v>
      </c>
      <c r="CF66" s="32">
        <v>452</v>
      </c>
      <c r="CG66" s="32">
        <v>452</v>
      </c>
      <c r="CH66" s="32">
        <v>452</v>
      </c>
      <c r="CI66" s="32">
        <v>452</v>
      </c>
      <c r="CJ66" s="32">
        <v>452</v>
      </c>
      <c r="CK66" s="32">
        <v>452</v>
      </c>
      <c r="CL66" s="32">
        <v>452</v>
      </c>
      <c r="CM66" s="32">
        <v>452</v>
      </c>
      <c r="CN66" s="32">
        <v>452</v>
      </c>
      <c r="CO66" s="32">
        <v>452</v>
      </c>
      <c r="CP66" s="32">
        <v>452</v>
      </c>
      <c r="CQ66" s="32">
        <v>452</v>
      </c>
      <c r="CR66" s="32">
        <v>452</v>
      </c>
      <c r="CS66" s="33">
        <v>452</v>
      </c>
      <c r="CT66" s="30">
        <f t="shared" si="66"/>
        <v>43392</v>
      </c>
      <c r="CU66" s="152"/>
      <c r="CV66" s="245"/>
    </row>
    <row r="67" spans="1:104">
      <c r="A67" s="25" t="s">
        <v>9</v>
      </c>
      <c r="B67" s="31">
        <v>746</v>
      </c>
      <c r="C67" s="32">
        <v>748</v>
      </c>
      <c r="D67" s="32">
        <v>744</v>
      </c>
      <c r="E67" s="32">
        <v>742</v>
      </c>
      <c r="F67" s="32">
        <v>741</v>
      </c>
      <c r="G67" s="32">
        <v>742</v>
      </c>
      <c r="H67" s="32">
        <v>740</v>
      </c>
      <c r="I67" s="32">
        <v>733</v>
      </c>
      <c r="J67" s="32">
        <v>734</v>
      </c>
      <c r="K67" s="32">
        <v>741</v>
      </c>
      <c r="L67" s="32">
        <v>743</v>
      </c>
      <c r="M67" s="32">
        <v>746</v>
      </c>
      <c r="N67" s="32">
        <v>746</v>
      </c>
      <c r="O67" s="32">
        <v>740</v>
      </c>
      <c r="P67" s="32">
        <v>744</v>
      </c>
      <c r="Q67" s="32">
        <v>746</v>
      </c>
      <c r="R67" s="32">
        <v>741</v>
      </c>
      <c r="S67" s="32">
        <v>739</v>
      </c>
      <c r="T67" s="32">
        <v>743</v>
      </c>
      <c r="U67" s="32">
        <v>745</v>
      </c>
      <c r="V67" s="32">
        <v>741</v>
      </c>
      <c r="W67" s="32">
        <v>740</v>
      </c>
      <c r="X67" s="32">
        <v>740</v>
      </c>
      <c r="Y67" s="32">
        <v>739</v>
      </c>
      <c r="Z67" s="32">
        <v>743</v>
      </c>
      <c r="AA67" s="32">
        <v>738</v>
      </c>
      <c r="AB67" s="32">
        <v>742</v>
      </c>
      <c r="AC67" s="32">
        <v>745</v>
      </c>
      <c r="AD67" s="32">
        <v>739</v>
      </c>
      <c r="AE67" s="32">
        <v>742</v>
      </c>
      <c r="AF67" s="32">
        <v>744</v>
      </c>
      <c r="AG67" s="32">
        <v>743</v>
      </c>
      <c r="AH67" s="32">
        <v>749</v>
      </c>
      <c r="AI67" s="32">
        <v>748</v>
      </c>
      <c r="AJ67" s="32">
        <v>742</v>
      </c>
      <c r="AK67" s="32">
        <v>741</v>
      </c>
      <c r="AL67" s="32">
        <v>741</v>
      </c>
      <c r="AM67" s="32">
        <v>736</v>
      </c>
      <c r="AN67" s="32">
        <v>736</v>
      </c>
      <c r="AO67" s="32">
        <v>743</v>
      </c>
      <c r="AP67" s="32">
        <v>745</v>
      </c>
      <c r="AQ67" s="32">
        <v>744</v>
      </c>
      <c r="AR67" s="32">
        <v>739</v>
      </c>
      <c r="AS67" s="32">
        <v>740</v>
      </c>
      <c r="AT67" s="32">
        <v>748</v>
      </c>
      <c r="AU67" s="32">
        <v>747</v>
      </c>
      <c r="AV67" s="32">
        <v>742</v>
      </c>
      <c r="AW67" s="32">
        <v>739</v>
      </c>
      <c r="AX67" s="32">
        <v>739</v>
      </c>
      <c r="AY67" s="32">
        <v>739</v>
      </c>
      <c r="AZ67" s="32">
        <v>748</v>
      </c>
      <c r="BA67" s="32">
        <v>746</v>
      </c>
      <c r="BB67" s="32">
        <v>747</v>
      </c>
      <c r="BC67" s="32">
        <v>746</v>
      </c>
      <c r="BD67" s="32">
        <v>745</v>
      </c>
      <c r="BE67" s="32">
        <v>746</v>
      </c>
      <c r="BF67" s="32">
        <v>744</v>
      </c>
      <c r="BG67" s="32">
        <v>748</v>
      </c>
      <c r="BH67" s="32">
        <v>748</v>
      </c>
      <c r="BI67" s="32">
        <v>740</v>
      </c>
      <c r="BJ67" s="32">
        <v>736</v>
      </c>
      <c r="BK67" s="32">
        <v>743</v>
      </c>
      <c r="BL67" s="32">
        <v>744</v>
      </c>
      <c r="BM67" s="32">
        <v>741</v>
      </c>
      <c r="BN67" s="32">
        <v>743</v>
      </c>
      <c r="BO67" s="32">
        <v>741</v>
      </c>
      <c r="BP67" s="32">
        <v>739</v>
      </c>
      <c r="BQ67" s="32">
        <v>741</v>
      </c>
      <c r="BR67" s="32">
        <v>742</v>
      </c>
      <c r="BS67" s="32">
        <v>743</v>
      </c>
      <c r="BT67" s="32">
        <v>745</v>
      </c>
      <c r="BU67" s="32">
        <v>746</v>
      </c>
      <c r="BV67" s="32">
        <v>743</v>
      </c>
      <c r="BW67" s="32">
        <v>741</v>
      </c>
      <c r="BX67" s="32">
        <v>740</v>
      </c>
      <c r="BY67" s="32">
        <v>740</v>
      </c>
      <c r="BZ67" s="32">
        <v>743</v>
      </c>
      <c r="CA67" s="32">
        <v>744</v>
      </c>
      <c r="CB67" s="32">
        <v>743</v>
      </c>
      <c r="CC67" s="32">
        <v>742</v>
      </c>
      <c r="CD67" s="32">
        <v>745</v>
      </c>
      <c r="CE67" s="32">
        <v>743</v>
      </c>
      <c r="CF67" s="32">
        <v>740</v>
      </c>
      <c r="CG67" s="32">
        <v>740</v>
      </c>
      <c r="CH67" s="32">
        <v>743</v>
      </c>
      <c r="CI67" s="32">
        <v>742</v>
      </c>
      <c r="CJ67" s="32">
        <v>741</v>
      </c>
      <c r="CK67" s="32">
        <v>742</v>
      </c>
      <c r="CL67" s="32">
        <v>741</v>
      </c>
      <c r="CM67" s="32">
        <v>741</v>
      </c>
      <c r="CN67" s="32">
        <v>744</v>
      </c>
      <c r="CO67" s="32">
        <v>742</v>
      </c>
      <c r="CP67" s="32">
        <v>740</v>
      </c>
      <c r="CQ67" s="32">
        <v>740</v>
      </c>
      <c r="CR67" s="32">
        <v>740</v>
      </c>
      <c r="CS67" s="33">
        <v>740</v>
      </c>
      <c r="CT67" s="30">
        <f t="shared" si="66"/>
        <v>71260</v>
      </c>
      <c r="CU67" s="152"/>
      <c r="CV67" s="245"/>
    </row>
    <row r="68" spans="1:104" ht="15.75" thickBot="1">
      <c r="A68" s="171" t="s">
        <v>10</v>
      </c>
      <c r="B68" s="116">
        <v>34.6</v>
      </c>
      <c r="C68" s="117">
        <v>34.6</v>
      </c>
      <c r="D68" s="117">
        <v>34.6</v>
      </c>
      <c r="E68" s="117">
        <v>34.6</v>
      </c>
      <c r="F68" s="117">
        <v>34.6</v>
      </c>
      <c r="G68" s="117">
        <v>34.6</v>
      </c>
      <c r="H68" s="117">
        <v>34.6</v>
      </c>
      <c r="I68" s="117">
        <v>34.6</v>
      </c>
      <c r="J68" s="117">
        <v>34.6</v>
      </c>
      <c r="K68" s="117">
        <v>34.6</v>
      </c>
      <c r="L68" s="117">
        <v>34.6</v>
      </c>
      <c r="M68" s="117">
        <v>34.6</v>
      </c>
      <c r="N68" s="117">
        <v>34.6</v>
      </c>
      <c r="O68" s="117">
        <v>34.6</v>
      </c>
      <c r="P68" s="117">
        <v>34.6</v>
      </c>
      <c r="Q68" s="117">
        <v>34.6</v>
      </c>
      <c r="R68" s="117">
        <v>34.6</v>
      </c>
      <c r="S68" s="117">
        <v>34.6</v>
      </c>
      <c r="T68" s="117">
        <v>34.6</v>
      </c>
      <c r="U68" s="117">
        <v>34.6</v>
      </c>
      <c r="V68" s="117">
        <v>34.6</v>
      </c>
      <c r="W68" s="117">
        <v>34.6</v>
      </c>
      <c r="X68" s="117">
        <v>34.6</v>
      </c>
      <c r="Y68" s="117">
        <v>34.6</v>
      </c>
      <c r="Z68" s="117">
        <v>34.6</v>
      </c>
      <c r="AA68" s="117">
        <v>34.6</v>
      </c>
      <c r="AB68" s="117">
        <v>34.6</v>
      </c>
      <c r="AC68" s="117">
        <v>34.6</v>
      </c>
      <c r="AD68" s="117">
        <v>34.6</v>
      </c>
      <c r="AE68" s="117">
        <v>34.6</v>
      </c>
      <c r="AF68" s="117">
        <v>34.6</v>
      </c>
      <c r="AG68" s="117">
        <v>34.6</v>
      </c>
      <c r="AH68" s="117">
        <v>34.6</v>
      </c>
      <c r="AI68" s="117">
        <v>34.6</v>
      </c>
      <c r="AJ68" s="117">
        <v>34.6</v>
      </c>
      <c r="AK68" s="117">
        <v>34.6</v>
      </c>
      <c r="AL68" s="117">
        <v>34.6</v>
      </c>
      <c r="AM68" s="117">
        <v>34.6</v>
      </c>
      <c r="AN68" s="117">
        <v>34.6</v>
      </c>
      <c r="AO68" s="117">
        <v>34.6</v>
      </c>
      <c r="AP68" s="117">
        <v>34.6</v>
      </c>
      <c r="AQ68" s="117">
        <v>34.6</v>
      </c>
      <c r="AR68" s="117">
        <v>34.6</v>
      </c>
      <c r="AS68" s="117">
        <v>34.6</v>
      </c>
      <c r="AT68" s="117">
        <v>34.6</v>
      </c>
      <c r="AU68" s="117">
        <v>34.6</v>
      </c>
      <c r="AV68" s="117">
        <v>34.6</v>
      </c>
      <c r="AW68" s="117">
        <v>34.6</v>
      </c>
      <c r="AX68" s="117">
        <v>34.6</v>
      </c>
      <c r="AY68" s="117">
        <v>34.6</v>
      </c>
      <c r="AZ68" s="117">
        <v>34.6</v>
      </c>
      <c r="BA68" s="117">
        <v>34.6</v>
      </c>
      <c r="BB68" s="117">
        <v>34.6</v>
      </c>
      <c r="BC68" s="117">
        <v>34.6</v>
      </c>
      <c r="BD68" s="117">
        <v>34.6</v>
      </c>
      <c r="BE68" s="117">
        <v>34.6</v>
      </c>
      <c r="BF68" s="117">
        <v>34.6</v>
      </c>
      <c r="BG68" s="117">
        <v>34.6</v>
      </c>
      <c r="BH68" s="117">
        <v>34.6</v>
      </c>
      <c r="BI68" s="117">
        <v>34.6</v>
      </c>
      <c r="BJ68" s="117">
        <v>34.6</v>
      </c>
      <c r="BK68" s="117">
        <v>34.6</v>
      </c>
      <c r="BL68" s="117">
        <v>34.6</v>
      </c>
      <c r="BM68" s="117">
        <v>34.6</v>
      </c>
      <c r="BN68" s="117">
        <v>34.6</v>
      </c>
      <c r="BO68" s="117">
        <v>34.6</v>
      </c>
      <c r="BP68" s="117">
        <v>34.6</v>
      </c>
      <c r="BQ68" s="117">
        <v>34.6</v>
      </c>
      <c r="BR68" s="117">
        <v>34.6</v>
      </c>
      <c r="BS68" s="117">
        <v>34.6</v>
      </c>
      <c r="BT68" s="117">
        <v>34.6</v>
      </c>
      <c r="BU68" s="117">
        <v>34.6</v>
      </c>
      <c r="BV68" s="117">
        <v>34.6</v>
      </c>
      <c r="BW68" s="117">
        <v>34.6</v>
      </c>
      <c r="BX68" s="117">
        <v>34.6</v>
      </c>
      <c r="BY68" s="117">
        <v>34.6</v>
      </c>
      <c r="BZ68" s="117">
        <v>34.6</v>
      </c>
      <c r="CA68" s="117">
        <v>34.6</v>
      </c>
      <c r="CB68" s="117">
        <v>34.6</v>
      </c>
      <c r="CC68" s="117">
        <v>34.6</v>
      </c>
      <c r="CD68" s="117">
        <v>34.6</v>
      </c>
      <c r="CE68" s="117">
        <v>34.6</v>
      </c>
      <c r="CF68" s="117">
        <v>34.6</v>
      </c>
      <c r="CG68" s="117">
        <v>34.6</v>
      </c>
      <c r="CH68" s="117">
        <v>34.6</v>
      </c>
      <c r="CI68" s="117">
        <v>34.6</v>
      </c>
      <c r="CJ68" s="117">
        <v>34.6</v>
      </c>
      <c r="CK68" s="117">
        <v>34.6</v>
      </c>
      <c r="CL68" s="117">
        <v>34.6</v>
      </c>
      <c r="CM68" s="117">
        <v>34.6</v>
      </c>
      <c r="CN68" s="117">
        <v>34.6</v>
      </c>
      <c r="CO68" s="117">
        <v>34.6</v>
      </c>
      <c r="CP68" s="117">
        <v>34.6</v>
      </c>
      <c r="CQ68" s="117">
        <v>34.6</v>
      </c>
      <c r="CR68" s="117">
        <v>34.6</v>
      </c>
      <c r="CS68" s="118">
        <v>34.6</v>
      </c>
      <c r="CT68" s="115">
        <f t="shared" si="66"/>
        <v>3321.5999999999945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148</v>
      </c>
      <c r="AM73" s="121">
        <v>148</v>
      </c>
      <c r="AN73" s="121">
        <v>148</v>
      </c>
      <c r="AO73" s="121">
        <v>148</v>
      </c>
      <c r="AP73" s="121">
        <v>148</v>
      </c>
      <c r="AQ73" s="121">
        <v>148</v>
      </c>
      <c r="AR73" s="121">
        <v>148</v>
      </c>
      <c r="AS73" s="121">
        <v>148</v>
      </c>
      <c r="AT73" s="121">
        <v>148</v>
      </c>
      <c r="AU73" s="121">
        <v>148</v>
      </c>
      <c r="AV73" s="121">
        <v>148</v>
      </c>
      <c r="AW73" s="121">
        <v>148</v>
      </c>
      <c r="AX73" s="121">
        <v>148</v>
      </c>
      <c r="AY73" s="121">
        <v>148</v>
      </c>
      <c r="AZ73" s="121">
        <v>148</v>
      </c>
      <c r="BA73" s="121">
        <v>148</v>
      </c>
      <c r="BB73" s="121">
        <v>148</v>
      </c>
      <c r="BC73" s="121">
        <v>148</v>
      </c>
      <c r="BD73" s="121">
        <v>118</v>
      </c>
      <c r="BE73" s="121">
        <v>88</v>
      </c>
      <c r="BF73" s="121">
        <v>58</v>
      </c>
      <c r="BG73" s="121">
        <v>28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3256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123</v>
      </c>
      <c r="AK74" s="1">
        <v>123</v>
      </c>
      <c r="AL74" s="1">
        <v>123</v>
      </c>
      <c r="AM74" s="1">
        <v>123</v>
      </c>
      <c r="AN74" s="1">
        <v>123</v>
      </c>
      <c r="AO74" s="1">
        <v>123</v>
      </c>
      <c r="AP74" s="1">
        <v>123</v>
      </c>
      <c r="AQ74" s="1">
        <v>123</v>
      </c>
      <c r="AR74" s="1">
        <v>123</v>
      </c>
      <c r="AS74" s="1">
        <v>123</v>
      </c>
      <c r="AT74" s="1">
        <v>123</v>
      </c>
      <c r="AU74" s="1">
        <v>123</v>
      </c>
      <c r="AV74" s="1">
        <v>123</v>
      </c>
      <c r="AW74" s="1">
        <v>63</v>
      </c>
      <c r="AX74" s="1">
        <v>3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1845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167</v>
      </c>
      <c r="AN75" s="1">
        <v>167</v>
      </c>
      <c r="AO75" s="1">
        <v>167</v>
      </c>
      <c r="AP75" s="1">
        <v>167</v>
      </c>
      <c r="AQ75" s="1">
        <v>167</v>
      </c>
      <c r="AR75" s="1">
        <v>167</v>
      </c>
      <c r="AS75" s="1">
        <v>167</v>
      </c>
      <c r="AT75" s="1">
        <v>167</v>
      </c>
      <c r="AU75" s="1">
        <v>167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1503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85</v>
      </c>
      <c r="AH76" s="1">
        <v>85</v>
      </c>
      <c r="AI76" s="1">
        <v>85</v>
      </c>
      <c r="AJ76" s="1">
        <v>85</v>
      </c>
      <c r="AK76" s="1">
        <v>85</v>
      </c>
      <c r="AL76" s="1">
        <v>85</v>
      </c>
      <c r="AM76" s="1">
        <v>85</v>
      </c>
      <c r="AN76" s="1">
        <v>85</v>
      </c>
      <c r="AO76" s="1">
        <v>85</v>
      </c>
      <c r="AP76" s="1">
        <v>85</v>
      </c>
      <c r="AQ76" s="1">
        <v>85</v>
      </c>
      <c r="AR76" s="1">
        <v>85</v>
      </c>
      <c r="AS76" s="1">
        <v>85</v>
      </c>
      <c r="AT76" s="1">
        <v>85</v>
      </c>
      <c r="AU76" s="1">
        <v>85</v>
      </c>
      <c r="AV76" s="1">
        <v>85</v>
      </c>
      <c r="AW76" s="1">
        <v>85</v>
      </c>
      <c r="AX76" s="1">
        <v>85</v>
      </c>
      <c r="AY76" s="1">
        <v>85</v>
      </c>
      <c r="AZ76" s="1">
        <v>85</v>
      </c>
      <c r="BA76" s="1">
        <v>85</v>
      </c>
      <c r="BB76" s="1">
        <v>85</v>
      </c>
      <c r="BC76" s="1">
        <v>85</v>
      </c>
      <c r="BD76" s="1">
        <v>85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2040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30</v>
      </c>
      <c r="AH77" s="1">
        <v>60</v>
      </c>
      <c r="AI77" s="1">
        <v>90</v>
      </c>
      <c r="AJ77" s="1">
        <v>111</v>
      </c>
      <c r="AK77" s="1">
        <v>111</v>
      </c>
      <c r="AL77" s="1">
        <v>111</v>
      </c>
      <c r="AM77" s="1">
        <v>111</v>
      </c>
      <c r="AN77" s="1">
        <v>111</v>
      </c>
      <c r="AO77" s="1">
        <v>111</v>
      </c>
      <c r="AP77" s="1">
        <v>111</v>
      </c>
      <c r="AQ77" s="1">
        <v>111</v>
      </c>
      <c r="AR77" s="1">
        <v>111</v>
      </c>
      <c r="AS77" s="1">
        <v>111</v>
      </c>
      <c r="AT77" s="1">
        <v>111</v>
      </c>
      <c r="AU77" s="1">
        <v>111</v>
      </c>
      <c r="AV77" s="1">
        <v>111</v>
      </c>
      <c r="AW77" s="1">
        <v>111</v>
      </c>
      <c r="AX77" s="1">
        <v>111</v>
      </c>
      <c r="AY77" s="1">
        <v>111</v>
      </c>
      <c r="AZ77" s="1">
        <v>111</v>
      </c>
      <c r="BA77" s="1">
        <v>111</v>
      </c>
      <c r="BB77" s="1">
        <v>111</v>
      </c>
      <c r="BC77" s="1">
        <v>111</v>
      </c>
      <c r="BD77" s="1">
        <v>81</v>
      </c>
      <c r="BE77" s="1">
        <v>51</v>
      </c>
      <c r="BF77" s="1">
        <v>21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2553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111.34000000000002</v>
      </c>
      <c r="AA84" s="211">
        <f t="shared" si="68"/>
        <v>118.60000000000001</v>
      </c>
      <c r="AB84" s="211">
        <f t="shared" si="68"/>
        <v>150.10000000000002</v>
      </c>
      <c r="AC84" s="211">
        <f t="shared" si="68"/>
        <v>194.8</v>
      </c>
      <c r="AD84" s="211">
        <f t="shared" si="68"/>
        <v>220.9</v>
      </c>
      <c r="AE84" s="211">
        <f t="shared" si="68"/>
        <v>224.3</v>
      </c>
      <c r="AF84" s="211">
        <f t="shared" si="68"/>
        <v>224.7</v>
      </c>
      <c r="AG84" s="211">
        <f t="shared" si="68"/>
        <v>225.3</v>
      </c>
      <c r="AH84" s="211">
        <f t="shared" si="68"/>
        <v>224.9</v>
      </c>
      <c r="AI84" s="211">
        <f t="shared" si="68"/>
        <v>225.4</v>
      </c>
      <c r="AJ84" s="211">
        <f t="shared" si="68"/>
        <v>225</v>
      </c>
      <c r="AK84" s="211">
        <f t="shared" si="68"/>
        <v>225.20000000000002</v>
      </c>
      <c r="AL84" s="211">
        <f t="shared" si="68"/>
        <v>224.20000000000002</v>
      </c>
      <c r="AM84" s="211">
        <f t="shared" si="68"/>
        <v>224.20000000000002</v>
      </c>
      <c r="AN84" s="211">
        <f t="shared" si="68"/>
        <v>224</v>
      </c>
      <c r="AO84" s="211">
        <f t="shared" si="68"/>
        <v>223.6</v>
      </c>
      <c r="AP84" s="211">
        <f t="shared" si="68"/>
        <v>179.70000000000002</v>
      </c>
      <c r="AQ84" s="211">
        <f t="shared" si="68"/>
        <v>179.3</v>
      </c>
      <c r="AR84" s="211">
        <f t="shared" si="68"/>
        <v>179.9</v>
      </c>
      <c r="AS84" s="211">
        <f t="shared" si="68"/>
        <v>174.90000000000003</v>
      </c>
      <c r="AT84" s="211">
        <f t="shared" si="68"/>
        <v>150.20000000000002</v>
      </c>
      <c r="AU84" s="211">
        <f t="shared" si="68"/>
        <v>150.20000000000002</v>
      </c>
      <c r="AV84" s="211">
        <f t="shared" si="68"/>
        <v>150.20000000000002</v>
      </c>
      <c r="AW84" s="211">
        <f t="shared" si="68"/>
        <v>112.9</v>
      </c>
      <c r="AX84" s="211">
        <f t="shared" si="68"/>
        <v>64.3</v>
      </c>
      <c r="AY84" s="211">
        <f t="shared" si="68"/>
        <v>64.3</v>
      </c>
      <c r="AZ84" s="211">
        <f t="shared" si="68"/>
        <v>64.3</v>
      </c>
      <c r="BA84" s="211">
        <f t="shared" si="68"/>
        <v>64.3</v>
      </c>
      <c r="BB84" s="211">
        <f t="shared" si="68"/>
        <v>89.100000000000009</v>
      </c>
      <c r="BC84" s="211">
        <f t="shared" si="68"/>
        <v>72.099999999999994</v>
      </c>
      <c r="BD84" s="211">
        <f t="shared" si="68"/>
        <v>3.2</v>
      </c>
      <c r="BE84" s="211">
        <f t="shared" si="68"/>
        <v>3.2</v>
      </c>
      <c r="BF84" s="211">
        <f t="shared" si="68"/>
        <v>0.2</v>
      </c>
      <c r="BG84" s="211">
        <f t="shared" si="68"/>
        <v>0.2</v>
      </c>
      <c r="BH84" s="211">
        <f t="shared" si="68"/>
        <v>0.2</v>
      </c>
      <c r="BI84" s="211">
        <f t="shared" si="68"/>
        <v>0.2</v>
      </c>
      <c r="BJ84" s="211">
        <f t="shared" si="68"/>
        <v>0.2</v>
      </c>
      <c r="BK84" s="211">
        <f t="shared" si="68"/>
        <v>0.2</v>
      </c>
      <c r="BL84" s="211">
        <f t="shared" si="68"/>
        <v>0.2</v>
      </c>
      <c r="BM84" s="211">
        <f t="shared" si="68"/>
        <v>0.2</v>
      </c>
      <c r="BN84" s="211">
        <f t="shared" si="68"/>
        <v>41.71</v>
      </c>
      <c r="BO84" s="211">
        <f t="shared" ref="BO84:CS84" si="69">SUM(BO85:BO87)</f>
        <v>0.2</v>
      </c>
      <c r="BP84" s="211">
        <f t="shared" si="69"/>
        <v>0.2</v>
      </c>
      <c r="BQ84" s="211">
        <f t="shared" si="69"/>
        <v>0.2</v>
      </c>
      <c r="BR84" s="211">
        <f t="shared" si="69"/>
        <v>139.4</v>
      </c>
      <c r="BS84" s="211">
        <f t="shared" si="69"/>
        <v>139.4</v>
      </c>
      <c r="BT84" s="211">
        <f t="shared" si="69"/>
        <v>36.900000000000006</v>
      </c>
      <c r="BU84" s="211">
        <f t="shared" si="69"/>
        <v>60.89</v>
      </c>
      <c r="BV84" s="211">
        <f t="shared" si="69"/>
        <v>150.00000000000003</v>
      </c>
      <c r="BW84" s="211">
        <f t="shared" si="69"/>
        <v>150.00000000000003</v>
      </c>
      <c r="BX84" s="211">
        <f t="shared" si="69"/>
        <v>150.00000000000003</v>
      </c>
      <c r="BY84" s="211">
        <f t="shared" si="69"/>
        <v>142.4</v>
      </c>
      <c r="BZ84" s="211">
        <f t="shared" si="69"/>
        <v>0.2</v>
      </c>
      <c r="CA84" s="211">
        <f t="shared" si="69"/>
        <v>0.2</v>
      </c>
      <c r="CB84" s="211">
        <f t="shared" si="69"/>
        <v>128.57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6118.7099999999937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10.9</v>
      </c>
      <c r="AA85" s="1">
        <v>10.9</v>
      </c>
      <c r="AB85" s="1">
        <v>10.9</v>
      </c>
      <c r="AC85" s="1">
        <v>122.2</v>
      </c>
      <c r="AD85" s="1">
        <v>172.5</v>
      </c>
      <c r="AE85" s="1">
        <v>175.9</v>
      </c>
      <c r="AF85" s="1">
        <v>176.29999999999998</v>
      </c>
      <c r="AG85" s="1">
        <v>176.9</v>
      </c>
      <c r="AH85" s="1">
        <v>170.5</v>
      </c>
      <c r="AI85" s="1">
        <v>171</v>
      </c>
      <c r="AJ85" s="1">
        <v>170.6</v>
      </c>
      <c r="AK85" s="1">
        <v>170.8</v>
      </c>
      <c r="AL85" s="1">
        <v>169.8</v>
      </c>
      <c r="AM85" s="1">
        <v>169.8</v>
      </c>
      <c r="AN85" s="1">
        <v>169.6</v>
      </c>
      <c r="AO85" s="1">
        <v>169.2</v>
      </c>
      <c r="AP85" s="1">
        <v>40.5</v>
      </c>
      <c r="AQ85" s="1">
        <v>40.1</v>
      </c>
      <c r="AR85" s="1">
        <v>40.699999999999996</v>
      </c>
      <c r="AS85" s="1">
        <v>35.700000000000003</v>
      </c>
      <c r="AT85" s="1">
        <v>10.999999999999998</v>
      </c>
      <c r="AU85" s="1">
        <v>10.999999999999998</v>
      </c>
      <c r="AV85" s="1">
        <v>10.999999999999998</v>
      </c>
      <c r="AW85" s="1">
        <v>3.2</v>
      </c>
      <c r="AX85" s="1">
        <v>3.2</v>
      </c>
      <c r="AY85" s="1">
        <v>3.2</v>
      </c>
      <c r="AZ85" s="1">
        <v>3.2</v>
      </c>
      <c r="BA85" s="1">
        <v>3.2</v>
      </c>
      <c r="BB85" s="1">
        <v>10.999999999999998</v>
      </c>
      <c r="BC85" s="1">
        <v>10.999999999999998</v>
      </c>
      <c r="BD85" s="1">
        <v>3.2</v>
      </c>
      <c r="BE85" s="1">
        <v>3.2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10.799999999999999</v>
      </c>
      <c r="BW85" s="1">
        <v>10.799999999999999</v>
      </c>
      <c r="BX85" s="1">
        <v>10.799999999999999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2499.7999999999915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100.44000000000001</v>
      </c>
      <c r="AA86" s="1">
        <v>107.7</v>
      </c>
      <c r="AB86" s="1">
        <v>139.20000000000002</v>
      </c>
      <c r="AC86" s="1">
        <v>72.599999999999994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139.20000000000002</v>
      </c>
      <c r="AQ86" s="1">
        <v>139.20000000000002</v>
      </c>
      <c r="AR86" s="1">
        <v>139.20000000000002</v>
      </c>
      <c r="AS86" s="1">
        <v>139.20000000000002</v>
      </c>
      <c r="AT86" s="1">
        <v>139.20000000000002</v>
      </c>
      <c r="AU86" s="1">
        <v>139.20000000000002</v>
      </c>
      <c r="AV86" s="1">
        <v>139.20000000000002</v>
      </c>
      <c r="AW86" s="1">
        <v>109.7</v>
      </c>
      <c r="AX86" s="1">
        <v>61.099999999999994</v>
      </c>
      <c r="AY86" s="1">
        <v>61.099999999999994</v>
      </c>
      <c r="AZ86" s="1">
        <v>61.099999999999994</v>
      </c>
      <c r="BA86" s="1">
        <v>61.099999999999994</v>
      </c>
      <c r="BB86" s="1">
        <v>78.100000000000009</v>
      </c>
      <c r="BC86" s="1">
        <v>61.099999999999994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41.51</v>
      </c>
      <c r="BO86" s="1">
        <v>0</v>
      </c>
      <c r="BP86" s="1">
        <v>0</v>
      </c>
      <c r="BQ86" s="1">
        <v>0</v>
      </c>
      <c r="BR86" s="1">
        <v>139.20000000000002</v>
      </c>
      <c r="BS86" s="1">
        <v>139.20000000000002</v>
      </c>
      <c r="BT86" s="1">
        <v>36.700000000000003</v>
      </c>
      <c r="BU86" s="1">
        <v>60.69</v>
      </c>
      <c r="BV86" s="1">
        <v>139.20000000000002</v>
      </c>
      <c r="BW86" s="1">
        <v>139.20000000000002</v>
      </c>
      <c r="BX86" s="1">
        <v>139.20000000000002</v>
      </c>
      <c r="BY86" s="1">
        <v>139.20000000000002</v>
      </c>
      <c r="BZ86" s="1">
        <v>0</v>
      </c>
      <c r="CA86" s="1">
        <v>0</v>
      </c>
      <c r="CB86" s="1">
        <v>128.37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3570.9099999999985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48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2.4300000000000002E-2</v>
      </c>
      <c r="Y88" s="128">
        <f>SUM(Y89:Y89)</f>
        <v>0.91281583999999993</v>
      </c>
      <c r="Z88" s="128">
        <f>SUM(Z89:Z89)</f>
        <v>4.7329575200000003</v>
      </c>
      <c r="AA88" s="128">
        <f>SUM(AA89:AA89)</f>
        <v>10.441661199999999</v>
      </c>
      <c r="AB88" s="128">
        <f>SUM(AB89:AB89)</f>
        <v>17.805131699999997</v>
      </c>
      <c r="AC88" s="128">
        <f>SUM(AC89:AC89)</f>
        <v>27.850076099999995</v>
      </c>
      <c r="AD88" s="128">
        <f>SUM(AD89:AD89)</f>
        <v>40.4385063</v>
      </c>
      <c r="AE88" s="128">
        <f>SUM(AE89:AE89)</f>
        <v>52.302377199999995</v>
      </c>
      <c r="AF88" s="128">
        <f>SUM(AF89:AF89)</f>
        <v>60.670365999999994</v>
      </c>
      <c r="AG88" s="128">
        <f>SUM(AG89:AG89)</f>
        <v>69.332493999999997</v>
      </c>
      <c r="AH88" s="128">
        <f>SUM(AH89:AH89)</f>
        <v>76.164042999999992</v>
      </c>
      <c r="AI88" s="128">
        <f>SUM(AI89:AI89)</f>
        <v>74.488026000000005</v>
      </c>
      <c r="AJ88" s="128">
        <f>SUM(AJ89:AJ89)</f>
        <v>84.414119999999997</v>
      </c>
      <c r="AK88" s="128">
        <f>SUM(AK89:AK89)</f>
        <v>97.83770899999999</v>
      </c>
      <c r="AL88" s="128">
        <f>SUM(AL89:AL89)</f>
        <v>108.98177199999999</v>
      </c>
      <c r="AM88" s="128">
        <f>SUM(AM89:AM89)</f>
        <v>111.73138499999999</v>
      </c>
      <c r="AN88" s="128">
        <f>SUM(AN89:AN89)</f>
        <v>119.596835</v>
      </c>
      <c r="AO88" s="128">
        <f>SUM(AO89:AO89)</f>
        <v>136.289547</v>
      </c>
      <c r="AP88" s="128">
        <f>SUM(AP89:AP89)</f>
        <v>148.79002299999999</v>
      </c>
      <c r="AQ88" s="128">
        <f>SUM(AQ89:AQ89)</f>
        <v>149.40820100000002</v>
      </c>
      <c r="AR88" s="128">
        <f>SUM(AR89:AR89)</f>
        <v>165.812724</v>
      </c>
      <c r="AS88" s="128">
        <f>SUM(AS89:AS89)</f>
        <v>184.80072899999999</v>
      </c>
      <c r="AT88" s="128">
        <f>SUM(AT89:AT89)</f>
        <v>189.53715600000004</v>
      </c>
      <c r="AU88" s="128">
        <f>SUM(AU89:AU89)</f>
        <v>182.72437600000001</v>
      </c>
      <c r="AV88" s="128">
        <f>SUM(AV89:AV89)</f>
        <v>189.07045699999998</v>
      </c>
      <c r="AW88" s="128">
        <f>SUM(AW89:AW89)</f>
        <v>193.77356599999999</v>
      </c>
      <c r="AX88" s="128">
        <f>SUM(AX89:AX89)</f>
        <v>188.28989799999999</v>
      </c>
      <c r="AY88" s="128">
        <f>SUM(AY89:AY89)</f>
        <v>187.69475500000004</v>
      </c>
      <c r="AZ88" s="128">
        <f>SUM(AZ89:AZ89)</f>
        <v>201.38564400000001</v>
      </c>
      <c r="BA88" s="128">
        <f>SUM(BA89:BA89)</f>
        <v>202.27514600000001</v>
      </c>
      <c r="BB88" s="128">
        <f>SUM(BB89:BB89)</f>
        <v>195.50562099999999</v>
      </c>
      <c r="BC88" s="128">
        <f>SUM(BC89:BC89)</f>
        <v>191.78400699999997</v>
      </c>
      <c r="BD88" s="128">
        <f>SUM(BD89:BD89)</f>
        <v>182.555744</v>
      </c>
      <c r="BE88" s="128">
        <f>SUM(BE89:BE89)</f>
        <v>177.291156</v>
      </c>
      <c r="BF88" s="128">
        <f>SUM(BF89:BF89)</f>
        <v>168.79931899999997</v>
      </c>
      <c r="BG88" s="128">
        <f>SUM(BG89:BG89)</f>
        <v>164.81439799999998</v>
      </c>
      <c r="BH88" s="128">
        <f>SUM(BH89:BH89)</f>
        <v>160.27220299999999</v>
      </c>
      <c r="BI88" s="128">
        <f>SUM(BI89:BI89)</f>
        <v>153.046404</v>
      </c>
      <c r="BJ88" s="128">
        <f>SUM(BJ89:BJ89)</f>
        <v>147.84253699999999</v>
      </c>
      <c r="BK88" s="128">
        <f>SUM(BK89:BK89)</f>
        <v>125.48532999999998</v>
      </c>
      <c r="BL88" s="128">
        <f>SUM(BL89:BL89)</f>
        <v>112.767337</v>
      </c>
      <c r="BM88" s="128">
        <f>SUM(BM89:BM89)</f>
        <v>109.56948500000001</v>
      </c>
      <c r="BN88" s="128">
        <f>SUM(BN89:BN89)</f>
        <v>90.291098000000005</v>
      </c>
      <c r="BO88" s="128">
        <f>SUM(BO89:BO89)</f>
        <v>80.352271999999999</v>
      </c>
      <c r="BP88" s="128">
        <f>SUM(BP89:BP89)</f>
        <v>70.628342000000004</v>
      </c>
      <c r="BQ88" s="128">
        <f>SUM(BQ89:BQ89)</f>
        <v>58.459298999999987</v>
      </c>
      <c r="BR88" s="128">
        <f>SUM(BR89:BR89)</f>
        <v>44.166732999999994</v>
      </c>
      <c r="BS88" s="128">
        <f>SUM(BS89:BS89)</f>
        <v>34.165239700000001</v>
      </c>
      <c r="BT88" s="128">
        <f>SUM(BT89:BT89)</f>
        <v>22.847715400000002</v>
      </c>
      <c r="BU88" s="128">
        <f>SUM(BU89:BU89)</f>
        <v>13.219122499999997</v>
      </c>
      <c r="BV88" s="128">
        <f>SUM(BV89:BV89)</f>
        <v>7.440741</v>
      </c>
      <c r="BW88" s="128">
        <f>SUM(BW89:BW89)</f>
        <v>3.1107570400000002</v>
      </c>
      <c r="BX88" s="128">
        <f>SUM(BX89:BX89)</f>
        <v>0.8189363999999999</v>
      </c>
      <c r="BY88" s="128">
        <f>SUM(BY89:BY89)</f>
        <v>0.10332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5592.9139148999984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2.4300000000000002E-2</v>
      </c>
      <c r="Y89" s="203">
        <v>0.91281583999999993</v>
      </c>
      <c r="Z89" s="203">
        <v>4.7329575200000003</v>
      </c>
      <c r="AA89" s="203">
        <v>10.441661199999999</v>
      </c>
      <c r="AB89" s="203">
        <v>17.805131699999997</v>
      </c>
      <c r="AC89" s="203">
        <v>27.850076099999995</v>
      </c>
      <c r="AD89" s="203">
        <v>40.4385063</v>
      </c>
      <c r="AE89" s="203">
        <v>52.302377199999995</v>
      </c>
      <c r="AF89" s="203">
        <v>60.670365999999994</v>
      </c>
      <c r="AG89" s="203">
        <v>69.332493999999997</v>
      </c>
      <c r="AH89" s="203">
        <v>76.164042999999992</v>
      </c>
      <c r="AI89" s="203">
        <v>74.488026000000005</v>
      </c>
      <c r="AJ89" s="203">
        <v>84.414119999999997</v>
      </c>
      <c r="AK89" s="203">
        <v>97.83770899999999</v>
      </c>
      <c r="AL89" s="203">
        <v>108.98177199999999</v>
      </c>
      <c r="AM89" s="203">
        <v>111.73138499999999</v>
      </c>
      <c r="AN89" s="203">
        <v>119.596835</v>
      </c>
      <c r="AO89" s="203">
        <v>136.289547</v>
      </c>
      <c r="AP89" s="203">
        <v>148.79002299999999</v>
      </c>
      <c r="AQ89" s="203">
        <v>149.40820100000002</v>
      </c>
      <c r="AR89" s="203">
        <v>165.812724</v>
      </c>
      <c r="AS89" s="203">
        <v>184.80072899999999</v>
      </c>
      <c r="AT89" s="203">
        <v>189.53715600000004</v>
      </c>
      <c r="AU89" s="203">
        <v>182.72437600000001</v>
      </c>
      <c r="AV89" s="203">
        <v>189.07045699999998</v>
      </c>
      <c r="AW89" s="203">
        <v>193.77356599999999</v>
      </c>
      <c r="AX89" s="203">
        <v>188.28989799999999</v>
      </c>
      <c r="AY89" s="203">
        <v>187.69475500000004</v>
      </c>
      <c r="AZ89" s="203">
        <v>201.38564400000001</v>
      </c>
      <c r="BA89" s="203">
        <v>202.27514600000001</v>
      </c>
      <c r="BB89" s="203">
        <v>195.50562099999999</v>
      </c>
      <c r="BC89" s="203">
        <v>191.78400699999997</v>
      </c>
      <c r="BD89" s="203">
        <v>182.555744</v>
      </c>
      <c r="BE89" s="203">
        <v>177.291156</v>
      </c>
      <c r="BF89" s="203">
        <v>168.79931899999997</v>
      </c>
      <c r="BG89" s="203">
        <v>164.81439799999998</v>
      </c>
      <c r="BH89" s="203">
        <v>160.27220299999999</v>
      </c>
      <c r="BI89" s="203">
        <v>153.046404</v>
      </c>
      <c r="BJ89" s="203">
        <v>147.84253699999999</v>
      </c>
      <c r="BK89" s="203">
        <v>125.48532999999998</v>
      </c>
      <c r="BL89" s="203">
        <v>112.767337</v>
      </c>
      <c r="BM89" s="203">
        <v>109.56948500000001</v>
      </c>
      <c r="BN89" s="203">
        <v>90.291098000000005</v>
      </c>
      <c r="BO89" s="203">
        <v>80.352271999999999</v>
      </c>
      <c r="BP89" s="203">
        <v>70.628342000000004</v>
      </c>
      <c r="BQ89" s="203">
        <v>58.459298999999987</v>
      </c>
      <c r="BR89" s="203">
        <v>44.166732999999994</v>
      </c>
      <c r="BS89" s="203">
        <v>34.165239700000001</v>
      </c>
      <c r="BT89" s="203">
        <v>22.847715400000002</v>
      </c>
      <c r="BU89" s="203">
        <v>13.219122499999997</v>
      </c>
      <c r="BV89" s="203">
        <v>7.440741</v>
      </c>
      <c r="BW89" s="203">
        <v>3.1107570400000002</v>
      </c>
      <c r="BX89" s="203">
        <v>0.8189363999999999</v>
      </c>
      <c r="BY89" s="203">
        <v>0.10332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5592.9139148999984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</v>
      </c>
      <c r="X90" s="129">
        <f t="shared" si="72"/>
        <v>0.2243</v>
      </c>
      <c r="Y90" s="129">
        <f t="shared" si="72"/>
        <v>1.1128158399999999</v>
      </c>
      <c r="Z90" s="129">
        <f t="shared" si="72"/>
        <v>116.07295752000002</v>
      </c>
      <c r="AA90" s="129">
        <f t="shared" si="72"/>
        <v>129.04166120000002</v>
      </c>
      <c r="AB90" s="129">
        <f t="shared" si="72"/>
        <v>167.90513170000003</v>
      </c>
      <c r="AC90" s="129">
        <f t="shared" si="72"/>
        <v>222.65007610000001</v>
      </c>
      <c r="AD90" s="129">
        <f t="shared" si="72"/>
        <v>261.33850630000001</v>
      </c>
      <c r="AE90" s="129">
        <f t="shared" si="72"/>
        <v>276.60237719999998</v>
      </c>
      <c r="AF90" s="129">
        <f t="shared" si="72"/>
        <v>285.37036599999999</v>
      </c>
      <c r="AG90" s="129">
        <f t="shared" si="72"/>
        <v>294.63249400000001</v>
      </c>
      <c r="AH90" s="129">
        <f t="shared" ref="AH90:BM90" si="73">SUM(AH84,AH88)</f>
        <v>301.06404299999997</v>
      </c>
      <c r="AI90" s="129">
        <f t="shared" si="73"/>
        <v>299.88802600000002</v>
      </c>
      <c r="AJ90" s="129">
        <f t="shared" si="73"/>
        <v>309.41412000000003</v>
      </c>
      <c r="AK90" s="129">
        <f t="shared" si="73"/>
        <v>323.03770900000001</v>
      </c>
      <c r="AL90" s="129">
        <f t="shared" si="73"/>
        <v>333.18177200000002</v>
      </c>
      <c r="AM90" s="129">
        <f t="shared" si="73"/>
        <v>335.93138499999998</v>
      </c>
      <c r="AN90" s="129">
        <f t="shared" si="73"/>
        <v>343.596835</v>
      </c>
      <c r="AO90" s="129">
        <f t="shared" si="73"/>
        <v>359.88954699999999</v>
      </c>
      <c r="AP90" s="129">
        <f t="shared" si="73"/>
        <v>328.49002300000001</v>
      </c>
      <c r="AQ90" s="129">
        <f t="shared" si="73"/>
        <v>328.70820100000003</v>
      </c>
      <c r="AR90" s="129">
        <f t="shared" si="73"/>
        <v>345.71272399999998</v>
      </c>
      <c r="AS90" s="129">
        <f t="shared" si="73"/>
        <v>359.70072900000002</v>
      </c>
      <c r="AT90" s="129">
        <f t="shared" si="73"/>
        <v>339.73715600000003</v>
      </c>
      <c r="AU90" s="129">
        <f t="shared" si="73"/>
        <v>332.92437600000005</v>
      </c>
      <c r="AV90" s="129">
        <f t="shared" si="73"/>
        <v>339.27045699999996</v>
      </c>
      <c r="AW90" s="129">
        <f t="shared" si="73"/>
        <v>306.67356599999999</v>
      </c>
      <c r="AX90" s="129">
        <f t="shared" si="73"/>
        <v>252.58989800000001</v>
      </c>
      <c r="AY90" s="129">
        <f t="shared" si="73"/>
        <v>251.99475500000005</v>
      </c>
      <c r="AZ90" s="129">
        <f t="shared" si="73"/>
        <v>265.68564400000002</v>
      </c>
      <c r="BA90" s="129">
        <f t="shared" si="73"/>
        <v>266.57514600000002</v>
      </c>
      <c r="BB90" s="129">
        <f t="shared" si="73"/>
        <v>284.60562099999999</v>
      </c>
      <c r="BC90" s="129">
        <f t="shared" si="73"/>
        <v>263.884007</v>
      </c>
      <c r="BD90" s="129">
        <f t="shared" si="73"/>
        <v>185.75574399999999</v>
      </c>
      <c r="BE90" s="129">
        <f t="shared" si="73"/>
        <v>180.49115599999999</v>
      </c>
      <c r="BF90" s="129">
        <f t="shared" si="73"/>
        <v>168.99931899999996</v>
      </c>
      <c r="BG90" s="129">
        <f t="shared" si="73"/>
        <v>165.01439799999997</v>
      </c>
      <c r="BH90" s="129">
        <f t="shared" si="73"/>
        <v>160.47220299999998</v>
      </c>
      <c r="BI90" s="129">
        <f t="shared" si="73"/>
        <v>153.24640399999998</v>
      </c>
      <c r="BJ90" s="129">
        <f t="shared" si="73"/>
        <v>148.04253699999998</v>
      </c>
      <c r="BK90" s="129">
        <f t="shared" si="73"/>
        <v>125.68532999999998</v>
      </c>
      <c r="BL90" s="129">
        <f t="shared" si="73"/>
        <v>112.967337</v>
      </c>
      <c r="BM90" s="129">
        <f t="shared" si="73"/>
        <v>109.76948500000002</v>
      </c>
      <c r="BN90" s="129">
        <f t="shared" ref="BN90:CS90" si="74">SUM(BN84,BN88)</f>
        <v>132.00109800000001</v>
      </c>
      <c r="BO90" s="129">
        <f t="shared" si="74"/>
        <v>80.552272000000002</v>
      </c>
      <c r="BP90" s="129">
        <f t="shared" si="74"/>
        <v>70.828342000000006</v>
      </c>
      <c r="BQ90" s="129">
        <f t="shared" si="74"/>
        <v>58.65929899999999</v>
      </c>
      <c r="BR90" s="129">
        <f t="shared" si="74"/>
        <v>183.566733</v>
      </c>
      <c r="BS90" s="129">
        <f t="shared" si="74"/>
        <v>173.56523970000001</v>
      </c>
      <c r="BT90" s="129">
        <f t="shared" si="74"/>
        <v>59.747715400000004</v>
      </c>
      <c r="BU90" s="129">
        <f t="shared" si="74"/>
        <v>74.109122499999998</v>
      </c>
      <c r="BV90" s="129">
        <f t="shared" si="74"/>
        <v>157.44074100000003</v>
      </c>
      <c r="BW90" s="129">
        <f t="shared" si="74"/>
        <v>153.11075704000004</v>
      </c>
      <c r="BX90" s="129">
        <f t="shared" si="74"/>
        <v>150.81893640000004</v>
      </c>
      <c r="BY90" s="129">
        <f t="shared" si="74"/>
        <v>142.50332</v>
      </c>
      <c r="BZ90" s="129">
        <f t="shared" si="74"/>
        <v>0.2</v>
      </c>
      <c r="CA90" s="129">
        <f t="shared" si="74"/>
        <v>0.2</v>
      </c>
      <c r="CB90" s="129">
        <f t="shared" si="74"/>
        <v>128.57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11711.623914900018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9.0299999999999994</v>
      </c>
      <c r="X95" s="168">
        <f t="shared" si="80"/>
        <v>9.0542999999999996</v>
      </c>
      <c r="Y95" s="168">
        <f t="shared" si="80"/>
        <v>9.9428158399999997</v>
      </c>
      <c r="Z95" s="168">
        <f t="shared" si="80"/>
        <v>124.90295752000002</v>
      </c>
      <c r="AA95" s="168">
        <f t="shared" si="80"/>
        <v>137.87166120000003</v>
      </c>
      <c r="AB95" s="168">
        <f t="shared" si="80"/>
        <v>176.73513170000004</v>
      </c>
      <c r="AC95" s="168">
        <f t="shared" si="80"/>
        <v>231.48007610000002</v>
      </c>
      <c r="AD95" s="168">
        <f t="shared" si="80"/>
        <v>270.16850629999999</v>
      </c>
      <c r="AE95" s="168">
        <f t="shared" si="80"/>
        <v>285.43237719999996</v>
      </c>
      <c r="AF95" s="168">
        <f t="shared" si="80"/>
        <v>294.20036599999997</v>
      </c>
      <c r="AG95" s="168">
        <f t="shared" si="80"/>
        <v>303.46249399999999</v>
      </c>
      <c r="AH95" s="168">
        <f t="shared" ref="AH95:BM95" si="81">AH90+AH91</f>
        <v>309.89404299999995</v>
      </c>
      <c r="AI95" s="168">
        <f t="shared" si="81"/>
        <v>308.71802600000001</v>
      </c>
      <c r="AJ95" s="168">
        <f t="shared" si="81"/>
        <v>318.24412000000001</v>
      </c>
      <c r="AK95" s="168">
        <f t="shared" si="81"/>
        <v>331.86770899999999</v>
      </c>
      <c r="AL95" s="168">
        <f t="shared" si="81"/>
        <v>342.01177200000001</v>
      </c>
      <c r="AM95" s="168">
        <f t="shared" si="81"/>
        <v>344.76138499999996</v>
      </c>
      <c r="AN95" s="168">
        <f t="shared" si="81"/>
        <v>352.42683499999998</v>
      </c>
      <c r="AO95" s="168">
        <f t="shared" si="81"/>
        <v>368.71954699999998</v>
      </c>
      <c r="AP95" s="168">
        <f t="shared" si="81"/>
        <v>337.32002299999999</v>
      </c>
      <c r="AQ95" s="168">
        <f t="shared" si="81"/>
        <v>337.53820100000002</v>
      </c>
      <c r="AR95" s="168">
        <f t="shared" si="81"/>
        <v>354.54272399999996</v>
      </c>
      <c r="AS95" s="168">
        <f t="shared" si="81"/>
        <v>368.53072900000001</v>
      </c>
      <c r="AT95" s="168">
        <f t="shared" si="81"/>
        <v>348.56715600000001</v>
      </c>
      <c r="AU95" s="168">
        <f t="shared" si="81"/>
        <v>341.75437600000004</v>
      </c>
      <c r="AV95" s="168">
        <f t="shared" si="81"/>
        <v>348.10045699999995</v>
      </c>
      <c r="AW95" s="168">
        <f t="shared" si="81"/>
        <v>315.50356599999998</v>
      </c>
      <c r="AX95" s="168">
        <f t="shared" si="81"/>
        <v>261.41989799999999</v>
      </c>
      <c r="AY95" s="168">
        <f t="shared" si="81"/>
        <v>260.82475500000004</v>
      </c>
      <c r="AZ95" s="168">
        <f t="shared" si="81"/>
        <v>274.51564400000001</v>
      </c>
      <c r="BA95" s="168">
        <f t="shared" si="81"/>
        <v>275.405146</v>
      </c>
      <c r="BB95" s="168">
        <f t="shared" si="81"/>
        <v>293.43562099999997</v>
      </c>
      <c r="BC95" s="168">
        <f t="shared" si="81"/>
        <v>272.71400699999998</v>
      </c>
      <c r="BD95" s="168">
        <f t="shared" si="81"/>
        <v>194.58574400000001</v>
      </c>
      <c r="BE95" s="168">
        <f t="shared" si="81"/>
        <v>189.321156</v>
      </c>
      <c r="BF95" s="168">
        <f t="shared" si="81"/>
        <v>177.82931899999997</v>
      </c>
      <c r="BG95" s="168">
        <f t="shared" si="81"/>
        <v>173.84439799999998</v>
      </c>
      <c r="BH95" s="168">
        <f t="shared" si="81"/>
        <v>169.30220299999999</v>
      </c>
      <c r="BI95" s="168">
        <f t="shared" si="81"/>
        <v>162.076404</v>
      </c>
      <c r="BJ95" s="168">
        <f t="shared" si="81"/>
        <v>156.87253699999999</v>
      </c>
      <c r="BK95" s="168">
        <f t="shared" si="81"/>
        <v>134.51532999999998</v>
      </c>
      <c r="BL95" s="168">
        <f t="shared" si="81"/>
        <v>121.797337</v>
      </c>
      <c r="BM95" s="168">
        <f t="shared" si="81"/>
        <v>118.59948500000002</v>
      </c>
      <c r="BN95" s="168">
        <f t="shared" ref="BN95:CS95" si="82">BN90+BN91</f>
        <v>140.83109800000003</v>
      </c>
      <c r="BO95" s="168">
        <f t="shared" si="82"/>
        <v>89.382272</v>
      </c>
      <c r="BP95" s="168">
        <f t="shared" si="82"/>
        <v>79.658342000000005</v>
      </c>
      <c r="BQ95" s="168">
        <f t="shared" si="82"/>
        <v>67.489298999999988</v>
      </c>
      <c r="BR95" s="168">
        <f t="shared" si="82"/>
        <v>192.39673300000001</v>
      </c>
      <c r="BS95" s="168">
        <f t="shared" si="82"/>
        <v>182.39523970000002</v>
      </c>
      <c r="BT95" s="168">
        <f t="shared" si="82"/>
        <v>68.577715400000002</v>
      </c>
      <c r="BU95" s="168">
        <f t="shared" si="82"/>
        <v>82.939122499999996</v>
      </c>
      <c r="BV95" s="168">
        <f t="shared" si="82"/>
        <v>166.27074100000004</v>
      </c>
      <c r="BW95" s="168">
        <f t="shared" si="82"/>
        <v>161.94075704000005</v>
      </c>
      <c r="BX95" s="168">
        <f t="shared" si="82"/>
        <v>159.64893640000005</v>
      </c>
      <c r="BY95" s="168">
        <f t="shared" si="82"/>
        <v>151.33332000000001</v>
      </c>
      <c r="BZ95" s="168">
        <f t="shared" si="82"/>
        <v>9.0299999999999994</v>
      </c>
      <c r="CA95" s="168">
        <f t="shared" si="82"/>
        <v>9.0299999999999994</v>
      </c>
      <c r="CB95" s="168">
        <f t="shared" si="82"/>
        <v>137.4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12559.303914900012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9.0542999999999996</v>
      </c>
      <c r="Y98" s="131">
        <f>IF(Y57&lt;0,0,MIN(Y57,Y95))</f>
        <v>9.9428158399999997</v>
      </c>
      <c r="Z98" s="131">
        <f>IF(Z57&lt;0,0,MIN(Z57,Z95))</f>
        <v>124.90295752000002</v>
      </c>
      <c r="AA98" s="131">
        <f>IF(AA57&lt;0,0,MIN(AA57,AA95))</f>
        <v>137.87166120000003</v>
      </c>
      <c r="AB98" s="131">
        <f>IF(AB57&lt;0,0,MIN(AB57,AB95))</f>
        <v>176.73513170000004</v>
      </c>
      <c r="AC98" s="131">
        <f>IF(AC57&lt;0,0,MIN(AC57,AC95))</f>
        <v>231.48007610000002</v>
      </c>
      <c r="AD98" s="131">
        <f>IF(AD57&lt;0,0,MIN(AD57,AD95))</f>
        <v>270.16850629999999</v>
      </c>
      <c r="AE98" s="131">
        <f>IF(AE57&lt;0,0,MIN(AE57,AE95))</f>
        <v>285.43237719999996</v>
      </c>
      <c r="AF98" s="131">
        <f>IF(AF57&lt;0,0,MIN(AF57,AF95))</f>
        <v>294.20036599999997</v>
      </c>
      <c r="AG98" s="131">
        <f>IF(AG57&lt;0,0,MIN(AG57,AG95))</f>
        <v>303.46249399999999</v>
      </c>
      <c r="AH98" s="131">
        <f>IF(AH57&lt;0,0,MIN(AH57,AH95))</f>
        <v>309.89404299999995</v>
      </c>
      <c r="AI98" s="131">
        <f>IF(AI57&lt;0,0,MIN(AI57,AI95))</f>
        <v>308.71802600000001</v>
      </c>
      <c r="AJ98" s="131">
        <f>IF(AJ57&lt;0,0,MIN(AJ57,AJ95))</f>
        <v>318.24412000000001</v>
      </c>
      <c r="AK98" s="131">
        <f>IF(AK57&lt;0,0,MIN(AK57,AK95))</f>
        <v>331.86770899999999</v>
      </c>
      <c r="AL98" s="131">
        <f>IF(AL57&lt;0,0,MIN(AL57,AL95))</f>
        <v>342.01177200000001</v>
      </c>
      <c r="AM98" s="131">
        <f>IF(AM57&lt;0,0,MIN(AM57,AM95))</f>
        <v>344.76138499999996</v>
      </c>
      <c r="AN98" s="131">
        <f>IF(AN57&lt;0,0,MIN(AN57,AN95))</f>
        <v>352.42683499999998</v>
      </c>
      <c r="AO98" s="131">
        <f>IF(AO57&lt;0,0,MIN(AO57,AO95))</f>
        <v>368.71954699999998</v>
      </c>
      <c r="AP98" s="131">
        <f>IF(AP57&lt;0,0,MIN(AP57,AP95))</f>
        <v>337.32002299999999</v>
      </c>
      <c r="AQ98" s="131">
        <f>IF(AQ57&lt;0,0,MIN(AQ57,AQ95))</f>
        <v>337.53820100000002</v>
      </c>
      <c r="AR98" s="131">
        <f>IF(AR57&lt;0,0,MIN(AR57,AR95))</f>
        <v>354.54272399999996</v>
      </c>
      <c r="AS98" s="131">
        <f>IF(AS57&lt;0,0,MIN(AS57,AS95))</f>
        <v>368.53072900000001</v>
      </c>
      <c r="AT98" s="131">
        <f>IF(AT57&lt;0,0,MIN(AT57,AT95))</f>
        <v>348.56715600000001</v>
      </c>
      <c r="AU98" s="131">
        <f>IF(AU57&lt;0,0,MIN(AU57,AU95))</f>
        <v>341.75437600000004</v>
      </c>
      <c r="AV98" s="131">
        <f>IF(AV57&lt;0,0,MIN(AV57,AV95))</f>
        <v>348.10045699999995</v>
      </c>
      <c r="AW98" s="131">
        <f>IF(AW57&lt;0,0,MIN(AW57,AW95))</f>
        <v>315.50356599999998</v>
      </c>
      <c r="AX98" s="131">
        <f>IF(AX57&lt;0,0,MIN(AX57,AX95))</f>
        <v>261.41989799999999</v>
      </c>
      <c r="AY98" s="131">
        <f>IF(AY57&lt;0,0,MIN(AY57,AY95))</f>
        <v>260.82475500000004</v>
      </c>
      <c r="AZ98" s="131">
        <f>IF(AZ57&lt;0,0,MIN(AZ57,AZ95))</f>
        <v>274.51564400000001</v>
      </c>
      <c r="BA98" s="131">
        <f>IF(BA57&lt;0,0,MIN(BA57,BA95))</f>
        <v>275.405146</v>
      </c>
      <c r="BB98" s="131">
        <f>IF(BB57&lt;0,0,MIN(BB57,BB95))</f>
        <v>293.43562099999997</v>
      </c>
      <c r="BC98" s="131">
        <f>IF(BC57&lt;0,0,MIN(BC57,BC95))</f>
        <v>272.71400699999998</v>
      </c>
      <c r="BD98" s="131">
        <f>IF(BD57&lt;0,0,MIN(BD57,BD95))</f>
        <v>194.58574400000001</v>
      </c>
      <c r="BE98" s="131">
        <f>IF(BE57&lt;0,0,MIN(BE57,BE95))</f>
        <v>189.321156</v>
      </c>
      <c r="BF98" s="131">
        <f>IF(BF57&lt;0,0,MIN(BF57,BF95))</f>
        <v>177.82931899999997</v>
      </c>
      <c r="BG98" s="131">
        <f>IF(BG57&lt;0,0,MIN(BG57,BG95))</f>
        <v>173.84439799999998</v>
      </c>
      <c r="BH98" s="131">
        <f>IF(BH57&lt;0,0,MIN(BH57,BH95))</f>
        <v>169.30220299999999</v>
      </c>
      <c r="BI98" s="131">
        <f>IF(BI57&lt;0,0,MIN(BI57,BI95))</f>
        <v>162.076404</v>
      </c>
      <c r="BJ98" s="131">
        <f>IF(BJ57&lt;0,0,MIN(BJ57,BJ95))</f>
        <v>156.87253699999999</v>
      </c>
      <c r="BK98" s="131">
        <f>IF(BK57&lt;0,0,MIN(BK57,BK95))</f>
        <v>134.51532999999998</v>
      </c>
      <c r="BL98" s="131">
        <f>IF(BL57&lt;0,0,MIN(BL57,BL95))</f>
        <v>121.797337</v>
      </c>
      <c r="BM98" s="131">
        <f>IF(BM57&lt;0,0,MIN(BM57,BM95))</f>
        <v>118.59948500000002</v>
      </c>
      <c r="BN98" s="131">
        <f>IF(BN57&lt;0,0,MIN(BN57,BN95))</f>
        <v>140.83109800000003</v>
      </c>
      <c r="BO98" s="131">
        <f>IF(BO57&lt;0,0,MIN(BO57,BO95))</f>
        <v>89.382272</v>
      </c>
      <c r="BP98" s="131">
        <f>IF(BP57&lt;0,0,MIN(BP57,BP95))</f>
        <v>79.658342000000005</v>
      </c>
      <c r="BQ98" s="131">
        <f>IF(BQ57&lt;0,0,MIN(BQ57,BQ95))</f>
        <v>67.489298999999988</v>
      </c>
      <c r="BR98" s="131">
        <f>IF(BR57&lt;0,0,MIN(BR57,BR95))</f>
        <v>192.39673300000001</v>
      </c>
      <c r="BS98" s="131">
        <f>IF(BS57&lt;0,0,MIN(BS57,BS95))</f>
        <v>182.39523970000002</v>
      </c>
      <c r="BT98" s="131">
        <f>IF(BT57&lt;0,0,MIN(BT57,BT95))</f>
        <v>68.577715400000002</v>
      </c>
      <c r="BU98" s="131">
        <f>IF(BU57&lt;0,0,MIN(BU57,BU95))</f>
        <v>82.939122499999996</v>
      </c>
      <c r="BV98" s="131">
        <f>IF(BV57&lt;0,0,MIN(BV57,BV95))</f>
        <v>166.27074100000004</v>
      </c>
      <c r="BW98" s="131">
        <f>IF(BW57&lt;0,0,MIN(BW57,BW95))</f>
        <v>161.94075704000005</v>
      </c>
      <c r="BX98" s="131">
        <f>IF(BX57&lt;0,0,MIN(BX57,BX95))</f>
        <v>159.64893640000005</v>
      </c>
      <c r="BY98" s="131">
        <f>IF(BY57&lt;0,0,MIN(BY57,BY95))</f>
        <v>151.33332000000001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9.0299999999999994</v>
      </c>
      <c r="CO98" s="131">
        <f>IF(CO57&lt;0,0,MIN(CO57,CO95))</f>
        <v>9.0299999999999994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12069.733914900002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105.60000000000002</v>
      </c>
      <c r="AO102" s="8">
        <f t="shared" si="87"/>
        <v>200</v>
      </c>
      <c r="AP102" s="8">
        <f t="shared" si="87"/>
        <v>305.60000000000002</v>
      </c>
      <c r="AQ102" s="8">
        <f t="shared" si="87"/>
        <v>411.2</v>
      </c>
      <c r="AR102" s="8">
        <f t="shared" si="87"/>
        <v>305.60000000000002</v>
      </c>
      <c r="AS102" s="8">
        <f t="shared" si="87"/>
        <v>200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0.38200000000000001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1">
    <tabColor rgb="FFFFFF99"/>
  </sheetPr>
  <dimension ref="A1:CZ124"/>
  <sheetViews>
    <sheetView showGridLines="0" topLeftCell="A85" workbookViewId="0">
      <pane xSplit="1" topLeftCell="CG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3776.0467243055555</v>
      </c>
      <c r="C3" s="18">
        <f t="shared" si="0"/>
        <v>3776.0467243055555</v>
      </c>
      <c r="D3" s="18">
        <f t="shared" si="0"/>
        <v>3776.0467243055555</v>
      </c>
      <c r="E3" s="18">
        <f t="shared" si="0"/>
        <v>3776.0467243055555</v>
      </c>
      <c r="F3" s="18">
        <f t="shared" si="0"/>
        <v>3776.0467243055555</v>
      </c>
      <c r="G3" s="18">
        <f t="shared" si="0"/>
        <v>3776.0467243055555</v>
      </c>
      <c r="H3" s="18">
        <f t="shared" ref="H3:BS3" si="1">H4+H12</f>
        <v>3776.0467243055555</v>
      </c>
      <c r="I3" s="18">
        <f t="shared" si="1"/>
        <v>3776.0467243055555</v>
      </c>
      <c r="J3" s="18">
        <f t="shared" si="1"/>
        <v>3776.0467243055555</v>
      </c>
      <c r="K3" s="18">
        <f t="shared" si="1"/>
        <v>3776.0467243055555</v>
      </c>
      <c r="L3" s="18">
        <f t="shared" si="1"/>
        <v>3776.0467243055555</v>
      </c>
      <c r="M3" s="18">
        <f t="shared" si="1"/>
        <v>3776.0467243055555</v>
      </c>
      <c r="N3" s="18">
        <f t="shared" si="1"/>
        <v>3776.0467243055555</v>
      </c>
      <c r="O3" s="18">
        <f t="shared" si="1"/>
        <v>3776.0467243055555</v>
      </c>
      <c r="P3" s="18">
        <f t="shared" si="1"/>
        <v>3776.0467243055555</v>
      </c>
      <c r="Q3" s="18">
        <f t="shared" si="1"/>
        <v>3776.0467243055555</v>
      </c>
      <c r="R3" s="18">
        <f t="shared" si="1"/>
        <v>3776.0467243055555</v>
      </c>
      <c r="S3" s="18">
        <f t="shared" si="1"/>
        <v>3776.0467243055555</v>
      </c>
      <c r="T3" s="18">
        <f t="shared" si="1"/>
        <v>3776.0467243055555</v>
      </c>
      <c r="U3" s="18">
        <f t="shared" si="1"/>
        <v>3776.0467243055555</v>
      </c>
      <c r="V3" s="18">
        <f t="shared" si="1"/>
        <v>3776.0467243055555</v>
      </c>
      <c r="W3" s="18">
        <f t="shared" si="1"/>
        <v>3776.0467243055555</v>
      </c>
      <c r="X3" s="18">
        <f t="shared" si="1"/>
        <v>3776.0467243055555</v>
      </c>
      <c r="Y3" s="18">
        <f t="shared" si="1"/>
        <v>3776.0467243055555</v>
      </c>
      <c r="Z3" s="18">
        <f t="shared" si="1"/>
        <v>3776.0467243055555</v>
      </c>
      <c r="AA3" s="18">
        <f t="shared" si="1"/>
        <v>3776.0467243055555</v>
      </c>
      <c r="AB3" s="18">
        <f t="shared" si="1"/>
        <v>3776.0467243055555</v>
      </c>
      <c r="AC3" s="18">
        <f t="shared" si="1"/>
        <v>3776.0467243055555</v>
      </c>
      <c r="AD3" s="18">
        <f t="shared" si="1"/>
        <v>3776.0467243055555</v>
      </c>
      <c r="AE3" s="18">
        <f t="shared" si="1"/>
        <v>3776.0467243055555</v>
      </c>
      <c r="AF3" s="18">
        <f t="shared" si="1"/>
        <v>3776.0467243055555</v>
      </c>
      <c r="AG3" s="18">
        <f t="shared" si="1"/>
        <v>3776.0467243055555</v>
      </c>
      <c r="AH3" s="18">
        <f t="shared" si="1"/>
        <v>3776.0467243055555</v>
      </c>
      <c r="AI3" s="18">
        <f t="shared" si="1"/>
        <v>3776.0467243055555</v>
      </c>
      <c r="AJ3" s="18">
        <f t="shared" si="1"/>
        <v>3776.0467243055555</v>
      </c>
      <c r="AK3" s="18">
        <f t="shared" si="1"/>
        <v>3776.0467243055555</v>
      </c>
      <c r="AL3" s="18">
        <f t="shared" si="1"/>
        <v>3776.0467243055555</v>
      </c>
      <c r="AM3" s="18">
        <f t="shared" si="1"/>
        <v>3776.0467243055555</v>
      </c>
      <c r="AN3" s="18">
        <f t="shared" si="1"/>
        <v>3776.0467243055555</v>
      </c>
      <c r="AO3" s="18">
        <f t="shared" si="1"/>
        <v>3776.0467243055555</v>
      </c>
      <c r="AP3" s="18">
        <f t="shared" si="1"/>
        <v>3776.0467243055555</v>
      </c>
      <c r="AQ3" s="18">
        <f t="shared" si="1"/>
        <v>3776.0467243055555</v>
      </c>
      <c r="AR3" s="18">
        <f t="shared" si="1"/>
        <v>3776.0467243055555</v>
      </c>
      <c r="AS3" s="18">
        <f t="shared" si="1"/>
        <v>3776.0467243055555</v>
      </c>
      <c r="AT3" s="18">
        <f t="shared" si="1"/>
        <v>3776.0467243055555</v>
      </c>
      <c r="AU3" s="18">
        <f t="shared" si="1"/>
        <v>3776.0467243055555</v>
      </c>
      <c r="AV3" s="18">
        <f t="shared" si="1"/>
        <v>3776.0467243055555</v>
      </c>
      <c r="AW3" s="18">
        <f t="shared" si="1"/>
        <v>3776.0467243055555</v>
      </c>
      <c r="AX3" s="18">
        <f t="shared" si="1"/>
        <v>3776.0467243055555</v>
      </c>
      <c r="AY3" s="18">
        <f t="shared" si="1"/>
        <v>3776.0467243055555</v>
      </c>
      <c r="AZ3" s="18">
        <f t="shared" si="1"/>
        <v>3776.0467243055555</v>
      </c>
      <c r="BA3" s="18">
        <f t="shared" si="1"/>
        <v>3776.0467243055555</v>
      </c>
      <c r="BB3" s="18">
        <f t="shared" si="1"/>
        <v>3776.0467243055555</v>
      </c>
      <c r="BC3" s="18">
        <f t="shared" si="1"/>
        <v>3776.0467243055555</v>
      </c>
      <c r="BD3" s="18">
        <f t="shared" si="1"/>
        <v>3776.0467243055555</v>
      </c>
      <c r="BE3" s="18">
        <f t="shared" si="1"/>
        <v>3776.0467243055555</v>
      </c>
      <c r="BF3" s="18">
        <f t="shared" si="1"/>
        <v>3776.0467243055555</v>
      </c>
      <c r="BG3" s="18">
        <f t="shared" si="1"/>
        <v>3776.0467243055555</v>
      </c>
      <c r="BH3" s="18">
        <f t="shared" si="1"/>
        <v>3776.0467243055555</v>
      </c>
      <c r="BI3" s="18">
        <f t="shared" si="1"/>
        <v>3776.0467243055555</v>
      </c>
      <c r="BJ3" s="18">
        <f t="shared" si="1"/>
        <v>3776.0467243055555</v>
      </c>
      <c r="BK3" s="18">
        <f t="shared" si="1"/>
        <v>3776.0467243055555</v>
      </c>
      <c r="BL3" s="18">
        <f t="shared" si="1"/>
        <v>3776.0467243055555</v>
      </c>
      <c r="BM3" s="18">
        <f t="shared" si="1"/>
        <v>3776.0467243055555</v>
      </c>
      <c r="BN3" s="18">
        <f t="shared" si="1"/>
        <v>3776.0467243055555</v>
      </c>
      <c r="BO3" s="18">
        <f t="shared" si="1"/>
        <v>3776.0467243055555</v>
      </c>
      <c r="BP3" s="18">
        <f t="shared" si="1"/>
        <v>3776.0467243055555</v>
      </c>
      <c r="BQ3" s="18">
        <f t="shared" si="1"/>
        <v>3776.0467243055555</v>
      </c>
      <c r="BR3" s="18">
        <f t="shared" si="1"/>
        <v>3776.0467243055555</v>
      </c>
      <c r="BS3" s="18">
        <f t="shared" si="1"/>
        <v>3776.0467243055555</v>
      </c>
      <c r="BT3" s="18">
        <f t="shared" ref="BT3:CS3" si="2">BT4+BT12</f>
        <v>3776.0467243055555</v>
      </c>
      <c r="BU3" s="18">
        <f t="shared" si="2"/>
        <v>3776.0467243055555</v>
      </c>
      <c r="BV3" s="18">
        <f t="shared" si="2"/>
        <v>3776.0467243055555</v>
      </c>
      <c r="BW3" s="18">
        <f t="shared" si="2"/>
        <v>3776.0467243055555</v>
      </c>
      <c r="BX3" s="18">
        <f t="shared" si="2"/>
        <v>3776.0467243055555</v>
      </c>
      <c r="BY3" s="18">
        <f t="shared" si="2"/>
        <v>3776.0467243055555</v>
      </c>
      <c r="BZ3" s="18">
        <f t="shared" si="2"/>
        <v>3776.0467243055555</v>
      </c>
      <c r="CA3" s="18">
        <f t="shared" si="2"/>
        <v>3776.0467243055555</v>
      </c>
      <c r="CB3" s="18">
        <f t="shared" si="2"/>
        <v>3776.0467243055555</v>
      </c>
      <c r="CC3" s="18">
        <f t="shared" si="2"/>
        <v>3776.0467243055555</v>
      </c>
      <c r="CD3" s="18">
        <f t="shared" si="2"/>
        <v>3776.0467243055555</v>
      </c>
      <c r="CE3" s="18">
        <f t="shared" si="2"/>
        <v>3776.0467243055555</v>
      </c>
      <c r="CF3" s="18">
        <f t="shared" si="2"/>
        <v>3776.0467243055555</v>
      </c>
      <c r="CG3" s="18">
        <f t="shared" si="2"/>
        <v>3776.0467243055555</v>
      </c>
      <c r="CH3" s="18">
        <f t="shared" si="2"/>
        <v>3776.0467243055555</v>
      </c>
      <c r="CI3" s="18">
        <f t="shared" si="2"/>
        <v>3776.0467243055555</v>
      </c>
      <c r="CJ3" s="18">
        <f t="shared" si="2"/>
        <v>3776.0467243055555</v>
      </c>
      <c r="CK3" s="18">
        <f t="shared" si="2"/>
        <v>3776.0467243055555</v>
      </c>
      <c r="CL3" s="18">
        <f t="shared" si="2"/>
        <v>3776.0467243055555</v>
      </c>
      <c r="CM3" s="18">
        <f t="shared" si="2"/>
        <v>3776.0467243055555</v>
      </c>
      <c r="CN3" s="18">
        <f t="shared" si="2"/>
        <v>3776.0467243055555</v>
      </c>
      <c r="CO3" s="18">
        <f t="shared" si="2"/>
        <v>3776.0467243055555</v>
      </c>
      <c r="CP3" s="18">
        <f t="shared" si="2"/>
        <v>3776.0467243055555</v>
      </c>
      <c r="CQ3" s="18">
        <f t="shared" si="2"/>
        <v>3776.0467243055555</v>
      </c>
      <c r="CR3" s="18">
        <f t="shared" si="2"/>
        <v>3776.0467243055555</v>
      </c>
      <c r="CS3" s="19">
        <f t="shared" si="2"/>
        <v>3776.0467243055555</v>
      </c>
      <c r="CT3" s="73">
        <f t="shared" ref="CT3:CT19" si="3">SUM(B3:CS3)</f>
        <v>362500.48553333286</v>
      </c>
      <c r="CU3" s="150"/>
      <c r="CW3" s="140"/>
    </row>
    <row r="4" spans="1:104">
      <c r="A4" s="21" t="s">
        <v>3</v>
      </c>
      <c r="B4" s="22">
        <f>SUM(B5:B11)</f>
        <v>3700</v>
      </c>
      <c r="C4" s="23">
        <f t="shared" ref="C4:BN4" si="4">SUM(C5:C11)</f>
        <v>3700</v>
      </c>
      <c r="D4" s="23">
        <f t="shared" si="4"/>
        <v>3700</v>
      </c>
      <c r="E4" s="23">
        <f t="shared" si="4"/>
        <v>3700</v>
      </c>
      <c r="F4" s="23">
        <f t="shared" si="4"/>
        <v>3700</v>
      </c>
      <c r="G4" s="23">
        <f t="shared" si="4"/>
        <v>3700</v>
      </c>
      <c r="H4" s="23">
        <f t="shared" si="4"/>
        <v>3700</v>
      </c>
      <c r="I4" s="23">
        <f t="shared" si="4"/>
        <v>3700</v>
      </c>
      <c r="J4" s="23">
        <f t="shared" si="4"/>
        <v>3700</v>
      </c>
      <c r="K4" s="23">
        <f t="shared" si="4"/>
        <v>3700</v>
      </c>
      <c r="L4" s="23">
        <f t="shared" si="4"/>
        <v>3700</v>
      </c>
      <c r="M4" s="23">
        <f t="shared" si="4"/>
        <v>3700</v>
      </c>
      <c r="N4" s="23">
        <f t="shared" si="4"/>
        <v>3700</v>
      </c>
      <c r="O4" s="23">
        <f t="shared" si="4"/>
        <v>3700</v>
      </c>
      <c r="P4" s="23">
        <f t="shared" si="4"/>
        <v>3700</v>
      </c>
      <c r="Q4" s="23">
        <f t="shared" si="4"/>
        <v>3700</v>
      </c>
      <c r="R4" s="23">
        <f t="shared" si="4"/>
        <v>3700</v>
      </c>
      <c r="S4" s="23">
        <f t="shared" si="4"/>
        <v>3700</v>
      </c>
      <c r="T4" s="23">
        <f t="shared" si="4"/>
        <v>3700</v>
      </c>
      <c r="U4" s="23">
        <f t="shared" si="4"/>
        <v>3700</v>
      </c>
      <c r="V4" s="23">
        <f t="shared" si="4"/>
        <v>3700</v>
      </c>
      <c r="W4" s="23">
        <f t="shared" si="4"/>
        <v>3700</v>
      </c>
      <c r="X4" s="23">
        <f t="shared" si="4"/>
        <v>3700</v>
      </c>
      <c r="Y4" s="23">
        <f t="shared" si="4"/>
        <v>3700</v>
      </c>
      <c r="Z4" s="23">
        <f t="shared" si="4"/>
        <v>3700</v>
      </c>
      <c r="AA4" s="23">
        <f t="shared" si="4"/>
        <v>3700</v>
      </c>
      <c r="AB4" s="23">
        <f t="shared" si="4"/>
        <v>3700</v>
      </c>
      <c r="AC4" s="23">
        <f t="shared" si="4"/>
        <v>3700</v>
      </c>
      <c r="AD4" s="23">
        <f t="shared" si="4"/>
        <v>3700</v>
      </c>
      <c r="AE4" s="23">
        <f t="shared" si="4"/>
        <v>3700</v>
      </c>
      <c r="AF4" s="23">
        <f t="shared" si="4"/>
        <v>3700</v>
      </c>
      <c r="AG4" s="23">
        <f t="shared" si="4"/>
        <v>3700</v>
      </c>
      <c r="AH4" s="23">
        <f t="shared" si="4"/>
        <v>3700</v>
      </c>
      <c r="AI4" s="23">
        <f t="shared" si="4"/>
        <v>3700</v>
      </c>
      <c r="AJ4" s="23">
        <f t="shared" si="4"/>
        <v>3700</v>
      </c>
      <c r="AK4" s="23">
        <f t="shared" si="4"/>
        <v>3700</v>
      </c>
      <c r="AL4" s="23">
        <f t="shared" si="4"/>
        <v>3700</v>
      </c>
      <c r="AM4" s="23">
        <f t="shared" si="4"/>
        <v>3700</v>
      </c>
      <c r="AN4" s="23">
        <f t="shared" si="4"/>
        <v>3700</v>
      </c>
      <c r="AO4" s="23">
        <f t="shared" si="4"/>
        <v>3700</v>
      </c>
      <c r="AP4" s="23">
        <f t="shared" si="4"/>
        <v>3700</v>
      </c>
      <c r="AQ4" s="23">
        <f t="shared" si="4"/>
        <v>3700</v>
      </c>
      <c r="AR4" s="23">
        <f t="shared" si="4"/>
        <v>3700</v>
      </c>
      <c r="AS4" s="23">
        <f t="shared" si="4"/>
        <v>3700</v>
      </c>
      <c r="AT4" s="23">
        <f t="shared" si="4"/>
        <v>3700</v>
      </c>
      <c r="AU4" s="23">
        <f t="shared" si="4"/>
        <v>3700</v>
      </c>
      <c r="AV4" s="23">
        <f t="shared" si="4"/>
        <v>3700</v>
      </c>
      <c r="AW4" s="23">
        <f t="shared" si="4"/>
        <v>3700</v>
      </c>
      <c r="AX4" s="23">
        <f t="shared" si="4"/>
        <v>3700</v>
      </c>
      <c r="AY4" s="23">
        <f t="shared" si="4"/>
        <v>3700</v>
      </c>
      <c r="AZ4" s="23">
        <f t="shared" si="4"/>
        <v>3700</v>
      </c>
      <c r="BA4" s="23">
        <f t="shared" si="4"/>
        <v>3700</v>
      </c>
      <c r="BB4" s="23">
        <f t="shared" si="4"/>
        <v>3700</v>
      </c>
      <c r="BC4" s="23">
        <f t="shared" si="4"/>
        <v>3700</v>
      </c>
      <c r="BD4" s="23">
        <f t="shared" si="4"/>
        <v>3700</v>
      </c>
      <c r="BE4" s="23">
        <f t="shared" si="4"/>
        <v>3700</v>
      </c>
      <c r="BF4" s="23">
        <f t="shared" si="4"/>
        <v>3700</v>
      </c>
      <c r="BG4" s="23">
        <f t="shared" si="4"/>
        <v>3700</v>
      </c>
      <c r="BH4" s="23">
        <f t="shared" si="4"/>
        <v>3700</v>
      </c>
      <c r="BI4" s="23">
        <f t="shared" si="4"/>
        <v>3700</v>
      </c>
      <c r="BJ4" s="23">
        <f t="shared" si="4"/>
        <v>3700</v>
      </c>
      <c r="BK4" s="23">
        <f t="shared" si="4"/>
        <v>3700</v>
      </c>
      <c r="BL4" s="23">
        <f t="shared" si="4"/>
        <v>3700</v>
      </c>
      <c r="BM4" s="23">
        <f t="shared" si="4"/>
        <v>3700</v>
      </c>
      <c r="BN4" s="23">
        <f t="shared" si="4"/>
        <v>3700</v>
      </c>
      <c r="BO4" s="23">
        <f t="shared" ref="BO4:CS4" si="5">SUM(BO5:BO11)</f>
        <v>3700</v>
      </c>
      <c r="BP4" s="23">
        <f t="shared" si="5"/>
        <v>3700</v>
      </c>
      <c r="BQ4" s="23">
        <f t="shared" si="5"/>
        <v>3700</v>
      </c>
      <c r="BR4" s="23">
        <f t="shared" si="5"/>
        <v>3700</v>
      </c>
      <c r="BS4" s="23">
        <f t="shared" si="5"/>
        <v>3700</v>
      </c>
      <c r="BT4" s="23">
        <f t="shared" si="5"/>
        <v>3700</v>
      </c>
      <c r="BU4" s="23">
        <f t="shared" si="5"/>
        <v>3700</v>
      </c>
      <c r="BV4" s="23">
        <f t="shared" si="5"/>
        <v>3700</v>
      </c>
      <c r="BW4" s="23">
        <f t="shared" si="5"/>
        <v>3700</v>
      </c>
      <c r="BX4" s="23">
        <f t="shared" si="5"/>
        <v>3700</v>
      </c>
      <c r="BY4" s="23">
        <f t="shared" si="5"/>
        <v>3700</v>
      </c>
      <c r="BZ4" s="23">
        <f t="shared" si="5"/>
        <v>3700</v>
      </c>
      <c r="CA4" s="23">
        <f t="shared" si="5"/>
        <v>3700</v>
      </c>
      <c r="CB4" s="23">
        <f t="shared" si="5"/>
        <v>3700</v>
      </c>
      <c r="CC4" s="23">
        <f t="shared" si="5"/>
        <v>3700</v>
      </c>
      <c r="CD4" s="23">
        <f t="shared" si="5"/>
        <v>3700</v>
      </c>
      <c r="CE4" s="23">
        <f t="shared" si="5"/>
        <v>3700</v>
      </c>
      <c r="CF4" s="23">
        <f t="shared" si="5"/>
        <v>3700</v>
      </c>
      <c r="CG4" s="23">
        <f t="shared" si="5"/>
        <v>3700</v>
      </c>
      <c r="CH4" s="23">
        <f t="shared" si="5"/>
        <v>3700</v>
      </c>
      <c r="CI4" s="23">
        <f t="shared" si="5"/>
        <v>3700</v>
      </c>
      <c r="CJ4" s="23">
        <f t="shared" si="5"/>
        <v>3700</v>
      </c>
      <c r="CK4" s="23">
        <f t="shared" si="5"/>
        <v>3700</v>
      </c>
      <c r="CL4" s="23">
        <f t="shared" si="5"/>
        <v>3700</v>
      </c>
      <c r="CM4" s="23">
        <f t="shared" si="5"/>
        <v>3700</v>
      </c>
      <c r="CN4" s="23">
        <f t="shared" si="5"/>
        <v>3700</v>
      </c>
      <c r="CO4" s="23">
        <f t="shared" si="5"/>
        <v>3700</v>
      </c>
      <c r="CP4" s="23">
        <f t="shared" si="5"/>
        <v>3700</v>
      </c>
      <c r="CQ4" s="23">
        <f t="shared" si="5"/>
        <v>3700</v>
      </c>
      <c r="CR4" s="23">
        <f t="shared" si="5"/>
        <v>3700</v>
      </c>
      <c r="CS4" s="24">
        <f t="shared" si="5"/>
        <v>3700</v>
      </c>
      <c r="CT4" s="30">
        <f t="shared" si="3"/>
        <v>355200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W8" s="140"/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3"/>
        <v>44640</v>
      </c>
      <c r="CU9" s="15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1984.15</v>
      </c>
      <c r="C13" s="40">
        <f t="shared" si="6"/>
        <v>1984.15</v>
      </c>
      <c r="D13" s="40">
        <f t="shared" si="6"/>
        <v>1984.8</v>
      </c>
      <c r="E13" s="40">
        <f t="shared" si="6"/>
        <v>1984.8</v>
      </c>
      <c r="F13" s="40">
        <f t="shared" si="6"/>
        <v>1984.93</v>
      </c>
      <c r="G13" s="40">
        <f t="shared" si="6"/>
        <v>1984.93</v>
      </c>
      <c r="H13" s="40">
        <f t="shared" si="6"/>
        <v>1987.86</v>
      </c>
      <c r="I13" s="40">
        <f t="shared" si="6"/>
        <v>1987.86</v>
      </c>
      <c r="J13" s="40">
        <f t="shared" si="6"/>
        <v>1987.79</v>
      </c>
      <c r="K13" s="40">
        <f t="shared" si="6"/>
        <v>1987.79</v>
      </c>
      <c r="L13" s="40">
        <f t="shared" si="6"/>
        <v>1988.13</v>
      </c>
      <c r="M13" s="40">
        <f t="shared" si="6"/>
        <v>1988.13</v>
      </c>
      <c r="N13" s="40">
        <f t="shared" si="6"/>
        <v>1988.13</v>
      </c>
      <c r="O13" s="40">
        <f t="shared" si="6"/>
        <v>1988.13</v>
      </c>
      <c r="P13" s="40">
        <f t="shared" si="6"/>
        <v>1988.46</v>
      </c>
      <c r="Q13" s="40">
        <f t="shared" si="6"/>
        <v>1988.46</v>
      </c>
      <c r="R13" s="40">
        <f t="shared" si="6"/>
        <v>1988.46</v>
      </c>
      <c r="S13" s="40">
        <f t="shared" si="6"/>
        <v>1988.46</v>
      </c>
      <c r="T13" s="40">
        <f t="shared" si="6"/>
        <v>1988.46</v>
      </c>
      <c r="U13" s="40">
        <f t="shared" si="6"/>
        <v>1988.46</v>
      </c>
      <c r="V13" s="40">
        <f t="shared" si="6"/>
        <v>1988.13</v>
      </c>
      <c r="W13" s="40">
        <f t="shared" si="6"/>
        <v>1988.13</v>
      </c>
      <c r="X13" s="40">
        <f t="shared" si="6"/>
        <v>1988.13</v>
      </c>
      <c r="Y13" s="40">
        <f t="shared" si="6"/>
        <v>1988.28</v>
      </c>
      <c r="Z13" s="40">
        <f t="shared" si="6"/>
        <v>1988.22</v>
      </c>
      <c r="AA13" s="40">
        <f t="shared" si="6"/>
        <v>1988.22</v>
      </c>
      <c r="AB13" s="40">
        <f t="shared" si="6"/>
        <v>1987.88</v>
      </c>
      <c r="AC13" s="40">
        <f t="shared" si="6"/>
        <v>1987.88</v>
      </c>
      <c r="AD13" s="40">
        <f t="shared" si="6"/>
        <v>1987.79</v>
      </c>
      <c r="AE13" s="40">
        <f t="shared" si="6"/>
        <v>1987.79</v>
      </c>
      <c r="AF13" s="40">
        <f t="shared" si="6"/>
        <v>1987.79</v>
      </c>
      <c r="AG13" s="40">
        <f t="shared" si="6"/>
        <v>1987.79</v>
      </c>
      <c r="AH13" s="40">
        <f t="shared" ref="AH13:BM13" si="7">SUM(AH14:AH14)</f>
        <v>1987.86</v>
      </c>
      <c r="AI13" s="40">
        <f t="shared" si="7"/>
        <v>1987.86</v>
      </c>
      <c r="AJ13" s="40">
        <f t="shared" si="7"/>
        <v>1987.86</v>
      </c>
      <c r="AK13" s="40">
        <f t="shared" si="7"/>
        <v>1987.86</v>
      </c>
      <c r="AL13" s="40">
        <f t="shared" si="7"/>
        <v>1987.86</v>
      </c>
      <c r="AM13" s="40">
        <f t="shared" si="7"/>
        <v>1987.86</v>
      </c>
      <c r="AN13" s="40">
        <f t="shared" si="7"/>
        <v>1987.86</v>
      </c>
      <c r="AO13" s="40">
        <f t="shared" si="7"/>
        <v>1987.95</v>
      </c>
      <c r="AP13" s="40">
        <f t="shared" si="7"/>
        <v>1988.62</v>
      </c>
      <c r="AQ13" s="40">
        <f t="shared" si="7"/>
        <v>1988.82</v>
      </c>
      <c r="AR13" s="40">
        <f t="shared" si="7"/>
        <v>1989.03</v>
      </c>
      <c r="AS13" s="40">
        <f t="shared" si="7"/>
        <v>1989.03</v>
      </c>
      <c r="AT13" s="40">
        <f t="shared" si="7"/>
        <v>1989.17</v>
      </c>
      <c r="AU13" s="40">
        <f t="shared" si="7"/>
        <v>1989.17</v>
      </c>
      <c r="AV13" s="40">
        <f t="shared" si="7"/>
        <v>1989.17</v>
      </c>
      <c r="AW13" s="40">
        <f t="shared" si="7"/>
        <v>1989.17</v>
      </c>
      <c r="AX13" s="40">
        <f t="shared" si="7"/>
        <v>1989.17</v>
      </c>
      <c r="AY13" s="40">
        <f t="shared" si="7"/>
        <v>1989.17</v>
      </c>
      <c r="AZ13" s="40">
        <f t="shared" si="7"/>
        <v>1988.5</v>
      </c>
      <c r="BA13" s="40">
        <f t="shared" si="7"/>
        <v>1988.28</v>
      </c>
      <c r="BB13" s="40">
        <f t="shared" si="7"/>
        <v>1988.28</v>
      </c>
      <c r="BC13" s="40">
        <f t="shared" si="7"/>
        <v>1988.28</v>
      </c>
      <c r="BD13" s="40">
        <f t="shared" si="7"/>
        <v>1988.28</v>
      </c>
      <c r="BE13" s="40">
        <f t="shared" si="7"/>
        <v>1988.28</v>
      </c>
      <c r="BF13" s="40">
        <f t="shared" si="7"/>
        <v>1988.28</v>
      </c>
      <c r="BG13" s="40">
        <f t="shared" si="7"/>
        <v>1988.28</v>
      </c>
      <c r="BH13" s="40">
        <f t="shared" si="7"/>
        <v>1988.14</v>
      </c>
      <c r="BI13" s="40">
        <f t="shared" si="7"/>
        <v>1988.01</v>
      </c>
      <c r="BJ13" s="40">
        <f t="shared" si="7"/>
        <v>1988.01</v>
      </c>
      <c r="BK13" s="40">
        <f t="shared" si="7"/>
        <v>1988.01</v>
      </c>
      <c r="BL13" s="40">
        <f t="shared" si="7"/>
        <v>1987.8</v>
      </c>
      <c r="BM13" s="40">
        <f t="shared" si="7"/>
        <v>1987.8</v>
      </c>
      <c r="BN13" s="40">
        <f t="shared" ref="BN13:CS13" si="8">SUM(BN14:BN14)</f>
        <v>1988.01</v>
      </c>
      <c r="BO13" s="40">
        <f t="shared" si="8"/>
        <v>1988.01</v>
      </c>
      <c r="BP13" s="40">
        <f t="shared" si="8"/>
        <v>1988.01</v>
      </c>
      <c r="BQ13" s="40">
        <f t="shared" si="8"/>
        <v>1988.01</v>
      </c>
      <c r="BR13" s="40">
        <f t="shared" si="8"/>
        <v>1988.01</v>
      </c>
      <c r="BS13" s="40">
        <f t="shared" si="8"/>
        <v>1988.01</v>
      </c>
      <c r="BT13" s="40">
        <f t="shared" si="8"/>
        <v>1988.01</v>
      </c>
      <c r="BU13" s="40">
        <f t="shared" si="8"/>
        <v>1988.01</v>
      </c>
      <c r="BV13" s="40">
        <f t="shared" si="8"/>
        <v>1988.01</v>
      </c>
      <c r="BW13" s="40">
        <f t="shared" si="8"/>
        <v>1988.01</v>
      </c>
      <c r="BX13" s="40">
        <f t="shared" si="8"/>
        <v>1988.25</v>
      </c>
      <c r="BY13" s="40">
        <f t="shared" si="8"/>
        <v>1988.25</v>
      </c>
      <c r="BZ13" s="40">
        <f t="shared" si="8"/>
        <v>1998.59</v>
      </c>
      <c r="CA13" s="40">
        <f t="shared" si="8"/>
        <v>1998.59</v>
      </c>
      <c r="CB13" s="40">
        <f t="shared" si="8"/>
        <v>2002.14</v>
      </c>
      <c r="CC13" s="40">
        <f t="shared" si="8"/>
        <v>2002.14</v>
      </c>
      <c r="CD13" s="40">
        <f t="shared" si="8"/>
        <v>2005.69</v>
      </c>
      <c r="CE13" s="40">
        <f t="shared" si="8"/>
        <v>2005.69</v>
      </c>
      <c r="CF13" s="40">
        <f t="shared" si="8"/>
        <v>2005.08</v>
      </c>
      <c r="CG13" s="40">
        <f t="shared" si="8"/>
        <v>2005.08</v>
      </c>
      <c r="CH13" s="40">
        <f t="shared" si="8"/>
        <v>2005.08</v>
      </c>
      <c r="CI13" s="40">
        <f t="shared" si="8"/>
        <v>2005.08</v>
      </c>
      <c r="CJ13" s="40">
        <f t="shared" si="8"/>
        <v>2005.08</v>
      </c>
      <c r="CK13" s="40">
        <f t="shared" si="8"/>
        <v>2005.08</v>
      </c>
      <c r="CL13" s="40">
        <f t="shared" si="8"/>
        <v>2001.03</v>
      </c>
      <c r="CM13" s="40">
        <f t="shared" si="8"/>
        <v>2001.03</v>
      </c>
      <c r="CN13" s="40">
        <f t="shared" si="8"/>
        <v>2001.38</v>
      </c>
      <c r="CO13" s="40">
        <f t="shared" si="8"/>
        <v>2001.26</v>
      </c>
      <c r="CP13" s="40">
        <f t="shared" si="8"/>
        <v>2004.81</v>
      </c>
      <c r="CQ13" s="40">
        <f t="shared" si="8"/>
        <v>2008.36</v>
      </c>
      <c r="CR13" s="40">
        <f t="shared" si="8"/>
        <v>2006.59</v>
      </c>
      <c r="CS13" s="41">
        <f t="shared" si="8"/>
        <v>2011.56</v>
      </c>
      <c r="CT13" s="146">
        <f t="shared" si="3"/>
        <v>191162.02999999997</v>
      </c>
      <c r="CU13" s="150"/>
      <c r="CW13" s="140"/>
    </row>
    <row r="14" spans="1:104">
      <c r="A14" s="30" t="s">
        <v>13</v>
      </c>
      <c r="B14" s="42">
        <v>1984.15</v>
      </c>
      <c r="C14" s="43">
        <v>1984.15</v>
      </c>
      <c r="D14" s="43">
        <v>1984.8</v>
      </c>
      <c r="E14" s="43">
        <v>1984.8</v>
      </c>
      <c r="F14" s="43">
        <v>1984.93</v>
      </c>
      <c r="G14" s="43">
        <v>1984.93</v>
      </c>
      <c r="H14" s="43">
        <v>1987.86</v>
      </c>
      <c r="I14" s="43">
        <v>1987.86</v>
      </c>
      <c r="J14" s="43">
        <v>1987.79</v>
      </c>
      <c r="K14" s="43">
        <v>1987.79</v>
      </c>
      <c r="L14" s="43">
        <v>1988.13</v>
      </c>
      <c r="M14" s="43">
        <v>1988.13</v>
      </c>
      <c r="N14" s="43">
        <v>1988.13</v>
      </c>
      <c r="O14" s="43">
        <v>1988.13</v>
      </c>
      <c r="P14" s="43">
        <v>1988.46</v>
      </c>
      <c r="Q14" s="43">
        <v>1988.46</v>
      </c>
      <c r="R14" s="43">
        <v>1988.46</v>
      </c>
      <c r="S14" s="43">
        <v>1988.46</v>
      </c>
      <c r="T14" s="43">
        <v>1988.46</v>
      </c>
      <c r="U14" s="43">
        <v>1988.46</v>
      </c>
      <c r="V14" s="43">
        <v>1988.13</v>
      </c>
      <c r="W14" s="43">
        <v>1988.13</v>
      </c>
      <c r="X14" s="43">
        <v>1988.13</v>
      </c>
      <c r="Y14" s="43">
        <v>1988.28</v>
      </c>
      <c r="Z14" s="43">
        <v>1988.22</v>
      </c>
      <c r="AA14" s="43">
        <v>1988.22</v>
      </c>
      <c r="AB14" s="43">
        <v>1987.88</v>
      </c>
      <c r="AC14" s="43">
        <v>1987.88</v>
      </c>
      <c r="AD14" s="43">
        <v>1987.79</v>
      </c>
      <c r="AE14" s="43">
        <v>1987.79</v>
      </c>
      <c r="AF14" s="43">
        <v>1987.79</v>
      </c>
      <c r="AG14" s="43">
        <v>1987.79</v>
      </c>
      <c r="AH14" s="43">
        <v>1987.86</v>
      </c>
      <c r="AI14" s="43">
        <v>1987.86</v>
      </c>
      <c r="AJ14" s="43">
        <v>1987.86</v>
      </c>
      <c r="AK14" s="43">
        <v>1987.86</v>
      </c>
      <c r="AL14" s="43">
        <v>1987.86</v>
      </c>
      <c r="AM14" s="43">
        <v>1987.86</v>
      </c>
      <c r="AN14" s="43">
        <v>1987.86</v>
      </c>
      <c r="AO14" s="43">
        <v>1987.95</v>
      </c>
      <c r="AP14" s="43">
        <v>1988.62</v>
      </c>
      <c r="AQ14" s="43">
        <v>1988.82</v>
      </c>
      <c r="AR14" s="43">
        <v>1989.03</v>
      </c>
      <c r="AS14" s="43">
        <v>1989.03</v>
      </c>
      <c r="AT14" s="43">
        <v>1989.17</v>
      </c>
      <c r="AU14" s="43">
        <v>1989.17</v>
      </c>
      <c r="AV14" s="43">
        <v>1989.17</v>
      </c>
      <c r="AW14" s="43">
        <v>1989.17</v>
      </c>
      <c r="AX14" s="43">
        <v>1989.17</v>
      </c>
      <c r="AY14" s="43">
        <v>1989.17</v>
      </c>
      <c r="AZ14" s="43">
        <v>1988.5</v>
      </c>
      <c r="BA14" s="43">
        <v>1988.28</v>
      </c>
      <c r="BB14" s="43">
        <v>1988.28</v>
      </c>
      <c r="BC14" s="43">
        <v>1988.28</v>
      </c>
      <c r="BD14" s="43">
        <v>1988.28</v>
      </c>
      <c r="BE14" s="43">
        <v>1988.28</v>
      </c>
      <c r="BF14" s="43">
        <v>1988.28</v>
      </c>
      <c r="BG14" s="43">
        <v>1988.28</v>
      </c>
      <c r="BH14" s="43">
        <v>1988.14</v>
      </c>
      <c r="BI14" s="43">
        <v>1988.01</v>
      </c>
      <c r="BJ14" s="43">
        <v>1988.01</v>
      </c>
      <c r="BK14" s="43">
        <v>1988.01</v>
      </c>
      <c r="BL14" s="43">
        <v>1987.8</v>
      </c>
      <c r="BM14" s="43">
        <v>1987.8</v>
      </c>
      <c r="BN14" s="43">
        <v>1988.01</v>
      </c>
      <c r="BO14" s="43">
        <v>1988.01</v>
      </c>
      <c r="BP14" s="43">
        <v>1988.01</v>
      </c>
      <c r="BQ14" s="43">
        <v>1988.01</v>
      </c>
      <c r="BR14" s="43">
        <v>1988.01</v>
      </c>
      <c r="BS14" s="43">
        <v>1988.01</v>
      </c>
      <c r="BT14" s="43">
        <v>1988.01</v>
      </c>
      <c r="BU14" s="43">
        <v>1988.01</v>
      </c>
      <c r="BV14" s="43">
        <v>1988.01</v>
      </c>
      <c r="BW14" s="43">
        <v>1988.01</v>
      </c>
      <c r="BX14" s="43">
        <v>1988.25</v>
      </c>
      <c r="BY14" s="43">
        <v>1988.25</v>
      </c>
      <c r="BZ14" s="43">
        <v>1998.59</v>
      </c>
      <c r="CA14" s="43">
        <v>1998.59</v>
      </c>
      <c r="CB14" s="43">
        <v>2002.14</v>
      </c>
      <c r="CC14" s="43">
        <v>2002.14</v>
      </c>
      <c r="CD14" s="43">
        <v>2005.69</v>
      </c>
      <c r="CE14" s="43">
        <v>2005.69</v>
      </c>
      <c r="CF14" s="43">
        <v>2005.08</v>
      </c>
      <c r="CG14" s="43">
        <v>2005.08</v>
      </c>
      <c r="CH14" s="43">
        <v>2005.08</v>
      </c>
      <c r="CI14" s="43">
        <v>2005.08</v>
      </c>
      <c r="CJ14" s="43">
        <v>2005.08</v>
      </c>
      <c r="CK14" s="43">
        <v>2005.08</v>
      </c>
      <c r="CL14" s="43">
        <v>2001.03</v>
      </c>
      <c r="CM14" s="43">
        <v>2001.03</v>
      </c>
      <c r="CN14" s="43">
        <v>2001.38</v>
      </c>
      <c r="CO14" s="43">
        <v>2001.26</v>
      </c>
      <c r="CP14" s="43">
        <v>2004.81</v>
      </c>
      <c r="CQ14" s="43">
        <v>2008.36</v>
      </c>
      <c r="CR14" s="43">
        <v>2006.59</v>
      </c>
      <c r="CS14" s="44">
        <v>2011.56</v>
      </c>
      <c r="CT14" s="30">
        <f t="shared" si="3"/>
        <v>191162.02999999997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139.60999999999999</v>
      </c>
      <c r="C20" s="54">
        <f t="shared" si="11"/>
        <v>138.16999999999999</v>
      </c>
      <c r="D20" s="54">
        <f t="shared" si="11"/>
        <v>138.35999999999999</v>
      </c>
      <c r="E20" s="54">
        <f t="shared" si="11"/>
        <v>137.9</v>
      </c>
      <c r="F20" s="54">
        <f t="shared" si="11"/>
        <v>137.94</v>
      </c>
      <c r="G20" s="54">
        <f t="shared" si="11"/>
        <v>137.22</v>
      </c>
      <c r="H20" s="54">
        <f t="shared" si="11"/>
        <v>138.10999999999999</v>
      </c>
      <c r="I20" s="54">
        <f t="shared" si="11"/>
        <v>137.82999999999998</v>
      </c>
      <c r="J20" s="54">
        <f t="shared" si="11"/>
        <v>137.25</v>
      </c>
      <c r="K20" s="54">
        <f t="shared" si="11"/>
        <v>138.93</v>
      </c>
      <c r="L20" s="54">
        <f t="shared" si="11"/>
        <v>139.81</v>
      </c>
      <c r="M20" s="54">
        <f t="shared" si="11"/>
        <v>140.09</v>
      </c>
      <c r="N20" s="54">
        <f t="shared" si="11"/>
        <v>139.62</v>
      </c>
      <c r="O20" s="54">
        <f t="shared" si="11"/>
        <v>139.91</v>
      </c>
      <c r="P20" s="54">
        <f t="shared" si="11"/>
        <v>138.24</v>
      </c>
      <c r="Q20" s="54">
        <f t="shared" si="11"/>
        <v>138.22</v>
      </c>
      <c r="R20" s="54">
        <f t="shared" si="11"/>
        <v>138.54999999999998</v>
      </c>
      <c r="S20" s="54">
        <f t="shared" si="11"/>
        <v>139.97999999999999</v>
      </c>
      <c r="T20" s="54">
        <f t="shared" si="11"/>
        <v>139.1</v>
      </c>
      <c r="U20" s="54">
        <f t="shared" si="11"/>
        <v>138.54</v>
      </c>
      <c r="V20" s="54">
        <f t="shared" si="11"/>
        <v>139.4</v>
      </c>
      <c r="W20" s="54">
        <f t="shared" si="11"/>
        <v>139.69999999999999</v>
      </c>
      <c r="X20" s="54">
        <f t="shared" si="11"/>
        <v>3629.7</v>
      </c>
      <c r="Y20" s="54">
        <f t="shared" si="11"/>
        <v>3630.3599999999997</v>
      </c>
      <c r="Z20" s="54">
        <f t="shared" si="11"/>
        <v>3643.3499999999995</v>
      </c>
      <c r="AA20" s="54">
        <f t="shared" si="11"/>
        <v>3672.2499999999995</v>
      </c>
      <c r="AB20" s="54">
        <f t="shared" si="11"/>
        <v>3711.9999999999995</v>
      </c>
      <c r="AC20" s="54">
        <f t="shared" si="11"/>
        <v>3762.68</v>
      </c>
      <c r="AD20" s="54">
        <f t="shared" si="11"/>
        <v>3844.95</v>
      </c>
      <c r="AE20" s="54">
        <f t="shared" si="11"/>
        <v>3945.0599999999995</v>
      </c>
      <c r="AF20" s="54">
        <f t="shared" si="11"/>
        <v>4034.7</v>
      </c>
      <c r="AG20" s="54">
        <f t="shared" si="11"/>
        <v>4150.0600000000004</v>
      </c>
      <c r="AH20" s="54">
        <f t="shared" ref="AH20:BM20" si="12">SUM(AH21:AH24)</f>
        <v>4273.16</v>
      </c>
      <c r="AI20" s="54">
        <f t="shared" si="12"/>
        <v>4408.9399999999996</v>
      </c>
      <c r="AJ20" s="54">
        <f t="shared" si="12"/>
        <v>4534.49</v>
      </c>
      <c r="AK20" s="54">
        <f t="shared" si="12"/>
        <v>4646.16</v>
      </c>
      <c r="AL20" s="54">
        <f t="shared" si="12"/>
        <v>4759.1399999999994</v>
      </c>
      <c r="AM20" s="54">
        <f t="shared" si="12"/>
        <v>4842.1099999999997</v>
      </c>
      <c r="AN20" s="54">
        <f t="shared" si="12"/>
        <v>4938.8499999999995</v>
      </c>
      <c r="AO20" s="54">
        <f t="shared" si="12"/>
        <v>5014.3600000000006</v>
      </c>
      <c r="AP20" s="54">
        <f t="shared" si="12"/>
        <v>5082.34</v>
      </c>
      <c r="AQ20" s="54">
        <f t="shared" si="12"/>
        <v>5149.1500000000005</v>
      </c>
      <c r="AR20" s="54">
        <f t="shared" si="12"/>
        <v>5194.62</v>
      </c>
      <c r="AS20" s="54">
        <f t="shared" si="12"/>
        <v>5224.96</v>
      </c>
      <c r="AT20" s="54">
        <f t="shared" si="12"/>
        <v>5246.3600000000006</v>
      </c>
      <c r="AU20" s="54">
        <f t="shared" si="12"/>
        <v>5260.79</v>
      </c>
      <c r="AV20" s="54">
        <f t="shared" si="12"/>
        <v>5261.4900000000007</v>
      </c>
      <c r="AW20" s="54">
        <f t="shared" si="12"/>
        <v>5265.41</v>
      </c>
      <c r="AX20" s="54">
        <f t="shared" si="12"/>
        <v>5269.27</v>
      </c>
      <c r="AY20" s="54">
        <f t="shared" si="12"/>
        <v>5270.0900000000011</v>
      </c>
      <c r="AZ20" s="54">
        <f t="shared" si="12"/>
        <v>5270.88</v>
      </c>
      <c r="BA20" s="54">
        <f t="shared" si="12"/>
        <v>5264.04</v>
      </c>
      <c r="BB20" s="54">
        <f t="shared" si="12"/>
        <v>5264.07</v>
      </c>
      <c r="BC20" s="54">
        <f t="shared" si="12"/>
        <v>5254.78</v>
      </c>
      <c r="BD20" s="54">
        <f t="shared" si="12"/>
        <v>5253.09</v>
      </c>
      <c r="BE20" s="54">
        <f t="shared" si="12"/>
        <v>5246.3</v>
      </c>
      <c r="BF20" s="54">
        <f t="shared" si="12"/>
        <v>5210.51</v>
      </c>
      <c r="BG20" s="54">
        <f t="shared" si="12"/>
        <v>5188.84</v>
      </c>
      <c r="BH20" s="54">
        <f t="shared" si="12"/>
        <v>5149.47</v>
      </c>
      <c r="BI20" s="54">
        <f t="shared" si="12"/>
        <v>5109.9399999999996</v>
      </c>
      <c r="BJ20" s="54">
        <f t="shared" si="12"/>
        <v>5038.49</v>
      </c>
      <c r="BK20" s="54">
        <f t="shared" si="12"/>
        <v>4980.5700000000006</v>
      </c>
      <c r="BL20" s="54">
        <f t="shared" si="12"/>
        <v>4890.7400000000007</v>
      </c>
      <c r="BM20" s="54">
        <f t="shared" si="12"/>
        <v>4799.7700000000004</v>
      </c>
      <c r="BN20" s="54">
        <f t="shared" ref="BN20:CS20" si="13">SUM(BN21:BN24)</f>
        <v>4703.6000000000004</v>
      </c>
      <c r="BO20" s="54">
        <f t="shared" si="13"/>
        <v>4597.55</v>
      </c>
      <c r="BP20" s="54">
        <f t="shared" si="13"/>
        <v>4486.9400000000005</v>
      </c>
      <c r="BQ20" s="54">
        <f t="shared" si="13"/>
        <v>4345.2900000000009</v>
      </c>
      <c r="BR20" s="54">
        <f t="shared" si="13"/>
        <v>4252.1600000000008</v>
      </c>
      <c r="BS20" s="54">
        <f t="shared" si="13"/>
        <v>4146.92</v>
      </c>
      <c r="BT20" s="54">
        <f t="shared" si="13"/>
        <v>4037.1199999999994</v>
      </c>
      <c r="BU20" s="54">
        <f t="shared" si="13"/>
        <v>3935.1</v>
      </c>
      <c r="BV20" s="54">
        <f t="shared" si="13"/>
        <v>3841.44</v>
      </c>
      <c r="BW20" s="54">
        <f t="shared" si="13"/>
        <v>3763.5499999999997</v>
      </c>
      <c r="BX20" s="54">
        <f t="shared" si="13"/>
        <v>3716.8599999999997</v>
      </c>
      <c r="BY20" s="54">
        <f t="shared" si="13"/>
        <v>3667.71</v>
      </c>
      <c r="BZ20" s="54">
        <f t="shared" si="13"/>
        <v>154.01</v>
      </c>
      <c r="CA20" s="54">
        <f t="shared" si="13"/>
        <v>143.31</v>
      </c>
      <c r="CB20" s="54">
        <f t="shared" si="13"/>
        <v>138.79</v>
      </c>
      <c r="CC20" s="54">
        <f t="shared" si="13"/>
        <v>138.81</v>
      </c>
      <c r="CD20" s="54">
        <f t="shared" si="13"/>
        <v>139.26</v>
      </c>
      <c r="CE20" s="54">
        <f t="shared" si="13"/>
        <v>139.29</v>
      </c>
      <c r="CF20" s="54">
        <f t="shared" si="13"/>
        <v>139.38999999999999</v>
      </c>
      <c r="CG20" s="54">
        <f t="shared" si="13"/>
        <v>139.88</v>
      </c>
      <c r="CH20" s="54">
        <f t="shared" si="13"/>
        <v>139.87</v>
      </c>
      <c r="CI20" s="54">
        <f t="shared" si="13"/>
        <v>138.85</v>
      </c>
      <c r="CJ20" s="54">
        <f t="shared" si="13"/>
        <v>139.54</v>
      </c>
      <c r="CK20" s="54">
        <f t="shared" si="13"/>
        <v>139.60999999999999</v>
      </c>
      <c r="CL20" s="54">
        <f t="shared" si="13"/>
        <v>139.47999999999999</v>
      </c>
      <c r="CM20" s="54">
        <f t="shared" si="13"/>
        <v>138.85</v>
      </c>
      <c r="CN20" s="54">
        <f t="shared" si="13"/>
        <v>139.35</v>
      </c>
      <c r="CO20" s="54">
        <f t="shared" si="13"/>
        <v>138.47999999999999</v>
      </c>
      <c r="CP20" s="54">
        <f t="shared" si="13"/>
        <v>137.34</v>
      </c>
      <c r="CQ20" s="54">
        <f t="shared" si="13"/>
        <v>137.22999999999999</v>
      </c>
      <c r="CR20" s="54">
        <f t="shared" si="13"/>
        <v>137.44999999999999</v>
      </c>
      <c r="CS20" s="55">
        <f t="shared" si="13"/>
        <v>135.98999999999998</v>
      </c>
      <c r="CT20" s="38">
        <f>SUM(B20:CS20)</f>
        <v>254929.79000000007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0.92</v>
      </c>
      <c r="Z21" s="43">
        <v>13.850000000000001</v>
      </c>
      <c r="AA21" s="43">
        <v>42.75</v>
      </c>
      <c r="AB21" s="43">
        <v>82.2</v>
      </c>
      <c r="AC21" s="43">
        <v>133.13</v>
      </c>
      <c r="AD21" s="43">
        <v>215.37</v>
      </c>
      <c r="AE21" s="43">
        <v>315.68</v>
      </c>
      <c r="AF21" s="43">
        <v>405.64000000000004</v>
      </c>
      <c r="AG21" s="43">
        <v>520.54999999999995</v>
      </c>
      <c r="AH21" s="43">
        <v>643.31999999999994</v>
      </c>
      <c r="AI21" s="43">
        <v>779.78</v>
      </c>
      <c r="AJ21" s="43">
        <v>904.56</v>
      </c>
      <c r="AK21" s="43">
        <v>1015.62</v>
      </c>
      <c r="AL21" s="43">
        <v>1128.3899999999999</v>
      </c>
      <c r="AM21" s="43">
        <v>1211.9099999999999</v>
      </c>
      <c r="AN21" s="43">
        <v>1309.06</v>
      </c>
      <c r="AO21" s="43">
        <v>1385.1</v>
      </c>
      <c r="AP21" s="43">
        <v>1452.22</v>
      </c>
      <c r="AQ21" s="43">
        <v>1518.52</v>
      </c>
      <c r="AR21" s="43">
        <v>1563.8899999999999</v>
      </c>
      <c r="AS21" s="43">
        <v>1594.51</v>
      </c>
      <c r="AT21" s="43">
        <v>1615.92</v>
      </c>
      <c r="AU21" s="43">
        <v>1631.08</v>
      </c>
      <c r="AV21" s="43">
        <v>1632.14</v>
      </c>
      <c r="AW21" s="43">
        <v>1635.95</v>
      </c>
      <c r="AX21" s="43">
        <v>1640.35</v>
      </c>
      <c r="AY21" s="43">
        <v>1640.52</v>
      </c>
      <c r="AZ21" s="43">
        <v>1642.39</v>
      </c>
      <c r="BA21" s="43">
        <v>1635.74</v>
      </c>
      <c r="BB21" s="43">
        <v>1634.4</v>
      </c>
      <c r="BC21" s="43">
        <v>1626.98</v>
      </c>
      <c r="BD21" s="43">
        <v>1623.55</v>
      </c>
      <c r="BE21" s="43">
        <v>1616.6499999999999</v>
      </c>
      <c r="BF21" s="43">
        <v>1580.8700000000001</v>
      </c>
      <c r="BG21" s="43">
        <v>1559.18</v>
      </c>
      <c r="BH21" s="43">
        <v>1519.99</v>
      </c>
      <c r="BI21" s="43">
        <v>1480.9699999999998</v>
      </c>
      <c r="BJ21" s="43">
        <v>1409.57</v>
      </c>
      <c r="BK21" s="43">
        <v>1351.6100000000001</v>
      </c>
      <c r="BL21" s="43">
        <v>1261.44</v>
      </c>
      <c r="BM21" s="43">
        <v>1170.5</v>
      </c>
      <c r="BN21" s="43">
        <v>1074.46</v>
      </c>
      <c r="BO21" s="43">
        <v>968.65000000000009</v>
      </c>
      <c r="BP21" s="43">
        <v>857.25</v>
      </c>
      <c r="BQ21" s="43">
        <v>715.51</v>
      </c>
      <c r="BR21" s="43">
        <v>622.63</v>
      </c>
      <c r="BS21" s="43">
        <v>517.5</v>
      </c>
      <c r="BT21" s="43">
        <v>407.64</v>
      </c>
      <c r="BU21" s="43">
        <v>305.76</v>
      </c>
      <c r="BV21" s="43">
        <v>212.3</v>
      </c>
      <c r="BW21" s="43">
        <v>134.5</v>
      </c>
      <c r="BX21" s="43">
        <v>87.62</v>
      </c>
      <c r="BY21" s="43">
        <v>38.669999999999995</v>
      </c>
      <c r="BZ21" s="43">
        <v>15.48</v>
      </c>
      <c r="CA21" s="43">
        <v>4.74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53109.480000000018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3490.66</v>
      </c>
      <c r="AA22" s="1">
        <v>3490.66</v>
      </c>
      <c r="AB22" s="1">
        <v>3490.66</v>
      </c>
      <c r="AC22" s="1">
        <v>3490.66</v>
      </c>
      <c r="AD22" s="1">
        <v>3490.66</v>
      </c>
      <c r="AE22" s="1">
        <v>3490.66</v>
      </c>
      <c r="AF22" s="1">
        <v>3490.66</v>
      </c>
      <c r="AG22" s="1">
        <v>3490.66</v>
      </c>
      <c r="AH22" s="1">
        <v>3490.66</v>
      </c>
      <c r="AI22" s="1">
        <v>3490.66</v>
      </c>
      <c r="AJ22" s="1">
        <v>3490.66</v>
      </c>
      <c r="AK22" s="1">
        <v>3490.66</v>
      </c>
      <c r="AL22" s="1">
        <v>3490.66</v>
      </c>
      <c r="AM22" s="1">
        <v>3490.66</v>
      </c>
      <c r="AN22" s="1">
        <v>3490.66</v>
      </c>
      <c r="AO22" s="1">
        <v>3490.66</v>
      </c>
      <c r="AP22" s="1">
        <v>3490.66</v>
      </c>
      <c r="AQ22" s="1">
        <v>3490.66</v>
      </c>
      <c r="AR22" s="1">
        <v>3490.66</v>
      </c>
      <c r="AS22" s="1">
        <v>3490.66</v>
      </c>
      <c r="AT22" s="1">
        <v>3490.66</v>
      </c>
      <c r="AU22" s="1">
        <v>3490.66</v>
      </c>
      <c r="AV22" s="1">
        <v>3490.66</v>
      </c>
      <c r="AW22" s="1">
        <v>3490.66</v>
      </c>
      <c r="AX22" s="1">
        <v>3490.66</v>
      </c>
      <c r="AY22" s="1">
        <v>3490.66</v>
      </c>
      <c r="AZ22" s="1">
        <v>3490.66</v>
      </c>
      <c r="BA22" s="1">
        <v>3490.66</v>
      </c>
      <c r="BB22" s="1">
        <v>3490.66</v>
      </c>
      <c r="BC22" s="1">
        <v>3490.66</v>
      </c>
      <c r="BD22" s="1">
        <v>3490.66</v>
      </c>
      <c r="BE22" s="1">
        <v>3490.66</v>
      </c>
      <c r="BF22" s="1">
        <v>3490.66</v>
      </c>
      <c r="BG22" s="1">
        <v>3490.66</v>
      </c>
      <c r="BH22" s="1">
        <v>3490.66</v>
      </c>
      <c r="BI22" s="1">
        <v>3490.66</v>
      </c>
      <c r="BJ22" s="1">
        <v>3490.66</v>
      </c>
      <c r="BK22" s="1">
        <v>3490.66</v>
      </c>
      <c r="BL22" s="1">
        <v>3490.66</v>
      </c>
      <c r="BM22" s="1">
        <v>3490.66</v>
      </c>
      <c r="BN22" s="1">
        <v>3490.66</v>
      </c>
      <c r="BO22" s="1">
        <v>3490.66</v>
      </c>
      <c r="BP22" s="1">
        <v>3490.66</v>
      </c>
      <c r="BQ22" s="1">
        <v>3490.66</v>
      </c>
      <c r="BR22" s="1">
        <v>3490.66</v>
      </c>
      <c r="BS22" s="1">
        <v>3490.66</v>
      </c>
      <c r="BT22" s="1">
        <v>3490.66</v>
      </c>
      <c r="BU22" s="1">
        <v>3490.66</v>
      </c>
      <c r="BV22" s="1">
        <v>3490.66</v>
      </c>
      <c r="BW22" s="1">
        <v>3490.66</v>
      </c>
      <c r="BX22" s="1">
        <v>3490.66</v>
      </c>
      <c r="BY22" s="1">
        <v>3490.66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188495.64000000013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11.51</v>
      </c>
      <c r="C24" s="36">
        <v>10.07</v>
      </c>
      <c r="D24" s="36">
        <v>10.26</v>
      </c>
      <c r="E24" s="36">
        <v>9.8000000000000007</v>
      </c>
      <c r="F24" s="36">
        <v>9.84</v>
      </c>
      <c r="G24" s="36">
        <v>9.1199999999999992</v>
      </c>
      <c r="H24" s="36">
        <v>10.01</v>
      </c>
      <c r="I24" s="36">
        <v>9.73</v>
      </c>
      <c r="J24" s="36">
        <v>9.15</v>
      </c>
      <c r="K24" s="36">
        <v>10.83</v>
      </c>
      <c r="L24" s="36">
        <v>11.71</v>
      </c>
      <c r="M24" s="36">
        <v>11.99</v>
      </c>
      <c r="N24" s="36">
        <v>11.52</v>
      </c>
      <c r="O24" s="36">
        <v>11.81</v>
      </c>
      <c r="P24" s="36">
        <v>10.14</v>
      </c>
      <c r="Q24" s="36">
        <v>10.119999999999999</v>
      </c>
      <c r="R24" s="36">
        <v>10.45</v>
      </c>
      <c r="S24" s="36">
        <v>11.88</v>
      </c>
      <c r="T24" s="36">
        <v>11</v>
      </c>
      <c r="U24" s="36">
        <v>10.44</v>
      </c>
      <c r="V24" s="36">
        <v>11.3</v>
      </c>
      <c r="W24" s="36">
        <v>11.6</v>
      </c>
      <c r="X24" s="36">
        <v>10.94</v>
      </c>
      <c r="Y24" s="36">
        <v>10.68</v>
      </c>
      <c r="Z24" s="36">
        <v>10.74</v>
      </c>
      <c r="AA24" s="36">
        <v>10.74</v>
      </c>
      <c r="AB24" s="36">
        <v>11.04</v>
      </c>
      <c r="AC24" s="36">
        <v>10.79</v>
      </c>
      <c r="AD24" s="36">
        <v>10.82</v>
      </c>
      <c r="AE24" s="36">
        <v>10.62</v>
      </c>
      <c r="AF24" s="36">
        <v>10.3</v>
      </c>
      <c r="AG24" s="36">
        <v>10.75</v>
      </c>
      <c r="AH24" s="36">
        <v>11.08</v>
      </c>
      <c r="AI24" s="36">
        <v>10.4</v>
      </c>
      <c r="AJ24" s="36">
        <v>11.17</v>
      </c>
      <c r="AK24" s="36">
        <v>11.78</v>
      </c>
      <c r="AL24" s="36">
        <v>11.99</v>
      </c>
      <c r="AM24" s="36">
        <v>11.44</v>
      </c>
      <c r="AN24" s="36">
        <v>11.03</v>
      </c>
      <c r="AO24" s="36">
        <v>10.5</v>
      </c>
      <c r="AP24" s="36">
        <v>11.36</v>
      </c>
      <c r="AQ24" s="36">
        <v>11.87</v>
      </c>
      <c r="AR24" s="36">
        <v>11.97</v>
      </c>
      <c r="AS24" s="36">
        <v>11.69</v>
      </c>
      <c r="AT24" s="36">
        <v>11.68</v>
      </c>
      <c r="AU24" s="36">
        <v>10.95</v>
      </c>
      <c r="AV24" s="36">
        <v>10.59</v>
      </c>
      <c r="AW24" s="36">
        <v>10.7</v>
      </c>
      <c r="AX24" s="36">
        <v>10.16</v>
      </c>
      <c r="AY24" s="36">
        <v>10.81</v>
      </c>
      <c r="AZ24" s="36">
        <v>9.73</v>
      </c>
      <c r="BA24" s="36">
        <v>9.5399999999999991</v>
      </c>
      <c r="BB24" s="36">
        <v>10.91</v>
      </c>
      <c r="BC24" s="36">
        <v>9.0399999999999991</v>
      </c>
      <c r="BD24" s="36">
        <v>10.78</v>
      </c>
      <c r="BE24" s="36">
        <v>10.89</v>
      </c>
      <c r="BF24" s="36">
        <v>10.88</v>
      </c>
      <c r="BG24" s="36">
        <v>10.9</v>
      </c>
      <c r="BH24" s="36">
        <v>10.72</v>
      </c>
      <c r="BI24" s="36">
        <v>10.210000000000001</v>
      </c>
      <c r="BJ24" s="36">
        <v>10.16</v>
      </c>
      <c r="BK24" s="36">
        <v>10.199999999999999</v>
      </c>
      <c r="BL24" s="36">
        <v>10.54</v>
      </c>
      <c r="BM24" s="36">
        <v>10.51</v>
      </c>
      <c r="BN24" s="36">
        <v>10.38</v>
      </c>
      <c r="BO24" s="36">
        <v>10.14</v>
      </c>
      <c r="BP24" s="36">
        <v>10.93</v>
      </c>
      <c r="BQ24" s="36">
        <v>11.02</v>
      </c>
      <c r="BR24" s="36">
        <v>10.77</v>
      </c>
      <c r="BS24" s="36">
        <v>10.66</v>
      </c>
      <c r="BT24" s="36">
        <v>10.72</v>
      </c>
      <c r="BU24" s="36">
        <v>10.58</v>
      </c>
      <c r="BV24" s="36">
        <v>10.38</v>
      </c>
      <c r="BW24" s="36">
        <v>10.29</v>
      </c>
      <c r="BX24" s="36">
        <v>10.48</v>
      </c>
      <c r="BY24" s="36">
        <v>10.28</v>
      </c>
      <c r="BZ24" s="36">
        <v>10.43</v>
      </c>
      <c r="CA24" s="36">
        <v>10.47</v>
      </c>
      <c r="CB24" s="36">
        <v>10.69</v>
      </c>
      <c r="CC24" s="36">
        <v>10.71</v>
      </c>
      <c r="CD24" s="36">
        <v>11.16</v>
      </c>
      <c r="CE24" s="36">
        <v>11.19</v>
      </c>
      <c r="CF24" s="36">
        <v>11.29</v>
      </c>
      <c r="CG24" s="36">
        <v>11.78</v>
      </c>
      <c r="CH24" s="36">
        <v>11.77</v>
      </c>
      <c r="CI24" s="36">
        <v>10.75</v>
      </c>
      <c r="CJ24" s="36">
        <v>11.44</v>
      </c>
      <c r="CK24" s="36">
        <v>11.51</v>
      </c>
      <c r="CL24" s="36">
        <v>11.38</v>
      </c>
      <c r="CM24" s="36">
        <v>10.75</v>
      </c>
      <c r="CN24" s="36">
        <v>11.25</v>
      </c>
      <c r="CO24" s="36">
        <v>10.38</v>
      </c>
      <c r="CP24" s="36">
        <v>9.24</v>
      </c>
      <c r="CQ24" s="36">
        <v>9.1300000000000008</v>
      </c>
      <c r="CR24" s="36">
        <v>9.35</v>
      </c>
      <c r="CS24" s="37">
        <v>7.89</v>
      </c>
      <c r="CT24" s="30">
        <f t="shared" si="14"/>
        <v>1027.0699999999997</v>
      </c>
      <c r="CU24" s="152"/>
      <c r="CW24" s="140"/>
    </row>
    <row r="25" spans="1:104" ht="15.75" thickBot="1">
      <c r="A25" s="58" t="s">
        <v>21</v>
      </c>
      <c r="B25" s="59">
        <f>SUM(B3,B13,B15,B20)</f>
        <v>7304.7567243055546</v>
      </c>
      <c r="C25" s="60">
        <f t="shared" ref="C25:BN25" si="15">SUM(C3,C13,C15,C20)</f>
        <v>7303.316724305555</v>
      </c>
      <c r="D25" s="60">
        <f t="shared" si="15"/>
        <v>7304.1567243055551</v>
      </c>
      <c r="E25" s="60">
        <f t="shared" si="15"/>
        <v>7303.6967243055551</v>
      </c>
      <c r="F25" s="60">
        <f t="shared" si="15"/>
        <v>7303.8667243055552</v>
      </c>
      <c r="G25" s="60">
        <f t="shared" si="15"/>
        <v>7303.1467243055558</v>
      </c>
      <c r="H25" s="60">
        <f t="shared" si="15"/>
        <v>7306.9667243055546</v>
      </c>
      <c r="I25" s="60">
        <f t="shared" si="15"/>
        <v>7306.6867243055549</v>
      </c>
      <c r="J25" s="60">
        <f t="shared" si="15"/>
        <v>7306.0367243055553</v>
      </c>
      <c r="K25" s="60">
        <f t="shared" si="15"/>
        <v>7307.7167243055555</v>
      </c>
      <c r="L25" s="60">
        <f t="shared" si="15"/>
        <v>7308.9367243055558</v>
      </c>
      <c r="M25" s="60">
        <f t="shared" si="15"/>
        <v>7309.2167243055555</v>
      </c>
      <c r="N25" s="60">
        <f t="shared" si="15"/>
        <v>7308.7467243055553</v>
      </c>
      <c r="O25" s="60">
        <f t="shared" si="15"/>
        <v>7309.0367243055553</v>
      </c>
      <c r="P25" s="60">
        <f t="shared" si="15"/>
        <v>7307.6967243055551</v>
      </c>
      <c r="Q25" s="60">
        <f t="shared" si="15"/>
        <v>7307.6767243055556</v>
      </c>
      <c r="R25" s="60">
        <f t="shared" si="15"/>
        <v>7308.0067243055555</v>
      </c>
      <c r="S25" s="60">
        <f t="shared" si="15"/>
        <v>7309.4367243055549</v>
      </c>
      <c r="T25" s="60">
        <f t="shared" si="15"/>
        <v>7308.5567243055557</v>
      </c>
      <c r="U25" s="60">
        <f t="shared" si="15"/>
        <v>7307.9967243055553</v>
      </c>
      <c r="V25" s="60">
        <f t="shared" si="15"/>
        <v>7308.526724305555</v>
      </c>
      <c r="W25" s="60">
        <f t="shared" si="15"/>
        <v>7308.8267243055552</v>
      </c>
      <c r="X25" s="60">
        <f t="shared" si="15"/>
        <v>10798.826724305556</v>
      </c>
      <c r="Y25" s="60">
        <f t="shared" si="15"/>
        <v>10799.636724305554</v>
      </c>
      <c r="Z25" s="60">
        <f t="shared" si="15"/>
        <v>10812.566724305554</v>
      </c>
      <c r="AA25" s="60">
        <f t="shared" si="15"/>
        <v>10841.466724305556</v>
      </c>
      <c r="AB25" s="60">
        <f t="shared" si="15"/>
        <v>10880.876724305555</v>
      </c>
      <c r="AC25" s="60">
        <f t="shared" si="15"/>
        <v>10931.556724305556</v>
      </c>
      <c r="AD25" s="60">
        <f t="shared" si="15"/>
        <v>11013.736724305556</v>
      </c>
      <c r="AE25" s="60">
        <f t="shared" si="15"/>
        <v>11113.846724305555</v>
      </c>
      <c r="AF25" s="60">
        <f t="shared" si="15"/>
        <v>11203.486724305556</v>
      </c>
      <c r="AG25" s="60">
        <f t="shared" si="15"/>
        <v>11318.846724305557</v>
      </c>
      <c r="AH25" s="60">
        <f t="shared" si="15"/>
        <v>11442.016724305555</v>
      </c>
      <c r="AI25" s="60">
        <f t="shared" si="15"/>
        <v>11577.796724305554</v>
      </c>
      <c r="AJ25" s="60">
        <f t="shared" si="15"/>
        <v>11703.346724305555</v>
      </c>
      <c r="AK25" s="60">
        <f t="shared" si="15"/>
        <v>11815.016724305555</v>
      </c>
      <c r="AL25" s="60">
        <f t="shared" si="15"/>
        <v>11927.996724305554</v>
      </c>
      <c r="AM25" s="60">
        <f t="shared" si="15"/>
        <v>12010.966724305556</v>
      </c>
      <c r="AN25" s="60">
        <f t="shared" si="15"/>
        <v>12107.706724305554</v>
      </c>
      <c r="AO25" s="60">
        <f t="shared" si="15"/>
        <v>12183.306724305556</v>
      </c>
      <c r="AP25" s="60">
        <f t="shared" si="15"/>
        <v>12251.956724305555</v>
      </c>
      <c r="AQ25" s="60">
        <f t="shared" si="15"/>
        <v>12318.966724305556</v>
      </c>
      <c r="AR25" s="60">
        <f t="shared" si="15"/>
        <v>12364.646724305556</v>
      </c>
      <c r="AS25" s="60">
        <f t="shared" si="15"/>
        <v>12394.986724305556</v>
      </c>
      <c r="AT25" s="60">
        <f t="shared" si="15"/>
        <v>12416.526724305557</v>
      </c>
      <c r="AU25" s="60">
        <f t="shared" si="15"/>
        <v>12430.956724305555</v>
      </c>
      <c r="AV25" s="60">
        <f t="shared" si="15"/>
        <v>12431.656724305556</v>
      </c>
      <c r="AW25" s="60">
        <f t="shared" si="15"/>
        <v>12435.576724305556</v>
      </c>
      <c r="AX25" s="60">
        <f t="shared" si="15"/>
        <v>12439.436724305557</v>
      </c>
      <c r="AY25" s="60">
        <f t="shared" si="15"/>
        <v>12440.256724305556</v>
      </c>
      <c r="AZ25" s="60">
        <f t="shared" si="15"/>
        <v>12440.376724305555</v>
      </c>
      <c r="BA25" s="60">
        <f t="shared" si="15"/>
        <v>12433.316724305554</v>
      </c>
      <c r="BB25" s="60">
        <f t="shared" si="15"/>
        <v>12433.346724305555</v>
      </c>
      <c r="BC25" s="60">
        <f t="shared" si="15"/>
        <v>12424.056724305556</v>
      </c>
      <c r="BD25" s="60">
        <f t="shared" si="15"/>
        <v>12422.366724305555</v>
      </c>
      <c r="BE25" s="60">
        <f t="shared" si="15"/>
        <v>12415.576724305556</v>
      </c>
      <c r="BF25" s="60">
        <f t="shared" si="15"/>
        <v>12379.786724305555</v>
      </c>
      <c r="BG25" s="60">
        <f t="shared" si="15"/>
        <v>12358.116724305555</v>
      </c>
      <c r="BH25" s="60">
        <f t="shared" si="15"/>
        <v>12318.606724305555</v>
      </c>
      <c r="BI25" s="60">
        <f t="shared" si="15"/>
        <v>12278.946724305555</v>
      </c>
      <c r="BJ25" s="60">
        <f t="shared" si="15"/>
        <v>12207.496724305554</v>
      </c>
      <c r="BK25" s="60">
        <f t="shared" si="15"/>
        <v>12149.576724305556</v>
      </c>
      <c r="BL25" s="60">
        <f t="shared" si="15"/>
        <v>12059.536724305555</v>
      </c>
      <c r="BM25" s="60">
        <f t="shared" si="15"/>
        <v>11968.566724305556</v>
      </c>
      <c r="BN25" s="60">
        <f t="shared" si="15"/>
        <v>11872.606724305555</v>
      </c>
      <c r="BO25" s="60">
        <f t="shared" ref="BO25:CS25" si="16">SUM(BO3,BO13,BO15,BO20)</f>
        <v>11766.556724305556</v>
      </c>
      <c r="BP25" s="60">
        <f t="shared" si="16"/>
        <v>11655.946724305555</v>
      </c>
      <c r="BQ25" s="60">
        <f t="shared" si="16"/>
        <v>11514.296724305557</v>
      </c>
      <c r="BR25" s="60">
        <f t="shared" si="16"/>
        <v>11421.166724305556</v>
      </c>
      <c r="BS25" s="60">
        <f t="shared" si="16"/>
        <v>11315.926724305555</v>
      </c>
      <c r="BT25" s="60">
        <f t="shared" si="16"/>
        <v>11206.126724305555</v>
      </c>
      <c r="BU25" s="60">
        <f t="shared" si="16"/>
        <v>11104.106724305555</v>
      </c>
      <c r="BV25" s="60">
        <f t="shared" si="16"/>
        <v>11010.446724305555</v>
      </c>
      <c r="BW25" s="60">
        <f t="shared" si="16"/>
        <v>10932.556724305556</v>
      </c>
      <c r="BX25" s="60">
        <f t="shared" si="16"/>
        <v>10886.106724305555</v>
      </c>
      <c r="BY25" s="60">
        <f t="shared" si="16"/>
        <v>10836.956724305555</v>
      </c>
      <c r="BZ25" s="60">
        <f t="shared" si="16"/>
        <v>7333.5967243055557</v>
      </c>
      <c r="CA25" s="60">
        <f t="shared" si="16"/>
        <v>7322.8967243055558</v>
      </c>
      <c r="CB25" s="60">
        <f t="shared" si="16"/>
        <v>7321.9267243055556</v>
      </c>
      <c r="CC25" s="60">
        <f t="shared" si="16"/>
        <v>7321.946724305556</v>
      </c>
      <c r="CD25" s="60">
        <f t="shared" si="16"/>
        <v>7325.946724305556</v>
      </c>
      <c r="CE25" s="60">
        <f t="shared" si="16"/>
        <v>7325.9767243055558</v>
      </c>
      <c r="CF25" s="60">
        <f t="shared" si="16"/>
        <v>7325.4667243055555</v>
      </c>
      <c r="CG25" s="60">
        <f t="shared" si="16"/>
        <v>7325.9567243055553</v>
      </c>
      <c r="CH25" s="60">
        <f t="shared" si="16"/>
        <v>7325.9467243055551</v>
      </c>
      <c r="CI25" s="60">
        <f t="shared" si="16"/>
        <v>7324.9267243055556</v>
      </c>
      <c r="CJ25" s="60">
        <f t="shared" si="16"/>
        <v>7325.6167243055552</v>
      </c>
      <c r="CK25" s="60">
        <f t="shared" si="16"/>
        <v>7325.6867243055549</v>
      </c>
      <c r="CL25" s="60">
        <f t="shared" si="16"/>
        <v>7321.5067243055546</v>
      </c>
      <c r="CM25" s="60">
        <f t="shared" si="16"/>
        <v>7320.8767243055554</v>
      </c>
      <c r="CN25" s="60">
        <f t="shared" si="16"/>
        <v>7321.7267243055558</v>
      </c>
      <c r="CO25" s="60">
        <f t="shared" si="16"/>
        <v>7320.7367243055551</v>
      </c>
      <c r="CP25" s="60">
        <f t="shared" si="16"/>
        <v>7323.1467243055549</v>
      </c>
      <c r="CQ25" s="60">
        <f t="shared" si="16"/>
        <v>7326.5867243055545</v>
      </c>
      <c r="CR25" s="60">
        <f t="shared" si="16"/>
        <v>7325.0367243055553</v>
      </c>
      <c r="CS25" s="61">
        <f t="shared" si="16"/>
        <v>7328.5467243055546</v>
      </c>
      <c r="CT25" s="109">
        <f t="shared" si="14"/>
        <v>943467.50553333329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3562.6017243055553</v>
      </c>
      <c r="C30" s="71">
        <f t="shared" si="17"/>
        <v>3563.6017243055553</v>
      </c>
      <c r="D30" s="71">
        <f t="shared" si="17"/>
        <v>3564.6017243055553</v>
      </c>
      <c r="E30" s="71">
        <f t="shared" si="17"/>
        <v>3563.6017243055553</v>
      </c>
      <c r="F30" s="71">
        <f t="shared" si="17"/>
        <v>3563.6017243055553</v>
      </c>
      <c r="G30" s="71">
        <f t="shared" si="17"/>
        <v>3568.6017243055553</v>
      </c>
      <c r="H30" s="71">
        <f t="shared" ref="H30:BS30" si="18">H31+H39</f>
        <v>3573.6017243055553</v>
      </c>
      <c r="I30" s="71">
        <f t="shared" si="18"/>
        <v>3568.6017243055553</v>
      </c>
      <c r="J30" s="71">
        <f t="shared" si="18"/>
        <v>3560.6017243055553</v>
      </c>
      <c r="K30" s="71">
        <f t="shared" si="18"/>
        <v>3556.6017243055553</v>
      </c>
      <c r="L30" s="71">
        <f t="shared" si="18"/>
        <v>3557.6017243055553</v>
      </c>
      <c r="M30" s="71">
        <f t="shared" si="18"/>
        <v>3567.6017243055553</v>
      </c>
      <c r="N30" s="71">
        <f t="shared" si="18"/>
        <v>3565.6017243055553</v>
      </c>
      <c r="O30" s="71">
        <f t="shared" si="18"/>
        <v>3562.6017243055553</v>
      </c>
      <c r="P30" s="71">
        <f t="shared" si="18"/>
        <v>3562.6017243055553</v>
      </c>
      <c r="Q30" s="71">
        <f t="shared" si="18"/>
        <v>3563.6017243055553</v>
      </c>
      <c r="R30" s="71">
        <f t="shared" si="18"/>
        <v>3565.6017243055553</v>
      </c>
      <c r="S30" s="71">
        <f t="shared" si="18"/>
        <v>3565.6017243055553</v>
      </c>
      <c r="T30" s="71">
        <f t="shared" si="18"/>
        <v>3563.6017243055553</v>
      </c>
      <c r="U30" s="71">
        <f t="shared" si="18"/>
        <v>3563.6017243055553</v>
      </c>
      <c r="V30" s="71">
        <f t="shared" si="18"/>
        <v>3560.6017243055553</v>
      </c>
      <c r="W30" s="71">
        <f t="shared" si="18"/>
        <v>3562.6017243055553</v>
      </c>
      <c r="X30" s="71">
        <f t="shared" si="18"/>
        <v>3563.6017243055553</v>
      </c>
      <c r="Y30" s="71">
        <f t="shared" si="18"/>
        <v>3563.6017243055553</v>
      </c>
      <c r="Z30" s="71">
        <f t="shared" si="18"/>
        <v>3565.6017243055553</v>
      </c>
      <c r="AA30" s="71">
        <f t="shared" si="18"/>
        <v>3562.6017243055553</v>
      </c>
      <c r="AB30" s="71">
        <f t="shared" si="18"/>
        <v>3561.6017243055553</v>
      </c>
      <c r="AC30" s="71">
        <f t="shared" si="18"/>
        <v>3564.6017243055553</v>
      </c>
      <c r="AD30" s="71">
        <f t="shared" si="18"/>
        <v>3566.6017243055553</v>
      </c>
      <c r="AE30" s="71">
        <f t="shared" si="18"/>
        <v>3570.6017243055553</v>
      </c>
      <c r="AF30" s="71">
        <f t="shared" si="18"/>
        <v>3570.6017243055553</v>
      </c>
      <c r="AG30" s="71">
        <f t="shared" si="18"/>
        <v>3562.6017243055553</v>
      </c>
      <c r="AH30" s="71">
        <f t="shared" si="18"/>
        <v>3468.6017243055553</v>
      </c>
      <c r="AI30" s="71">
        <f t="shared" si="18"/>
        <v>3435.6017243055553</v>
      </c>
      <c r="AJ30" s="71">
        <f t="shared" si="18"/>
        <v>3209.6017243055558</v>
      </c>
      <c r="AK30" s="71">
        <f t="shared" si="18"/>
        <v>3092.6017243055558</v>
      </c>
      <c r="AL30" s="71">
        <f t="shared" si="18"/>
        <v>3029.6017243055558</v>
      </c>
      <c r="AM30" s="71">
        <f t="shared" si="18"/>
        <v>3000.6017243055558</v>
      </c>
      <c r="AN30" s="71">
        <f t="shared" si="18"/>
        <v>2976.6017243055558</v>
      </c>
      <c r="AO30" s="71">
        <f t="shared" si="18"/>
        <v>2975.6017243055558</v>
      </c>
      <c r="AP30" s="71">
        <f t="shared" si="18"/>
        <v>2981.6017243055558</v>
      </c>
      <c r="AQ30" s="71">
        <f t="shared" si="18"/>
        <v>2978.6017243055558</v>
      </c>
      <c r="AR30" s="71">
        <f t="shared" si="18"/>
        <v>2978.6017243055558</v>
      </c>
      <c r="AS30" s="71">
        <f t="shared" si="18"/>
        <v>2979.6017243055558</v>
      </c>
      <c r="AT30" s="71">
        <f t="shared" si="18"/>
        <v>2978.6017243055558</v>
      </c>
      <c r="AU30" s="71">
        <f t="shared" si="18"/>
        <v>2979.6017243055558</v>
      </c>
      <c r="AV30" s="71">
        <f t="shared" si="18"/>
        <v>2977.6017243055558</v>
      </c>
      <c r="AW30" s="71">
        <f t="shared" si="18"/>
        <v>2982.6017243055558</v>
      </c>
      <c r="AX30" s="71">
        <f t="shared" si="18"/>
        <v>2987.6017243055558</v>
      </c>
      <c r="AY30" s="71">
        <f t="shared" si="18"/>
        <v>2981.6017243055558</v>
      </c>
      <c r="AZ30" s="71">
        <f t="shared" si="18"/>
        <v>2979.6017243055558</v>
      </c>
      <c r="BA30" s="71">
        <f t="shared" si="18"/>
        <v>2981.6017243055558</v>
      </c>
      <c r="BB30" s="71">
        <f t="shared" si="18"/>
        <v>2979.6017243055558</v>
      </c>
      <c r="BC30" s="71">
        <f t="shared" si="18"/>
        <v>2983.6017243055558</v>
      </c>
      <c r="BD30" s="71">
        <f t="shared" si="18"/>
        <v>2994.6017243055558</v>
      </c>
      <c r="BE30" s="71">
        <f t="shared" si="18"/>
        <v>2984.6017243055558</v>
      </c>
      <c r="BF30" s="71">
        <f t="shared" si="18"/>
        <v>2979.6017243055558</v>
      </c>
      <c r="BG30" s="71">
        <f t="shared" si="18"/>
        <v>2982.6017243055558</v>
      </c>
      <c r="BH30" s="71">
        <f t="shared" si="18"/>
        <v>2984.6017243055558</v>
      </c>
      <c r="BI30" s="71">
        <f t="shared" si="18"/>
        <v>3159.6017243055558</v>
      </c>
      <c r="BJ30" s="71">
        <f t="shared" si="18"/>
        <v>3243.6017243055558</v>
      </c>
      <c r="BK30" s="71">
        <f t="shared" si="18"/>
        <v>3299.6017243055553</v>
      </c>
      <c r="BL30" s="71">
        <f t="shared" si="18"/>
        <v>3348.6017243055553</v>
      </c>
      <c r="BM30" s="71">
        <f t="shared" si="18"/>
        <v>3380.6017243055553</v>
      </c>
      <c r="BN30" s="71">
        <f t="shared" si="18"/>
        <v>3404.6017243055553</v>
      </c>
      <c r="BO30" s="71">
        <f t="shared" si="18"/>
        <v>3405.6017243055553</v>
      </c>
      <c r="BP30" s="71">
        <f t="shared" si="18"/>
        <v>3405.6017243055553</v>
      </c>
      <c r="BQ30" s="71">
        <f t="shared" si="18"/>
        <v>3406.6017243055553</v>
      </c>
      <c r="BR30" s="71">
        <f t="shared" si="18"/>
        <v>3404.6017243055553</v>
      </c>
      <c r="BS30" s="71">
        <f t="shared" si="18"/>
        <v>3400.6017243055553</v>
      </c>
      <c r="BT30" s="71">
        <f t="shared" ref="BT30:CS30" si="19">BT31+BT39</f>
        <v>3403.6017243055553</v>
      </c>
      <c r="BU30" s="71">
        <f t="shared" si="19"/>
        <v>3405.6017243055553</v>
      </c>
      <c r="BV30" s="71">
        <f t="shared" si="19"/>
        <v>3285.6017243055553</v>
      </c>
      <c r="BW30" s="71">
        <f t="shared" si="19"/>
        <v>3215.6017243055558</v>
      </c>
      <c r="BX30" s="71">
        <f t="shared" si="19"/>
        <v>3093.6017243055558</v>
      </c>
      <c r="BY30" s="71">
        <f t="shared" si="19"/>
        <v>3269.6017243055553</v>
      </c>
      <c r="BZ30" s="71">
        <f t="shared" si="19"/>
        <v>3355.6017243055553</v>
      </c>
      <c r="CA30" s="71">
        <f t="shared" si="19"/>
        <v>3513.6017243055553</v>
      </c>
      <c r="CB30" s="71">
        <f t="shared" si="19"/>
        <v>3542.6017243055553</v>
      </c>
      <c r="CC30" s="71">
        <f t="shared" si="19"/>
        <v>3562.6017243055553</v>
      </c>
      <c r="CD30" s="71">
        <f t="shared" si="19"/>
        <v>3559.6017243055553</v>
      </c>
      <c r="CE30" s="71">
        <f t="shared" si="19"/>
        <v>3560.6017243055553</v>
      </c>
      <c r="CF30" s="71">
        <f t="shared" si="19"/>
        <v>3562.6017243055553</v>
      </c>
      <c r="CG30" s="71">
        <f t="shared" si="19"/>
        <v>3567.6017243055553</v>
      </c>
      <c r="CH30" s="71">
        <f t="shared" si="19"/>
        <v>3565.6017243055553</v>
      </c>
      <c r="CI30" s="71">
        <f t="shared" si="19"/>
        <v>3562.6017243055553</v>
      </c>
      <c r="CJ30" s="71">
        <f t="shared" si="19"/>
        <v>3563.6017243055553</v>
      </c>
      <c r="CK30" s="71">
        <f t="shared" si="19"/>
        <v>3562.6017243055553</v>
      </c>
      <c r="CL30" s="71">
        <f t="shared" si="19"/>
        <v>3560.6017243055553</v>
      </c>
      <c r="CM30" s="71">
        <f t="shared" si="19"/>
        <v>3566.6017243055553</v>
      </c>
      <c r="CN30" s="71">
        <f t="shared" si="19"/>
        <v>3570.6017243055553</v>
      </c>
      <c r="CO30" s="71">
        <f t="shared" si="19"/>
        <v>3564.6017243055553</v>
      </c>
      <c r="CP30" s="71">
        <f t="shared" si="19"/>
        <v>3558.6017243055553</v>
      </c>
      <c r="CQ30" s="71">
        <f t="shared" si="19"/>
        <v>3564.6017243055553</v>
      </c>
      <c r="CR30" s="71">
        <f t="shared" si="19"/>
        <v>3566.6017243055553</v>
      </c>
      <c r="CS30" s="72">
        <f t="shared" si="19"/>
        <v>3564.6017243055553</v>
      </c>
      <c r="CT30" s="73">
        <f t="shared" ref="CT30:CT47" si="20">SUM(B30:CS30)</f>
        <v>323433.76553333353</v>
      </c>
      <c r="CU30" s="150"/>
    </row>
    <row r="31" spans="1:104">
      <c r="A31" s="74" t="s">
        <v>3</v>
      </c>
      <c r="B31" s="75">
        <f>SUM(B32:B38)</f>
        <v>3486.5549999999998</v>
      </c>
      <c r="C31" s="76">
        <f t="shared" ref="C31:BN31" si="21">SUM(C32:C38)</f>
        <v>3487.5549999999998</v>
      </c>
      <c r="D31" s="76">
        <f t="shared" si="21"/>
        <v>3488.5549999999998</v>
      </c>
      <c r="E31" s="76">
        <f t="shared" si="21"/>
        <v>3487.5549999999998</v>
      </c>
      <c r="F31" s="76">
        <f t="shared" si="21"/>
        <v>3487.5549999999998</v>
      </c>
      <c r="G31" s="76">
        <f t="shared" si="21"/>
        <v>3492.5549999999998</v>
      </c>
      <c r="H31" s="76">
        <f t="shared" si="21"/>
        <v>3497.5549999999998</v>
      </c>
      <c r="I31" s="76">
        <f t="shared" si="21"/>
        <v>3492.5549999999998</v>
      </c>
      <c r="J31" s="76">
        <f t="shared" si="21"/>
        <v>3484.5549999999998</v>
      </c>
      <c r="K31" s="76">
        <f t="shared" si="21"/>
        <v>3480.5549999999998</v>
      </c>
      <c r="L31" s="76">
        <f t="shared" si="21"/>
        <v>3481.5549999999998</v>
      </c>
      <c r="M31" s="76">
        <f t="shared" si="21"/>
        <v>3491.5549999999998</v>
      </c>
      <c r="N31" s="76">
        <f t="shared" si="21"/>
        <v>3489.5549999999998</v>
      </c>
      <c r="O31" s="76">
        <f t="shared" si="21"/>
        <v>3486.5549999999998</v>
      </c>
      <c r="P31" s="76">
        <f t="shared" si="21"/>
        <v>3486.5549999999998</v>
      </c>
      <c r="Q31" s="76">
        <f t="shared" si="21"/>
        <v>3487.5549999999998</v>
      </c>
      <c r="R31" s="76">
        <f t="shared" si="21"/>
        <v>3489.5549999999998</v>
      </c>
      <c r="S31" s="76">
        <f t="shared" si="21"/>
        <v>3489.5549999999998</v>
      </c>
      <c r="T31" s="76">
        <f t="shared" si="21"/>
        <v>3487.5549999999998</v>
      </c>
      <c r="U31" s="76">
        <f t="shared" si="21"/>
        <v>3487.5549999999998</v>
      </c>
      <c r="V31" s="76">
        <f t="shared" si="21"/>
        <v>3484.5549999999998</v>
      </c>
      <c r="W31" s="76">
        <f t="shared" si="21"/>
        <v>3486.5549999999998</v>
      </c>
      <c r="X31" s="76">
        <f t="shared" si="21"/>
        <v>3487.5549999999998</v>
      </c>
      <c r="Y31" s="76">
        <f t="shared" si="21"/>
        <v>3487.5549999999998</v>
      </c>
      <c r="Z31" s="76">
        <f t="shared" si="21"/>
        <v>3489.5549999999998</v>
      </c>
      <c r="AA31" s="76">
        <f t="shared" si="21"/>
        <v>3486.5549999999998</v>
      </c>
      <c r="AB31" s="76">
        <f t="shared" si="21"/>
        <v>3485.5549999999998</v>
      </c>
      <c r="AC31" s="76">
        <f t="shared" si="21"/>
        <v>3488.5549999999998</v>
      </c>
      <c r="AD31" s="76">
        <f t="shared" si="21"/>
        <v>3490.5549999999998</v>
      </c>
      <c r="AE31" s="76">
        <f t="shared" si="21"/>
        <v>3494.5549999999998</v>
      </c>
      <c r="AF31" s="76">
        <f t="shared" si="21"/>
        <v>3494.5549999999998</v>
      </c>
      <c r="AG31" s="76">
        <f t="shared" si="21"/>
        <v>3486.5549999999998</v>
      </c>
      <c r="AH31" s="76">
        <f t="shared" si="21"/>
        <v>3392.5549999999998</v>
      </c>
      <c r="AI31" s="76">
        <f t="shared" si="21"/>
        <v>3359.5549999999998</v>
      </c>
      <c r="AJ31" s="76">
        <f t="shared" si="21"/>
        <v>3133.5550000000003</v>
      </c>
      <c r="AK31" s="76">
        <f t="shared" si="21"/>
        <v>3016.5550000000003</v>
      </c>
      <c r="AL31" s="76">
        <f t="shared" si="21"/>
        <v>2953.5550000000003</v>
      </c>
      <c r="AM31" s="76">
        <f t="shared" si="21"/>
        <v>2924.5550000000003</v>
      </c>
      <c r="AN31" s="76">
        <f t="shared" si="21"/>
        <v>2900.5550000000003</v>
      </c>
      <c r="AO31" s="76">
        <f t="shared" si="21"/>
        <v>2899.5550000000003</v>
      </c>
      <c r="AP31" s="76">
        <f t="shared" si="21"/>
        <v>2905.5550000000003</v>
      </c>
      <c r="AQ31" s="76">
        <f t="shared" si="21"/>
        <v>2902.5550000000003</v>
      </c>
      <c r="AR31" s="76">
        <f t="shared" si="21"/>
        <v>2902.5550000000003</v>
      </c>
      <c r="AS31" s="76">
        <f t="shared" si="21"/>
        <v>2903.5550000000003</v>
      </c>
      <c r="AT31" s="76">
        <f t="shared" si="21"/>
        <v>2902.5550000000003</v>
      </c>
      <c r="AU31" s="76">
        <f t="shared" si="21"/>
        <v>2903.5550000000003</v>
      </c>
      <c r="AV31" s="76">
        <f t="shared" si="21"/>
        <v>2901.5550000000003</v>
      </c>
      <c r="AW31" s="76">
        <f t="shared" si="21"/>
        <v>2906.5550000000003</v>
      </c>
      <c r="AX31" s="76">
        <f t="shared" si="21"/>
        <v>2911.5550000000003</v>
      </c>
      <c r="AY31" s="76">
        <f t="shared" si="21"/>
        <v>2905.5550000000003</v>
      </c>
      <c r="AZ31" s="76">
        <f t="shared" si="21"/>
        <v>2903.5550000000003</v>
      </c>
      <c r="BA31" s="76">
        <f t="shared" si="21"/>
        <v>2905.5550000000003</v>
      </c>
      <c r="BB31" s="76">
        <f t="shared" si="21"/>
        <v>2903.5550000000003</v>
      </c>
      <c r="BC31" s="76">
        <f t="shared" si="21"/>
        <v>2907.5550000000003</v>
      </c>
      <c r="BD31" s="76">
        <f t="shared" si="21"/>
        <v>2918.5550000000003</v>
      </c>
      <c r="BE31" s="76">
        <f t="shared" si="21"/>
        <v>2908.5550000000003</v>
      </c>
      <c r="BF31" s="76">
        <f t="shared" si="21"/>
        <v>2903.5550000000003</v>
      </c>
      <c r="BG31" s="76">
        <f t="shared" si="21"/>
        <v>2906.5550000000003</v>
      </c>
      <c r="BH31" s="76">
        <f t="shared" si="21"/>
        <v>2908.5550000000003</v>
      </c>
      <c r="BI31" s="76">
        <f t="shared" si="21"/>
        <v>3083.5550000000003</v>
      </c>
      <c r="BJ31" s="76">
        <f t="shared" si="21"/>
        <v>3167.5550000000003</v>
      </c>
      <c r="BK31" s="76">
        <f t="shared" si="21"/>
        <v>3223.5549999999998</v>
      </c>
      <c r="BL31" s="76">
        <f t="shared" si="21"/>
        <v>3272.5549999999998</v>
      </c>
      <c r="BM31" s="76">
        <f t="shared" si="21"/>
        <v>3304.5549999999998</v>
      </c>
      <c r="BN31" s="76">
        <f t="shared" si="21"/>
        <v>3328.5549999999998</v>
      </c>
      <c r="BO31" s="76">
        <f t="shared" ref="BO31:CS31" si="22">SUM(BO32:BO38)</f>
        <v>3329.5549999999998</v>
      </c>
      <c r="BP31" s="76">
        <f t="shared" si="22"/>
        <v>3329.5549999999998</v>
      </c>
      <c r="BQ31" s="76">
        <f t="shared" si="22"/>
        <v>3330.5549999999998</v>
      </c>
      <c r="BR31" s="76">
        <f t="shared" si="22"/>
        <v>3328.5549999999998</v>
      </c>
      <c r="BS31" s="76">
        <f t="shared" si="22"/>
        <v>3324.5549999999998</v>
      </c>
      <c r="BT31" s="76">
        <f t="shared" si="22"/>
        <v>3327.5549999999998</v>
      </c>
      <c r="BU31" s="76">
        <f t="shared" si="22"/>
        <v>3329.5549999999998</v>
      </c>
      <c r="BV31" s="76">
        <f t="shared" si="22"/>
        <v>3209.5549999999998</v>
      </c>
      <c r="BW31" s="76">
        <f t="shared" si="22"/>
        <v>3139.5550000000003</v>
      </c>
      <c r="BX31" s="76">
        <f t="shared" si="22"/>
        <v>3017.5550000000003</v>
      </c>
      <c r="BY31" s="76">
        <f t="shared" si="22"/>
        <v>3193.5549999999998</v>
      </c>
      <c r="BZ31" s="76">
        <f t="shared" si="22"/>
        <v>3279.5549999999998</v>
      </c>
      <c r="CA31" s="76">
        <f t="shared" si="22"/>
        <v>3437.5549999999998</v>
      </c>
      <c r="CB31" s="76">
        <f t="shared" si="22"/>
        <v>3466.5549999999998</v>
      </c>
      <c r="CC31" s="76">
        <f t="shared" si="22"/>
        <v>3486.5549999999998</v>
      </c>
      <c r="CD31" s="76">
        <f t="shared" si="22"/>
        <v>3483.5549999999998</v>
      </c>
      <c r="CE31" s="76">
        <f t="shared" si="22"/>
        <v>3484.5549999999998</v>
      </c>
      <c r="CF31" s="76">
        <f t="shared" si="22"/>
        <v>3486.5549999999998</v>
      </c>
      <c r="CG31" s="76">
        <f t="shared" si="22"/>
        <v>3491.5549999999998</v>
      </c>
      <c r="CH31" s="76">
        <f t="shared" si="22"/>
        <v>3489.5549999999998</v>
      </c>
      <c r="CI31" s="76">
        <f t="shared" si="22"/>
        <v>3486.5549999999998</v>
      </c>
      <c r="CJ31" s="76">
        <f t="shared" si="22"/>
        <v>3487.5549999999998</v>
      </c>
      <c r="CK31" s="76">
        <f t="shared" si="22"/>
        <v>3486.5549999999998</v>
      </c>
      <c r="CL31" s="76">
        <f t="shared" si="22"/>
        <v>3484.5549999999998</v>
      </c>
      <c r="CM31" s="76">
        <f t="shared" si="22"/>
        <v>3490.5549999999998</v>
      </c>
      <c r="CN31" s="76">
        <f t="shared" si="22"/>
        <v>3494.5549999999998</v>
      </c>
      <c r="CO31" s="76">
        <f t="shared" si="22"/>
        <v>3488.5549999999998</v>
      </c>
      <c r="CP31" s="76">
        <f t="shared" si="22"/>
        <v>3482.5549999999998</v>
      </c>
      <c r="CQ31" s="76">
        <f t="shared" si="22"/>
        <v>3488.5549999999998</v>
      </c>
      <c r="CR31" s="76">
        <f t="shared" si="22"/>
        <v>3490.5549999999998</v>
      </c>
      <c r="CS31" s="77">
        <f t="shared" si="22"/>
        <v>3488.5549999999998</v>
      </c>
      <c r="CT31" s="30">
        <f t="shared" si="20"/>
        <v>316133.2799999995</v>
      </c>
      <c r="CU31" s="152"/>
    </row>
    <row r="32" spans="1:104">
      <c r="A32" s="78" t="s">
        <v>4</v>
      </c>
      <c r="B32" s="79">
        <f>B62-B73</f>
        <v>465</v>
      </c>
      <c r="C32" s="80">
        <f t="shared" ref="C32:BN32" si="23">C62-C73</f>
        <v>465</v>
      </c>
      <c r="D32" s="80">
        <f t="shared" si="23"/>
        <v>465</v>
      </c>
      <c r="E32" s="80">
        <f t="shared" si="23"/>
        <v>465</v>
      </c>
      <c r="F32" s="80">
        <f t="shared" si="23"/>
        <v>465</v>
      </c>
      <c r="G32" s="80">
        <f t="shared" si="23"/>
        <v>465</v>
      </c>
      <c r="H32" s="80">
        <f t="shared" si="23"/>
        <v>465</v>
      </c>
      <c r="I32" s="80">
        <f t="shared" si="23"/>
        <v>465</v>
      </c>
      <c r="J32" s="80">
        <f t="shared" si="23"/>
        <v>465</v>
      </c>
      <c r="K32" s="80">
        <f t="shared" si="23"/>
        <v>465</v>
      </c>
      <c r="L32" s="80">
        <f t="shared" si="23"/>
        <v>465</v>
      </c>
      <c r="M32" s="80">
        <f t="shared" si="23"/>
        <v>465</v>
      </c>
      <c r="N32" s="80">
        <f t="shared" si="23"/>
        <v>465</v>
      </c>
      <c r="O32" s="80">
        <f t="shared" si="23"/>
        <v>465</v>
      </c>
      <c r="P32" s="80">
        <f t="shared" si="23"/>
        <v>465</v>
      </c>
      <c r="Q32" s="80">
        <f t="shared" si="23"/>
        <v>465</v>
      </c>
      <c r="R32" s="80">
        <f t="shared" si="23"/>
        <v>465</v>
      </c>
      <c r="S32" s="80">
        <f t="shared" si="23"/>
        <v>465</v>
      </c>
      <c r="T32" s="80">
        <f t="shared" si="23"/>
        <v>465</v>
      </c>
      <c r="U32" s="80">
        <f t="shared" si="23"/>
        <v>465</v>
      </c>
      <c r="V32" s="80">
        <f t="shared" si="23"/>
        <v>465</v>
      </c>
      <c r="W32" s="80">
        <f t="shared" si="23"/>
        <v>465</v>
      </c>
      <c r="X32" s="80">
        <f t="shared" si="23"/>
        <v>465</v>
      </c>
      <c r="Y32" s="80">
        <f t="shared" si="23"/>
        <v>465</v>
      </c>
      <c r="Z32" s="80">
        <f t="shared" si="23"/>
        <v>465</v>
      </c>
      <c r="AA32" s="80">
        <f t="shared" si="23"/>
        <v>465</v>
      </c>
      <c r="AB32" s="80">
        <f t="shared" si="23"/>
        <v>465</v>
      </c>
      <c r="AC32" s="80">
        <f t="shared" si="23"/>
        <v>465</v>
      </c>
      <c r="AD32" s="80">
        <f t="shared" si="23"/>
        <v>465</v>
      </c>
      <c r="AE32" s="80">
        <f t="shared" si="23"/>
        <v>465</v>
      </c>
      <c r="AF32" s="80">
        <f t="shared" si="23"/>
        <v>465</v>
      </c>
      <c r="AG32" s="80">
        <f t="shared" si="23"/>
        <v>465</v>
      </c>
      <c r="AH32" s="80">
        <f t="shared" si="23"/>
        <v>465</v>
      </c>
      <c r="AI32" s="80">
        <f t="shared" si="23"/>
        <v>465</v>
      </c>
      <c r="AJ32" s="80">
        <f t="shared" si="23"/>
        <v>435</v>
      </c>
      <c r="AK32" s="80">
        <f t="shared" si="23"/>
        <v>405</v>
      </c>
      <c r="AL32" s="80">
        <f t="shared" si="23"/>
        <v>375</v>
      </c>
      <c r="AM32" s="80">
        <f t="shared" si="23"/>
        <v>345</v>
      </c>
      <c r="AN32" s="80">
        <f t="shared" si="23"/>
        <v>324</v>
      </c>
      <c r="AO32" s="80">
        <f t="shared" si="23"/>
        <v>324</v>
      </c>
      <c r="AP32" s="80">
        <f t="shared" si="23"/>
        <v>324</v>
      </c>
      <c r="AQ32" s="80">
        <f t="shared" si="23"/>
        <v>324</v>
      </c>
      <c r="AR32" s="80">
        <f t="shared" si="23"/>
        <v>324</v>
      </c>
      <c r="AS32" s="80">
        <f t="shared" si="23"/>
        <v>324</v>
      </c>
      <c r="AT32" s="80">
        <f t="shared" si="23"/>
        <v>324</v>
      </c>
      <c r="AU32" s="80">
        <f t="shared" si="23"/>
        <v>324</v>
      </c>
      <c r="AV32" s="80">
        <f t="shared" si="23"/>
        <v>324</v>
      </c>
      <c r="AW32" s="80">
        <f t="shared" si="23"/>
        <v>324</v>
      </c>
      <c r="AX32" s="80">
        <f t="shared" si="23"/>
        <v>324</v>
      </c>
      <c r="AY32" s="80">
        <f t="shared" si="23"/>
        <v>324</v>
      </c>
      <c r="AZ32" s="80">
        <f t="shared" si="23"/>
        <v>324</v>
      </c>
      <c r="BA32" s="80">
        <f t="shared" si="23"/>
        <v>324</v>
      </c>
      <c r="BB32" s="80">
        <f t="shared" si="23"/>
        <v>324</v>
      </c>
      <c r="BC32" s="80">
        <f t="shared" si="23"/>
        <v>324</v>
      </c>
      <c r="BD32" s="80">
        <f t="shared" si="23"/>
        <v>324</v>
      </c>
      <c r="BE32" s="80">
        <f t="shared" si="23"/>
        <v>324</v>
      </c>
      <c r="BF32" s="80">
        <f t="shared" si="23"/>
        <v>324</v>
      </c>
      <c r="BG32" s="80">
        <f t="shared" si="23"/>
        <v>324</v>
      </c>
      <c r="BH32" s="80">
        <f t="shared" si="23"/>
        <v>324</v>
      </c>
      <c r="BI32" s="80">
        <f t="shared" si="23"/>
        <v>324</v>
      </c>
      <c r="BJ32" s="80">
        <f t="shared" si="23"/>
        <v>354</v>
      </c>
      <c r="BK32" s="80">
        <f t="shared" si="23"/>
        <v>384</v>
      </c>
      <c r="BL32" s="80">
        <f t="shared" si="23"/>
        <v>414</v>
      </c>
      <c r="BM32" s="80">
        <f t="shared" si="23"/>
        <v>444</v>
      </c>
      <c r="BN32" s="80">
        <f t="shared" si="23"/>
        <v>465</v>
      </c>
      <c r="BO32" s="80">
        <f t="shared" ref="BO32:CS32" si="24">BO62-BO73</f>
        <v>465</v>
      </c>
      <c r="BP32" s="80">
        <f t="shared" si="24"/>
        <v>465</v>
      </c>
      <c r="BQ32" s="80">
        <f t="shared" si="24"/>
        <v>465</v>
      </c>
      <c r="BR32" s="80">
        <f t="shared" si="24"/>
        <v>465</v>
      </c>
      <c r="BS32" s="80">
        <f t="shared" si="24"/>
        <v>465</v>
      </c>
      <c r="BT32" s="80">
        <f t="shared" si="24"/>
        <v>465</v>
      </c>
      <c r="BU32" s="80">
        <f t="shared" si="24"/>
        <v>465</v>
      </c>
      <c r="BV32" s="80">
        <f t="shared" si="24"/>
        <v>435</v>
      </c>
      <c r="BW32" s="80">
        <f t="shared" si="24"/>
        <v>405</v>
      </c>
      <c r="BX32" s="80">
        <f t="shared" si="24"/>
        <v>375</v>
      </c>
      <c r="BY32" s="80">
        <f t="shared" si="24"/>
        <v>405</v>
      </c>
      <c r="BZ32" s="80">
        <f t="shared" si="24"/>
        <v>435</v>
      </c>
      <c r="CA32" s="80">
        <f t="shared" si="24"/>
        <v>465</v>
      </c>
      <c r="CB32" s="80">
        <f t="shared" si="24"/>
        <v>465</v>
      </c>
      <c r="CC32" s="80">
        <f t="shared" si="24"/>
        <v>465</v>
      </c>
      <c r="CD32" s="80">
        <f t="shared" si="24"/>
        <v>465</v>
      </c>
      <c r="CE32" s="80">
        <f t="shared" si="24"/>
        <v>465</v>
      </c>
      <c r="CF32" s="80">
        <f t="shared" si="24"/>
        <v>465</v>
      </c>
      <c r="CG32" s="80">
        <f t="shared" si="24"/>
        <v>465</v>
      </c>
      <c r="CH32" s="80">
        <f t="shared" si="24"/>
        <v>465</v>
      </c>
      <c r="CI32" s="80">
        <f t="shared" si="24"/>
        <v>465</v>
      </c>
      <c r="CJ32" s="80">
        <f t="shared" si="24"/>
        <v>465</v>
      </c>
      <c r="CK32" s="80">
        <f t="shared" si="24"/>
        <v>465</v>
      </c>
      <c r="CL32" s="80">
        <f t="shared" si="24"/>
        <v>465</v>
      </c>
      <c r="CM32" s="80">
        <f t="shared" si="24"/>
        <v>465</v>
      </c>
      <c r="CN32" s="80">
        <f t="shared" si="24"/>
        <v>465</v>
      </c>
      <c r="CO32" s="80">
        <f t="shared" si="24"/>
        <v>465</v>
      </c>
      <c r="CP32" s="80">
        <f t="shared" si="24"/>
        <v>465</v>
      </c>
      <c r="CQ32" s="80">
        <f t="shared" si="24"/>
        <v>465</v>
      </c>
      <c r="CR32" s="80">
        <f t="shared" si="24"/>
        <v>465</v>
      </c>
      <c r="CS32" s="81">
        <f t="shared" si="24"/>
        <v>465</v>
      </c>
      <c r="CT32" s="30">
        <f t="shared" si="20"/>
        <v>40704</v>
      </c>
      <c r="CU32" s="152"/>
    </row>
    <row r="33" spans="1:99">
      <c r="A33" s="25" t="s">
        <v>5</v>
      </c>
      <c r="B33" s="82">
        <f t="shared" ref="B33:Q38" si="25">B63-B74</f>
        <v>520</v>
      </c>
      <c r="C33" s="3">
        <f t="shared" si="25"/>
        <v>520</v>
      </c>
      <c r="D33" s="3">
        <f t="shared" si="25"/>
        <v>520</v>
      </c>
      <c r="E33" s="3">
        <f t="shared" si="25"/>
        <v>520</v>
      </c>
      <c r="F33" s="3">
        <f t="shared" si="25"/>
        <v>520</v>
      </c>
      <c r="G33" s="3">
        <f t="shared" si="25"/>
        <v>520</v>
      </c>
      <c r="H33" s="3">
        <f t="shared" si="25"/>
        <v>520</v>
      </c>
      <c r="I33" s="3">
        <f t="shared" si="25"/>
        <v>520</v>
      </c>
      <c r="J33" s="3">
        <f t="shared" si="25"/>
        <v>520</v>
      </c>
      <c r="K33" s="3">
        <f t="shared" si="25"/>
        <v>520</v>
      </c>
      <c r="L33" s="3">
        <f t="shared" si="25"/>
        <v>520</v>
      </c>
      <c r="M33" s="3">
        <f t="shared" si="25"/>
        <v>520</v>
      </c>
      <c r="N33" s="3">
        <f t="shared" si="25"/>
        <v>520</v>
      </c>
      <c r="O33" s="3">
        <f t="shared" si="25"/>
        <v>520</v>
      </c>
      <c r="P33" s="3">
        <f t="shared" si="25"/>
        <v>520</v>
      </c>
      <c r="Q33" s="3">
        <f t="shared" si="25"/>
        <v>520</v>
      </c>
      <c r="R33" s="3">
        <f t="shared" ref="R33:CC33" si="26">R63-R74</f>
        <v>520</v>
      </c>
      <c r="S33" s="3">
        <f t="shared" si="26"/>
        <v>520</v>
      </c>
      <c r="T33" s="3">
        <f t="shared" si="26"/>
        <v>520</v>
      </c>
      <c r="U33" s="3">
        <f t="shared" si="26"/>
        <v>520</v>
      </c>
      <c r="V33" s="3">
        <f t="shared" si="26"/>
        <v>520</v>
      </c>
      <c r="W33" s="3">
        <f t="shared" si="26"/>
        <v>520</v>
      </c>
      <c r="X33" s="3">
        <f t="shared" si="26"/>
        <v>520</v>
      </c>
      <c r="Y33" s="3">
        <f t="shared" si="26"/>
        <v>520</v>
      </c>
      <c r="Z33" s="3">
        <f t="shared" si="26"/>
        <v>520</v>
      </c>
      <c r="AA33" s="3">
        <f t="shared" si="26"/>
        <v>520</v>
      </c>
      <c r="AB33" s="3">
        <f t="shared" si="26"/>
        <v>520</v>
      </c>
      <c r="AC33" s="3">
        <f t="shared" si="26"/>
        <v>520</v>
      </c>
      <c r="AD33" s="3">
        <f t="shared" si="26"/>
        <v>520</v>
      </c>
      <c r="AE33" s="3">
        <f t="shared" si="26"/>
        <v>520</v>
      </c>
      <c r="AF33" s="3">
        <f t="shared" si="26"/>
        <v>520</v>
      </c>
      <c r="AG33" s="3">
        <f t="shared" si="26"/>
        <v>520</v>
      </c>
      <c r="AH33" s="3">
        <f t="shared" si="26"/>
        <v>520</v>
      </c>
      <c r="AI33" s="3">
        <f t="shared" si="26"/>
        <v>520</v>
      </c>
      <c r="AJ33" s="3">
        <f t="shared" si="26"/>
        <v>460</v>
      </c>
      <c r="AK33" s="3">
        <f t="shared" si="26"/>
        <v>402</v>
      </c>
      <c r="AL33" s="3">
        <f t="shared" si="26"/>
        <v>402</v>
      </c>
      <c r="AM33" s="3">
        <f t="shared" si="26"/>
        <v>402</v>
      </c>
      <c r="AN33" s="3">
        <f t="shared" si="26"/>
        <v>402</v>
      </c>
      <c r="AO33" s="3">
        <f t="shared" si="26"/>
        <v>402</v>
      </c>
      <c r="AP33" s="3">
        <f t="shared" si="26"/>
        <v>402</v>
      </c>
      <c r="AQ33" s="3">
        <f t="shared" si="26"/>
        <v>402</v>
      </c>
      <c r="AR33" s="3">
        <f t="shared" si="26"/>
        <v>402</v>
      </c>
      <c r="AS33" s="3">
        <f t="shared" si="26"/>
        <v>402</v>
      </c>
      <c r="AT33" s="3">
        <f t="shared" si="26"/>
        <v>402</v>
      </c>
      <c r="AU33" s="3">
        <f t="shared" si="26"/>
        <v>402</v>
      </c>
      <c r="AV33" s="3">
        <f t="shared" si="26"/>
        <v>402</v>
      </c>
      <c r="AW33" s="3">
        <f t="shared" si="26"/>
        <v>402</v>
      </c>
      <c r="AX33" s="3">
        <f t="shared" si="26"/>
        <v>402</v>
      </c>
      <c r="AY33" s="3">
        <f t="shared" si="26"/>
        <v>402</v>
      </c>
      <c r="AZ33" s="3">
        <f t="shared" si="26"/>
        <v>402</v>
      </c>
      <c r="BA33" s="3">
        <f t="shared" si="26"/>
        <v>402</v>
      </c>
      <c r="BB33" s="3">
        <f t="shared" si="26"/>
        <v>402</v>
      </c>
      <c r="BC33" s="3">
        <f t="shared" si="26"/>
        <v>402</v>
      </c>
      <c r="BD33" s="3">
        <f t="shared" si="26"/>
        <v>402</v>
      </c>
      <c r="BE33" s="3">
        <f t="shared" si="26"/>
        <v>402</v>
      </c>
      <c r="BF33" s="3">
        <f t="shared" si="26"/>
        <v>402</v>
      </c>
      <c r="BG33" s="3">
        <f t="shared" si="26"/>
        <v>402</v>
      </c>
      <c r="BH33" s="3">
        <f t="shared" si="26"/>
        <v>402</v>
      </c>
      <c r="BI33" s="3">
        <f t="shared" si="26"/>
        <v>462</v>
      </c>
      <c r="BJ33" s="3">
        <f t="shared" si="26"/>
        <v>520</v>
      </c>
      <c r="BK33" s="3">
        <f t="shared" si="26"/>
        <v>520</v>
      </c>
      <c r="BL33" s="3">
        <f t="shared" si="26"/>
        <v>520</v>
      </c>
      <c r="BM33" s="3">
        <f t="shared" si="26"/>
        <v>520</v>
      </c>
      <c r="BN33" s="3">
        <f t="shared" si="26"/>
        <v>520</v>
      </c>
      <c r="BO33" s="3">
        <f t="shared" si="26"/>
        <v>520</v>
      </c>
      <c r="BP33" s="3">
        <f t="shared" si="26"/>
        <v>520</v>
      </c>
      <c r="BQ33" s="3">
        <f t="shared" si="26"/>
        <v>520</v>
      </c>
      <c r="BR33" s="3">
        <f t="shared" si="26"/>
        <v>520</v>
      </c>
      <c r="BS33" s="3">
        <f t="shared" si="26"/>
        <v>520</v>
      </c>
      <c r="BT33" s="3">
        <f t="shared" si="26"/>
        <v>520</v>
      </c>
      <c r="BU33" s="3">
        <f t="shared" si="26"/>
        <v>520</v>
      </c>
      <c r="BV33" s="3">
        <f t="shared" si="26"/>
        <v>460</v>
      </c>
      <c r="BW33" s="3">
        <f t="shared" si="26"/>
        <v>441</v>
      </c>
      <c r="BX33" s="3">
        <f t="shared" si="26"/>
        <v>441</v>
      </c>
      <c r="BY33" s="3">
        <f t="shared" si="26"/>
        <v>501</v>
      </c>
      <c r="BZ33" s="3">
        <f t="shared" si="26"/>
        <v>520</v>
      </c>
      <c r="CA33" s="3">
        <f t="shared" si="26"/>
        <v>520</v>
      </c>
      <c r="CB33" s="3">
        <f t="shared" si="26"/>
        <v>520</v>
      </c>
      <c r="CC33" s="3">
        <f t="shared" si="26"/>
        <v>520</v>
      </c>
      <c r="CD33" s="3">
        <f t="shared" ref="CD33:CS33" si="27">CD63-CD74</f>
        <v>520</v>
      </c>
      <c r="CE33" s="3">
        <f t="shared" si="27"/>
        <v>520</v>
      </c>
      <c r="CF33" s="3">
        <f t="shared" si="27"/>
        <v>520</v>
      </c>
      <c r="CG33" s="3">
        <f t="shared" si="27"/>
        <v>520</v>
      </c>
      <c r="CH33" s="3">
        <f t="shared" si="27"/>
        <v>520</v>
      </c>
      <c r="CI33" s="3">
        <f t="shared" si="27"/>
        <v>520</v>
      </c>
      <c r="CJ33" s="3">
        <f t="shared" si="27"/>
        <v>520</v>
      </c>
      <c r="CK33" s="3">
        <f t="shared" si="27"/>
        <v>520</v>
      </c>
      <c r="CL33" s="3">
        <f t="shared" si="27"/>
        <v>520</v>
      </c>
      <c r="CM33" s="3">
        <f t="shared" si="27"/>
        <v>520</v>
      </c>
      <c r="CN33" s="3">
        <f t="shared" si="27"/>
        <v>520</v>
      </c>
      <c r="CO33" s="3">
        <f t="shared" si="27"/>
        <v>520</v>
      </c>
      <c r="CP33" s="3">
        <f t="shared" si="27"/>
        <v>520</v>
      </c>
      <c r="CQ33" s="3">
        <f t="shared" si="27"/>
        <v>520</v>
      </c>
      <c r="CR33" s="3">
        <f t="shared" si="27"/>
        <v>520</v>
      </c>
      <c r="CS33" s="83">
        <f t="shared" si="27"/>
        <v>520</v>
      </c>
      <c r="CT33" s="30">
        <f t="shared" si="20"/>
        <v>46733</v>
      </c>
      <c r="CU33" s="152"/>
    </row>
    <row r="34" spans="1:99">
      <c r="A34" s="25" t="s">
        <v>6</v>
      </c>
      <c r="B34" s="82">
        <f t="shared" si="25"/>
        <v>850.82500000000005</v>
      </c>
      <c r="C34" s="3">
        <f t="shared" si="25"/>
        <v>850.82500000000005</v>
      </c>
      <c r="D34" s="3">
        <f t="shared" si="25"/>
        <v>850.82500000000005</v>
      </c>
      <c r="E34" s="3">
        <f t="shared" si="25"/>
        <v>850.82500000000005</v>
      </c>
      <c r="F34" s="3">
        <f t="shared" si="25"/>
        <v>850.82500000000005</v>
      </c>
      <c r="G34" s="3">
        <f t="shared" si="25"/>
        <v>850.82500000000005</v>
      </c>
      <c r="H34" s="3">
        <f t="shared" si="25"/>
        <v>850.82500000000005</v>
      </c>
      <c r="I34" s="3">
        <f t="shared" si="25"/>
        <v>850.82500000000005</v>
      </c>
      <c r="J34" s="3">
        <f t="shared" si="25"/>
        <v>850.82500000000005</v>
      </c>
      <c r="K34" s="3">
        <f t="shared" si="25"/>
        <v>850.82500000000005</v>
      </c>
      <c r="L34" s="3">
        <f t="shared" si="25"/>
        <v>850.82500000000005</v>
      </c>
      <c r="M34" s="3">
        <f t="shared" si="25"/>
        <v>850.82500000000005</v>
      </c>
      <c r="N34" s="3">
        <f t="shared" si="25"/>
        <v>850.82500000000005</v>
      </c>
      <c r="O34" s="3">
        <f t="shared" si="25"/>
        <v>850.82500000000005</v>
      </c>
      <c r="P34" s="3">
        <f t="shared" si="25"/>
        <v>850.82500000000005</v>
      </c>
      <c r="Q34" s="3">
        <f t="shared" si="25"/>
        <v>850.82500000000005</v>
      </c>
      <c r="R34" s="3">
        <f t="shared" ref="R34:CC34" si="28">R64-R75</f>
        <v>850.82500000000005</v>
      </c>
      <c r="S34" s="3">
        <f t="shared" si="28"/>
        <v>850.82500000000005</v>
      </c>
      <c r="T34" s="3">
        <f t="shared" si="28"/>
        <v>850.82500000000005</v>
      </c>
      <c r="U34" s="3">
        <f t="shared" si="28"/>
        <v>850.82500000000005</v>
      </c>
      <c r="V34" s="3">
        <f t="shared" si="28"/>
        <v>850.82500000000005</v>
      </c>
      <c r="W34" s="3">
        <f t="shared" si="28"/>
        <v>850.82500000000005</v>
      </c>
      <c r="X34" s="3">
        <f t="shared" si="28"/>
        <v>850.82500000000005</v>
      </c>
      <c r="Y34" s="3">
        <f t="shared" si="28"/>
        <v>850.82500000000005</v>
      </c>
      <c r="Z34" s="3">
        <f t="shared" si="28"/>
        <v>850.82500000000005</v>
      </c>
      <c r="AA34" s="3">
        <f t="shared" si="28"/>
        <v>850.82500000000005</v>
      </c>
      <c r="AB34" s="3">
        <f t="shared" si="28"/>
        <v>850.82500000000005</v>
      </c>
      <c r="AC34" s="3">
        <f t="shared" si="28"/>
        <v>850.82500000000005</v>
      </c>
      <c r="AD34" s="3">
        <f t="shared" si="28"/>
        <v>850.82500000000005</v>
      </c>
      <c r="AE34" s="3">
        <f t="shared" si="28"/>
        <v>850.82500000000005</v>
      </c>
      <c r="AF34" s="3">
        <f t="shared" si="28"/>
        <v>850.82500000000005</v>
      </c>
      <c r="AG34" s="3">
        <f t="shared" si="28"/>
        <v>850.82500000000005</v>
      </c>
      <c r="AH34" s="3">
        <f t="shared" si="28"/>
        <v>850.82500000000005</v>
      </c>
      <c r="AI34" s="3">
        <f t="shared" si="28"/>
        <v>850.82500000000005</v>
      </c>
      <c r="AJ34" s="3">
        <f t="shared" si="28"/>
        <v>734.82500000000005</v>
      </c>
      <c r="AK34" s="3">
        <f t="shared" si="28"/>
        <v>734.82500000000005</v>
      </c>
      <c r="AL34" s="3">
        <f t="shared" si="28"/>
        <v>734.82500000000005</v>
      </c>
      <c r="AM34" s="3">
        <f t="shared" si="28"/>
        <v>734.82500000000005</v>
      </c>
      <c r="AN34" s="3">
        <f t="shared" si="28"/>
        <v>734.82500000000005</v>
      </c>
      <c r="AO34" s="3">
        <f t="shared" si="28"/>
        <v>734.82500000000005</v>
      </c>
      <c r="AP34" s="3">
        <f t="shared" si="28"/>
        <v>734.82500000000005</v>
      </c>
      <c r="AQ34" s="3">
        <f t="shared" si="28"/>
        <v>734.82500000000005</v>
      </c>
      <c r="AR34" s="3">
        <f t="shared" si="28"/>
        <v>734.82500000000005</v>
      </c>
      <c r="AS34" s="3">
        <f t="shared" si="28"/>
        <v>734.82500000000005</v>
      </c>
      <c r="AT34" s="3">
        <f t="shared" si="28"/>
        <v>734.82500000000005</v>
      </c>
      <c r="AU34" s="3">
        <f t="shared" si="28"/>
        <v>734.82500000000005</v>
      </c>
      <c r="AV34" s="3">
        <f t="shared" si="28"/>
        <v>734.82500000000005</v>
      </c>
      <c r="AW34" s="3">
        <f t="shared" si="28"/>
        <v>734.82500000000005</v>
      </c>
      <c r="AX34" s="3">
        <f t="shared" si="28"/>
        <v>734.82500000000005</v>
      </c>
      <c r="AY34" s="3">
        <f t="shared" si="28"/>
        <v>734.82500000000005</v>
      </c>
      <c r="AZ34" s="3">
        <f t="shared" si="28"/>
        <v>734.82500000000005</v>
      </c>
      <c r="BA34" s="3">
        <f t="shared" si="28"/>
        <v>734.82500000000005</v>
      </c>
      <c r="BB34" s="3">
        <f t="shared" si="28"/>
        <v>734.82500000000005</v>
      </c>
      <c r="BC34" s="3">
        <f t="shared" si="28"/>
        <v>734.82500000000005</v>
      </c>
      <c r="BD34" s="3">
        <f t="shared" si="28"/>
        <v>734.82500000000005</v>
      </c>
      <c r="BE34" s="3">
        <f t="shared" si="28"/>
        <v>734.82500000000005</v>
      </c>
      <c r="BF34" s="3">
        <f t="shared" si="28"/>
        <v>734.82500000000005</v>
      </c>
      <c r="BG34" s="3">
        <f t="shared" si="28"/>
        <v>734.82500000000005</v>
      </c>
      <c r="BH34" s="3">
        <f t="shared" si="28"/>
        <v>734.82500000000005</v>
      </c>
      <c r="BI34" s="3">
        <f t="shared" si="28"/>
        <v>850.82500000000005</v>
      </c>
      <c r="BJ34" s="3">
        <f t="shared" si="28"/>
        <v>850.82500000000005</v>
      </c>
      <c r="BK34" s="3">
        <f t="shared" si="28"/>
        <v>850.82500000000005</v>
      </c>
      <c r="BL34" s="3">
        <f t="shared" si="28"/>
        <v>850.82500000000005</v>
      </c>
      <c r="BM34" s="3">
        <f t="shared" si="28"/>
        <v>850.82500000000005</v>
      </c>
      <c r="BN34" s="3">
        <f t="shared" si="28"/>
        <v>850.82500000000005</v>
      </c>
      <c r="BO34" s="3">
        <f t="shared" si="28"/>
        <v>850.82500000000005</v>
      </c>
      <c r="BP34" s="3">
        <f t="shared" si="28"/>
        <v>850.82500000000005</v>
      </c>
      <c r="BQ34" s="3">
        <f t="shared" si="28"/>
        <v>850.82500000000005</v>
      </c>
      <c r="BR34" s="3">
        <f t="shared" si="28"/>
        <v>850.82500000000005</v>
      </c>
      <c r="BS34" s="3">
        <f t="shared" si="28"/>
        <v>850.82500000000005</v>
      </c>
      <c r="BT34" s="3">
        <f t="shared" si="28"/>
        <v>850.82500000000005</v>
      </c>
      <c r="BU34" s="3">
        <f t="shared" si="28"/>
        <v>850.82500000000005</v>
      </c>
      <c r="BV34" s="3">
        <f t="shared" si="28"/>
        <v>850.82500000000005</v>
      </c>
      <c r="BW34" s="3">
        <f t="shared" si="28"/>
        <v>850.82500000000005</v>
      </c>
      <c r="BX34" s="3">
        <f t="shared" si="28"/>
        <v>765.82500000000005</v>
      </c>
      <c r="BY34" s="3">
        <f t="shared" si="28"/>
        <v>850.82500000000005</v>
      </c>
      <c r="BZ34" s="3">
        <f t="shared" si="28"/>
        <v>850.82500000000005</v>
      </c>
      <c r="CA34" s="3">
        <f t="shared" si="28"/>
        <v>850.82500000000005</v>
      </c>
      <c r="CB34" s="3">
        <f t="shared" si="28"/>
        <v>850.82500000000005</v>
      </c>
      <c r="CC34" s="3">
        <f t="shared" si="28"/>
        <v>850.82500000000005</v>
      </c>
      <c r="CD34" s="3">
        <f t="shared" ref="CD34:CS34" si="29">CD64-CD75</f>
        <v>850.82500000000005</v>
      </c>
      <c r="CE34" s="3">
        <f t="shared" si="29"/>
        <v>850.82500000000005</v>
      </c>
      <c r="CF34" s="3">
        <f t="shared" si="29"/>
        <v>850.82500000000005</v>
      </c>
      <c r="CG34" s="3">
        <f t="shared" si="29"/>
        <v>850.82500000000005</v>
      </c>
      <c r="CH34" s="3">
        <f t="shared" si="29"/>
        <v>850.82500000000005</v>
      </c>
      <c r="CI34" s="3">
        <f t="shared" si="29"/>
        <v>850.82500000000005</v>
      </c>
      <c r="CJ34" s="3">
        <f t="shared" si="29"/>
        <v>850.82500000000005</v>
      </c>
      <c r="CK34" s="3">
        <f t="shared" si="29"/>
        <v>850.82500000000005</v>
      </c>
      <c r="CL34" s="3">
        <f t="shared" si="29"/>
        <v>850.82500000000005</v>
      </c>
      <c r="CM34" s="3">
        <f t="shared" si="29"/>
        <v>850.82500000000005</v>
      </c>
      <c r="CN34" s="3">
        <f t="shared" si="29"/>
        <v>850.82500000000005</v>
      </c>
      <c r="CO34" s="3">
        <f t="shared" si="29"/>
        <v>850.82500000000005</v>
      </c>
      <c r="CP34" s="3">
        <f t="shared" si="29"/>
        <v>850.82500000000005</v>
      </c>
      <c r="CQ34" s="3">
        <f t="shared" si="29"/>
        <v>850.82500000000005</v>
      </c>
      <c r="CR34" s="3">
        <f t="shared" si="29"/>
        <v>850.82500000000005</v>
      </c>
      <c r="CS34" s="83">
        <f t="shared" si="29"/>
        <v>850.82500000000005</v>
      </c>
      <c r="CT34" s="30">
        <f t="shared" si="20"/>
        <v>78694.199999999866</v>
      </c>
      <c r="CU34" s="152"/>
    </row>
    <row r="35" spans="1:99">
      <c r="A35" s="25" t="s">
        <v>7</v>
      </c>
      <c r="B35" s="82">
        <f t="shared" si="25"/>
        <v>416</v>
      </c>
      <c r="C35" s="3">
        <f t="shared" si="25"/>
        <v>416</v>
      </c>
      <c r="D35" s="3">
        <f t="shared" si="25"/>
        <v>416</v>
      </c>
      <c r="E35" s="3">
        <f t="shared" si="25"/>
        <v>416</v>
      </c>
      <c r="F35" s="3">
        <f t="shared" si="25"/>
        <v>416</v>
      </c>
      <c r="G35" s="3">
        <f t="shared" si="25"/>
        <v>416</v>
      </c>
      <c r="H35" s="3">
        <f t="shared" si="25"/>
        <v>416</v>
      </c>
      <c r="I35" s="3">
        <f t="shared" si="25"/>
        <v>416</v>
      </c>
      <c r="J35" s="3">
        <f t="shared" si="25"/>
        <v>416</v>
      </c>
      <c r="K35" s="3">
        <f t="shared" si="25"/>
        <v>416</v>
      </c>
      <c r="L35" s="3">
        <f t="shared" si="25"/>
        <v>416</v>
      </c>
      <c r="M35" s="3">
        <f t="shared" si="25"/>
        <v>416</v>
      </c>
      <c r="N35" s="3">
        <f t="shared" si="25"/>
        <v>416</v>
      </c>
      <c r="O35" s="3">
        <f t="shared" si="25"/>
        <v>416</v>
      </c>
      <c r="P35" s="3">
        <f t="shared" si="25"/>
        <v>416</v>
      </c>
      <c r="Q35" s="3">
        <f t="shared" si="25"/>
        <v>416</v>
      </c>
      <c r="R35" s="3">
        <f t="shared" ref="R35:CC35" si="30">R65-R76</f>
        <v>416</v>
      </c>
      <c r="S35" s="3">
        <f t="shared" si="30"/>
        <v>416</v>
      </c>
      <c r="T35" s="3">
        <f t="shared" si="30"/>
        <v>416</v>
      </c>
      <c r="U35" s="3">
        <f t="shared" si="30"/>
        <v>416</v>
      </c>
      <c r="V35" s="3">
        <f t="shared" si="30"/>
        <v>416</v>
      </c>
      <c r="W35" s="3">
        <f t="shared" si="30"/>
        <v>416</v>
      </c>
      <c r="X35" s="3">
        <f t="shared" si="30"/>
        <v>416</v>
      </c>
      <c r="Y35" s="3">
        <f t="shared" si="30"/>
        <v>416</v>
      </c>
      <c r="Z35" s="3">
        <f t="shared" si="30"/>
        <v>416</v>
      </c>
      <c r="AA35" s="3">
        <f t="shared" si="30"/>
        <v>416</v>
      </c>
      <c r="AB35" s="3">
        <f t="shared" si="30"/>
        <v>416</v>
      </c>
      <c r="AC35" s="3">
        <f t="shared" si="30"/>
        <v>416</v>
      </c>
      <c r="AD35" s="3">
        <f t="shared" si="30"/>
        <v>416</v>
      </c>
      <c r="AE35" s="3">
        <f t="shared" si="30"/>
        <v>416</v>
      </c>
      <c r="AF35" s="3">
        <f t="shared" si="30"/>
        <v>416</v>
      </c>
      <c r="AG35" s="3">
        <f t="shared" si="30"/>
        <v>416</v>
      </c>
      <c r="AH35" s="3">
        <f t="shared" si="30"/>
        <v>323</v>
      </c>
      <c r="AI35" s="3">
        <f t="shared" si="30"/>
        <v>323</v>
      </c>
      <c r="AJ35" s="3">
        <f t="shared" si="30"/>
        <v>323</v>
      </c>
      <c r="AK35" s="3">
        <f t="shared" si="30"/>
        <v>323</v>
      </c>
      <c r="AL35" s="3">
        <f t="shared" si="30"/>
        <v>323</v>
      </c>
      <c r="AM35" s="3">
        <f t="shared" si="30"/>
        <v>323</v>
      </c>
      <c r="AN35" s="3">
        <f t="shared" si="30"/>
        <v>323</v>
      </c>
      <c r="AO35" s="3">
        <f t="shared" si="30"/>
        <v>323</v>
      </c>
      <c r="AP35" s="3">
        <f t="shared" si="30"/>
        <v>323</v>
      </c>
      <c r="AQ35" s="3">
        <f t="shared" si="30"/>
        <v>323</v>
      </c>
      <c r="AR35" s="3">
        <f t="shared" si="30"/>
        <v>323</v>
      </c>
      <c r="AS35" s="3">
        <f t="shared" si="30"/>
        <v>323</v>
      </c>
      <c r="AT35" s="3">
        <f t="shared" si="30"/>
        <v>323</v>
      </c>
      <c r="AU35" s="3">
        <f t="shared" si="30"/>
        <v>323</v>
      </c>
      <c r="AV35" s="3">
        <f t="shared" si="30"/>
        <v>323</v>
      </c>
      <c r="AW35" s="3">
        <f t="shared" si="30"/>
        <v>323</v>
      </c>
      <c r="AX35" s="3">
        <f t="shared" si="30"/>
        <v>323</v>
      </c>
      <c r="AY35" s="3">
        <f t="shared" si="30"/>
        <v>323</v>
      </c>
      <c r="AZ35" s="3">
        <f t="shared" si="30"/>
        <v>323</v>
      </c>
      <c r="BA35" s="3">
        <f t="shared" si="30"/>
        <v>323</v>
      </c>
      <c r="BB35" s="3">
        <f t="shared" si="30"/>
        <v>323</v>
      </c>
      <c r="BC35" s="3">
        <f t="shared" si="30"/>
        <v>323</v>
      </c>
      <c r="BD35" s="3">
        <f t="shared" si="30"/>
        <v>323</v>
      </c>
      <c r="BE35" s="3">
        <f t="shared" si="30"/>
        <v>323</v>
      </c>
      <c r="BF35" s="3">
        <f t="shared" si="30"/>
        <v>323</v>
      </c>
      <c r="BG35" s="3">
        <f t="shared" si="30"/>
        <v>323</v>
      </c>
      <c r="BH35" s="3">
        <f t="shared" si="30"/>
        <v>323</v>
      </c>
      <c r="BI35" s="3">
        <f t="shared" si="30"/>
        <v>323</v>
      </c>
      <c r="BJ35" s="3">
        <f t="shared" si="30"/>
        <v>323</v>
      </c>
      <c r="BK35" s="3">
        <f t="shared" si="30"/>
        <v>323</v>
      </c>
      <c r="BL35" s="3">
        <f t="shared" si="30"/>
        <v>323</v>
      </c>
      <c r="BM35" s="3">
        <f t="shared" si="30"/>
        <v>323</v>
      </c>
      <c r="BN35" s="3">
        <f t="shared" si="30"/>
        <v>323</v>
      </c>
      <c r="BO35" s="3">
        <f t="shared" si="30"/>
        <v>323</v>
      </c>
      <c r="BP35" s="3">
        <f t="shared" si="30"/>
        <v>323</v>
      </c>
      <c r="BQ35" s="3">
        <f t="shared" si="30"/>
        <v>323</v>
      </c>
      <c r="BR35" s="3">
        <f t="shared" si="30"/>
        <v>323</v>
      </c>
      <c r="BS35" s="3">
        <f t="shared" si="30"/>
        <v>323</v>
      </c>
      <c r="BT35" s="3">
        <f t="shared" si="30"/>
        <v>323</v>
      </c>
      <c r="BU35" s="3">
        <f t="shared" si="30"/>
        <v>323</v>
      </c>
      <c r="BV35" s="3">
        <f t="shared" si="30"/>
        <v>323</v>
      </c>
      <c r="BW35" s="3">
        <f t="shared" si="30"/>
        <v>323</v>
      </c>
      <c r="BX35" s="3">
        <f t="shared" si="30"/>
        <v>323</v>
      </c>
      <c r="BY35" s="3">
        <f t="shared" si="30"/>
        <v>323</v>
      </c>
      <c r="BZ35" s="3">
        <f t="shared" si="30"/>
        <v>323</v>
      </c>
      <c r="CA35" s="3">
        <f t="shared" si="30"/>
        <v>416</v>
      </c>
      <c r="CB35" s="3">
        <f t="shared" si="30"/>
        <v>416</v>
      </c>
      <c r="CC35" s="3">
        <f t="shared" si="30"/>
        <v>416</v>
      </c>
      <c r="CD35" s="3">
        <f t="shared" ref="CD35:CS35" si="31">CD65-CD76</f>
        <v>416</v>
      </c>
      <c r="CE35" s="3">
        <f t="shared" si="31"/>
        <v>416</v>
      </c>
      <c r="CF35" s="3">
        <f t="shared" si="31"/>
        <v>416</v>
      </c>
      <c r="CG35" s="3">
        <f t="shared" si="31"/>
        <v>416</v>
      </c>
      <c r="CH35" s="3">
        <f t="shared" si="31"/>
        <v>416</v>
      </c>
      <c r="CI35" s="3">
        <f t="shared" si="31"/>
        <v>416</v>
      </c>
      <c r="CJ35" s="3">
        <f t="shared" si="31"/>
        <v>416</v>
      </c>
      <c r="CK35" s="3">
        <f t="shared" si="31"/>
        <v>416</v>
      </c>
      <c r="CL35" s="3">
        <f t="shared" si="31"/>
        <v>416</v>
      </c>
      <c r="CM35" s="3">
        <f t="shared" si="31"/>
        <v>416</v>
      </c>
      <c r="CN35" s="3">
        <f t="shared" si="31"/>
        <v>416</v>
      </c>
      <c r="CO35" s="3">
        <f t="shared" si="31"/>
        <v>416</v>
      </c>
      <c r="CP35" s="3">
        <f t="shared" si="31"/>
        <v>416</v>
      </c>
      <c r="CQ35" s="3">
        <f t="shared" si="31"/>
        <v>416</v>
      </c>
      <c r="CR35" s="3">
        <f t="shared" si="31"/>
        <v>416</v>
      </c>
      <c r="CS35" s="83">
        <f t="shared" si="31"/>
        <v>416</v>
      </c>
      <c r="CT35" s="30">
        <f t="shared" si="20"/>
        <v>35751</v>
      </c>
      <c r="CU35" s="152"/>
    </row>
    <row r="36" spans="1:99">
      <c r="A36" s="25" t="s">
        <v>8</v>
      </c>
      <c r="B36" s="82">
        <f t="shared" si="25"/>
        <v>456.83</v>
      </c>
      <c r="C36" s="3">
        <f t="shared" si="25"/>
        <v>456.83</v>
      </c>
      <c r="D36" s="3">
        <f t="shared" si="25"/>
        <v>456.83</v>
      </c>
      <c r="E36" s="3">
        <f t="shared" si="25"/>
        <v>456.83</v>
      </c>
      <c r="F36" s="3">
        <f t="shared" si="25"/>
        <v>456.83</v>
      </c>
      <c r="G36" s="3">
        <f t="shared" si="25"/>
        <v>456.83</v>
      </c>
      <c r="H36" s="3">
        <f t="shared" si="25"/>
        <v>456.83</v>
      </c>
      <c r="I36" s="3">
        <f t="shared" si="25"/>
        <v>456.83</v>
      </c>
      <c r="J36" s="3">
        <f t="shared" si="25"/>
        <v>456.83</v>
      </c>
      <c r="K36" s="3">
        <f t="shared" si="25"/>
        <v>456.83</v>
      </c>
      <c r="L36" s="3">
        <f t="shared" si="25"/>
        <v>456.83</v>
      </c>
      <c r="M36" s="3">
        <f t="shared" si="25"/>
        <v>456.83</v>
      </c>
      <c r="N36" s="3">
        <f t="shared" si="25"/>
        <v>456.83</v>
      </c>
      <c r="O36" s="3">
        <f t="shared" si="25"/>
        <v>456.83</v>
      </c>
      <c r="P36" s="3">
        <f t="shared" si="25"/>
        <v>456.83</v>
      </c>
      <c r="Q36" s="3">
        <f t="shared" si="25"/>
        <v>456.83</v>
      </c>
      <c r="R36" s="3">
        <f t="shared" ref="R36:CC36" si="32">R66-R77</f>
        <v>456.83</v>
      </c>
      <c r="S36" s="3">
        <f t="shared" si="32"/>
        <v>456.83</v>
      </c>
      <c r="T36" s="3">
        <f t="shared" si="32"/>
        <v>456.83</v>
      </c>
      <c r="U36" s="3">
        <f t="shared" si="32"/>
        <v>456.83</v>
      </c>
      <c r="V36" s="3">
        <f t="shared" si="32"/>
        <v>456.83</v>
      </c>
      <c r="W36" s="3">
        <f t="shared" si="32"/>
        <v>456.83</v>
      </c>
      <c r="X36" s="3">
        <f t="shared" si="32"/>
        <v>456.83</v>
      </c>
      <c r="Y36" s="3">
        <f t="shared" si="32"/>
        <v>456.83</v>
      </c>
      <c r="Z36" s="3">
        <f t="shared" si="32"/>
        <v>456.83</v>
      </c>
      <c r="AA36" s="3">
        <f t="shared" si="32"/>
        <v>456.83</v>
      </c>
      <c r="AB36" s="3">
        <f t="shared" si="32"/>
        <v>456.83</v>
      </c>
      <c r="AC36" s="3">
        <f t="shared" si="32"/>
        <v>456.83</v>
      </c>
      <c r="AD36" s="3">
        <f t="shared" si="32"/>
        <v>456.83</v>
      </c>
      <c r="AE36" s="3">
        <f t="shared" si="32"/>
        <v>456.83</v>
      </c>
      <c r="AF36" s="3">
        <f t="shared" si="32"/>
        <v>456.83</v>
      </c>
      <c r="AG36" s="3">
        <f t="shared" si="32"/>
        <v>456.83</v>
      </c>
      <c r="AH36" s="3">
        <f t="shared" si="32"/>
        <v>456.83</v>
      </c>
      <c r="AI36" s="3">
        <f t="shared" si="32"/>
        <v>426.83</v>
      </c>
      <c r="AJ36" s="3">
        <f t="shared" si="32"/>
        <v>396.83</v>
      </c>
      <c r="AK36" s="3">
        <f t="shared" si="32"/>
        <v>366.83</v>
      </c>
      <c r="AL36" s="3">
        <f t="shared" si="32"/>
        <v>341.83</v>
      </c>
      <c r="AM36" s="3">
        <f t="shared" si="32"/>
        <v>341.83</v>
      </c>
      <c r="AN36" s="3">
        <f t="shared" si="32"/>
        <v>341.83</v>
      </c>
      <c r="AO36" s="3">
        <f t="shared" si="32"/>
        <v>341.83</v>
      </c>
      <c r="AP36" s="3">
        <f t="shared" si="32"/>
        <v>341.83</v>
      </c>
      <c r="AQ36" s="3">
        <f t="shared" si="32"/>
        <v>341.83</v>
      </c>
      <c r="AR36" s="3">
        <f t="shared" si="32"/>
        <v>341.83</v>
      </c>
      <c r="AS36" s="3">
        <f t="shared" si="32"/>
        <v>341.83</v>
      </c>
      <c r="AT36" s="3">
        <f t="shared" si="32"/>
        <v>341.83</v>
      </c>
      <c r="AU36" s="3">
        <f t="shared" si="32"/>
        <v>341.83</v>
      </c>
      <c r="AV36" s="3">
        <f t="shared" si="32"/>
        <v>341.83</v>
      </c>
      <c r="AW36" s="3">
        <f t="shared" si="32"/>
        <v>341.83</v>
      </c>
      <c r="AX36" s="3">
        <f t="shared" si="32"/>
        <v>341.83</v>
      </c>
      <c r="AY36" s="3">
        <f t="shared" si="32"/>
        <v>341.83</v>
      </c>
      <c r="AZ36" s="3">
        <f t="shared" si="32"/>
        <v>341.83</v>
      </c>
      <c r="BA36" s="3">
        <f t="shared" si="32"/>
        <v>341.83</v>
      </c>
      <c r="BB36" s="3">
        <f t="shared" si="32"/>
        <v>341.83</v>
      </c>
      <c r="BC36" s="3">
        <f t="shared" si="32"/>
        <v>341.83</v>
      </c>
      <c r="BD36" s="3">
        <f t="shared" si="32"/>
        <v>341.83</v>
      </c>
      <c r="BE36" s="3">
        <f t="shared" si="32"/>
        <v>341.83</v>
      </c>
      <c r="BF36" s="3">
        <f t="shared" si="32"/>
        <v>341.83</v>
      </c>
      <c r="BG36" s="3">
        <f t="shared" si="32"/>
        <v>341.83</v>
      </c>
      <c r="BH36" s="3">
        <f t="shared" si="32"/>
        <v>341.83</v>
      </c>
      <c r="BI36" s="3">
        <f t="shared" si="32"/>
        <v>341.83</v>
      </c>
      <c r="BJ36" s="3">
        <f t="shared" si="32"/>
        <v>341.83</v>
      </c>
      <c r="BK36" s="3">
        <f t="shared" si="32"/>
        <v>371.83</v>
      </c>
      <c r="BL36" s="3">
        <f t="shared" si="32"/>
        <v>391.83</v>
      </c>
      <c r="BM36" s="3">
        <f t="shared" si="32"/>
        <v>391.83</v>
      </c>
      <c r="BN36" s="3">
        <f t="shared" si="32"/>
        <v>391.83</v>
      </c>
      <c r="BO36" s="3">
        <f t="shared" si="32"/>
        <v>391.83</v>
      </c>
      <c r="BP36" s="3">
        <f t="shared" si="32"/>
        <v>391.83</v>
      </c>
      <c r="BQ36" s="3">
        <f t="shared" si="32"/>
        <v>391.83</v>
      </c>
      <c r="BR36" s="3">
        <f t="shared" si="32"/>
        <v>391.83</v>
      </c>
      <c r="BS36" s="3">
        <f t="shared" si="32"/>
        <v>391.83</v>
      </c>
      <c r="BT36" s="3">
        <f t="shared" si="32"/>
        <v>391.83</v>
      </c>
      <c r="BU36" s="3">
        <f t="shared" si="32"/>
        <v>391.83</v>
      </c>
      <c r="BV36" s="3">
        <f t="shared" si="32"/>
        <v>361.83</v>
      </c>
      <c r="BW36" s="3">
        <f t="shared" si="32"/>
        <v>341.83</v>
      </c>
      <c r="BX36" s="3">
        <f t="shared" si="32"/>
        <v>341.83</v>
      </c>
      <c r="BY36" s="3">
        <f t="shared" si="32"/>
        <v>341.83</v>
      </c>
      <c r="BZ36" s="3">
        <f t="shared" si="32"/>
        <v>371.83</v>
      </c>
      <c r="CA36" s="3">
        <f t="shared" si="32"/>
        <v>401.83</v>
      </c>
      <c r="CB36" s="3">
        <f t="shared" si="32"/>
        <v>431.83</v>
      </c>
      <c r="CC36" s="3">
        <f t="shared" si="32"/>
        <v>456.83</v>
      </c>
      <c r="CD36" s="3">
        <f t="shared" ref="CD36:CS36" si="33">CD66-CD77</f>
        <v>456.83</v>
      </c>
      <c r="CE36" s="3">
        <f t="shared" si="33"/>
        <v>456.83</v>
      </c>
      <c r="CF36" s="3">
        <f t="shared" si="33"/>
        <v>456.83</v>
      </c>
      <c r="CG36" s="3">
        <f t="shared" si="33"/>
        <v>456.83</v>
      </c>
      <c r="CH36" s="3">
        <f t="shared" si="33"/>
        <v>456.83</v>
      </c>
      <c r="CI36" s="3">
        <f t="shared" si="33"/>
        <v>456.83</v>
      </c>
      <c r="CJ36" s="3">
        <f t="shared" si="33"/>
        <v>456.83</v>
      </c>
      <c r="CK36" s="3">
        <f t="shared" si="33"/>
        <v>456.83</v>
      </c>
      <c r="CL36" s="3">
        <f t="shared" si="33"/>
        <v>456.83</v>
      </c>
      <c r="CM36" s="3">
        <f t="shared" si="33"/>
        <v>456.83</v>
      </c>
      <c r="CN36" s="3">
        <f t="shared" si="33"/>
        <v>456.83</v>
      </c>
      <c r="CO36" s="3">
        <f t="shared" si="33"/>
        <v>456.83</v>
      </c>
      <c r="CP36" s="3">
        <f t="shared" si="33"/>
        <v>456.83</v>
      </c>
      <c r="CQ36" s="3">
        <f t="shared" si="33"/>
        <v>456.83</v>
      </c>
      <c r="CR36" s="3">
        <f t="shared" si="33"/>
        <v>456.83</v>
      </c>
      <c r="CS36" s="83">
        <f t="shared" si="33"/>
        <v>456.83</v>
      </c>
      <c r="CT36" s="30">
        <f t="shared" si="20"/>
        <v>39460.680000000102</v>
      </c>
      <c r="CU36" s="152"/>
    </row>
    <row r="37" spans="1:99">
      <c r="A37" s="25" t="s">
        <v>9</v>
      </c>
      <c r="B37" s="82">
        <f t="shared" si="25"/>
        <v>742</v>
      </c>
      <c r="C37" s="3">
        <f t="shared" si="25"/>
        <v>743</v>
      </c>
      <c r="D37" s="3">
        <f t="shared" si="25"/>
        <v>744</v>
      </c>
      <c r="E37" s="3">
        <f t="shared" si="25"/>
        <v>743</v>
      </c>
      <c r="F37" s="3">
        <f t="shared" si="25"/>
        <v>743</v>
      </c>
      <c r="G37" s="3">
        <f t="shared" si="25"/>
        <v>748</v>
      </c>
      <c r="H37" s="3">
        <f t="shared" si="25"/>
        <v>753</v>
      </c>
      <c r="I37" s="3">
        <f t="shared" si="25"/>
        <v>748</v>
      </c>
      <c r="J37" s="3">
        <f t="shared" si="25"/>
        <v>740</v>
      </c>
      <c r="K37" s="3">
        <f t="shared" si="25"/>
        <v>736</v>
      </c>
      <c r="L37" s="3">
        <f t="shared" si="25"/>
        <v>737</v>
      </c>
      <c r="M37" s="3">
        <f t="shared" si="25"/>
        <v>747</v>
      </c>
      <c r="N37" s="3">
        <f t="shared" si="25"/>
        <v>745</v>
      </c>
      <c r="O37" s="3">
        <f t="shared" si="25"/>
        <v>742</v>
      </c>
      <c r="P37" s="3">
        <f t="shared" si="25"/>
        <v>742</v>
      </c>
      <c r="Q37" s="3">
        <f t="shared" si="25"/>
        <v>743</v>
      </c>
      <c r="R37" s="3">
        <f t="shared" ref="R37:CC37" si="34">R67-R78</f>
        <v>745</v>
      </c>
      <c r="S37" s="3">
        <f t="shared" si="34"/>
        <v>745</v>
      </c>
      <c r="T37" s="3">
        <f t="shared" si="34"/>
        <v>743</v>
      </c>
      <c r="U37" s="3">
        <f t="shared" si="34"/>
        <v>743</v>
      </c>
      <c r="V37" s="3">
        <f t="shared" si="34"/>
        <v>740</v>
      </c>
      <c r="W37" s="3">
        <f t="shared" si="34"/>
        <v>742</v>
      </c>
      <c r="X37" s="3">
        <f t="shared" si="34"/>
        <v>743</v>
      </c>
      <c r="Y37" s="3">
        <f t="shared" si="34"/>
        <v>743</v>
      </c>
      <c r="Z37" s="3">
        <f t="shared" si="34"/>
        <v>745</v>
      </c>
      <c r="AA37" s="3">
        <f t="shared" si="34"/>
        <v>742</v>
      </c>
      <c r="AB37" s="3">
        <f t="shared" si="34"/>
        <v>741</v>
      </c>
      <c r="AC37" s="3">
        <f t="shared" si="34"/>
        <v>744</v>
      </c>
      <c r="AD37" s="3">
        <f t="shared" si="34"/>
        <v>746</v>
      </c>
      <c r="AE37" s="3">
        <f t="shared" si="34"/>
        <v>750</v>
      </c>
      <c r="AF37" s="3">
        <f t="shared" si="34"/>
        <v>750</v>
      </c>
      <c r="AG37" s="3">
        <f t="shared" si="34"/>
        <v>742</v>
      </c>
      <c r="AH37" s="3">
        <f t="shared" si="34"/>
        <v>741</v>
      </c>
      <c r="AI37" s="3">
        <f t="shared" si="34"/>
        <v>738</v>
      </c>
      <c r="AJ37" s="3">
        <f t="shared" si="34"/>
        <v>748</v>
      </c>
      <c r="AK37" s="3">
        <f t="shared" si="34"/>
        <v>749</v>
      </c>
      <c r="AL37" s="3">
        <f t="shared" si="34"/>
        <v>741</v>
      </c>
      <c r="AM37" s="3">
        <f t="shared" si="34"/>
        <v>742</v>
      </c>
      <c r="AN37" s="3">
        <f t="shared" si="34"/>
        <v>739</v>
      </c>
      <c r="AO37" s="3">
        <f t="shared" si="34"/>
        <v>738</v>
      </c>
      <c r="AP37" s="3">
        <f t="shared" si="34"/>
        <v>744</v>
      </c>
      <c r="AQ37" s="3">
        <f t="shared" si="34"/>
        <v>741</v>
      </c>
      <c r="AR37" s="3">
        <f t="shared" si="34"/>
        <v>741</v>
      </c>
      <c r="AS37" s="3">
        <f t="shared" si="34"/>
        <v>742</v>
      </c>
      <c r="AT37" s="3">
        <f t="shared" si="34"/>
        <v>741</v>
      </c>
      <c r="AU37" s="3">
        <f t="shared" si="34"/>
        <v>742</v>
      </c>
      <c r="AV37" s="3">
        <f t="shared" si="34"/>
        <v>740</v>
      </c>
      <c r="AW37" s="3">
        <f t="shared" si="34"/>
        <v>745</v>
      </c>
      <c r="AX37" s="3">
        <f t="shared" si="34"/>
        <v>750</v>
      </c>
      <c r="AY37" s="3">
        <f t="shared" si="34"/>
        <v>744</v>
      </c>
      <c r="AZ37" s="3">
        <f t="shared" si="34"/>
        <v>742</v>
      </c>
      <c r="BA37" s="3">
        <f t="shared" si="34"/>
        <v>744</v>
      </c>
      <c r="BB37" s="3">
        <f t="shared" si="34"/>
        <v>742</v>
      </c>
      <c r="BC37" s="3">
        <f t="shared" si="34"/>
        <v>746</v>
      </c>
      <c r="BD37" s="3">
        <f t="shared" si="34"/>
        <v>757</v>
      </c>
      <c r="BE37" s="3">
        <f t="shared" si="34"/>
        <v>747</v>
      </c>
      <c r="BF37" s="3">
        <f t="shared" si="34"/>
        <v>742</v>
      </c>
      <c r="BG37" s="3">
        <f t="shared" si="34"/>
        <v>745</v>
      </c>
      <c r="BH37" s="3">
        <f t="shared" si="34"/>
        <v>747</v>
      </c>
      <c r="BI37" s="3">
        <f t="shared" si="34"/>
        <v>746</v>
      </c>
      <c r="BJ37" s="3">
        <f t="shared" si="34"/>
        <v>742</v>
      </c>
      <c r="BK37" s="3">
        <f t="shared" si="34"/>
        <v>738</v>
      </c>
      <c r="BL37" s="3">
        <f t="shared" si="34"/>
        <v>737</v>
      </c>
      <c r="BM37" s="3">
        <f t="shared" si="34"/>
        <v>739</v>
      </c>
      <c r="BN37" s="3">
        <f t="shared" si="34"/>
        <v>742</v>
      </c>
      <c r="BO37" s="3">
        <f t="shared" si="34"/>
        <v>743</v>
      </c>
      <c r="BP37" s="3">
        <f t="shared" si="34"/>
        <v>743</v>
      </c>
      <c r="BQ37" s="3">
        <f t="shared" si="34"/>
        <v>744</v>
      </c>
      <c r="BR37" s="3">
        <f t="shared" si="34"/>
        <v>742</v>
      </c>
      <c r="BS37" s="3">
        <f t="shared" si="34"/>
        <v>738</v>
      </c>
      <c r="BT37" s="3">
        <f t="shared" si="34"/>
        <v>741</v>
      </c>
      <c r="BU37" s="3">
        <f t="shared" si="34"/>
        <v>743</v>
      </c>
      <c r="BV37" s="3">
        <f t="shared" si="34"/>
        <v>743</v>
      </c>
      <c r="BW37" s="3">
        <f t="shared" si="34"/>
        <v>742</v>
      </c>
      <c r="BX37" s="3">
        <f t="shared" si="34"/>
        <v>735</v>
      </c>
      <c r="BY37" s="3">
        <f t="shared" si="34"/>
        <v>736</v>
      </c>
      <c r="BZ37" s="3">
        <f t="shared" si="34"/>
        <v>743</v>
      </c>
      <c r="CA37" s="3">
        <f t="shared" si="34"/>
        <v>748</v>
      </c>
      <c r="CB37" s="3">
        <f t="shared" si="34"/>
        <v>747</v>
      </c>
      <c r="CC37" s="3">
        <f t="shared" si="34"/>
        <v>742</v>
      </c>
      <c r="CD37" s="3">
        <f t="shared" ref="CD37:CS37" si="35">CD67-CD78</f>
        <v>739</v>
      </c>
      <c r="CE37" s="3">
        <f t="shared" si="35"/>
        <v>740</v>
      </c>
      <c r="CF37" s="3">
        <f t="shared" si="35"/>
        <v>742</v>
      </c>
      <c r="CG37" s="3">
        <f t="shared" si="35"/>
        <v>747</v>
      </c>
      <c r="CH37" s="3">
        <f t="shared" si="35"/>
        <v>745</v>
      </c>
      <c r="CI37" s="3">
        <f t="shared" si="35"/>
        <v>742</v>
      </c>
      <c r="CJ37" s="3">
        <f t="shared" si="35"/>
        <v>743</v>
      </c>
      <c r="CK37" s="3">
        <f t="shared" si="35"/>
        <v>742</v>
      </c>
      <c r="CL37" s="3">
        <f t="shared" si="35"/>
        <v>740</v>
      </c>
      <c r="CM37" s="3">
        <f t="shared" si="35"/>
        <v>746</v>
      </c>
      <c r="CN37" s="3">
        <f t="shared" si="35"/>
        <v>750</v>
      </c>
      <c r="CO37" s="3">
        <f t="shared" si="35"/>
        <v>744</v>
      </c>
      <c r="CP37" s="3">
        <f t="shared" si="35"/>
        <v>738</v>
      </c>
      <c r="CQ37" s="3">
        <f t="shared" si="35"/>
        <v>744</v>
      </c>
      <c r="CR37" s="3">
        <f t="shared" si="35"/>
        <v>746</v>
      </c>
      <c r="CS37" s="83">
        <f t="shared" si="35"/>
        <v>744</v>
      </c>
      <c r="CT37" s="30">
        <f t="shared" si="20"/>
        <v>71344</v>
      </c>
      <c r="CU37" s="152"/>
    </row>
    <row r="38" spans="1:99">
      <c r="A38" s="57" t="s">
        <v>10</v>
      </c>
      <c r="B38" s="84">
        <f t="shared" si="25"/>
        <v>35.9</v>
      </c>
      <c r="C38" s="85">
        <f t="shared" si="25"/>
        <v>35.9</v>
      </c>
      <c r="D38" s="85">
        <f t="shared" si="25"/>
        <v>35.9</v>
      </c>
      <c r="E38" s="85">
        <f t="shared" si="25"/>
        <v>35.9</v>
      </c>
      <c r="F38" s="85">
        <f t="shared" si="25"/>
        <v>35.9</v>
      </c>
      <c r="G38" s="85">
        <f t="shared" si="25"/>
        <v>35.9</v>
      </c>
      <c r="H38" s="85">
        <f t="shared" si="25"/>
        <v>35.9</v>
      </c>
      <c r="I38" s="85">
        <f t="shared" si="25"/>
        <v>35.9</v>
      </c>
      <c r="J38" s="85">
        <f t="shared" si="25"/>
        <v>35.9</v>
      </c>
      <c r="K38" s="85">
        <f t="shared" si="25"/>
        <v>35.9</v>
      </c>
      <c r="L38" s="85">
        <f t="shared" si="25"/>
        <v>35.9</v>
      </c>
      <c r="M38" s="85">
        <f t="shared" si="25"/>
        <v>35.9</v>
      </c>
      <c r="N38" s="85">
        <f t="shared" si="25"/>
        <v>35.9</v>
      </c>
      <c r="O38" s="85">
        <f t="shared" si="25"/>
        <v>35.9</v>
      </c>
      <c r="P38" s="85">
        <f t="shared" si="25"/>
        <v>35.9</v>
      </c>
      <c r="Q38" s="85">
        <f t="shared" si="25"/>
        <v>35.9</v>
      </c>
      <c r="R38" s="85">
        <f t="shared" ref="R38:CC38" si="36">R68-R79</f>
        <v>35.9</v>
      </c>
      <c r="S38" s="85">
        <f t="shared" si="36"/>
        <v>35.9</v>
      </c>
      <c r="T38" s="85">
        <f t="shared" si="36"/>
        <v>35.9</v>
      </c>
      <c r="U38" s="85">
        <f t="shared" si="36"/>
        <v>35.9</v>
      </c>
      <c r="V38" s="85">
        <f t="shared" si="36"/>
        <v>35.9</v>
      </c>
      <c r="W38" s="85">
        <f t="shared" si="36"/>
        <v>35.9</v>
      </c>
      <c r="X38" s="85">
        <f t="shared" si="36"/>
        <v>35.9</v>
      </c>
      <c r="Y38" s="85">
        <f t="shared" si="36"/>
        <v>35.9</v>
      </c>
      <c r="Z38" s="85">
        <f t="shared" si="36"/>
        <v>35.9</v>
      </c>
      <c r="AA38" s="85">
        <f t="shared" si="36"/>
        <v>35.9</v>
      </c>
      <c r="AB38" s="85">
        <f t="shared" si="36"/>
        <v>35.9</v>
      </c>
      <c r="AC38" s="85">
        <f t="shared" si="36"/>
        <v>35.9</v>
      </c>
      <c r="AD38" s="85">
        <f t="shared" si="36"/>
        <v>35.9</v>
      </c>
      <c r="AE38" s="85">
        <f t="shared" si="36"/>
        <v>35.9</v>
      </c>
      <c r="AF38" s="85">
        <f t="shared" si="36"/>
        <v>35.9</v>
      </c>
      <c r="AG38" s="85">
        <f t="shared" si="36"/>
        <v>35.9</v>
      </c>
      <c r="AH38" s="85">
        <f t="shared" si="36"/>
        <v>35.9</v>
      </c>
      <c r="AI38" s="85">
        <f t="shared" si="36"/>
        <v>35.9</v>
      </c>
      <c r="AJ38" s="85">
        <f t="shared" si="36"/>
        <v>35.9</v>
      </c>
      <c r="AK38" s="85">
        <f t="shared" si="36"/>
        <v>35.9</v>
      </c>
      <c r="AL38" s="85">
        <f t="shared" si="36"/>
        <v>35.9</v>
      </c>
      <c r="AM38" s="85">
        <f t="shared" si="36"/>
        <v>35.9</v>
      </c>
      <c r="AN38" s="85">
        <f t="shared" si="36"/>
        <v>35.9</v>
      </c>
      <c r="AO38" s="85">
        <f t="shared" si="36"/>
        <v>35.9</v>
      </c>
      <c r="AP38" s="85">
        <f t="shared" si="36"/>
        <v>35.9</v>
      </c>
      <c r="AQ38" s="85">
        <f t="shared" si="36"/>
        <v>35.9</v>
      </c>
      <c r="AR38" s="85">
        <f t="shared" si="36"/>
        <v>35.9</v>
      </c>
      <c r="AS38" s="85">
        <f t="shared" si="36"/>
        <v>35.9</v>
      </c>
      <c r="AT38" s="85">
        <f t="shared" si="36"/>
        <v>35.9</v>
      </c>
      <c r="AU38" s="85">
        <f t="shared" si="36"/>
        <v>35.9</v>
      </c>
      <c r="AV38" s="85">
        <f t="shared" si="36"/>
        <v>35.9</v>
      </c>
      <c r="AW38" s="85">
        <f t="shared" si="36"/>
        <v>35.9</v>
      </c>
      <c r="AX38" s="85">
        <f t="shared" si="36"/>
        <v>35.9</v>
      </c>
      <c r="AY38" s="85">
        <f t="shared" si="36"/>
        <v>35.9</v>
      </c>
      <c r="AZ38" s="85">
        <f t="shared" si="36"/>
        <v>35.9</v>
      </c>
      <c r="BA38" s="85">
        <f t="shared" si="36"/>
        <v>35.9</v>
      </c>
      <c r="BB38" s="85">
        <f t="shared" si="36"/>
        <v>35.9</v>
      </c>
      <c r="BC38" s="85">
        <f t="shared" si="36"/>
        <v>35.9</v>
      </c>
      <c r="BD38" s="85">
        <f t="shared" si="36"/>
        <v>35.9</v>
      </c>
      <c r="BE38" s="85">
        <f t="shared" si="36"/>
        <v>35.9</v>
      </c>
      <c r="BF38" s="85">
        <f t="shared" si="36"/>
        <v>35.9</v>
      </c>
      <c r="BG38" s="85">
        <f t="shared" si="36"/>
        <v>35.9</v>
      </c>
      <c r="BH38" s="85">
        <f t="shared" si="36"/>
        <v>35.9</v>
      </c>
      <c r="BI38" s="85">
        <f t="shared" si="36"/>
        <v>35.9</v>
      </c>
      <c r="BJ38" s="85">
        <f t="shared" si="36"/>
        <v>35.9</v>
      </c>
      <c r="BK38" s="85">
        <f t="shared" si="36"/>
        <v>35.9</v>
      </c>
      <c r="BL38" s="85">
        <f t="shared" si="36"/>
        <v>35.9</v>
      </c>
      <c r="BM38" s="85">
        <f t="shared" si="36"/>
        <v>35.9</v>
      </c>
      <c r="BN38" s="85">
        <f t="shared" si="36"/>
        <v>35.9</v>
      </c>
      <c r="BO38" s="85">
        <f t="shared" si="36"/>
        <v>35.9</v>
      </c>
      <c r="BP38" s="85">
        <f t="shared" si="36"/>
        <v>35.9</v>
      </c>
      <c r="BQ38" s="85">
        <f t="shared" si="36"/>
        <v>35.9</v>
      </c>
      <c r="BR38" s="85">
        <f t="shared" si="36"/>
        <v>35.9</v>
      </c>
      <c r="BS38" s="85">
        <f t="shared" si="36"/>
        <v>35.9</v>
      </c>
      <c r="BT38" s="85">
        <f t="shared" si="36"/>
        <v>35.9</v>
      </c>
      <c r="BU38" s="85">
        <f t="shared" si="36"/>
        <v>35.9</v>
      </c>
      <c r="BV38" s="85">
        <f t="shared" si="36"/>
        <v>35.9</v>
      </c>
      <c r="BW38" s="85">
        <f t="shared" si="36"/>
        <v>35.9</v>
      </c>
      <c r="BX38" s="85">
        <f t="shared" si="36"/>
        <v>35.9</v>
      </c>
      <c r="BY38" s="85">
        <f t="shared" si="36"/>
        <v>35.9</v>
      </c>
      <c r="BZ38" s="85">
        <f t="shared" si="36"/>
        <v>35.9</v>
      </c>
      <c r="CA38" s="85">
        <f t="shared" si="36"/>
        <v>35.9</v>
      </c>
      <c r="CB38" s="85">
        <f t="shared" si="36"/>
        <v>35.9</v>
      </c>
      <c r="CC38" s="85">
        <f t="shared" si="36"/>
        <v>35.9</v>
      </c>
      <c r="CD38" s="85">
        <f t="shared" ref="CD38:CS38" si="37">CD68-CD79</f>
        <v>35.9</v>
      </c>
      <c r="CE38" s="85">
        <f t="shared" si="37"/>
        <v>35.9</v>
      </c>
      <c r="CF38" s="85">
        <f t="shared" si="37"/>
        <v>35.9</v>
      </c>
      <c r="CG38" s="85">
        <f t="shared" si="37"/>
        <v>35.9</v>
      </c>
      <c r="CH38" s="85">
        <f t="shared" si="37"/>
        <v>35.9</v>
      </c>
      <c r="CI38" s="85">
        <f t="shared" si="37"/>
        <v>35.9</v>
      </c>
      <c r="CJ38" s="85">
        <f t="shared" si="37"/>
        <v>35.9</v>
      </c>
      <c r="CK38" s="85">
        <f t="shared" si="37"/>
        <v>35.9</v>
      </c>
      <c r="CL38" s="85">
        <f t="shared" si="37"/>
        <v>35.9</v>
      </c>
      <c r="CM38" s="85">
        <f t="shared" si="37"/>
        <v>35.9</v>
      </c>
      <c r="CN38" s="85">
        <f t="shared" si="37"/>
        <v>35.9</v>
      </c>
      <c r="CO38" s="85">
        <f t="shared" si="37"/>
        <v>35.9</v>
      </c>
      <c r="CP38" s="85">
        <f t="shared" si="37"/>
        <v>35.9</v>
      </c>
      <c r="CQ38" s="85">
        <f t="shared" si="37"/>
        <v>35.9</v>
      </c>
      <c r="CR38" s="85">
        <f t="shared" si="37"/>
        <v>35.9</v>
      </c>
      <c r="CS38" s="86">
        <f t="shared" si="37"/>
        <v>35.9</v>
      </c>
      <c r="CT38" s="30">
        <f t="shared" si="20"/>
        <v>3446.4000000000055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2552.61</v>
      </c>
      <c r="C40" s="40">
        <f t="shared" si="41"/>
        <v>2481.04</v>
      </c>
      <c r="D40" s="40">
        <f t="shared" si="41"/>
        <v>2616.59</v>
      </c>
      <c r="E40" s="40">
        <f t="shared" si="41"/>
        <v>2665.62</v>
      </c>
      <c r="F40" s="40">
        <f t="shared" si="41"/>
        <v>2279.15</v>
      </c>
      <c r="G40" s="40">
        <f t="shared" si="41"/>
        <v>2263.2800000000002</v>
      </c>
      <c r="H40" s="40">
        <f t="shared" si="41"/>
        <v>2179.66</v>
      </c>
      <c r="I40" s="40">
        <f t="shared" si="41"/>
        <v>2046.84</v>
      </c>
      <c r="J40" s="40">
        <f t="shared" si="41"/>
        <v>2103.16</v>
      </c>
      <c r="K40" s="40">
        <f t="shared" si="41"/>
        <v>2103.16</v>
      </c>
      <c r="L40" s="40">
        <f t="shared" si="41"/>
        <v>1837.96</v>
      </c>
      <c r="M40" s="40">
        <f t="shared" si="41"/>
        <v>1837.97</v>
      </c>
      <c r="N40" s="40">
        <f t="shared" si="41"/>
        <v>1685.97</v>
      </c>
      <c r="O40" s="40">
        <f t="shared" si="41"/>
        <v>1657.97</v>
      </c>
      <c r="P40" s="40">
        <f t="shared" si="41"/>
        <v>1658.3</v>
      </c>
      <c r="Q40" s="40">
        <f t="shared" si="41"/>
        <v>1658.3</v>
      </c>
      <c r="R40" s="40">
        <f t="shared" si="41"/>
        <v>1802.13</v>
      </c>
      <c r="S40" s="40">
        <f t="shared" si="41"/>
        <v>1836.83</v>
      </c>
      <c r="T40" s="40">
        <f t="shared" si="41"/>
        <v>1828.62</v>
      </c>
      <c r="U40" s="40">
        <f t="shared" si="41"/>
        <v>1723.87</v>
      </c>
      <c r="V40" s="40">
        <f t="shared" si="41"/>
        <v>1855.84</v>
      </c>
      <c r="W40" s="40">
        <f t="shared" si="41"/>
        <v>1927.84</v>
      </c>
      <c r="X40" s="40">
        <f t="shared" si="41"/>
        <v>1884.5</v>
      </c>
      <c r="Y40" s="40">
        <f t="shared" si="41"/>
        <v>1889.82</v>
      </c>
      <c r="Z40" s="40">
        <f t="shared" si="41"/>
        <v>1898.17</v>
      </c>
      <c r="AA40" s="40">
        <f t="shared" si="41"/>
        <v>1898.17</v>
      </c>
      <c r="AB40" s="40">
        <f t="shared" si="41"/>
        <v>1832.82</v>
      </c>
      <c r="AC40" s="40">
        <f t="shared" si="41"/>
        <v>1723.49</v>
      </c>
      <c r="AD40" s="40">
        <f t="shared" si="41"/>
        <v>1579.4</v>
      </c>
      <c r="AE40" s="40">
        <f t="shared" si="41"/>
        <v>1291.4000000000001</v>
      </c>
      <c r="AF40" s="40">
        <f t="shared" si="41"/>
        <v>1072.27</v>
      </c>
      <c r="AG40" s="40">
        <f t="shared" si="41"/>
        <v>1007.95</v>
      </c>
      <c r="AH40" s="40">
        <f t="shared" ref="AH40:BM40" si="42">SUM(AH41:AH41)</f>
        <v>1018.39</v>
      </c>
      <c r="AI40" s="40">
        <f t="shared" si="42"/>
        <v>1018.39</v>
      </c>
      <c r="AJ40" s="40">
        <f t="shared" si="42"/>
        <v>956.54</v>
      </c>
      <c r="AK40" s="40">
        <f t="shared" si="42"/>
        <v>886.41</v>
      </c>
      <c r="AL40" s="40">
        <f t="shared" si="42"/>
        <v>641.72</v>
      </c>
      <c r="AM40" s="40">
        <f t="shared" si="42"/>
        <v>553.1</v>
      </c>
      <c r="AN40" s="40">
        <f t="shared" si="42"/>
        <v>686.53</v>
      </c>
      <c r="AO40" s="40">
        <f t="shared" si="42"/>
        <v>698.84</v>
      </c>
      <c r="AP40" s="40">
        <f t="shared" si="42"/>
        <v>699.1</v>
      </c>
      <c r="AQ40" s="40">
        <f t="shared" si="42"/>
        <v>699</v>
      </c>
      <c r="AR40" s="40">
        <f t="shared" si="42"/>
        <v>443.03</v>
      </c>
      <c r="AS40" s="40">
        <f t="shared" si="42"/>
        <v>415.76</v>
      </c>
      <c r="AT40" s="40">
        <f t="shared" si="42"/>
        <v>595.41999999999996</v>
      </c>
      <c r="AU40" s="40">
        <f t="shared" si="42"/>
        <v>593.46</v>
      </c>
      <c r="AV40" s="40">
        <f t="shared" si="42"/>
        <v>864.69</v>
      </c>
      <c r="AW40" s="40">
        <f t="shared" si="42"/>
        <v>864.69</v>
      </c>
      <c r="AX40" s="40">
        <f t="shared" si="42"/>
        <v>934.09</v>
      </c>
      <c r="AY40" s="40">
        <f t="shared" si="42"/>
        <v>935.52</v>
      </c>
      <c r="AZ40" s="40">
        <f t="shared" si="42"/>
        <v>1100.93</v>
      </c>
      <c r="BA40" s="40">
        <f t="shared" si="42"/>
        <v>1100.8</v>
      </c>
      <c r="BB40" s="40">
        <f t="shared" si="42"/>
        <v>1113.23</v>
      </c>
      <c r="BC40" s="40">
        <f t="shared" si="42"/>
        <v>954.17</v>
      </c>
      <c r="BD40" s="40">
        <f t="shared" si="42"/>
        <v>834.88</v>
      </c>
      <c r="BE40" s="40">
        <f t="shared" si="42"/>
        <v>834.88</v>
      </c>
      <c r="BF40" s="40">
        <f t="shared" si="42"/>
        <v>836.67</v>
      </c>
      <c r="BG40" s="40">
        <f t="shared" si="42"/>
        <v>830.93</v>
      </c>
      <c r="BH40" s="40">
        <f t="shared" si="42"/>
        <v>977.52</v>
      </c>
      <c r="BI40" s="40">
        <f t="shared" si="42"/>
        <v>1162.58</v>
      </c>
      <c r="BJ40" s="40">
        <f t="shared" si="42"/>
        <v>1137.82</v>
      </c>
      <c r="BK40" s="40">
        <f t="shared" si="42"/>
        <v>1104.6400000000001</v>
      </c>
      <c r="BL40" s="40">
        <f t="shared" si="42"/>
        <v>1118.97</v>
      </c>
      <c r="BM40" s="40">
        <f t="shared" si="42"/>
        <v>1131.24</v>
      </c>
      <c r="BN40" s="40">
        <f t="shared" ref="BN40:CS40" si="43">SUM(BN41:BN41)</f>
        <v>1153.6099999999999</v>
      </c>
      <c r="BO40" s="40">
        <f t="shared" si="43"/>
        <v>1106.31</v>
      </c>
      <c r="BP40" s="40">
        <f t="shared" si="43"/>
        <v>1092.03</v>
      </c>
      <c r="BQ40" s="40">
        <f t="shared" si="43"/>
        <v>1054.8</v>
      </c>
      <c r="BR40" s="40">
        <f t="shared" si="43"/>
        <v>1523.6</v>
      </c>
      <c r="BS40" s="40">
        <f t="shared" si="43"/>
        <v>1629.29</v>
      </c>
      <c r="BT40" s="40">
        <f t="shared" si="43"/>
        <v>1058.57</v>
      </c>
      <c r="BU40" s="40">
        <f t="shared" si="43"/>
        <v>995.77</v>
      </c>
      <c r="BV40" s="40">
        <f t="shared" si="43"/>
        <v>804.11</v>
      </c>
      <c r="BW40" s="40">
        <f t="shared" si="43"/>
        <v>812.23</v>
      </c>
      <c r="BX40" s="40">
        <f t="shared" si="43"/>
        <v>1220.32</v>
      </c>
      <c r="BY40" s="40">
        <f t="shared" si="43"/>
        <v>1683.3</v>
      </c>
      <c r="BZ40" s="40">
        <f t="shared" si="43"/>
        <v>1559.52</v>
      </c>
      <c r="CA40" s="40">
        <f t="shared" si="43"/>
        <v>1591.51</v>
      </c>
      <c r="CB40" s="40">
        <f t="shared" si="43"/>
        <v>1765.4</v>
      </c>
      <c r="CC40" s="40">
        <f t="shared" si="43"/>
        <v>1993.41</v>
      </c>
      <c r="CD40" s="40">
        <f t="shared" si="43"/>
        <v>1994.77</v>
      </c>
      <c r="CE40" s="40">
        <f t="shared" si="43"/>
        <v>1932.48</v>
      </c>
      <c r="CF40" s="40">
        <f t="shared" si="43"/>
        <v>1819.23</v>
      </c>
      <c r="CG40" s="40">
        <f t="shared" si="43"/>
        <v>1819.23</v>
      </c>
      <c r="CH40" s="40">
        <f t="shared" si="43"/>
        <v>1999.08</v>
      </c>
      <c r="CI40" s="40">
        <f t="shared" si="43"/>
        <v>2220.37</v>
      </c>
      <c r="CJ40" s="40">
        <f t="shared" si="43"/>
        <v>2106.7199999999998</v>
      </c>
      <c r="CK40" s="40">
        <f t="shared" si="43"/>
        <v>2130.79</v>
      </c>
      <c r="CL40" s="40">
        <f t="shared" si="43"/>
        <v>2124.86</v>
      </c>
      <c r="CM40" s="40">
        <f t="shared" si="43"/>
        <v>2122.56</v>
      </c>
      <c r="CN40" s="40">
        <f t="shared" si="43"/>
        <v>2192.2800000000002</v>
      </c>
      <c r="CO40" s="40">
        <f t="shared" si="43"/>
        <v>2217.9</v>
      </c>
      <c r="CP40" s="40">
        <f t="shared" si="43"/>
        <v>2199.96</v>
      </c>
      <c r="CQ40" s="40">
        <f t="shared" si="43"/>
        <v>2203.5100000000002</v>
      </c>
      <c r="CR40" s="40">
        <f t="shared" si="43"/>
        <v>2201.75</v>
      </c>
      <c r="CS40" s="91">
        <f t="shared" si="43"/>
        <v>2205.86</v>
      </c>
      <c r="CT40" s="38">
        <f t="shared" si="20"/>
        <v>142959.76999999999</v>
      </c>
      <c r="CU40" s="150"/>
    </row>
    <row r="41" spans="1:99">
      <c r="A41" s="25" t="s">
        <v>13</v>
      </c>
      <c r="B41" s="42">
        <v>2552.61</v>
      </c>
      <c r="C41" s="43">
        <v>2481.04</v>
      </c>
      <c r="D41" s="43">
        <v>2616.59</v>
      </c>
      <c r="E41" s="43">
        <v>2665.62</v>
      </c>
      <c r="F41" s="43">
        <v>2279.15</v>
      </c>
      <c r="G41" s="43">
        <v>2263.2800000000002</v>
      </c>
      <c r="H41" s="43">
        <v>2179.66</v>
      </c>
      <c r="I41" s="43">
        <v>2046.84</v>
      </c>
      <c r="J41" s="43">
        <v>2103.16</v>
      </c>
      <c r="K41" s="43">
        <v>2103.16</v>
      </c>
      <c r="L41" s="43">
        <v>1837.96</v>
      </c>
      <c r="M41" s="43">
        <v>1837.97</v>
      </c>
      <c r="N41" s="43">
        <v>1685.97</v>
      </c>
      <c r="O41" s="43">
        <v>1657.97</v>
      </c>
      <c r="P41" s="43">
        <v>1658.3</v>
      </c>
      <c r="Q41" s="43">
        <v>1658.3</v>
      </c>
      <c r="R41" s="43">
        <v>1802.13</v>
      </c>
      <c r="S41" s="43">
        <v>1836.83</v>
      </c>
      <c r="T41" s="43">
        <v>1828.62</v>
      </c>
      <c r="U41" s="43">
        <v>1723.87</v>
      </c>
      <c r="V41" s="43">
        <v>1855.84</v>
      </c>
      <c r="W41" s="43">
        <v>1927.84</v>
      </c>
      <c r="X41" s="43">
        <v>1884.5</v>
      </c>
      <c r="Y41" s="43">
        <v>1889.82</v>
      </c>
      <c r="Z41" s="43">
        <v>1898.17</v>
      </c>
      <c r="AA41" s="43">
        <v>1898.17</v>
      </c>
      <c r="AB41" s="43">
        <v>1832.82</v>
      </c>
      <c r="AC41" s="43">
        <v>1723.49</v>
      </c>
      <c r="AD41" s="43">
        <v>1579.4</v>
      </c>
      <c r="AE41" s="43">
        <v>1291.4000000000001</v>
      </c>
      <c r="AF41" s="43">
        <v>1072.27</v>
      </c>
      <c r="AG41" s="43">
        <v>1007.95</v>
      </c>
      <c r="AH41" s="43">
        <v>1018.39</v>
      </c>
      <c r="AI41" s="43">
        <v>1018.39</v>
      </c>
      <c r="AJ41" s="43">
        <v>956.54</v>
      </c>
      <c r="AK41" s="43">
        <v>886.41</v>
      </c>
      <c r="AL41" s="43">
        <v>641.72</v>
      </c>
      <c r="AM41" s="43">
        <v>553.1</v>
      </c>
      <c r="AN41" s="43">
        <v>686.53</v>
      </c>
      <c r="AO41" s="43">
        <v>698.84</v>
      </c>
      <c r="AP41" s="43">
        <v>699.1</v>
      </c>
      <c r="AQ41" s="43">
        <v>699</v>
      </c>
      <c r="AR41" s="43">
        <v>443.03</v>
      </c>
      <c r="AS41" s="43">
        <v>415.76</v>
      </c>
      <c r="AT41" s="43">
        <v>595.41999999999996</v>
      </c>
      <c r="AU41" s="43">
        <v>593.46</v>
      </c>
      <c r="AV41" s="43">
        <v>864.69</v>
      </c>
      <c r="AW41" s="43">
        <v>864.69</v>
      </c>
      <c r="AX41" s="43">
        <v>934.09</v>
      </c>
      <c r="AY41" s="43">
        <v>935.52</v>
      </c>
      <c r="AZ41" s="43">
        <v>1100.93</v>
      </c>
      <c r="BA41" s="43">
        <v>1100.8</v>
      </c>
      <c r="BB41" s="43">
        <v>1113.23</v>
      </c>
      <c r="BC41" s="43">
        <v>954.17</v>
      </c>
      <c r="BD41" s="43">
        <v>834.88</v>
      </c>
      <c r="BE41" s="43">
        <v>834.88</v>
      </c>
      <c r="BF41" s="43">
        <v>836.67</v>
      </c>
      <c r="BG41" s="43">
        <v>830.93</v>
      </c>
      <c r="BH41" s="43">
        <v>977.52</v>
      </c>
      <c r="BI41" s="43">
        <v>1162.58</v>
      </c>
      <c r="BJ41" s="43">
        <v>1137.82</v>
      </c>
      <c r="BK41" s="43">
        <v>1104.6400000000001</v>
      </c>
      <c r="BL41" s="43">
        <v>1118.97</v>
      </c>
      <c r="BM41" s="43">
        <v>1131.24</v>
      </c>
      <c r="BN41" s="43">
        <v>1153.6099999999999</v>
      </c>
      <c r="BO41" s="43">
        <v>1106.31</v>
      </c>
      <c r="BP41" s="43">
        <v>1092.03</v>
      </c>
      <c r="BQ41" s="43">
        <v>1054.8</v>
      </c>
      <c r="BR41" s="43">
        <v>1523.6</v>
      </c>
      <c r="BS41" s="43">
        <v>1629.29</v>
      </c>
      <c r="BT41" s="43">
        <v>1058.57</v>
      </c>
      <c r="BU41" s="43">
        <v>995.77</v>
      </c>
      <c r="BV41" s="43">
        <v>804.11</v>
      </c>
      <c r="BW41" s="43">
        <v>812.23</v>
      </c>
      <c r="BX41" s="43">
        <v>1220.32</v>
      </c>
      <c r="BY41" s="43">
        <v>1683.3</v>
      </c>
      <c r="BZ41" s="43">
        <v>1559.52</v>
      </c>
      <c r="CA41" s="43">
        <v>1591.51</v>
      </c>
      <c r="CB41" s="43">
        <v>1765.4</v>
      </c>
      <c r="CC41" s="43">
        <v>1993.41</v>
      </c>
      <c r="CD41" s="43">
        <v>1994.77</v>
      </c>
      <c r="CE41" s="43">
        <v>1932.48</v>
      </c>
      <c r="CF41" s="43">
        <v>1819.23</v>
      </c>
      <c r="CG41" s="43">
        <v>1819.23</v>
      </c>
      <c r="CH41" s="43">
        <v>1999.08</v>
      </c>
      <c r="CI41" s="43">
        <v>2220.37</v>
      </c>
      <c r="CJ41" s="43">
        <v>2106.7199999999998</v>
      </c>
      <c r="CK41" s="43">
        <v>2130.79</v>
      </c>
      <c r="CL41" s="43">
        <v>2124.86</v>
      </c>
      <c r="CM41" s="43">
        <v>2122.56</v>
      </c>
      <c r="CN41" s="43">
        <v>2192.2800000000002</v>
      </c>
      <c r="CO41" s="43">
        <v>2217.9</v>
      </c>
      <c r="CP41" s="43">
        <v>2199.96</v>
      </c>
      <c r="CQ41" s="43">
        <v>2203.5100000000002</v>
      </c>
      <c r="CR41" s="43">
        <v>2201.75</v>
      </c>
      <c r="CS41" s="92">
        <v>2205.86</v>
      </c>
      <c r="CT41" s="30">
        <f t="shared" si="20"/>
        <v>142959.76999999999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1404.95</v>
      </c>
      <c r="AI42" s="40">
        <f t="shared" si="44"/>
        <v>1372.95</v>
      </c>
      <c r="AJ42" s="40">
        <f t="shared" si="44"/>
        <v>1340.95</v>
      </c>
      <c r="AK42" s="40">
        <f t="shared" si="44"/>
        <v>1308.95</v>
      </c>
      <c r="AL42" s="40">
        <f t="shared" si="44"/>
        <v>1276.95</v>
      </c>
      <c r="AM42" s="40">
        <f t="shared" si="44"/>
        <v>1244.95</v>
      </c>
      <c r="AN42" s="40">
        <f t="shared" si="44"/>
        <v>1243.45</v>
      </c>
      <c r="AO42" s="40">
        <f t="shared" si="44"/>
        <v>1243.45</v>
      </c>
      <c r="AP42" s="40">
        <f t="shared" si="44"/>
        <v>1137.8499999999999</v>
      </c>
      <c r="AQ42" s="40">
        <f t="shared" si="44"/>
        <v>1032.25</v>
      </c>
      <c r="AR42" s="40">
        <f t="shared" si="44"/>
        <v>926.65000000000009</v>
      </c>
      <c r="AS42" s="40">
        <f t="shared" si="44"/>
        <v>821.05000000000007</v>
      </c>
      <c r="AT42" s="40">
        <f t="shared" si="44"/>
        <v>761.95</v>
      </c>
      <c r="AU42" s="40">
        <f t="shared" si="44"/>
        <v>761.95</v>
      </c>
      <c r="AV42" s="40">
        <f t="shared" si="44"/>
        <v>761.95</v>
      </c>
      <c r="AW42" s="40">
        <f t="shared" si="44"/>
        <v>761.95</v>
      </c>
      <c r="AX42" s="40">
        <f t="shared" si="44"/>
        <v>761.95</v>
      </c>
      <c r="AY42" s="40">
        <f t="shared" si="44"/>
        <v>761.95</v>
      </c>
      <c r="AZ42" s="40">
        <f t="shared" si="44"/>
        <v>761.95</v>
      </c>
      <c r="BA42" s="40">
        <f t="shared" si="44"/>
        <v>761.95</v>
      </c>
      <c r="BB42" s="40">
        <f t="shared" si="44"/>
        <v>761.95</v>
      </c>
      <c r="BC42" s="40">
        <f t="shared" si="44"/>
        <v>761.95</v>
      </c>
      <c r="BD42" s="40">
        <f t="shared" si="44"/>
        <v>867.55000000000007</v>
      </c>
      <c r="BE42" s="40">
        <f t="shared" si="44"/>
        <v>973.15000000000009</v>
      </c>
      <c r="BF42" s="40">
        <f t="shared" si="44"/>
        <v>1078.75</v>
      </c>
      <c r="BG42" s="40">
        <f t="shared" si="44"/>
        <v>1184.3499999999999</v>
      </c>
      <c r="BH42" s="40">
        <f t="shared" si="44"/>
        <v>1243.45</v>
      </c>
      <c r="BI42" s="40">
        <f t="shared" si="44"/>
        <v>1243.45</v>
      </c>
      <c r="BJ42" s="40">
        <f t="shared" si="44"/>
        <v>1275.45</v>
      </c>
      <c r="BK42" s="40">
        <f t="shared" si="44"/>
        <v>1307.45</v>
      </c>
      <c r="BL42" s="40">
        <f t="shared" si="44"/>
        <v>1339.45</v>
      </c>
      <c r="BM42" s="40">
        <f t="shared" si="44"/>
        <v>1371.45</v>
      </c>
      <c r="BN42" s="40">
        <f t="shared" si="44"/>
        <v>1403.45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1372.95</v>
      </c>
      <c r="BW42" s="40">
        <f t="shared" si="45"/>
        <v>1340.95</v>
      </c>
      <c r="BX42" s="40">
        <f t="shared" si="45"/>
        <v>1314.45</v>
      </c>
      <c r="BY42" s="40">
        <f t="shared" si="45"/>
        <v>1314.45</v>
      </c>
      <c r="BZ42" s="40">
        <f t="shared" si="45"/>
        <v>1346.45</v>
      </c>
      <c r="CA42" s="40">
        <f t="shared" si="45"/>
        <v>1378.45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123411.69999999984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533.5</v>
      </c>
      <c r="AJ43" s="43">
        <v>501.5</v>
      </c>
      <c r="AK43" s="43">
        <v>469.5</v>
      </c>
      <c r="AL43" s="43">
        <v>437.5</v>
      </c>
      <c r="AM43" s="43">
        <v>405.5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436</v>
      </c>
      <c r="BK43" s="43">
        <v>468</v>
      </c>
      <c r="BL43" s="43">
        <v>500</v>
      </c>
      <c r="BM43" s="43">
        <v>532</v>
      </c>
      <c r="BN43" s="43">
        <v>564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533.5</v>
      </c>
      <c r="BW43" s="43">
        <v>501.5</v>
      </c>
      <c r="BX43" s="43">
        <v>475</v>
      </c>
      <c r="BY43" s="43">
        <v>475</v>
      </c>
      <c r="BZ43" s="43">
        <v>507</v>
      </c>
      <c r="CA43" s="43">
        <v>539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49565.5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194.1</v>
      </c>
      <c r="BE45" s="1">
        <v>299.7</v>
      </c>
      <c r="BF45" s="1">
        <v>405.3</v>
      </c>
      <c r="BG45" s="1">
        <v>510.9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47979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134.81</v>
      </c>
      <c r="C47" s="54">
        <f t="shared" si="46"/>
        <v>133.5</v>
      </c>
      <c r="D47" s="54">
        <f t="shared" si="46"/>
        <v>131.47</v>
      </c>
      <c r="E47" s="54">
        <f t="shared" si="46"/>
        <v>132.24</v>
      </c>
      <c r="F47" s="54">
        <f t="shared" si="46"/>
        <v>132.76</v>
      </c>
      <c r="G47" s="54">
        <f t="shared" si="46"/>
        <v>129.25</v>
      </c>
      <c r="H47" s="54">
        <f t="shared" si="46"/>
        <v>125.67</v>
      </c>
      <c r="I47" s="54">
        <f t="shared" si="46"/>
        <v>114.93</v>
      </c>
      <c r="J47" s="54">
        <f t="shared" si="46"/>
        <v>99.47</v>
      </c>
      <c r="K47" s="54">
        <f t="shared" si="46"/>
        <v>100.77</v>
      </c>
      <c r="L47" s="54">
        <f t="shared" si="46"/>
        <v>113.62</v>
      </c>
      <c r="M47" s="54">
        <f t="shared" si="46"/>
        <v>112.72</v>
      </c>
      <c r="N47" s="54">
        <f t="shared" si="46"/>
        <v>109.71</v>
      </c>
      <c r="O47" s="54">
        <f t="shared" si="46"/>
        <v>106.99000000000001</v>
      </c>
      <c r="P47" s="54">
        <f t="shared" si="46"/>
        <v>101.38</v>
      </c>
      <c r="Q47" s="54">
        <f t="shared" si="46"/>
        <v>103.82000000000001</v>
      </c>
      <c r="R47" s="54">
        <f t="shared" si="46"/>
        <v>108.27</v>
      </c>
      <c r="S47" s="54">
        <f t="shared" si="46"/>
        <v>113.22999999999999</v>
      </c>
      <c r="T47" s="54">
        <f t="shared" si="46"/>
        <v>114.66</v>
      </c>
      <c r="U47" s="54">
        <f t="shared" si="46"/>
        <v>111.8</v>
      </c>
      <c r="V47" s="54">
        <f t="shared" si="46"/>
        <v>106.53</v>
      </c>
      <c r="W47" s="54">
        <f t="shared" si="46"/>
        <v>109.17999999999999</v>
      </c>
      <c r="X47" s="54">
        <f t="shared" si="46"/>
        <v>118.510182304735</v>
      </c>
      <c r="Y47" s="54">
        <f t="shared" si="46"/>
        <v>117.12988468669994</v>
      </c>
      <c r="Z47" s="54">
        <f t="shared" si="46"/>
        <v>159.86787655969584</v>
      </c>
      <c r="AA47" s="54">
        <f t="shared" si="46"/>
        <v>238.24088915421319</v>
      </c>
      <c r="AB47" s="54">
        <f t="shared" si="46"/>
        <v>331.095710230414</v>
      </c>
      <c r="AC47" s="54">
        <f t="shared" si="46"/>
        <v>478.66058916527032</v>
      </c>
      <c r="AD47" s="54">
        <f t="shared" si="46"/>
        <v>669.43931979399702</v>
      </c>
      <c r="AE47" s="54">
        <f t="shared" si="46"/>
        <v>891.67261902382381</v>
      </c>
      <c r="AF47" s="54">
        <f t="shared" si="46"/>
        <v>1145.7399864124657</v>
      </c>
      <c r="AG47" s="54">
        <f t="shared" si="46"/>
        <v>1403.093475229861</v>
      </c>
      <c r="AH47" s="54">
        <f t="shared" ref="AH47:BM47" si="47">SUM(AH48:AH51)</f>
        <v>1695.9682009913156</v>
      </c>
      <c r="AI47" s="54">
        <f t="shared" si="47"/>
        <v>1974.1994807074025</v>
      </c>
      <c r="AJ47" s="54">
        <f t="shared" si="47"/>
        <v>2269.9235875343406</v>
      </c>
      <c r="AK47" s="54">
        <f t="shared" si="47"/>
        <v>2567.4009818003592</v>
      </c>
      <c r="AL47" s="54">
        <f t="shared" si="47"/>
        <v>2852.1760165665851</v>
      </c>
      <c r="AM47" s="54">
        <f t="shared" si="47"/>
        <v>3139.0591740097466</v>
      </c>
      <c r="AN47" s="54">
        <f t="shared" si="47"/>
        <v>3418.2193056217097</v>
      </c>
      <c r="AO47" s="54">
        <f t="shared" si="47"/>
        <v>3656.3652332420411</v>
      </c>
      <c r="AP47" s="54">
        <f t="shared" si="47"/>
        <v>3881.8966314503577</v>
      </c>
      <c r="AQ47" s="54">
        <f t="shared" si="47"/>
        <v>4014.2118727407269</v>
      </c>
      <c r="AR47" s="54">
        <f t="shared" si="47"/>
        <v>4068.2274371975227</v>
      </c>
      <c r="AS47" s="54">
        <f t="shared" si="47"/>
        <v>4146.634607311752</v>
      </c>
      <c r="AT47" s="54">
        <f t="shared" si="47"/>
        <v>4220.5753078033704</v>
      </c>
      <c r="AU47" s="54">
        <f t="shared" si="47"/>
        <v>4290.0620608823601</v>
      </c>
      <c r="AV47" s="54">
        <f t="shared" si="47"/>
        <v>4334.7839828273973</v>
      </c>
      <c r="AW47" s="54">
        <f t="shared" si="47"/>
        <v>4360.6107769454202</v>
      </c>
      <c r="AX47" s="54">
        <f t="shared" si="47"/>
        <v>4378.1008079266985</v>
      </c>
      <c r="AY47" s="54">
        <f t="shared" si="47"/>
        <v>4356.5365638210105</v>
      </c>
      <c r="AZ47" s="54">
        <f t="shared" si="47"/>
        <v>4341.8110312704657</v>
      </c>
      <c r="BA47" s="54">
        <f t="shared" si="47"/>
        <v>4280.1494110473668</v>
      </c>
      <c r="BB47" s="54">
        <f t="shared" si="47"/>
        <v>4215.1239195358548</v>
      </c>
      <c r="BC47" s="54">
        <f t="shared" si="47"/>
        <v>4111.2259459284178</v>
      </c>
      <c r="BD47" s="54">
        <f t="shared" si="47"/>
        <v>4049.2427469252621</v>
      </c>
      <c r="BE47" s="54">
        <f t="shared" si="47"/>
        <v>4000.5711854857914</v>
      </c>
      <c r="BF47" s="54">
        <f t="shared" si="47"/>
        <v>3881.6541161191967</v>
      </c>
      <c r="BG47" s="54">
        <f t="shared" si="47"/>
        <v>3909.8015911342932</v>
      </c>
      <c r="BH47" s="54">
        <f t="shared" si="47"/>
        <v>3735.5413227645417</v>
      </c>
      <c r="BI47" s="54">
        <f t="shared" si="47"/>
        <v>3589.7687404419457</v>
      </c>
      <c r="BJ47" s="54">
        <f t="shared" si="47"/>
        <v>3427.4591324497533</v>
      </c>
      <c r="BK47" s="54">
        <f t="shared" si="47"/>
        <v>3311.2186944909886</v>
      </c>
      <c r="BL47" s="54">
        <f t="shared" si="47"/>
        <v>3073.7284662352959</v>
      </c>
      <c r="BM47" s="54">
        <f t="shared" si="47"/>
        <v>2853.1674399192834</v>
      </c>
      <c r="BN47" s="54">
        <f t="shared" ref="BN47:CS47" si="48">SUM(BN48:BN51)</f>
        <v>2660.6974714215239</v>
      </c>
      <c r="BO47" s="54">
        <f t="shared" si="48"/>
        <v>2395.3723368326373</v>
      </c>
      <c r="BP47" s="54">
        <f t="shared" si="48"/>
        <v>2136.4583124877731</v>
      </c>
      <c r="BQ47" s="54">
        <f t="shared" si="48"/>
        <v>1786.1044226467411</v>
      </c>
      <c r="BR47" s="54">
        <f t="shared" si="48"/>
        <v>1566.2939852089376</v>
      </c>
      <c r="BS47" s="54">
        <f t="shared" si="48"/>
        <v>1258.8419566793682</v>
      </c>
      <c r="BT47" s="54">
        <f t="shared" si="48"/>
        <v>841.87502644146934</v>
      </c>
      <c r="BU47" s="54">
        <f t="shared" si="48"/>
        <v>559.84913986016966</v>
      </c>
      <c r="BV47" s="54">
        <f t="shared" si="48"/>
        <v>405.18865542948515</v>
      </c>
      <c r="BW47" s="54">
        <f t="shared" si="48"/>
        <v>255.03352852744297</v>
      </c>
      <c r="BX47" s="54">
        <f t="shared" si="48"/>
        <v>142.16447791121962</v>
      </c>
      <c r="BY47" s="54">
        <f t="shared" si="48"/>
        <v>64.369698278061762</v>
      </c>
      <c r="BZ47" s="54">
        <f t="shared" si="48"/>
        <v>37.01</v>
      </c>
      <c r="CA47" s="54">
        <f t="shared" si="48"/>
        <v>29.990000000000002</v>
      </c>
      <c r="CB47" s="54">
        <f t="shared" si="48"/>
        <v>43.78</v>
      </c>
      <c r="CC47" s="54">
        <f t="shared" si="48"/>
        <v>47.52</v>
      </c>
      <c r="CD47" s="54">
        <f t="shared" si="48"/>
        <v>33.489999999999995</v>
      </c>
      <c r="CE47" s="54">
        <f t="shared" si="48"/>
        <v>76.899999999999991</v>
      </c>
      <c r="CF47" s="54">
        <f t="shared" si="48"/>
        <v>80.699999999999989</v>
      </c>
      <c r="CG47" s="54">
        <f t="shared" si="48"/>
        <v>77.72</v>
      </c>
      <c r="CH47" s="54">
        <f t="shared" si="48"/>
        <v>52.36</v>
      </c>
      <c r="CI47" s="54">
        <f t="shared" si="48"/>
        <v>47.22</v>
      </c>
      <c r="CJ47" s="54">
        <f t="shared" si="48"/>
        <v>66.66</v>
      </c>
      <c r="CK47" s="54">
        <f t="shared" si="48"/>
        <v>80.52000000000001</v>
      </c>
      <c r="CL47" s="54">
        <f t="shared" si="48"/>
        <v>80.31</v>
      </c>
      <c r="CM47" s="54">
        <f t="shared" si="48"/>
        <v>83.54</v>
      </c>
      <c r="CN47" s="54">
        <f t="shared" si="48"/>
        <v>96.87</v>
      </c>
      <c r="CO47" s="54">
        <f t="shared" si="48"/>
        <v>105.64999999999999</v>
      </c>
      <c r="CP47" s="54">
        <f t="shared" si="48"/>
        <v>104.49</v>
      </c>
      <c r="CQ47" s="54">
        <f t="shared" si="48"/>
        <v>103.31</v>
      </c>
      <c r="CR47" s="54">
        <f t="shared" si="48"/>
        <v>97.669999999999987</v>
      </c>
      <c r="CS47" s="96">
        <f t="shared" si="48"/>
        <v>97.43</v>
      </c>
      <c r="CT47" s="38">
        <f t="shared" si="20"/>
        <v>140021.03531741453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0.92</v>
      </c>
      <c r="Z48" s="43">
        <f t="shared" si="49"/>
        <v>13.850000000000001</v>
      </c>
      <c r="AA48" s="43">
        <f t="shared" si="49"/>
        <v>42.75</v>
      </c>
      <c r="AB48" s="43">
        <f t="shared" si="49"/>
        <v>82.2</v>
      </c>
      <c r="AC48" s="43">
        <f t="shared" si="49"/>
        <v>133.13</v>
      </c>
      <c r="AD48" s="43">
        <f t="shared" si="49"/>
        <v>215.37</v>
      </c>
      <c r="AE48" s="43">
        <f t="shared" si="49"/>
        <v>315.68</v>
      </c>
      <c r="AF48" s="43">
        <f t="shared" si="49"/>
        <v>405.64000000000004</v>
      </c>
      <c r="AG48" s="43">
        <f t="shared" si="49"/>
        <v>520.54999999999995</v>
      </c>
      <c r="AH48" s="43">
        <f t="shared" ref="AH48:BM48" si="50">AH21</f>
        <v>643.31999999999994</v>
      </c>
      <c r="AI48" s="43">
        <f t="shared" si="50"/>
        <v>779.78</v>
      </c>
      <c r="AJ48" s="43">
        <f t="shared" si="50"/>
        <v>904.56</v>
      </c>
      <c r="AK48" s="43">
        <f t="shared" si="50"/>
        <v>1015.62</v>
      </c>
      <c r="AL48" s="43">
        <f t="shared" si="50"/>
        <v>1128.3899999999999</v>
      </c>
      <c r="AM48" s="43">
        <f t="shared" si="50"/>
        <v>1211.9099999999999</v>
      </c>
      <c r="AN48" s="43">
        <f t="shared" si="50"/>
        <v>1309.06</v>
      </c>
      <c r="AO48" s="43">
        <f t="shared" si="50"/>
        <v>1385.1</v>
      </c>
      <c r="AP48" s="43">
        <f t="shared" si="50"/>
        <v>1452.22</v>
      </c>
      <c r="AQ48" s="43">
        <f t="shared" si="50"/>
        <v>1518.52</v>
      </c>
      <c r="AR48" s="43">
        <f t="shared" si="50"/>
        <v>1563.8899999999999</v>
      </c>
      <c r="AS48" s="43">
        <f t="shared" si="50"/>
        <v>1594.51</v>
      </c>
      <c r="AT48" s="43">
        <f t="shared" si="50"/>
        <v>1615.92</v>
      </c>
      <c r="AU48" s="43">
        <f t="shared" si="50"/>
        <v>1631.08</v>
      </c>
      <c r="AV48" s="43">
        <f t="shared" si="50"/>
        <v>1632.14</v>
      </c>
      <c r="AW48" s="43">
        <f t="shared" si="50"/>
        <v>1635.95</v>
      </c>
      <c r="AX48" s="43">
        <f t="shared" si="50"/>
        <v>1640.35</v>
      </c>
      <c r="AY48" s="43">
        <f t="shared" si="50"/>
        <v>1640.52</v>
      </c>
      <c r="AZ48" s="43">
        <f t="shared" si="50"/>
        <v>1642.39</v>
      </c>
      <c r="BA48" s="43">
        <f t="shared" si="50"/>
        <v>1635.74</v>
      </c>
      <c r="BB48" s="43">
        <f t="shared" si="50"/>
        <v>1634.4</v>
      </c>
      <c r="BC48" s="43">
        <f t="shared" si="50"/>
        <v>1626.98</v>
      </c>
      <c r="BD48" s="43">
        <f t="shared" si="50"/>
        <v>1623.55</v>
      </c>
      <c r="BE48" s="43">
        <f t="shared" si="50"/>
        <v>1616.6499999999999</v>
      </c>
      <c r="BF48" s="43">
        <f t="shared" si="50"/>
        <v>1580.8700000000001</v>
      </c>
      <c r="BG48" s="43">
        <f t="shared" si="50"/>
        <v>1559.18</v>
      </c>
      <c r="BH48" s="43">
        <f t="shared" si="50"/>
        <v>1519.99</v>
      </c>
      <c r="BI48" s="43">
        <f t="shared" si="50"/>
        <v>1480.9699999999998</v>
      </c>
      <c r="BJ48" s="43">
        <f t="shared" si="50"/>
        <v>1409.57</v>
      </c>
      <c r="BK48" s="43">
        <f t="shared" si="50"/>
        <v>1351.6100000000001</v>
      </c>
      <c r="BL48" s="43">
        <f t="shared" si="50"/>
        <v>1261.44</v>
      </c>
      <c r="BM48" s="43">
        <f t="shared" si="50"/>
        <v>1170.5</v>
      </c>
      <c r="BN48" s="43">
        <f t="shared" ref="BN48:CS48" si="51">BN21</f>
        <v>1074.46</v>
      </c>
      <c r="BO48" s="43">
        <f t="shared" si="51"/>
        <v>968.65000000000009</v>
      </c>
      <c r="BP48" s="43">
        <f t="shared" si="51"/>
        <v>857.25</v>
      </c>
      <c r="BQ48" s="43">
        <f t="shared" si="51"/>
        <v>715.51</v>
      </c>
      <c r="BR48" s="43">
        <f t="shared" si="51"/>
        <v>622.63</v>
      </c>
      <c r="BS48" s="43">
        <f t="shared" si="51"/>
        <v>517.5</v>
      </c>
      <c r="BT48" s="43">
        <f t="shared" si="51"/>
        <v>407.64</v>
      </c>
      <c r="BU48" s="43">
        <f t="shared" si="51"/>
        <v>305.76</v>
      </c>
      <c r="BV48" s="43">
        <f t="shared" si="51"/>
        <v>212.3</v>
      </c>
      <c r="BW48" s="43">
        <f t="shared" si="51"/>
        <v>134.5</v>
      </c>
      <c r="BX48" s="43">
        <f t="shared" si="51"/>
        <v>87.62</v>
      </c>
      <c r="BY48" s="43">
        <f t="shared" si="51"/>
        <v>38.669999999999995</v>
      </c>
      <c r="BZ48" s="43">
        <f t="shared" si="51"/>
        <v>15.48</v>
      </c>
      <c r="CA48" s="43">
        <f t="shared" si="51"/>
        <v>4.74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53109.480000000018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4.1101823047350106</v>
      </c>
      <c r="Y49" s="1">
        <v>7.0698846866999521</v>
      </c>
      <c r="Z49" s="1">
        <v>32.027876559695848</v>
      </c>
      <c r="AA49" s="1">
        <v>84.68088915421319</v>
      </c>
      <c r="AB49" s="1">
        <v>145.53571023041397</v>
      </c>
      <c r="AC49" s="1">
        <v>247.90058916527033</v>
      </c>
      <c r="AD49" s="1">
        <v>349.05931979399685</v>
      </c>
      <c r="AE49" s="1">
        <v>475.86261902382387</v>
      </c>
      <c r="AF49" s="1">
        <v>644.50998641246565</v>
      </c>
      <c r="AG49" s="1">
        <v>791.87347522986101</v>
      </c>
      <c r="AH49" s="1">
        <v>955.92820099131575</v>
      </c>
      <c r="AI49" s="1">
        <v>1094.7094807074025</v>
      </c>
      <c r="AJ49" s="1">
        <v>1262.1135875343407</v>
      </c>
      <c r="AK49" s="1">
        <v>1453.2509818003589</v>
      </c>
      <c r="AL49" s="1">
        <v>1627.3260165665854</v>
      </c>
      <c r="AM49" s="1">
        <v>1828.799174009747</v>
      </c>
      <c r="AN49" s="1">
        <v>2011.4193056217093</v>
      </c>
      <c r="AO49" s="1">
        <v>2176.6152332420411</v>
      </c>
      <c r="AP49" s="1">
        <v>2328.2466314503572</v>
      </c>
      <c r="AQ49" s="1">
        <v>2395.5218727407268</v>
      </c>
      <c r="AR49" s="1">
        <v>2415.6274371975232</v>
      </c>
      <c r="AS49" s="1">
        <v>2457.174607311752</v>
      </c>
      <c r="AT49" s="1">
        <v>2497.9053078033699</v>
      </c>
      <c r="AU49" s="1">
        <v>2552.9520608823605</v>
      </c>
      <c r="AV49" s="1">
        <v>2600.8639828273976</v>
      </c>
      <c r="AW49" s="1">
        <v>2621.2107769454201</v>
      </c>
      <c r="AX49" s="1">
        <v>2640.2308079266995</v>
      </c>
      <c r="AY49" s="1">
        <v>2634.11656382101</v>
      </c>
      <c r="AZ49" s="1">
        <v>2609.6410312704661</v>
      </c>
      <c r="BA49" s="1">
        <v>2555.2994110473669</v>
      </c>
      <c r="BB49" s="1">
        <v>2496.1239195358548</v>
      </c>
      <c r="BC49" s="1">
        <v>2410.505945928418</v>
      </c>
      <c r="BD49" s="1">
        <v>2357.2127469252619</v>
      </c>
      <c r="BE49" s="1">
        <v>2320.9911854857914</v>
      </c>
      <c r="BF49" s="1">
        <v>2239.4741161191964</v>
      </c>
      <c r="BG49" s="1">
        <v>2294.5115911342932</v>
      </c>
      <c r="BH49" s="1">
        <v>2159.7013227645421</v>
      </c>
      <c r="BI49" s="1">
        <v>2059.7487404419458</v>
      </c>
      <c r="BJ49" s="1">
        <v>1976.9791324497535</v>
      </c>
      <c r="BK49" s="1">
        <v>1917.7386944909886</v>
      </c>
      <c r="BL49" s="1">
        <v>1771.618466235296</v>
      </c>
      <c r="BM49" s="1">
        <v>1644.657439919283</v>
      </c>
      <c r="BN49" s="1">
        <v>1550.1974714215239</v>
      </c>
      <c r="BO49" s="1">
        <v>1392.7023368326372</v>
      </c>
      <c r="BP49" s="1">
        <v>1245.9883124877733</v>
      </c>
      <c r="BQ49" s="1">
        <v>1008.154422646741</v>
      </c>
      <c r="BR49" s="1">
        <v>835.43398520893754</v>
      </c>
      <c r="BS49" s="1">
        <v>674.17195667936824</v>
      </c>
      <c r="BT49" s="1">
        <v>384.58502644146938</v>
      </c>
      <c r="BU49" s="1">
        <v>184.6891398601696</v>
      </c>
      <c r="BV49" s="1">
        <v>96.918655429485156</v>
      </c>
      <c r="BW49" s="1">
        <v>45.963528527442989</v>
      </c>
      <c r="BX49" s="1">
        <v>11.894477911219603</v>
      </c>
      <c r="BY49" s="1">
        <v>6.4296982780617666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78587.975317414559</v>
      </c>
      <c r="CU49" s="152"/>
    </row>
    <row r="50" spans="1:104">
      <c r="A50" s="30" t="s">
        <v>20</v>
      </c>
      <c r="B50" s="45">
        <v>123.3</v>
      </c>
      <c r="C50" s="1">
        <v>123.43</v>
      </c>
      <c r="D50" s="1">
        <v>121.21</v>
      </c>
      <c r="E50" s="1">
        <v>122.44</v>
      </c>
      <c r="F50" s="1">
        <v>122.92</v>
      </c>
      <c r="G50" s="1">
        <v>120.13</v>
      </c>
      <c r="H50" s="1">
        <v>115.66</v>
      </c>
      <c r="I50" s="1">
        <v>105.2</v>
      </c>
      <c r="J50" s="1">
        <v>90.32</v>
      </c>
      <c r="K50" s="1">
        <v>89.94</v>
      </c>
      <c r="L50" s="1">
        <v>101.91</v>
      </c>
      <c r="M50" s="1">
        <v>100.73</v>
      </c>
      <c r="N50" s="1">
        <v>98.19</v>
      </c>
      <c r="O50" s="1">
        <v>95.18</v>
      </c>
      <c r="P50" s="1">
        <v>91.24</v>
      </c>
      <c r="Q50" s="1">
        <v>93.7</v>
      </c>
      <c r="R50" s="1">
        <v>97.82</v>
      </c>
      <c r="S50" s="1">
        <v>101.35</v>
      </c>
      <c r="T50" s="1">
        <v>103.66</v>
      </c>
      <c r="U50" s="1">
        <v>101.36</v>
      </c>
      <c r="V50" s="1">
        <v>95.23</v>
      </c>
      <c r="W50" s="1">
        <v>97.58</v>
      </c>
      <c r="X50" s="1">
        <v>103.46</v>
      </c>
      <c r="Y50" s="1">
        <v>98.46</v>
      </c>
      <c r="Z50" s="1">
        <v>103.25</v>
      </c>
      <c r="AA50" s="1">
        <v>100.07</v>
      </c>
      <c r="AB50" s="1">
        <v>92.32</v>
      </c>
      <c r="AC50" s="1">
        <v>86.84</v>
      </c>
      <c r="AD50" s="1">
        <v>94.19</v>
      </c>
      <c r="AE50" s="1">
        <v>89.51</v>
      </c>
      <c r="AF50" s="1">
        <v>85.29</v>
      </c>
      <c r="AG50" s="1">
        <v>79.92</v>
      </c>
      <c r="AH50" s="1">
        <v>85.64</v>
      </c>
      <c r="AI50" s="1">
        <v>89.31</v>
      </c>
      <c r="AJ50" s="1">
        <v>92.08</v>
      </c>
      <c r="AK50" s="1">
        <v>86.75</v>
      </c>
      <c r="AL50" s="1">
        <v>84.47</v>
      </c>
      <c r="AM50" s="1">
        <v>86.91</v>
      </c>
      <c r="AN50" s="1">
        <v>86.71</v>
      </c>
      <c r="AO50" s="1">
        <v>84.15</v>
      </c>
      <c r="AP50" s="1">
        <v>90.07</v>
      </c>
      <c r="AQ50" s="1">
        <v>88.3</v>
      </c>
      <c r="AR50" s="1">
        <v>76.739999999999995</v>
      </c>
      <c r="AS50" s="1">
        <v>83.26</v>
      </c>
      <c r="AT50" s="1">
        <v>95.07</v>
      </c>
      <c r="AU50" s="1">
        <v>95.08</v>
      </c>
      <c r="AV50" s="1">
        <v>91.19</v>
      </c>
      <c r="AW50" s="1">
        <v>92.75</v>
      </c>
      <c r="AX50" s="1">
        <v>87.36</v>
      </c>
      <c r="AY50" s="1">
        <v>71.09</v>
      </c>
      <c r="AZ50" s="1">
        <v>80.05</v>
      </c>
      <c r="BA50" s="1">
        <v>79.569999999999993</v>
      </c>
      <c r="BB50" s="1">
        <v>73.69</v>
      </c>
      <c r="BC50" s="1">
        <v>64.7</v>
      </c>
      <c r="BD50" s="1">
        <v>57.7</v>
      </c>
      <c r="BE50" s="1">
        <v>52.04</v>
      </c>
      <c r="BF50" s="1">
        <v>50.43</v>
      </c>
      <c r="BG50" s="1">
        <v>45.21</v>
      </c>
      <c r="BH50" s="1">
        <v>45.13</v>
      </c>
      <c r="BI50" s="1">
        <v>38.840000000000003</v>
      </c>
      <c r="BJ50" s="1">
        <v>30.75</v>
      </c>
      <c r="BK50" s="1">
        <v>31.67</v>
      </c>
      <c r="BL50" s="1">
        <v>30.13</v>
      </c>
      <c r="BM50" s="1">
        <v>27.5</v>
      </c>
      <c r="BN50" s="1">
        <v>25.66</v>
      </c>
      <c r="BO50" s="1">
        <v>23.88</v>
      </c>
      <c r="BP50" s="1">
        <v>22.29</v>
      </c>
      <c r="BQ50" s="1">
        <v>51.42</v>
      </c>
      <c r="BR50" s="1">
        <v>97.46</v>
      </c>
      <c r="BS50" s="1">
        <v>56.51</v>
      </c>
      <c r="BT50" s="1">
        <v>38.93</v>
      </c>
      <c r="BU50" s="1">
        <v>58.82</v>
      </c>
      <c r="BV50" s="1">
        <v>85.59</v>
      </c>
      <c r="BW50" s="1">
        <v>64.28</v>
      </c>
      <c r="BX50" s="1">
        <v>32.17</v>
      </c>
      <c r="BY50" s="1">
        <v>8.99</v>
      </c>
      <c r="BZ50" s="1">
        <v>11.1</v>
      </c>
      <c r="CA50" s="1">
        <v>14.78</v>
      </c>
      <c r="CB50" s="1">
        <v>33.090000000000003</v>
      </c>
      <c r="CC50" s="1">
        <v>36.81</v>
      </c>
      <c r="CD50" s="1">
        <v>22.33</v>
      </c>
      <c r="CE50" s="1">
        <v>65.709999999999994</v>
      </c>
      <c r="CF50" s="1">
        <v>69.41</v>
      </c>
      <c r="CG50" s="1">
        <v>65.94</v>
      </c>
      <c r="CH50" s="1">
        <v>40.590000000000003</v>
      </c>
      <c r="CI50" s="1">
        <v>36.47</v>
      </c>
      <c r="CJ50" s="1">
        <v>55.22</v>
      </c>
      <c r="CK50" s="1">
        <v>69.010000000000005</v>
      </c>
      <c r="CL50" s="1">
        <v>68.930000000000007</v>
      </c>
      <c r="CM50" s="1">
        <v>72.790000000000006</v>
      </c>
      <c r="CN50" s="1">
        <v>85.62</v>
      </c>
      <c r="CO50" s="1">
        <v>95.27</v>
      </c>
      <c r="CP50" s="1">
        <v>95.25</v>
      </c>
      <c r="CQ50" s="1">
        <v>94.18</v>
      </c>
      <c r="CR50" s="1">
        <v>88.32</v>
      </c>
      <c r="CS50" s="93">
        <v>89.54</v>
      </c>
      <c r="CT50" s="30">
        <f t="shared" si="52"/>
        <v>7296.5100000000011</v>
      </c>
      <c r="CU50" s="152"/>
    </row>
    <row r="51" spans="1:104">
      <c r="A51" s="56" t="s">
        <v>14</v>
      </c>
      <c r="B51" s="45">
        <f t="shared" ref="B51:AG51" si="53">B24</f>
        <v>11.51</v>
      </c>
      <c r="C51" s="1">
        <f t="shared" si="53"/>
        <v>10.07</v>
      </c>
      <c r="D51" s="1">
        <f t="shared" si="53"/>
        <v>10.26</v>
      </c>
      <c r="E51" s="1">
        <f t="shared" si="53"/>
        <v>9.8000000000000007</v>
      </c>
      <c r="F51" s="1">
        <f t="shared" si="53"/>
        <v>9.84</v>
      </c>
      <c r="G51" s="1">
        <f t="shared" si="53"/>
        <v>9.1199999999999992</v>
      </c>
      <c r="H51" s="1">
        <f t="shared" si="53"/>
        <v>10.01</v>
      </c>
      <c r="I51" s="1">
        <f t="shared" si="53"/>
        <v>9.73</v>
      </c>
      <c r="J51" s="1">
        <f t="shared" si="53"/>
        <v>9.15</v>
      </c>
      <c r="K51" s="1">
        <f t="shared" si="53"/>
        <v>10.83</v>
      </c>
      <c r="L51" s="1">
        <f t="shared" si="53"/>
        <v>11.71</v>
      </c>
      <c r="M51" s="1">
        <f t="shared" si="53"/>
        <v>11.99</v>
      </c>
      <c r="N51" s="1">
        <f t="shared" si="53"/>
        <v>11.52</v>
      </c>
      <c r="O51" s="1">
        <f t="shared" si="53"/>
        <v>11.81</v>
      </c>
      <c r="P51" s="1">
        <f t="shared" si="53"/>
        <v>10.14</v>
      </c>
      <c r="Q51" s="1">
        <f t="shared" si="53"/>
        <v>10.119999999999999</v>
      </c>
      <c r="R51" s="1">
        <f t="shared" si="53"/>
        <v>10.45</v>
      </c>
      <c r="S51" s="1">
        <f t="shared" si="53"/>
        <v>11.88</v>
      </c>
      <c r="T51" s="1">
        <f t="shared" si="53"/>
        <v>11</v>
      </c>
      <c r="U51" s="1">
        <f t="shared" si="53"/>
        <v>10.44</v>
      </c>
      <c r="V51" s="1">
        <f t="shared" si="53"/>
        <v>11.3</v>
      </c>
      <c r="W51" s="1">
        <f t="shared" si="53"/>
        <v>11.6</v>
      </c>
      <c r="X51" s="1">
        <f t="shared" si="53"/>
        <v>10.94</v>
      </c>
      <c r="Y51" s="1">
        <f t="shared" si="53"/>
        <v>10.68</v>
      </c>
      <c r="Z51" s="1">
        <f t="shared" si="53"/>
        <v>10.74</v>
      </c>
      <c r="AA51" s="1">
        <f t="shared" si="53"/>
        <v>10.74</v>
      </c>
      <c r="AB51" s="1">
        <f t="shared" si="53"/>
        <v>11.04</v>
      </c>
      <c r="AC51" s="1">
        <f t="shared" si="53"/>
        <v>10.79</v>
      </c>
      <c r="AD51" s="1">
        <f t="shared" si="53"/>
        <v>10.82</v>
      </c>
      <c r="AE51" s="1">
        <f t="shared" si="53"/>
        <v>10.62</v>
      </c>
      <c r="AF51" s="1">
        <f t="shared" si="53"/>
        <v>10.3</v>
      </c>
      <c r="AG51" s="1">
        <f t="shared" si="53"/>
        <v>10.75</v>
      </c>
      <c r="AH51" s="1">
        <f t="shared" ref="AH51:BM51" si="54">AH24</f>
        <v>11.08</v>
      </c>
      <c r="AI51" s="1">
        <f t="shared" si="54"/>
        <v>10.4</v>
      </c>
      <c r="AJ51" s="1">
        <f t="shared" si="54"/>
        <v>11.17</v>
      </c>
      <c r="AK51" s="1">
        <f t="shared" si="54"/>
        <v>11.78</v>
      </c>
      <c r="AL51" s="1">
        <f t="shared" si="54"/>
        <v>11.99</v>
      </c>
      <c r="AM51" s="1">
        <f t="shared" si="54"/>
        <v>11.44</v>
      </c>
      <c r="AN51" s="1">
        <f t="shared" si="54"/>
        <v>11.03</v>
      </c>
      <c r="AO51" s="1">
        <f t="shared" si="54"/>
        <v>10.5</v>
      </c>
      <c r="AP51" s="1">
        <f t="shared" si="54"/>
        <v>11.36</v>
      </c>
      <c r="AQ51" s="1">
        <f t="shared" si="54"/>
        <v>11.87</v>
      </c>
      <c r="AR51" s="1">
        <f t="shared" si="54"/>
        <v>11.97</v>
      </c>
      <c r="AS51" s="1">
        <f t="shared" si="54"/>
        <v>11.69</v>
      </c>
      <c r="AT51" s="1">
        <f t="shared" si="54"/>
        <v>11.68</v>
      </c>
      <c r="AU51" s="1">
        <f t="shared" si="54"/>
        <v>10.95</v>
      </c>
      <c r="AV51" s="1">
        <f t="shared" si="54"/>
        <v>10.59</v>
      </c>
      <c r="AW51" s="1">
        <f t="shared" si="54"/>
        <v>10.7</v>
      </c>
      <c r="AX51" s="1">
        <f t="shared" si="54"/>
        <v>10.16</v>
      </c>
      <c r="AY51" s="1">
        <f t="shared" si="54"/>
        <v>10.81</v>
      </c>
      <c r="AZ51" s="1">
        <f t="shared" si="54"/>
        <v>9.73</v>
      </c>
      <c r="BA51" s="1">
        <f t="shared" si="54"/>
        <v>9.5399999999999991</v>
      </c>
      <c r="BB51" s="1">
        <f t="shared" si="54"/>
        <v>10.91</v>
      </c>
      <c r="BC51" s="1">
        <f t="shared" si="54"/>
        <v>9.0399999999999991</v>
      </c>
      <c r="BD51" s="1">
        <f t="shared" si="54"/>
        <v>10.78</v>
      </c>
      <c r="BE51" s="1">
        <f t="shared" si="54"/>
        <v>10.89</v>
      </c>
      <c r="BF51" s="1">
        <f t="shared" si="54"/>
        <v>10.88</v>
      </c>
      <c r="BG51" s="1">
        <f t="shared" si="54"/>
        <v>10.9</v>
      </c>
      <c r="BH51" s="1">
        <f t="shared" si="54"/>
        <v>10.72</v>
      </c>
      <c r="BI51" s="1">
        <f t="shared" si="54"/>
        <v>10.210000000000001</v>
      </c>
      <c r="BJ51" s="1">
        <f t="shared" si="54"/>
        <v>10.16</v>
      </c>
      <c r="BK51" s="1">
        <f t="shared" si="54"/>
        <v>10.199999999999999</v>
      </c>
      <c r="BL51" s="1">
        <f t="shared" si="54"/>
        <v>10.54</v>
      </c>
      <c r="BM51" s="1">
        <f t="shared" si="54"/>
        <v>10.51</v>
      </c>
      <c r="BN51" s="1">
        <f t="shared" ref="BN51:CS51" si="55">BN24</f>
        <v>10.38</v>
      </c>
      <c r="BO51" s="1">
        <f t="shared" si="55"/>
        <v>10.14</v>
      </c>
      <c r="BP51" s="1">
        <f t="shared" si="55"/>
        <v>10.93</v>
      </c>
      <c r="BQ51" s="1">
        <f t="shared" si="55"/>
        <v>11.02</v>
      </c>
      <c r="BR51" s="1">
        <f t="shared" si="55"/>
        <v>10.77</v>
      </c>
      <c r="BS51" s="1">
        <f t="shared" si="55"/>
        <v>10.66</v>
      </c>
      <c r="BT51" s="1">
        <f t="shared" si="55"/>
        <v>10.72</v>
      </c>
      <c r="BU51" s="1">
        <f t="shared" si="55"/>
        <v>10.58</v>
      </c>
      <c r="BV51" s="1">
        <f t="shared" si="55"/>
        <v>10.38</v>
      </c>
      <c r="BW51" s="1">
        <f t="shared" si="55"/>
        <v>10.29</v>
      </c>
      <c r="BX51" s="1">
        <f t="shared" si="55"/>
        <v>10.48</v>
      </c>
      <c r="BY51" s="1">
        <f t="shared" si="55"/>
        <v>10.28</v>
      </c>
      <c r="BZ51" s="1">
        <f t="shared" si="55"/>
        <v>10.43</v>
      </c>
      <c r="CA51" s="1">
        <f t="shared" si="55"/>
        <v>10.47</v>
      </c>
      <c r="CB51" s="1">
        <f t="shared" si="55"/>
        <v>10.69</v>
      </c>
      <c r="CC51" s="1">
        <f t="shared" si="55"/>
        <v>10.71</v>
      </c>
      <c r="CD51" s="1">
        <f t="shared" si="55"/>
        <v>11.16</v>
      </c>
      <c r="CE51" s="1">
        <f t="shared" si="55"/>
        <v>11.19</v>
      </c>
      <c r="CF51" s="1">
        <f t="shared" si="55"/>
        <v>11.29</v>
      </c>
      <c r="CG51" s="1">
        <f t="shared" si="55"/>
        <v>11.78</v>
      </c>
      <c r="CH51" s="1">
        <f t="shared" si="55"/>
        <v>11.77</v>
      </c>
      <c r="CI51" s="1">
        <f t="shared" si="55"/>
        <v>10.75</v>
      </c>
      <c r="CJ51" s="1">
        <f t="shared" si="55"/>
        <v>11.44</v>
      </c>
      <c r="CK51" s="1">
        <f t="shared" si="55"/>
        <v>11.51</v>
      </c>
      <c r="CL51" s="1">
        <f t="shared" si="55"/>
        <v>11.38</v>
      </c>
      <c r="CM51" s="1">
        <f t="shared" si="55"/>
        <v>10.75</v>
      </c>
      <c r="CN51" s="1">
        <f t="shared" si="55"/>
        <v>11.25</v>
      </c>
      <c r="CO51" s="1">
        <f t="shared" si="55"/>
        <v>10.38</v>
      </c>
      <c r="CP51" s="1">
        <f t="shared" si="55"/>
        <v>9.24</v>
      </c>
      <c r="CQ51" s="1">
        <f t="shared" si="55"/>
        <v>9.1300000000000008</v>
      </c>
      <c r="CR51" s="1">
        <f t="shared" si="55"/>
        <v>9.35</v>
      </c>
      <c r="CS51" s="93">
        <f t="shared" si="55"/>
        <v>7.89</v>
      </c>
      <c r="CT51" s="30">
        <f t="shared" si="52"/>
        <v>1027.0699999999997</v>
      </c>
      <c r="CU51" s="152"/>
    </row>
    <row r="52" spans="1:104" s="137" customFormat="1" ht="15.75" thickBot="1">
      <c r="A52" s="97" t="s">
        <v>23</v>
      </c>
      <c r="B52" s="98">
        <v>200</v>
      </c>
      <c r="C52" s="99">
        <v>200</v>
      </c>
      <c r="D52" s="99">
        <v>152.38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250</v>
      </c>
      <c r="AQ52" s="99">
        <v>200</v>
      </c>
      <c r="AR52" s="99">
        <v>225</v>
      </c>
      <c r="AS52" s="99">
        <v>225</v>
      </c>
      <c r="AT52" s="99">
        <v>550</v>
      </c>
      <c r="AU52" s="99">
        <v>600</v>
      </c>
      <c r="AV52" s="99">
        <v>625</v>
      </c>
      <c r="AW52" s="99">
        <v>600</v>
      </c>
      <c r="AX52" s="99">
        <v>750</v>
      </c>
      <c r="AY52" s="99">
        <v>700</v>
      </c>
      <c r="AZ52" s="99">
        <v>700</v>
      </c>
      <c r="BA52" s="99">
        <v>650</v>
      </c>
      <c r="BB52" s="99">
        <v>800</v>
      </c>
      <c r="BC52" s="99">
        <v>500</v>
      </c>
      <c r="BD52" s="99">
        <v>300</v>
      </c>
      <c r="BE52" s="99">
        <v>350</v>
      </c>
      <c r="BF52" s="99">
        <v>200</v>
      </c>
      <c r="BG52" s="99">
        <v>150</v>
      </c>
      <c r="BH52" s="99">
        <v>300</v>
      </c>
      <c r="BI52" s="99">
        <v>243.78</v>
      </c>
      <c r="BJ52" s="99">
        <v>46.46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9517.6200000000008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7454.9717243055557</v>
      </c>
      <c r="C53" s="103">
        <f t="shared" si="56"/>
        <v>7383.0917243055546</v>
      </c>
      <c r="D53" s="103">
        <f t="shared" si="56"/>
        <v>7565.2317243055559</v>
      </c>
      <c r="E53" s="103">
        <f t="shared" si="56"/>
        <v>7766.4117243055543</v>
      </c>
      <c r="F53" s="103">
        <f t="shared" si="56"/>
        <v>7380.4617243055554</v>
      </c>
      <c r="G53" s="103">
        <f t="shared" si="56"/>
        <v>7366.0817243055553</v>
      </c>
      <c r="H53" s="103">
        <f t="shared" si="56"/>
        <v>7283.8817243055555</v>
      </c>
      <c r="I53" s="103">
        <f t="shared" si="56"/>
        <v>7135.3217243055551</v>
      </c>
      <c r="J53" s="103">
        <f t="shared" si="56"/>
        <v>7168.1817243055557</v>
      </c>
      <c r="K53" s="103">
        <f t="shared" si="56"/>
        <v>7165.4817243055559</v>
      </c>
      <c r="L53" s="103">
        <f t="shared" si="56"/>
        <v>6914.1317243055546</v>
      </c>
      <c r="M53" s="103">
        <f t="shared" si="56"/>
        <v>6923.2417243055552</v>
      </c>
      <c r="N53" s="103">
        <f t="shared" si="56"/>
        <v>6766.231724305555</v>
      </c>
      <c r="O53" s="103">
        <f t="shared" si="56"/>
        <v>6732.5117243055547</v>
      </c>
      <c r="P53" s="103">
        <f t="shared" si="56"/>
        <v>6727.231724305555</v>
      </c>
      <c r="Q53" s="103">
        <f t="shared" si="56"/>
        <v>6730.6717243055546</v>
      </c>
      <c r="R53" s="103">
        <f t="shared" si="56"/>
        <v>6880.9517243055552</v>
      </c>
      <c r="S53" s="103">
        <f t="shared" si="56"/>
        <v>6920.6117243055551</v>
      </c>
      <c r="T53" s="103">
        <f t="shared" si="56"/>
        <v>6911.8317243055544</v>
      </c>
      <c r="U53" s="103">
        <f t="shared" si="56"/>
        <v>6804.2217243055547</v>
      </c>
      <c r="V53" s="103">
        <f t="shared" si="56"/>
        <v>6927.9217243055546</v>
      </c>
      <c r="W53" s="103">
        <f t="shared" si="56"/>
        <v>7004.5717243055551</v>
      </c>
      <c r="X53" s="103">
        <f t="shared" si="56"/>
        <v>6971.5619066102909</v>
      </c>
      <c r="Y53" s="103">
        <f t="shared" si="56"/>
        <v>6975.5016089922556</v>
      </c>
      <c r="Z53" s="103">
        <f t="shared" si="56"/>
        <v>7028.5896008652517</v>
      </c>
      <c r="AA53" s="103">
        <f t="shared" si="56"/>
        <v>7103.9626134597693</v>
      </c>
      <c r="AB53" s="103">
        <f t="shared" si="56"/>
        <v>7130.467434535969</v>
      </c>
      <c r="AC53" s="103">
        <f t="shared" si="56"/>
        <v>7171.7023134708261</v>
      </c>
      <c r="AD53" s="103">
        <f t="shared" si="56"/>
        <v>7220.3910440995523</v>
      </c>
      <c r="AE53" s="103">
        <f t="shared" si="56"/>
        <v>7158.6243433293794</v>
      </c>
      <c r="AF53" s="103">
        <f t="shared" si="56"/>
        <v>7193.5617107180205</v>
      </c>
      <c r="AG53" s="103">
        <f t="shared" si="56"/>
        <v>7378.5951995354162</v>
      </c>
      <c r="AH53" s="103">
        <f t="shared" ref="AH53:BM53" si="57">SUM(AH30,AH40,AH42,AH47,-AH52)</f>
        <v>7587.9099252968708</v>
      </c>
      <c r="AI53" s="103">
        <f t="shared" si="57"/>
        <v>7801.1412050129575</v>
      </c>
      <c r="AJ53" s="103">
        <f t="shared" si="57"/>
        <v>7777.0153118398957</v>
      </c>
      <c r="AK53" s="103">
        <f t="shared" si="57"/>
        <v>7855.3627061059142</v>
      </c>
      <c r="AL53" s="103">
        <f t="shared" si="57"/>
        <v>7800.4477408721414</v>
      </c>
      <c r="AM53" s="103">
        <f t="shared" si="57"/>
        <v>7937.710898315303</v>
      </c>
      <c r="AN53" s="103">
        <f t="shared" si="57"/>
        <v>8324.8010299272646</v>
      </c>
      <c r="AO53" s="103">
        <f t="shared" si="57"/>
        <v>8574.2569575475973</v>
      </c>
      <c r="AP53" s="103">
        <f t="shared" si="57"/>
        <v>8450.4483557559142</v>
      </c>
      <c r="AQ53" s="103">
        <f t="shared" si="57"/>
        <v>8524.0635970462827</v>
      </c>
      <c r="AR53" s="103">
        <f t="shared" si="57"/>
        <v>8191.5091615030797</v>
      </c>
      <c r="AS53" s="103">
        <f t="shared" si="57"/>
        <v>8138.0463316173082</v>
      </c>
      <c r="AT53" s="103">
        <f t="shared" si="57"/>
        <v>8006.5470321089269</v>
      </c>
      <c r="AU53" s="103">
        <f t="shared" si="57"/>
        <v>8025.0737851879167</v>
      </c>
      <c r="AV53" s="103">
        <f t="shared" si="57"/>
        <v>8314.0257071329543</v>
      </c>
      <c r="AW53" s="103">
        <f t="shared" si="57"/>
        <v>8369.8525012509763</v>
      </c>
      <c r="AX53" s="103">
        <f t="shared" si="57"/>
        <v>8311.7425322322542</v>
      </c>
      <c r="AY53" s="103">
        <f t="shared" si="57"/>
        <v>8335.6082881265665</v>
      </c>
      <c r="AZ53" s="103">
        <f t="shared" si="57"/>
        <v>8484.2927555760216</v>
      </c>
      <c r="BA53" s="103">
        <f t="shared" si="57"/>
        <v>8474.5011353529226</v>
      </c>
      <c r="BB53" s="103">
        <f t="shared" si="57"/>
        <v>8269.9056438414118</v>
      </c>
      <c r="BC53" s="103">
        <f t="shared" si="57"/>
        <v>8310.9476702339743</v>
      </c>
      <c r="BD53" s="103">
        <f t="shared" si="57"/>
        <v>8446.2744712308177</v>
      </c>
      <c r="BE53" s="103">
        <f t="shared" si="57"/>
        <v>8443.2029097913473</v>
      </c>
      <c r="BF53" s="103">
        <f t="shared" si="57"/>
        <v>8576.6758404247521</v>
      </c>
      <c r="BG53" s="103">
        <f t="shared" si="57"/>
        <v>8757.6833154398482</v>
      </c>
      <c r="BH53" s="103">
        <f t="shared" si="57"/>
        <v>8641.1130470700973</v>
      </c>
      <c r="BI53" s="103">
        <f t="shared" si="57"/>
        <v>8911.6204647475006</v>
      </c>
      <c r="BJ53" s="103">
        <f t="shared" si="57"/>
        <v>9037.8708567553094</v>
      </c>
      <c r="BK53" s="103">
        <f t="shared" si="57"/>
        <v>9022.910418796544</v>
      </c>
      <c r="BL53" s="103">
        <f t="shared" si="57"/>
        <v>8880.7501905408499</v>
      </c>
      <c r="BM53" s="103">
        <f t="shared" si="57"/>
        <v>8736.4591642248379</v>
      </c>
      <c r="BN53" s="103">
        <f t="shared" ref="BN53:CS53" si="58">SUM(BN30,BN40,BN42,BN47,-BN52)</f>
        <v>8622.3591957270801</v>
      </c>
      <c r="BO53" s="103">
        <f t="shared" si="58"/>
        <v>8312.2340611381915</v>
      </c>
      <c r="BP53" s="103">
        <f t="shared" si="58"/>
        <v>8039.0400367933289</v>
      </c>
      <c r="BQ53" s="103">
        <f t="shared" si="58"/>
        <v>7652.456146952296</v>
      </c>
      <c r="BR53" s="103">
        <f t="shared" si="58"/>
        <v>7899.4457095144926</v>
      </c>
      <c r="BS53" s="103">
        <f t="shared" si="58"/>
        <v>7693.6836809849228</v>
      </c>
      <c r="BT53" s="103">
        <f t="shared" si="58"/>
        <v>6708.9967507470246</v>
      </c>
      <c r="BU53" s="103">
        <f t="shared" si="58"/>
        <v>6366.1708641657251</v>
      </c>
      <c r="BV53" s="103">
        <f t="shared" si="58"/>
        <v>5867.8503797350404</v>
      </c>
      <c r="BW53" s="103">
        <f t="shared" si="58"/>
        <v>5623.8152528329992</v>
      </c>
      <c r="BX53" s="103">
        <f t="shared" si="58"/>
        <v>5770.5362022167747</v>
      </c>
      <c r="BY53" s="103">
        <f t="shared" si="58"/>
        <v>6331.7214225836169</v>
      </c>
      <c r="BZ53" s="103">
        <f t="shared" si="58"/>
        <v>6298.5817243055553</v>
      </c>
      <c r="CA53" s="103">
        <f t="shared" si="58"/>
        <v>6513.5517243055547</v>
      </c>
      <c r="CB53" s="103">
        <f t="shared" si="58"/>
        <v>6756.731724305555</v>
      </c>
      <c r="CC53" s="103">
        <f t="shared" si="58"/>
        <v>7008.4817243055559</v>
      </c>
      <c r="CD53" s="103">
        <f t="shared" si="58"/>
        <v>6992.8117243055549</v>
      </c>
      <c r="CE53" s="103">
        <f t="shared" si="58"/>
        <v>6974.9317243055548</v>
      </c>
      <c r="CF53" s="103">
        <f t="shared" si="58"/>
        <v>6867.481724305555</v>
      </c>
      <c r="CG53" s="103">
        <f t="shared" si="58"/>
        <v>6869.5017243055554</v>
      </c>
      <c r="CH53" s="103">
        <f t="shared" si="58"/>
        <v>7021.9917243055552</v>
      </c>
      <c r="CI53" s="103">
        <f t="shared" si="58"/>
        <v>7235.1417243055548</v>
      </c>
      <c r="CJ53" s="103">
        <f t="shared" si="58"/>
        <v>7141.9317243055548</v>
      </c>
      <c r="CK53" s="103">
        <f t="shared" si="58"/>
        <v>7178.8617243055551</v>
      </c>
      <c r="CL53" s="103">
        <f t="shared" si="58"/>
        <v>7170.7217243055557</v>
      </c>
      <c r="CM53" s="103">
        <f t="shared" si="58"/>
        <v>7177.651724305555</v>
      </c>
      <c r="CN53" s="103">
        <f t="shared" si="58"/>
        <v>7264.7017243055552</v>
      </c>
      <c r="CO53" s="103">
        <f t="shared" si="58"/>
        <v>7293.1017243055549</v>
      </c>
      <c r="CP53" s="103">
        <f t="shared" si="58"/>
        <v>7268.0017243055545</v>
      </c>
      <c r="CQ53" s="103">
        <f t="shared" si="58"/>
        <v>7276.3717243055562</v>
      </c>
      <c r="CR53" s="103">
        <f t="shared" si="58"/>
        <v>7270.9717243055557</v>
      </c>
      <c r="CS53" s="104">
        <f t="shared" si="58"/>
        <v>7272.8417243055555</v>
      </c>
      <c r="CT53" s="105">
        <f>SUM(B53:CS53)</f>
        <v>720308.6508507476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-150.21500000000106</v>
      </c>
      <c r="C55" s="107">
        <f t="shared" si="59"/>
        <v>-79.774999999999636</v>
      </c>
      <c r="D55" s="107">
        <f t="shared" si="59"/>
        <v>-261.07500000000073</v>
      </c>
      <c r="E55" s="107">
        <f t="shared" si="59"/>
        <v>-462.71499999999924</v>
      </c>
      <c r="F55" s="107">
        <f t="shared" si="59"/>
        <v>-76.595000000000255</v>
      </c>
      <c r="G55" s="107">
        <f t="shared" si="59"/>
        <v>-62.934999999999491</v>
      </c>
      <c r="H55" s="107">
        <f t="shared" si="59"/>
        <v>23.084999999999127</v>
      </c>
      <c r="I55" s="107">
        <f t="shared" si="59"/>
        <v>171.36499999999978</v>
      </c>
      <c r="J55" s="107">
        <f t="shared" si="59"/>
        <v>137.85499999999956</v>
      </c>
      <c r="K55" s="107">
        <f t="shared" si="59"/>
        <v>142.23499999999967</v>
      </c>
      <c r="L55" s="107">
        <f t="shared" si="59"/>
        <v>394.8050000000012</v>
      </c>
      <c r="M55" s="107">
        <f t="shared" si="59"/>
        <v>385.97500000000036</v>
      </c>
      <c r="N55" s="107">
        <f t="shared" si="59"/>
        <v>542.51500000000033</v>
      </c>
      <c r="O55" s="107">
        <f t="shared" si="59"/>
        <v>576.52500000000055</v>
      </c>
      <c r="P55" s="107">
        <f t="shared" si="59"/>
        <v>580.46500000000015</v>
      </c>
      <c r="Q55" s="107">
        <f t="shared" si="59"/>
        <v>577.00500000000102</v>
      </c>
      <c r="R55" s="107">
        <f t="shared" si="59"/>
        <v>427.05500000000029</v>
      </c>
      <c r="S55" s="107">
        <f t="shared" si="59"/>
        <v>388.82499999999982</v>
      </c>
      <c r="T55" s="107">
        <f t="shared" si="59"/>
        <v>396.72500000000127</v>
      </c>
      <c r="U55" s="107">
        <f t="shared" si="59"/>
        <v>503.77500000000055</v>
      </c>
      <c r="V55" s="107">
        <f t="shared" si="59"/>
        <v>380.60500000000047</v>
      </c>
      <c r="W55" s="107">
        <f t="shared" si="59"/>
        <v>304.25500000000011</v>
      </c>
      <c r="X55" s="107">
        <f t="shared" si="59"/>
        <v>3827.2648176952653</v>
      </c>
      <c r="Y55" s="107">
        <f t="shared" si="59"/>
        <v>3824.1351153132982</v>
      </c>
      <c r="Z55" s="107">
        <f t="shared" si="59"/>
        <v>3783.9771234403024</v>
      </c>
      <c r="AA55" s="107">
        <f t="shared" si="59"/>
        <v>3737.5041108457863</v>
      </c>
      <c r="AB55" s="107">
        <f t="shared" si="59"/>
        <v>3750.4092897695864</v>
      </c>
      <c r="AC55" s="107">
        <f t="shared" si="59"/>
        <v>3759.8544108347296</v>
      </c>
      <c r="AD55" s="107">
        <f t="shared" si="59"/>
        <v>3793.3456802060036</v>
      </c>
      <c r="AE55" s="107">
        <f t="shared" si="59"/>
        <v>3955.2223809761754</v>
      </c>
      <c r="AF55" s="107">
        <f t="shared" si="59"/>
        <v>4009.9250135875354</v>
      </c>
      <c r="AG55" s="107">
        <f t="shared" si="59"/>
        <v>3940.2515247701403</v>
      </c>
      <c r="AH55" s="107">
        <f t="shared" ref="AH55:BM55" si="60">AH25-AH53</f>
        <v>3854.106799008684</v>
      </c>
      <c r="AI55" s="107">
        <f t="shared" si="60"/>
        <v>3776.6555192925962</v>
      </c>
      <c r="AJ55" s="107">
        <f t="shared" si="60"/>
        <v>3926.331412465659</v>
      </c>
      <c r="AK55" s="107">
        <f t="shared" si="60"/>
        <v>3959.6540181996406</v>
      </c>
      <c r="AL55" s="107">
        <f t="shared" si="60"/>
        <v>4127.548983433413</v>
      </c>
      <c r="AM55" s="107">
        <f t="shared" si="60"/>
        <v>4073.2558259902526</v>
      </c>
      <c r="AN55" s="107">
        <f t="shared" si="60"/>
        <v>3782.9056943782889</v>
      </c>
      <c r="AO55" s="107">
        <f t="shared" si="60"/>
        <v>3609.0497667579584</v>
      </c>
      <c r="AP55" s="107">
        <f t="shared" si="60"/>
        <v>3801.5083685496411</v>
      </c>
      <c r="AQ55" s="107">
        <f t="shared" si="60"/>
        <v>3794.9031272592729</v>
      </c>
      <c r="AR55" s="107">
        <f t="shared" si="60"/>
        <v>4173.1375628024762</v>
      </c>
      <c r="AS55" s="107">
        <f t="shared" si="60"/>
        <v>4256.9403926882478</v>
      </c>
      <c r="AT55" s="107">
        <f t="shared" si="60"/>
        <v>4409.9796921966299</v>
      </c>
      <c r="AU55" s="107">
        <f t="shared" si="60"/>
        <v>4405.8829391176387</v>
      </c>
      <c r="AV55" s="107">
        <f t="shared" si="60"/>
        <v>4117.6310171726018</v>
      </c>
      <c r="AW55" s="107">
        <f t="shared" si="60"/>
        <v>4065.7242230545799</v>
      </c>
      <c r="AX55" s="107">
        <f t="shared" si="60"/>
        <v>4127.6941920733025</v>
      </c>
      <c r="AY55" s="107">
        <f t="shared" si="60"/>
        <v>4104.6484361789899</v>
      </c>
      <c r="AZ55" s="107">
        <f t="shared" si="60"/>
        <v>3956.0839687295338</v>
      </c>
      <c r="BA55" s="107">
        <f t="shared" si="60"/>
        <v>3958.8155889526315</v>
      </c>
      <c r="BB55" s="107">
        <f t="shared" si="60"/>
        <v>4163.4410804641429</v>
      </c>
      <c r="BC55" s="107">
        <f t="shared" si="60"/>
        <v>4113.1090540715813</v>
      </c>
      <c r="BD55" s="107">
        <f t="shared" si="60"/>
        <v>3976.0922530747375</v>
      </c>
      <c r="BE55" s="107">
        <f t="shared" si="60"/>
        <v>3972.3738145142088</v>
      </c>
      <c r="BF55" s="107">
        <f t="shared" si="60"/>
        <v>3803.1108838808032</v>
      </c>
      <c r="BG55" s="107">
        <f t="shared" si="60"/>
        <v>3600.433408865707</v>
      </c>
      <c r="BH55" s="107">
        <f t="shared" si="60"/>
        <v>3677.4936772354577</v>
      </c>
      <c r="BI55" s="107">
        <f t="shared" si="60"/>
        <v>3367.3262595580545</v>
      </c>
      <c r="BJ55" s="107">
        <f t="shared" si="60"/>
        <v>3169.6258675502449</v>
      </c>
      <c r="BK55" s="107">
        <f t="shared" si="60"/>
        <v>3126.6663055090121</v>
      </c>
      <c r="BL55" s="107">
        <f t="shared" si="60"/>
        <v>3178.7865337647054</v>
      </c>
      <c r="BM55" s="107">
        <f t="shared" si="60"/>
        <v>3232.107560080718</v>
      </c>
      <c r="BN55" s="107">
        <f t="shared" ref="BN55:CS55" si="61">BN25-BN53</f>
        <v>3250.2475285784749</v>
      </c>
      <c r="BO55" s="107">
        <f t="shared" si="61"/>
        <v>3454.3226631673642</v>
      </c>
      <c r="BP55" s="107">
        <f t="shared" si="61"/>
        <v>3616.9066875122262</v>
      </c>
      <c r="BQ55" s="107">
        <f t="shared" si="61"/>
        <v>3861.8405773532613</v>
      </c>
      <c r="BR55" s="107">
        <f t="shared" si="61"/>
        <v>3521.7210147910637</v>
      </c>
      <c r="BS55" s="107">
        <f t="shared" si="61"/>
        <v>3622.2430433206318</v>
      </c>
      <c r="BT55" s="107">
        <f t="shared" si="61"/>
        <v>4497.1299735585308</v>
      </c>
      <c r="BU55" s="107">
        <f t="shared" si="61"/>
        <v>4737.9358601398299</v>
      </c>
      <c r="BV55" s="107">
        <f t="shared" si="61"/>
        <v>5142.5963445705147</v>
      </c>
      <c r="BW55" s="107">
        <f t="shared" si="61"/>
        <v>5308.7414714725564</v>
      </c>
      <c r="BX55" s="107">
        <f t="shared" si="61"/>
        <v>5115.5705220887803</v>
      </c>
      <c r="BY55" s="107">
        <f t="shared" si="61"/>
        <v>4505.2353017219384</v>
      </c>
      <c r="BZ55" s="107">
        <f t="shared" si="61"/>
        <v>1035.0150000000003</v>
      </c>
      <c r="CA55" s="107">
        <f t="shared" si="61"/>
        <v>809.34500000000116</v>
      </c>
      <c r="CB55" s="107">
        <f t="shared" si="61"/>
        <v>565.19500000000062</v>
      </c>
      <c r="CC55" s="107">
        <f t="shared" si="61"/>
        <v>313.46500000000015</v>
      </c>
      <c r="CD55" s="107">
        <f t="shared" si="61"/>
        <v>333.13500000000113</v>
      </c>
      <c r="CE55" s="107">
        <f t="shared" si="61"/>
        <v>351.04500000000098</v>
      </c>
      <c r="CF55" s="107">
        <f t="shared" si="61"/>
        <v>457.98500000000058</v>
      </c>
      <c r="CG55" s="107">
        <f t="shared" si="61"/>
        <v>456.45499999999993</v>
      </c>
      <c r="CH55" s="107">
        <f t="shared" si="61"/>
        <v>303.95499999999993</v>
      </c>
      <c r="CI55" s="107">
        <f t="shared" si="61"/>
        <v>89.785000000000764</v>
      </c>
      <c r="CJ55" s="107">
        <f t="shared" si="61"/>
        <v>183.6850000000004</v>
      </c>
      <c r="CK55" s="107">
        <f t="shared" si="61"/>
        <v>146.82499999999982</v>
      </c>
      <c r="CL55" s="107">
        <f t="shared" si="61"/>
        <v>150.78499999999894</v>
      </c>
      <c r="CM55" s="107">
        <f t="shared" si="61"/>
        <v>143.22500000000036</v>
      </c>
      <c r="CN55" s="107">
        <f t="shared" si="61"/>
        <v>57.025000000000546</v>
      </c>
      <c r="CO55" s="107">
        <f t="shared" si="61"/>
        <v>27.635000000000218</v>
      </c>
      <c r="CP55" s="107">
        <f t="shared" si="61"/>
        <v>55.145000000000437</v>
      </c>
      <c r="CQ55" s="107">
        <f t="shared" si="61"/>
        <v>50.214999999998327</v>
      </c>
      <c r="CR55" s="107">
        <f t="shared" si="61"/>
        <v>54.0649999999996</v>
      </c>
      <c r="CS55" s="108">
        <f t="shared" si="61"/>
        <v>55.704999999999018</v>
      </c>
      <c r="CT55" s="109">
        <f>SUM(B55:CS55)</f>
        <v>223158.85468258549</v>
      </c>
      <c r="CU55" s="150"/>
      <c r="CV55" s="255"/>
    </row>
    <row r="56" spans="1:104" ht="15.75" thickBot="1">
      <c r="A56" s="56" t="s">
        <v>62</v>
      </c>
      <c r="B56" s="35">
        <v>0</v>
      </c>
      <c r="C56" s="36">
        <v>0</v>
      </c>
      <c r="D56" s="36">
        <v>0</v>
      </c>
      <c r="E56" s="36">
        <v>0</v>
      </c>
      <c r="F56" s="36">
        <v>300</v>
      </c>
      <c r="G56" s="36">
        <v>300</v>
      </c>
      <c r="H56" s="36">
        <v>400</v>
      </c>
      <c r="I56" s="36">
        <v>500</v>
      </c>
      <c r="J56" s="36">
        <v>200</v>
      </c>
      <c r="K56" s="36">
        <v>100</v>
      </c>
      <c r="L56" s="36">
        <v>200</v>
      </c>
      <c r="M56" s="36">
        <v>200</v>
      </c>
      <c r="N56" s="36">
        <v>250</v>
      </c>
      <c r="O56" s="36">
        <v>250</v>
      </c>
      <c r="P56" s="36">
        <v>200</v>
      </c>
      <c r="Q56" s="36">
        <v>200</v>
      </c>
      <c r="R56" s="36">
        <v>100</v>
      </c>
      <c r="S56" s="36">
        <v>100</v>
      </c>
      <c r="T56" s="36">
        <v>0</v>
      </c>
      <c r="U56" s="36">
        <v>197.96</v>
      </c>
      <c r="V56" s="36">
        <v>100</v>
      </c>
      <c r="W56" s="36">
        <v>100</v>
      </c>
      <c r="X56" s="36">
        <v>295.27</v>
      </c>
      <c r="Y56" s="36">
        <v>300</v>
      </c>
      <c r="Z56" s="36">
        <v>250</v>
      </c>
      <c r="AA56" s="36">
        <v>200</v>
      </c>
      <c r="AB56" s="36">
        <v>250</v>
      </c>
      <c r="AC56" s="36">
        <v>150</v>
      </c>
      <c r="AD56" s="36">
        <v>300</v>
      </c>
      <c r="AE56" s="36">
        <v>300</v>
      </c>
      <c r="AF56" s="36">
        <v>400</v>
      </c>
      <c r="AG56" s="36">
        <v>150</v>
      </c>
      <c r="AH56" s="36">
        <v>500</v>
      </c>
      <c r="AI56" s="36">
        <v>200</v>
      </c>
      <c r="AJ56" s="36">
        <v>550</v>
      </c>
      <c r="AK56" s="36">
        <v>450</v>
      </c>
      <c r="AL56" s="36">
        <v>600</v>
      </c>
      <c r="AM56" s="36">
        <v>600</v>
      </c>
      <c r="AN56" s="36">
        <v>300</v>
      </c>
      <c r="AO56" s="36">
        <v>350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150</v>
      </c>
      <c r="BM56" s="36">
        <v>200</v>
      </c>
      <c r="BN56" s="36">
        <v>100</v>
      </c>
      <c r="BO56" s="36">
        <v>250</v>
      </c>
      <c r="BP56" s="36">
        <v>350</v>
      </c>
      <c r="BQ56" s="36">
        <v>500</v>
      </c>
      <c r="BR56" s="36">
        <v>150</v>
      </c>
      <c r="BS56" s="36">
        <v>50</v>
      </c>
      <c r="BT56" s="36">
        <v>500</v>
      </c>
      <c r="BU56" s="36">
        <v>800</v>
      </c>
      <c r="BV56" s="36">
        <v>900</v>
      </c>
      <c r="BW56" s="36">
        <v>1050</v>
      </c>
      <c r="BX56" s="36">
        <v>900</v>
      </c>
      <c r="BY56" s="36">
        <v>600</v>
      </c>
      <c r="BZ56" s="36">
        <v>600</v>
      </c>
      <c r="CA56" s="36">
        <v>600</v>
      </c>
      <c r="CB56" s="36">
        <v>150</v>
      </c>
      <c r="CC56" s="36">
        <v>100</v>
      </c>
      <c r="CD56" s="36">
        <v>100</v>
      </c>
      <c r="CE56" s="36">
        <v>100</v>
      </c>
      <c r="CF56" s="36">
        <v>200</v>
      </c>
      <c r="CG56" s="36">
        <v>200</v>
      </c>
      <c r="CH56" s="36">
        <v>200</v>
      </c>
      <c r="CI56" s="36">
        <v>0</v>
      </c>
      <c r="CJ56" s="36">
        <v>200</v>
      </c>
      <c r="CK56" s="36">
        <v>200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18993.23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42.234999999999673</v>
      </c>
      <c r="L57" s="107">
        <f t="shared" si="62"/>
        <v>194.8050000000012</v>
      </c>
      <c r="M57" s="107">
        <f t="shared" si="62"/>
        <v>185.97500000000036</v>
      </c>
      <c r="N57" s="107">
        <f t="shared" si="62"/>
        <v>292.51500000000033</v>
      </c>
      <c r="O57" s="107">
        <f t="shared" si="62"/>
        <v>326.52500000000055</v>
      </c>
      <c r="P57" s="107">
        <f t="shared" si="62"/>
        <v>380.46500000000015</v>
      </c>
      <c r="Q57" s="107">
        <f t="shared" si="62"/>
        <v>377.00500000000102</v>
      </c>
      <c r="R57" s="107">
        <f t="shared" si="62"/>
        <v>327.05500000000029</v>
      </c>
      <c r="S57" s="107">
        <f t="shared" si="62"/>
        <v>288.82499999999982</v>
      </c>
      <c r="T57" s="107">
        <f t="shared" si="62"/>
        <v>396.72500000000127</v>
      </c>
      <c r="U57" s="107">
        <f t="shared" si="62"/>
        <v>305.81500000000051</v>
      </c>
      <c r="V57" s="107">
        <f t="shared" si="62"/>
        <v>280.60500000000047</v>
      </c>
      <c r="W57" s="107">
        <f t="shared" si="62"/>
        <v>204.25500000000011</v>
      </c>
      <c r="X57" s="107">
        <f t="shared" si="62"/>
        <v>3531.9948176952653</v>
      </c>
      <c r="Y57" s="107">
        <f t="shared" si="62"/>
        <v>3524.1351153132982</v>
      </c>
      <c r="Z57" s="107">
        <f t="shared" si="62"/>
        <v>3533.9771234403024</v>
      </c>
      <c r="AA57" s="107">
        <f t="shared" si="62"/>
        <v>3537.5041108457863</v>
      </c>
      <c r="AB57" s="107">
        <f t="shared" si="62"/>
        <v>3500.4092897695864</v>
      </c>
      <c r="AC57" s="107">
        <f t="shared" si="62"/>
        <v>3609.8544108347296</v>
      </c>
      <c r="AD57" s="107">
        <f t="shared" si="62"/>
        <v>3493.3456802060036</v>
      </c>
      <c r="AE57" s="107">
        <f t="shared" si="62"/>
        <v>3655.2223809761754</v>
      </c>
      <c r="AF57" s="107">
        <f t="shared" si="62"/>
        <v>3609.9250135875354</v>
      </c>
      <c r="AG57" s="107">
        <f t="shared" si="62"/>
        <v>3790.2515247701403</v>
      </c>
      <c r="AH57" s="107">
        <f t="shared" si="62"/>
        <v>3354.106799008684</v>
      </c>
      <c r="AI57" s="107">
        <f t="shared" si="62"/>
        <v>3576.6555192925962</v>
      </c>
      <c r="AJ57" s="107">
        <f t="shared" si="62"/>
        <v>3376.331412465659</v>
      </c>
      <c r="AK57" s="107">
        <f t="shared" si="62"/>
        <v>3509.6540181996406</v>
      </c>
      <c r="AL57" s="107">
        <f t="shared" si="62"/>
        <v>3527.548983433413</v>
      </c>
      <c r="AM57" s="107">
        <f t="shared" si="62"/>
        <v>3473.2558259902526</v>
      </c>
      <c r="AN57" s="107">
        <f t="shared" si="62"/>
        <v>3482.9056943782889</v>
      </c>
      <c r="AO57" s="107">
        <f t="shared" si="62"/>
        <v>3259.0497667579584</v>
      </c>
      <c r="AP57" s="107">
        <f t="shared" si="62"/>
        <v>3801.5083685496411</v>
      </c>
      <c r="AQ57" s="107">
        <f t="shared" si="62"/>
        <v>3794.9031272592729</v>
      </c>
      <c r="AR57" s="107">
        <f t="shared" si="62"/>
        <v>4173.1375628024762</v>
      </c>
      <c r="AS57" s="107">
        <f t="shared" si="62"/>
        <v>4256.9403926882478</v>
      </c>
      <c r="AT57" s="107">
        <f t="shared" si="62"/>
        <v>4409.9796921966299</v>
      </c>
      <c r="AU57" s="107">
        <f t="shared" si="62"/>
        <v>4405.8829391176387</v>
      </c>
      <c r="AV57" s="107">
        <f t="shared" si="62"/>
        <v>4117.6310171726018</v>
      </c>
      <c r="AW57" s="107">
        <f t="shared" si="62"/>
        <v>4065.7242230545799</v>
      </c>
      <c r="AX57" s="107">
        <f t="shared" si="62"/>
        <v>4127.6941920733025</v>
      </c>
      <c r="AY57" s="107">
        <f t="shared" si="62"/>
        <v>4104.6484361789899</v>
      </c>
      <c r="AZ57" s="107">
        <f t="shared" si="62"/>
        <v>3956.0839687295338</v>
      </c>
      <c r="BA57" s="107">
        <f t="shared" si="62"/>
        <v>3958.8155889526315</v>
      </c>
      <c r="BB57" s="107">
        <f t="shared" si="62"/>
        <v>4163.4410804641429</v>
      </c>
      <c r="BC57" s="107">
        <f t="shared" si="62"/>
        <v>4113.1090540715813</v>
      </c>
      <c r="BD57" s="107">
        <f t="shared" si="62"/>
        <v>3976.0922530747375</v>
      </c>
      <c r="BE57" s="107">
        <f t="shared" si="62"/>
        <v>3972.3738145142088</v>
      </c>
      <c r="BF57" s="107">
        <f t="shared" si="62"/>
        <v>3803.1108838808032</v>
      </c>
      <c r="BG57" s="107">
        <f t="shared" si="62"/>
        <v>3600.433408865707</v>
      </c>
      <c r="BH57" s="107">
        <f t="shared" si="62"/>
        <v>3677.4936772354577</v>
      </c>
      <c r="BI57" s="107">
        <f t="shared" si="62"/>
        <v>3367.3262595580545</v>
      </c>
      <c r="BJ57" s="107">
        <f t="shared" si="62"/>
        <v>3169.6258675502449</v>
      </c>
      <c r="BK57" s="107">
        <f t="shared" si="62"/>
        <v>3126.6663055090121</v>
      </c>
      <c r="BL57" s="107">
        <f t="shared" si="62"/>
        <v>3028.7865337647054</v>
      </c>
      <c r="BM57" s="107">
        <f t="shared" si="62"/>
        <v>3032.107560080718</v>
      </c>
      <c r="BN57" s="107">
        <f t="shared" si="62"/>
        <v>3150.2475285784749</v>
      </c>
      <c r="BO57" s="107">
        <f t="shared" ref="BO57:CS57" si="63">IF(BO56&gt;BO55,0,BO55-BO56)</f>
        <v>3204.3226631673642</v>
      </c>
      <c r="BP57" s="107">
        <f t="shared" si="63"/>
        <v>3266.9066875122262</v>
      </c>
      <c r="BQ57" s="107">
        <f t="shared" si="63"/>
        <v>3361.8405773532613</v>
      </c>
      <c r="BR57" s="107">
        <f t="shared" si="63"/>
        <v>3371.7210147910637</v>
      </c>
      <c r="BS57" s="107">
        <f t="shared" si="63"/>
        <v>3572.2430433206318</v>
      </c>
      <c r="BT57" s="107">
        <f t="shared" si="63"/>
        <v>3997.1299735585308</v>
      </c>
      <c r="BU57" s="107">
        <f t="shared" si="63"/>
        <v>3937.9358601398299</v>
      </c>
      <c r="BV57" s="107">
        <f t="shared" si="63"/>
        <v>4242.5963445705147</v>
      </c>
      <c r="BW57" s="107">
        <f t="shared" si="63"/>
        <v>4258.7414714725564</v>
      </c>
      <c r="BX57" s="107">
        <f t="shared" si="63"/>
        <v>4215.5705220887803</v>
      </c>
      <c r="BY57" s="107">
        <f t="shared" si="63"/>
        <v>3905.2353017219384</v>
      </c>
      <c r="BZ57" s="107">
        <f t="shared" si="63"/>
        <v>435.01500000000033</v>
      </c>
      <c r="CA57" s="107">
        <f t="shared" si="63"/>
        <v>209.34500000000116</v>
      </c>
      <c r="CB57" s="107">
        <f t="shared" si="63"/>
        <v>415.19500000000062</v>
      </c>
      <c r="CC57" s="107">
        <f t="shared" si="63"/>
        <v>213.46500000000015</v>
      </c>
      <c r="CD57" s="107">
        <f t="shared" si="63"/>
        <v>233.13500000000113</v>
      </c>
      <c r="CE57" s="107">
        <f t="shared" si="63"/>
        <v>251.04500000000098</v>
      </c>
      <c r="CF57" s="107">
        <f t="shared" si="63"/>
        <v>257.98500000000058</v>
      </c>
      <c r="CG57" s="107">
        <f t="shared" si="63"/>
        <v>256.45499999999993</v>
      </c>
      <c r="CH57" s="107">
        <f t="shared" si="63"/>
        <v>103.95499999999993</v>
      </c>
      <c r="CI57" s="107">
        <f t="shared" si="63"/>
        <v>89.785000000000764</v>
      </c>
      <c r="CJ57" s="107">
        <f t="shared" si="63"/>
        <v>0</v>
      </c>
      <c r="CK57" s="107">
        <f t="shared" si="63"/>
        <v>0</v>
      </c>
      <c r="CL57" s="107">
        <f t="shared" si="63"/>
        <v>150.78499999999894</v>
      </c>
      <c r="CM57" s="107">
        <f t="shared" si="63"/>
        <v>143.22500000000036</v>
      </c>
      <c r="CN57" s="107">
        <f t="shared" si="63"/>
        <v>57.025000000000546</v>
      </c>
      <c r="CO57" s="107">
        <f t="shared" si="63"/>
        <v>27.635000000000218</v>
      </c>
      <c r="CP57" s="107">
        <f t="shared" si="63"/>
        <v>55.145000000000437</v>
      </c>
      <c r="CQ57" s="107">
        <f t="shared" si="63"/>
        <v>50.214999999998327</v>
      </c>
      <c r="CR57" s="107">
        <f t="shared" si="63"/>
        <v>54.0649999999996</v>
      </c>
      <c r="CS57" s="108">
        <f t="shared" si="63"/>
        <v>55.704999999999018</v>
      </c>
      <c r="CT57" s="109">
        <f>SUM(B57:CS57)</f>
        <v>206696.11968258544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3486.5549999999998</v>
      </c>
      <c r="C61" s="172">
        <f>SUM(C62:C68)</f>
        <v>3487.5549999999998</v>
      </c>
      <c r="D61" s="172">
        <f t="shared" ref="D61:BO61" si="64">SUM(D62:D68)</f>
        <v>3488.5549999999998</v>
      </c>
      <c r="E61" s="172">
        <f t="shared" si="64"/>
        <v>3487.5549999999998</v>
      </c>
      <c r="F61" s="172">
        <f t="shared" si="64"/>
        <v>3487.5549999999998</v>
      </c>
      <c r="G61" s="172">
        <f t="shared" si="64"/>
        <v>3492.5549999999998</v>
      </c>
      <c r="H61" s="172">
        <f t="shared" si="64"/>
        <v>3497.5549999999998</v>
      </c>
      <c r="I61" s="172">
        <f t="shared" si="64"/>
        <v>3492.5549999999998</v>
      </c>
      <c r="J61" s="172">
        <f t="shared" si="64"/>
        <v>3484.5549999999998</v>
      </c>
      <c r="K61" s="172">
        <f t="shared" si="64"/>
        <v>3480.5549999999998</v>
      </c>
      <c r="L61" s="172">
        <f t="shared" si="64"/>
        <v>3481.5549999999998</v>
      </c>
      <c r="M61" s="172">
        <f t="shared" si="64"/>
        <v>3491.5549999999998</v>
      </c>
      <c r="N61" s="172">
        <f t="shared" si="64"/>
        <v>3489.5549999999998</v>
      </c>
      <c r="O61" s="172">
        <f t="shared" si="64"/>
        <v>3486.5549999999998</v>
      </c>
      <c r="P61" s="172">
        <f t="shared" si="64"/>
        <v>3486.5549999999998</v>
      </c>
      <c r="Q61" s="172">
        <f t="shared" si="64"/>
        <v>3487.5549999999998</v>
      </c>
      <c r="R61" s="172">
        <f t="shared" si="64"/>
        <v>3489.5549999999998</v>
      </c>
      <c r="S61" s="172">
        <f t="shared" si="64"/>
        <v>3489.5549999999998</v>
      </c>
      <c r="T61" s="172">
        <f t="shared" si="64"/>
        <v>3487.5549999999998</v>
      </c>
      <c r="U61" s="172">
        <f t="shared" si="64"/>
        <v>3487.5549999999998</v>
      </c>
      <c r="V61" s="172">
        <f t="shared" si="64"/>
        <v>3484.5549999999998</v>
      </c>
      <c r="W61" s="172">
        <f t="shared" si="64"/>
        <v>3486.5549999999998</v>
      </c>
      <c r="X61" s="172">
        <f t="shared" si="64"/>
        <v>3487.5549999999998</v>
      </c>
      <c r="Y61" s="172">
        <f t="shared" si="64"/>
        <v>3487.5549999999998</v>
      </c>
      <c r="Z61" s="172">
        <f t="shared" si="64"/>
        <v>3489.5549999999998</v>
      </c>
      <c r="AA61" s="172">
        <f t="shared" si="64"/>
        <v>3486.5549999999998</v>
      </c>
      <c r="AB61" s="172">
        <f t="shared" si="64"/>
        <v>3485.5549999999998</v>
      </c>
      <c r="AC61" s="172">
        <f t="shared" si="64"/>
        <v>3488.5549999999998</v>
      </c>
      <c r="AD61" s="172">
        <f t="shared" si="64"/>
        <v>3490.5549999999998</v>
      </c>
      <c r="AE61" s="172">
        <f t="shared" si="64"/>
        <v>3494.5549999999998</v>
      </c>
      <c r="AF61" s="172">
        <f t="shared" si="64"/>
        <v>3494.5549999999998</v>
      </c>
      <c r="AG61" s="172">
        <f t="shared" si="64"/>
        <v>3486.5549999999998</v>
      </c>
      <c r="AH61" s="172">
        <f t="shared" si="64"/>
        <v>3485.5549999999998</v>
      </c>
      <c r="AI61" s="172">
        <f t="shared" si="64"/>
        <v>3482.5549999999998</v>
      </c>
      <c r="AJ61" s="172">
        <f t="shared" si="64"/>
        <v>3492.5549999999998</v>
      </c>
      <c r="AK61" s="172">
        <f t="shared" si="64"/>
        <v>3493.5549999999998</v>
      </c>
      <c r="AL61" s="172">
        <f t="shared" si="64"/>
        <v>3485.5549999999998</v>
      </c>
      <c r="AM61" s="172">
        <f t="shared" si="64"/>
        <v>3486.5549999999998</v>
      </c>
      <c r="AN61" s="172">
        <f t="shared" si="64"/>
        <v>3483.5549999999998</v>
      </c>
      <c r="AO61" s="172">
        <f t="shared" si="64"/>
        <v>3482.5549999999998</v>
      </c>
      <c r="AP61" s="172">
        <f t="shared" si="64"/>
        <v>3488.5549999999998</v>
      </c>
      <c r="AQ61" s="172">
        <f t="shared" si="64"/>
        <v>3485.5549999999998</v>
      </c>
      <c r="AR61" s="172">
        <f t="shared" si="64"/>
        <v>3485.5549999999998</v>
      </c>
      <c r="AS61" s="172">
        <f t="shared" si="64"/>
        <v>3486.5549999999998</v>
      </c>
      <c r="AT61" s="172">
        <f t="shared" si="64"/>
        <v>3485.5549999999998</v>
      </c>
      <c r="AU61" s="172">
        <f t="shared" si="64"/>
        <v>3486.5549999999998</v>
      </c>
      <c r="AV61" s="172">
        <f t="shared" si="64"/>
        <v>3484.5549999999998</v>
      </c>
      <c r="AW61" s="172">
        <f t="shared" si="64"/>
        <v>3489.5549999999998</v>
      </c>
      <c r="AX61" s="172">
        <f t="shared" si="64"/>
        <v>3494.5549999999998</v>
      </c>
      <c r="AY61" s="172">
        <f t="shared" si="64"/>
        <v>3488.5549999999998</v>
      </c>
      <c r="AZ61" s="172">
        <f t="shared" si="64"/>
        <v>3486.5549999999998</v>
      </c>
      <c r="BA61" s="172">
        <f t="shared" si="64"/>
        <v>3488.5549999999998</v>
      </c>
      <c r="BB61" s="172">
        <f t="shared" si="64"/>
        <v>3486.5549999999998</v>
      </c>
      <c r="BC61" s="172">
        <f t="shared" si="64"/>
        <v>3490.5549999999998</v>
      </c>
      <c r="BD61" s="172">
        <f t="shared" si="64"/>
        <v>3501.5549999999998</v>
      </c>
      <c r="BE61" s="172">
        <f t="shared" si="64"/>
        <v>3491.5549999999998</v>
      </c>
      <c r="BF61" s="172">
        <f t="shared" si="64"/>
        <v>3486.5549999999998</v>
      </c>
      <c r="BG61" s="172">
        <f t="shared" si="64"/>
        <v>3489.5549999999998</v>
      </c>
      <c r="BH61" s="172">
        <f t="shared" si="64"/>
        <v>3491.5549999999998</v>
      </c>
      <c r="BI61" s="172">
        <f t="shared" si="64"/>
        <v>3490.5549999999998</v>
      </c>
      <c r="BJ61" s="172">
        <f t="shared" si="64"/>
        <v>3486.5549999999998</v>
      </c>
      <c r="BK61" s="172">
        <f t="shared" si="64"/>
        <v>3482.5549999999998</v>
      </c>
      <c r="BL61" s="172">
        <f t="shared" si="64"/>
        <v>3481.5549999999998</v>
      </c>
      <c r="BM61" s="172">
        <f t="shared" si="64"/>
        <v>3483.5549999999998</v>
      </c>
      <c r="BN61" s="172">
        <f t="shared" si="64"/>
        <v>3486.5549999999998</v>
      </c>
      <c r="BO61" s="172">
        <f t="shared" si="64"/>
        <v>3487.5549999999998</v>
      </c>
      <c r="BP61" s="172">
        <f t="shared" ref="BP61:CS61" si="65">SUM(BP62:BP68)</f>
        <v>3487.5549999999998</v>
      </c>
      <c r="BQ61" s="172">
        <f t="shared" si="65"/>
        <v>3488.5549999999998</v>
      </c>
      <c r="BR61" s="172">
        <f t="shared" si="65"/>
        <v>3486.5549999999998</v>
      </c>
      <c r="BS61" s="172">
        <f t="shared" si="65"/>
        <v>3482.5549999999998</v>
      </c>
      <c r="BT61" s="172">
        <f t="shared" si="65"/>
        <v>3485.5549999999998</v>
      </c>
      <c r="BU61" s="172">
        <f t="shared" si="65"/>
        <v>3487.5549999999998</v>
      </c>
      <c r="BV61" s="172">
        <f t="shared" si="65"/>
        <v>3487.5549999999998</v>
      </c>
      <c r="BW61" s="172">
        <f t="shared" si="65"/>
        <v>3486.5549999999998</v>
      </c>
      <c r="BX61" s="172">
        <f t="shared" si="65"/>
        <v>3479.5549999999998</v>
      </c>
      <c r="BY61" s="172">
        <f t="shared" si="65"/>
        <v>3480.5549999999998</v>
      </c>
      <c r="BZ61" s="172">
        <f t="shared" si="65"/>
        <v>3487.5549999999998</v>
      </c>
      <c r="CA61" s="172">
        <f t="shared" si="65"/>
        <v>3492.5549999999998</v>
      </c>
      <c r="CB61" s="172">
        <f t="shared" si="65"/>
        <v>3491.5549999999998</v>
      </c>
      <c r="CC61" s="172">
        <f t="shared" si="65"/>
        <v>3486.5549999999998</v>
      </c>
      <c r="CD61" s="172">
        <f t="shared" si="65"/>
        <v>3483.5549999999998</v>
      </c>
      <c r="CE61" s="172">
        <f t="shared" si="65"/>
        <v>3484.5549999999998</v>
      </c>
      <c r="CF61" s="172">
        <f t="shared" si="65"/>
        <v>3486.5549999999998</v>
      </c>
      <c r="CG61" s="172">
        <f t="shared" si="65"/>
        <v>3491.5549999999998</v>
      </c>
      <c r="CH61" s="172">
        <f t="shared" si="65"/>
        <v>3489.5549999999998</v>
      </c>
      <c r="CI61" s="172">
        <f t="shared" si="65"/>
        <v>3486.5549999999998</v>
      </c>
      <c r="CJ61" s="172">
        <f t="shared" si="65"/>
        <v>3487.5549999999998</v>
      </c>
      <c r="CK61" s="172">
        <f t="shared" si="65"/>
        <v>3486.5549999999998</v>
      </c>
      <c r="CL61" s="172">
        <f t="shared" si="65"/>
        <v>3484.5549999999998</v>
      </c>
      <c r="CM61" s="172">
        <f t="shared" si="65"/>
        <v>3490.5549999999998</v>
      </c>
      <c r="CN61" s="172">
        <f t="shared" si="65"/>
        <v>3494.5549999999998</v>
      </c>
      <c r="CO61" s="172">
        <f t="shared" si="65"/>
        <v>3488.5549999999998</v>
      </c>
      <c r="CP61" s="172">
        <f t="shared" si="65"/>
        <v>3482.5549999999998</v>
      </c>
      <c r="CQ61" s="172">
        <f t="shared" si="65"/>
        <v>3488.5549999999998</v>
      </c>
      <c r="CR61" s="172">
        <f t="shared" si="65"/>
        <v>3490.5549999999998</v>
      </c>
      <c r="CS61" s="173">
        <f t="shared" si="65"/>
        <v>3488.5549999999998</v>
      </c>
      <c r="CT61" s="233">
        <f>SUM(B61:CS61)</f>
        <v>334821.2799999995</v>
      </c>
      <c r="CU61" s="150"/>
      <c r="CV61" s="151"/>
    </row>
    <row r="62" spans="1:104">
      <c r="A62" s="25" t="s">
        <v>4</v>
      </c>
      <c r="B62" s="31">
        <v>465</v>
      </c>
      <c r="C62" s="32">
        <v>465</v>
      </c>
      <c r="D62" s="32">
        <v>465</v>
      </c>
      <c r="E62" s="32">
        <v>465</v>
      </c>
      <c r="F62" s="32">
        <v>465</v>
      </c>
      <c r="G62" s="32">
        <v>465</v>
      </c>
      <c r="H62" s="32">
        <v>465</v>
      </c>
      <c r="I62" s="32">
        <v>465</v>
      </c>
      <c r="J62" s="32">
        <v>465</v>
      </c>
      <c r="K62" s="32">
        <v>465</v>
      </c>
      <c r="L62" s="32">
        <v>465</v>
      </c>
      <c r="M62" s="32">
        <v>465</v>
      </c>
      <c r="N62" s="32">
        <v>465</v>
      </c>
      <c r="O62" s="32">
        <v>465</v>
      </c>
      <c r="P62" s="32">
        <v>465</v>
      </c>
      <c r="Q62" s="32">
        <v>465</v>
      </c>
      <c r="R62" s="32">
        <v>465</v>
      </c>
      <c r="S62" s="32">
        <v>465</v>
      </c>
      <c r="T62" s="32">
        <v>465</v>
      </c>
      <c r="U62" s="32">
        <v>465</v>
      </c>
      <c r="V62" s="32">
        <v>465</v>
      </c>
      <c r="W62" s="32">
        <v>465</v>
      </c>
      <c r="X62" s="32">
        <v>465</v>
      </c>
      <c r="Y62" s="32">
        <v>465</v>
      </c>
      <c r="Z62" s="32">
        <v>465</v>
      </c>
      <c r="AA62" s="32">
        <v>465</v>
      </c>
      <c r="AB62" s="32">
        <v>465</v>
      </c>
      <c r="AC62" s="32">
        <v>465</v>
      </c>
      <c r="AD62" s="32">
        <v>465</v>
      </c>
      <c r="AE62" s="32">
        <v>465</v>
      </c>
      <c r="AF62" s="32">
        <v>465</v>
      </c>
      <c r="AG62" s="32">
        <v>465</v>
      </c>
      <c r="AH62" s="32">
        <v>465</v>
      </c>
      <c r="AI62" s="32">
        <v>465</v>
      </c>
      <c r="AJ62" s="32">
        <v>465</v>
      </c>
      <c r="AK62" s="32">
        <v>465</v>
      </c>
      <c r="AL62" s="32">
        <v>465</v>
      </c>
      <c r="AM62" s="32">
        <v>465</v>
      </c>
      <c r="AN62" s="32">
        <v>465</v>
      </c>
      <c r="AO62" s="32">
        <v>465</v>
      </c>
      <c r="AP62" s="32">
        <v>465</v>
      </c>
      <c r="AQ62" s="32">
        <v>465</v>
      </c>
      <c r="AR62" s="32">
        <v>465</v>
      </c>
      <c r="AS62" s="32">
        <v>465</v>
      </c>
      <c r="AT62" s="32">
        <v>465</v>
      </c>
      <c r="AU62" s="32">
        <v>465</v>
      </c>
      <c r="AV62" s="32">
        <v>465</v>
      </c>
      <c r="AW62" s="32">
        <v>465</v>
      </c>
      <c r="AX62" s="32">
        <v>465</v>
      </c>
      <c r="AY62" s="32">
        <v>465</v>
      </c>
      <c r="AZ62" s="32">
        <v>465</v>
      </c>
      <c r="BA62" s="32">
        <v>465</v>
      </c>
      <c r="BB62" s="32">
        <v>465</v>
      </c>
      <c r="BC62" s="32">
        <v>465</v>
      </c>
      <c r="BD62" s="32">
        <v>465</v>
      </c>
      <c r="BE62" s="32">
        <v>465</v>
      </c>
      <c r="BF62" s="32">
        <v>465</v>
      </c>
      <c r="BG62" s="32">
        <v>465</v>
      </c>
      <c r="BH62" s="32">
        <v>465</v>
      </c>
      <c r="BI62" s="32">
        <v>465</v>
      </c>
      <c r="BJ62" s="32">
        <v>465</v>
      </c>
      <c r="BK62" s="32">
        <v>465</v>
      </c>
      <c r="BL62" s="32">
        <v>465</v>
      </c>
      <c r="BM62" s="32">
        <v>465</v>
      </c>
      <c r="BN62" s="32">
        <v>465</v>
      </c>
      <c r="BO62" s="32">
        <v>465</v>
      </c>
      <c r="BP62" s="32">
        <v>465</v>
      </c>
      <c r="BQ62" s="32">
        <v>465</v>
      </c>
      <c r="BR62" s="32">
        <v>465</v>
      </c>
      <c r="BS62" s="32">
        <v>465</v>
      </c>
      <c r="BT62" s="32">
        <v>465</v>
      </c>
      <c r="BU62" s="32">
        <v>465</v>
      </c>
      <c r="BV62" s="32">
        <v>465</v>
      </c>
      <c r="BW62" s="32">
        <v>465</v>
      </c>
      <c r="BX62" s="32">
        <v>465</v>
      </c>
      <c r="BY62" s="32">
        <v>465</v>
      </c>
      <c r="BZ62" s="32">
        <v>465</v>
      </c>
      <c r="CA62" s="32">
        <v>465</v>
      </c>
      <c r="CB62" s="32">
        <v>465</v>
      </c>
      <c r="CC62" s="32">
        <v>465</v>
      </c>
      <c r="CD62" s="32">
        <v>465</v>
      </c>
      <c r="CE62" s="32">
        <v>465</v>
      </c>
      <c r="CF62" s="32">
        <v>465</v>
      </c>
      <c r="CG62" s="32">
        <v>465</v>
      </c>
      <c r="CH62" s="32">
        <v>465</v>
      </c>
      <c r="CI62" s="32">
        <v>465</v>
      </c>
      <c r="CJ62" s="32">
        <v>465</v>
      </c>
      <c r="CK62" s="32">
        <v>465</v>
      </c>
      <c r="CL62" s="32">
        <v>465</v>
      </c>
      <c r="CM62" s="32">
        <v>465</v>
      </c>
      <c r="CN62" s="32">
        <v>465</v>
      </c>
      <c r="CO62" s="32">
        <v>465</v>
      </c>
      <c r="CP62" s="32">
        <v>465</v>
      </c>
      <c r="CQ62" s="32">
        <v>465</v>
      </c>
      <c r="CR62" s="32">
        <v>465</v>
      </c>
      <c r="CS62" s="33">
        <v>465</v>
      </c>
      <c r="CT62" s="30">
        <f t="shared" ref="CT62:CT68" si="66">SUM(B62:CS62)</f>
        <v>44640</v>
      </c>
      <c r="CU62" s="152"/>
      <c r="CV62" s="245"/>
    </row>
    <row r="63" spans="1:104">
      <c r="A63" s="25" t="s">
        <v>5</v>
      </c>
      <c r="B63" s="31">
        <v>520</v>
      </c>
      <c r="C63" s="32">
        <v>520</v>
      </c>
      <c r="D63" s="32">
        <v>520</v>
      </c>
      <c r="E63" s="32">
        <v>520</v>
      </c>
      <c r="F63" s="32">
        <v>520</v>
      </c>
      <c r="G63" s="32">
        <v>520</v>
      </c>
      <c r="H63" s="32">
        <v>520</v>
      </c>
      <c r="I63" s="32">
        <v>520</v>
      </c>
      <c r="J63" s="32">
        <v>520</v>
      </c>
      <c r="K63" s="32">
        <v>520</v>
      </c>
      <c r="L63" s="32">
        <v>520</v>
      </c>
      <c r="M63" s="32">
        <v>520</v>
      </c>
      <c r="N63" s="32">
        <v>520</v>
      </c>
      <c r="O63" s="32">
        <v>520</v>
      </c>
      <c r="P63" s="32">
        <v>520</v>
      </c>
      <c r="Q63" s="32">
        <v>520</v>
      </c>
      <c r="R63" s="32">
        <v>520</v>
      </c>
      <c r="S63" s="32">
        <v>520</v>
      </c>
      <c r="T63" s="32">
        <v>520</v>
      </c>
      <c r="U63" s="32">
        <v>520</v>
      </c>
      <c r="V63" s="32">
        <v>520</v>
      </c>
      <c r="W63" s="32">
        <v>520</v>
      </c>
      <c r="X63" s="32">
        <v>520</v>
      </c>
      <c r="Y63" s="32">
        <v>520</v>
      </c>
      <c r="Z63" s="32">
        <v>520</v>
      </c>
      <c r="AA63" s="32">
        <v>520</v>
      </c>
      <c r="AB63" s="32">
        <v>520</v>
      </c>
      <c r="AC63" s="32">
        <v>520</v>
      </c>
      <c r="AD63" s="32">
        <v>520</v>
      </c>
      <c r="AE63" s="32">
        <v>520</v>
      </c>
      <c r="AF63" s="32">
        <v>520</v>
      </c>
      <c r="AG63" s="32">
        <v>520</v>
      </c>
      <c r="AH63" s="32">
        <v>520</v>
      </c>
      <c r="AI63" s="32">
        <v>520</v>
      </c>
      <c r="AJ63" s="32">
        <v>520</v>
      </c>
      <c r="AK63" s="32">
        <v>520</v>
      </c>
      <c r="AL63" s="32">
        <v>520</v>
      </c>
      <c r="AM63" s="32">
        <v>520</v>
      </c>
      <c r="AN63" s="32">
        <v>520</v>
      </c>
      <c r="AO63" s="32">
        <v>520</v>
      </c>
      <c r="AP63" s="32">
        <v>520</v>
      </c>
      <c r="AQ63" s="32">
        <v>520</v>
      </c>
      <c r="AR63" s="32">
        <v>520</v>
      </c>
      <c r="AS63" s="32">
        <v>520</v>
      </c>
      <c r="AT63" s="32">
        <v>520</v>
      </c>
      <c r="AU63" s="32">
        <v>520</v>
      </c>
      <c r="AV63" s="32">
        <v>520</v>
      </c>
      <c r="AW63" s="32">
        <v>520</v>
      </c>
      <c r="AX63" s="32">
        <v>520</v>
      </c>
      <c r="AY63" s="32">
        <v>520</v>
      </c>
      <c r="AZ63" s="32">
        <v>520</v>
      </c>
      <c r="BA63" s="32">
        <v>520</v>
      </c>
      <c r="BB63" s="32">
        <v>520</v>
      </c>
      <c r="BC63" s="32">
        <v>520</v>
      </c>
      <c r="BD63" s="32">
        <v>520</v>
      </c>
      <c r="BE63" s="32">
        <v>520</v>
      </c>
      <c r="BF63" s="32">
        <v>520</v>
      </c>
      <c r="BG63" s="32">
        <v>520</v>
      </c>
      <c r="BH63" s="32">
        <v>520</v>
      </c>
      <c r="BI63" s="32">
        <v>520</v>
      </c>
      <c r="BJ63" s="32">
        <v>520</v>
      </c>
      <c r="BK63" s="32">
        <v>520</v>
      </c>
      <c r="BL63" s="32">
        <v>520</v>
      </c>
      <c r="BM63" s="32">
        <v>520</v>
      </c>
      <c r="BN63" s="32">
        <v>520</v>
      </c>
      <c r="BO63" s="32">
        <v>520</v>
      </c>
      <c r="BP63" s="32">
        <v>520</v>
      </c>
      <c r="BQ63" s="32">
        <v>520</v>
      </c>
      <c r="BR63" s="32">
        <v>520</v>
      </c>
      <c r="BS63" s="32">
        <v>520</v>
      </c>
      <c r="BT63" s="32">
        <v>520</v>
      </c>
      <c r="BU63" s="32">
        <v>520</v>
      </c>
      <c r="BV63" s="32">
        <v>520</v>
      </c>
      <c r="BW63" s="32">
        <v>520</v>
      </c>
      <c r="BX63" s="32">
        <v>520</v>
      </c>
      <c r="BY63" s="32">
        <v>520</v>
      </c>
      <c r="BZ63" s="32">
        <v>520</v>
      </c>
      <c r="CA63" s="32">
        <v>520</v>
      </c>
      <c r="CB63" s="32">
        <v>520</v>
      </c>
      <c r="CC63" s="32">
        <v>520</v>
      </c>
      <c r="CD63" s="32">
        <v>520</v>
      </c>
      <c r="CE63" s="32">
        <v>520</v>
      </c>
      <c r="CF63" s="32">
        <v>520</v>
      </c>
      <c r="CG63" s="32">
        <v>520</v>
      </c>
      <c r="CH63" s="32">
        <v>520</v>
      </c>
      <c r="CI63" s="32">
        <v>520</v>
      </c>
      <c r="CJ63" s="32">
        <v>520</v>
      </c>
      <c r="CK63" s="32">
        <v>520</v>
      </c>
      <c r="CL63" s="32">
        <v>520</v>
      </c>
      <c r="CM63" s="32">
        <v>520</v>
      </c>
      <c r="CN63" s="32">
        <v>520</v>
      </c>
      <c r="CO63" s="32">
        <v>520</v>
      </c>
      <c r="CP63" s="32">
        <v>520</v>
      </c>
      <c r="CQ63" s="32">
        <v>520</v>
      </c>
      <c r="CR63" s="32">
        <v>520</v>
      </c>
      <c r="CS63" s="33">
        <v>520</v>
      </c>
      <c r="CT63" s="30">
        <f t="shared" si="66"/>
        <v>49920</v>
      </c>
      <c r="CU63" s="152"/>
      <c r="CV63" s="245"/>
    </row>
    <row r="64" spans="1:104">
      <c r="A64" s="25" t="s">
        <v>6</v>
      </c>
      <c r="B64" s="31">
        <v>850.82500000000005</v>
      </c>
      <c r="C64" s="32">
        <v>850.82500000000005</v>
      </c>
      <c r="D64" s="32">
        <v>850.82500000000005</v>
      </c>
      <c r="E64" s="32">
        <v>850.82500000000005</v>
      </c>
      <c r="F64" s="32">
        <v>850.82500000000005</v>
      </c>
      <c r="G64" s="32">
        <v>850.82500000000005</v>
      </c>
      <c r="H64" s="32">
        <v>850.82500000000005</v>
      </c>
      <c r="I64" s="32">
        <v>850.82500000000005</v>
      </c>
      <c r="J64" s="32">
        <v>850.82500000000005</v>
      </c>
      <c r="K64" s="32">
        <v>850.82500000000005</v>
      </c>
      <c r="L64" s="32">
        <v>850.82500000000005</v>
      </c>
      <c r="M64" s="32">
        <v>850.82500000000005</v>
      </c>
      <c r="N64" s="32">
        <v>850.82500000000005</v>
      </c>
      <c r="O64" s="32">
        <v>850.82500000000005</v>
      </c>
      <c r="P64" s="32">
        <v>850.82500000000005</v>
      </c>
      <c r="Q64" s="32">
        <v>850.82500000000005</v>
      </c>
      <c r="R64" s="32">
        <v>850.82500000000005</v>
      </c>
      <c r="S64" s="32">
        <v>850.82500000000005</v>
      </c>
      <c r="T64" s="32">
        <v>850.82500000000005</v>
      </c>
      <c r="U64" s="32">
        <v>850.82500000000005</v>
      </c>
      <c r="V64" s="32">
        <v>850.82500000000005</v>
      </c>
      <c r="W64" s="32">
        <v>850.82500000000005</v>
      </c>
      <c r="X64" s="32">
        <v>850.82500000000005</v>
      </c>
      <c r="Y64" s="32">
        <v>850.82500000000005</v>
      </c>
      <c r="Z64" s="32">
        <v>850.82500000000005</v>
      </c>
      <c r="AA64" s="32">
        <v>850.82500000000005</v>
      </c>
      <c r="AB64" s="32">
        <v>850.82500000000005</v>
      </c>
      <c r="AC64" s="32">
        <v>850.82500000000005</v>
      </c>
      <c r="AD64" s="32">
        <v>850.82500000000005</v>
      </c>
      <c r="AE64" s="32">
        <v>850.82500000000005</v>
      </c>
      <c r="AF64" s="32">
        <v>850.82500000000005</v>
      </c>
      <c r="AG64" s="32">
        <v>850.82500000000005</v>
      </c>
      <c r="AH64" s="32">
        <v>850.82500000000005</v>
      </c>
      <c r="AI64" s="32">
        <v>850.82500000000005</v>
      </c>
      <c r="AJ64" s="32">
        <v>850.82500000000005</v>
      </c>
      <c r="AK64" s="32">
        <v>850.82500000000005</v>
      </c>
      <c r="AL64" s="32">
        <v>850.82500000000005</v>
      </c>
      <c r="AM64" s="32">
        <v>850.82500000000005</v>
      </c>
      <c r="AN64" s="32">
        <v>850.82500000000005</v>
      </c>
      <c r="AO64" s="32">
        <v>850.82500000000005</v>
      </c>
      <c r="AP64" s="32">
        <v>850.82500000000005</v>
      </c>
      <c r="AQ64" s="32">
        <v>850.82500000000005</v>
      </c>
      <c r="AR64" s="32">
        <v>850.82500000000005</v>
      </c>
      <c r="AS64" s="32">
        <v>850.82500000000005</v>
      </c>
      <c r="AT64" s="32">
        <v>850.82500000000005</v>
      </c>
      <c r="AU64" s="32">
        <v>850.82500000000005</v>
      </c>
      <c r="AV64" s="32">
        <v>850.82500000000005</v>
      </c>
      <c r="AW64" s="32">
        <v>850.82500000000005</v>
      </c>
      <c r="AX64" s="32">
        <v>850.82500000000005</v>
      </c>
      <c r="AY64" s="32">
        <v>850.82500000000005</v>
      </c>
      <c r="AZ64" s="32">
        <v>850.82500000000005</v>
      </c>
      <c r="BA64" s="32">
        <v>850.82500000000005</v>
      </c>
      <c r="BB64" s="32">
        <v>850.82500000000005</v>
      </c>
      <c r="BC64" s="32">
        <v>850.82500000000005</v>
      </c>
      <c r="BD64" s="32">
        <v>850.82500000000005</v>
      </c>
      <c r="BE64" s="32">
        <v>850.82500000000005</v>
      </c>
      <c r="BF64" s="32">
        <v>850.82500000000005</v>
      </c>
      <c r="BG64" s="32">
        <v>850.82500000000005</v>
      </c>
      <c r="BH64" s="32">
        <v>850.82500000000005</v>
      </c>
      <c r="BI64" s="32">
        <v>850.82500000000005</v>
      </c>
      <c r="BJ64" s="32">
        <v>850.82500000000005</v>
      </c>
      <c r="BK64" s="32">
        <v>850.82500000000005</v>
      </c>
      <c r="BL64" s="32">
        <v>850.82500000000005</v>
      </c>
      <c r="BM64" s="32">
        <v>850.82500000000005</v>
      </c>
      <c r="BN64" s="32">
        <v>850.82500000000005</v>
      </c>
      <c r="BO64" s="32">
        <v>850.82500000000005</v>
      </c>
      <c r="BP64" s="32">
        <v>850.82500000000005</v>
      </c>
      <c r="BQ64" s="32">
        <v>850.82500000000005</v>
      </c>
      <c r="BR64" s="32">
        <v>850.82500000000005</v>
      </c>
      <c r="BS64" s="32">
        <v>850.82500000000005</v>
      </c>
      <c r="BT64" s="32">
        <v>850.82500000000005</v>
      </c>
      <c r="BU64" s="32">
        <v>850.82500000000005</v>
      </c>
      <c r="BV64" s="32">
        <v>850.82500000000005</v>
      </c>
      <c r="BW64" s="32">
        <v>850.82500000000005</v>
      </c>
      <c r="BX64" s="32">
        <v>850.82500000000005</v>
      </c>
      <c r="BY64" s="32">
        <v>850.82500000000005</v>
      </c>
      <c r="BZ64" s="32">
        <v>850.82500000000005</v>
      </c>
      <c r="CA64" s="32">
        <v>850.82500000000005</v>
      </c>
      <c r="CB64" s="32">
        <v>850.82500000000005</v>
      </c>
      <c r="CC64" s="32">
        <v>850.82500000000005</v>
      </c>
      <c r="CD64" s="32">
        <v>850.82500000000005</v>
      </c>
      <c r="CE64" s="32">
        <v>850.82500000000005</v>
      </c>
      <c r="CF64" s="32">
        <v>850.82500000000005</v>
      </c>
      <c r="CG64" s="32">
        <v>850.82500000000005</v>
      </c>
      <c r="CH64" s="32">
        <v>850.82500000000005</v>
      </c>
      <c r="CI64" s="32">
        <v>850.82500000000005</v>
      </c>
      <c r="CJ64" s="32">
        <v>850.82500000000005</v>
      </c>
      <c r="CK64" s="32">
        <v>850.82500000000005</v>
      </c>
      <c r="CL64" s="32">
        <v>850.82500000000005</v>
      </c>
      <c r="CM64" s="32">
        <v>850.82500000000005</v>
      </c>
      <c r="CN64" s="32">
        <v>850.82500000000005</v>
      </c>
      <c r="CO64" s="32">
        <v>850.82500000000005</v>
      </c>
      <c r="CP64" s="32">
        <v>850.82500000000005</v>
      </c>
      <c r="CQ64" s="32">
        <v>850.82500000000005</v>
      </c>
      <c r="CR64" s="32">
        <v>850.82500000000005</v>
      </c>
      <c r="CS64" s="33">
        <v>850.82500000000005</v>
      </c>
      <c r="CT64" s="30">
        <f t="shared" si="66"/>
        <v>81679.199999999852</v>
      </c>
      <c r="CU64" s="152"/>
      <c r="CV64" s="245"/>
    </row>
    <row r="65" spans="1:104">
      <c r="A65" s="25" t="s">
        <v>7</v>
      </c>
      <c r="B65" s="31">
        <v>416</v>
      </c>
      <c r="C65" s="32">
        <v>416</v>
      </c>
      <c r="D65" s="32">
        <v>416</v>
      </c>
      <c r="E65" s="32">
        <v>416</v>
      </c>
      <c r="F65" s="32">
        <v>416</v>
      </c>
      <c r="G65" s="32">
        <v>416</v>
      </c>
      <c r="H65" s="32">
        <v>416</v>
      </c>
      <c r="I65" s="32">
        <v>416</v>
      </c>
      <c r="J65" s="32">
        <v>416</v>
      </c>
      <c r="K65" s="32">
        <v>416</v>
      </c>
      <c r="L65" s="32">
        <v>416</v>
      </c>
      <c r="M65" s="32">
        <v>416</v>
      </c>
      <c r="N65" s="32">
        <v>416</v>
      </c>
      <c r="O65" s="32">
        <v>416</v>
      </c>
      <c r="P65" s="32">
        <v>416</v>
      </c>
      <c r="Q65" s="32">
        <v>416</v>
      </c>
      <c r="R65" s="32">
        <v>416</v>
      </c>
      <c r="S65" s="32">
        <v>416</v>
      </c>
      <c r="T65" s="32">
        <v>416</v>
      </c>
      <c r="U65" s="32">
        <v>416</v>
      </c>
      <c r="V65" s="32">
        <v>416</v>
      </c>
      <c r="W65" s="32">
        <v>416</v>
      </c>
      <c r="X65" s="32">
        <v>416</v>
      </c>
      <c r="Y65" s="32">
        <v>416</v>
      </c>
      <c r="Z65" s="32">
        <v>416</v>
      </c>
      <c r="AA65" s="32">
        <v>416</v>
      </c>
      <c r="AB65" s="32">
        <v>416</v>
      </c>
      <c r="AC65" s="32">
        <v>416</v>
      </c>
      <c r="AD65" s="32">
        <v>416</v>
      </c>
      <c r="AE65" s="32">
        <v>416</v>
      </c>
      <c r="AF65" s="32">
        <v>416</v>
      </c>
      <c r="AG65" s="32">
        <v>416</v>
      </c>
      <c r="AH65" s="32">
        <v>416</v>
      </c>
      <c r="AI65" s="32">
        <v>416</v>
      </c>
      <c r="AJ65" s="32">
        <v>416</v>
      </c>
      <c r="AK65" s="32">
        <v>416</v>
      </c>
      <c r="AL65" s="32">
        <v>416</v>
      </c>
      <c r="AM65" s="32">
        <v>416</v>
      </c>
      <c r="AN65" s="32">
        <v>416</v>
      </c>
      <c r="AO65" s="32">
        <v>416</v>
      </c>
      <c r="AP65" s="32">
        <v>416</v>
      </c>
      <c r="AQ65" s="32">
        <v>416</v>
      </c>
      <c r="AR65" s="32">
        <v>416</v>
      </c>
      <c r="AS65" s="32">
        <v>416</v>
      </c>
      <c r="AT65" s="32">
        <v>416</v>
      </c>
      <c r="AU65" s="32">
        <v>416</v>
      </c>
      <c r="AV65" s="32">
        <v>416</v>
      </c>
      <c r="AW65" s="32">
        <v>416</v>
      </c>
      <c r="AX65" s="32">
        <v>416</v>
      </c>
      <c r="AY65" s="32">
        <v>416</v>
      </c>
      <c r="AZ65" s="32">
        <v>416</v>
      </c>
      <c r="BA65" s="32">
        <v>416</v>
      </c>
      <c r="BB65" s="32">
        <v>416</v>
      </c>
      <c r="BC65" s="32">
        <v>416</v>
      </c>
      <c r="BD65" s="32">
        <v>416</v>
      </c>
      <c r="BE65" s="32">
        <v>416</v>
      </c>
      <c r="BF65" s="32">
        <v>416</v>
      </c>
      <c r="BG65" s="32">
        <v>416</v>
      </c>
      <c r="BH65" s="32">
        <v>416</v>
      </c>
      <c r="BI65" s="32">
        <v>416</v>
      </c>
      <c r="BJ65" s="32">
        <v>416</v>
      </c>
      <c r="BK65" s="32">
        <v>416</v>
      </c>
      <c r="BL65" s="32">
        <v>416</v>
      </c>
      <c r="BM65" s="32">
        <v>416</v>
      </c>
      <c r="BN65" s="32">
        <v>416</v>
      </c>
      <c r="BO65" s="32">
        <v>416</v>
      </c>
      <c r="BP65" s="32">
        <v>416</v>
      </c>
      <c r="BQ65" s="32">
        <v>416</v>
      </c>
      <c r="BR65" s="32">
        <v>416</v>
      </c>
      <c r="BS65" s="32">
        <v>416</v>
      </c>
      <c r="BT65" s="32">
        <v>416</v>
      </c>
      <c r="BU65" s="32">
        <v>416</v>
      </c>
      <c r="BV65" s="32">
        <v>416</v>
      </c>
      <c r="BW65" s="32">
        <v>416</v>
      </c>
      <c r="BX65" s="32">
        <v>416</v>
      </c>
      <c r="BY65" s="32">
        <v>416</v>
      </c>
      <c r="BZ65" s="32">
        <v>416</v>
      </c>
      <c r="CA65" s="32">
        <v>416</v>
      </c>
      <c r="CB65" s="32">
        <v>416</v>
      </c>
      <c r="CC65" s="32">
        <v>416</v>
      </c>
      <c r="CD65" s="32">
        <v>416</v>
      </c>
      <c r="CE65" s="32">
        <v>416</v>
      </c>
      <c r="CF65" s="32">
        <v>416</v>
      </c>
      <c r="CG65" s="32">
        <v>416</v>
      </c>
      <c r="CH65" s="32">
        <v>416</v>
      </c>
      <c r="CI65" s="32">
        <v>416</v>
      </c>
      <c r="CJ65" s="32">
        <v>416</v>
      </c>
      <c r="CK65" s="32">
        <v>416</v>
      </c>
      <c r="CL65" s="32">
        <v>416</v>
      </c>
      <c r="CM65" s="32">
        <v>416</v>
      </c>
      <c r="CN65" s="32">
        <v>416</v>
      </c>
      <c r="CO65" s="32">
        <v>416</v>
      </c>
      <c r="CP65" s="32">
        <v>416</v>
      </c>
      <c r="CQ65" s="32">
        <v>416</v>
      </c>
      <c r="CR65" s="32">
        <v>416</v>
      </c>
      <c r="CS65" s="33">
        <v>416</v>
      </c>
      <c r="CT65" s="30">
        <f t="shared" si="66"/>
        <v>39936</v>
      </c>
      <c r="CU65" s="152"/>
      <c r="CV65" s="245"/>
    </row>
    <row r="66" spans="1:104">
      <c r="A66" s="25" t="s">
        <v>8</v>
      </c>
      <c r="B66" s="31">
        <v>456.83</v>
      </c>
      <c r="C66" s="32">
        <v>456.83</v>
      </c>
      <c r="D66" s="32">
        <v>456.83</v>
      </c>
      <c r="E66" s="32">
        <v>456.83</v>
      </c>
      <c r="F66" s="32">
        <v>456.83</v>
      </c>
      <c r="G66" s="32">
        <v>456.83</v>
      </c>
      <c r="H66" s="32">
        <v>456.83</v>
      </c>
      <c r="I66" s="32">
        <v>456.83</v>
      </c>
      <c r="J66" s="32">
        <v>456.83</v>
      </c>
      <c r="K66" s="32">
        <v>456.83</v>
      </c>
      <c r="L66" s="32">
        <v>456.83</v>
      </c>
      <c r="M66" s="32">
        <v>456.83</v>
      </c>
      <c r="N66" s="32">
        <v>456.83</v>
      </c>
      <c r="O66" s="32">
        <v>456.83</v>
      </c>
      <c r="P66" s="32">
        <v>456.83</v>
      </c>
      <c r="Q66" s="32">
        <v>456.83</v>
      </c>
      <c r="R66" s="32">
        <v>456.83</v>
      </c>
      <c r="S66" s="32">
        <v>456.83</v>
      </c>
      <c r="T66" s="32">
        <v>456.83</v>
      </c>
      <c r="U66" s="32">
        <v>456.83</v>
      </c>
      <c r="V66" s="32">
        <v>456.83</v>
      </c>
      <c r="W66" s="32">
        <v>456.83</v>
      </c>
      <c r="X66" s="32">
        <v>456.83</v>
      </c>
      <c r="Y66" s="32">
        <v>456.83</v>
      </c>
      <c r="Z66" s="32">
        <v>456.83</v>
      </c>
      <c r="AA66" s="32">
        <v>456.83</v>
      </c>
      <c r="AB66" s="32">
        <v>456.83</v>
      </c>
      <c r="AC66" s="32">
        <v>456.83</v>
      </c>
      <c r="AD66" s="32">
        <v>456.83</v>
      </c>
      <c r="AE66" s="32">
        <v>456.83</v>
      </c>
      <c r="AF66" s="32">
        <v>456.83</v>
      </c>
      <c r="AG66" s="32">
        <v>456.83</v>
      </c>
      <c r="AH66" s="32">
        <v>456.83</v>
      </c>
      <c r="AI66" s="32">
        <v>456.83</v>
      </c>
      <c r="AJ66" s="32">
        <v>456.83</v>
      </c>
      <c r="AK66" s="32">
        <v>456.83</v>
      </c>
      <c r="AL66" s="32">
        <v>456.83</v>
      </c>
      <c r="AM66" s="32">
        <v>456.83</v>
      </c>
      <c r="AN66" s="32">
        <v>456.83</v>
      </c>
      <c r="AO66" s="32">
        <v>456.83</v>
      </c>
      <c r="AP66" s="32">
        <v>456.83</v>
      </c>
      <c r="AQ66" s="32">
        <v>456.83</v>
      </c>
      <c r="AR66" s="32">
        <v>456.83</v>
      </c>
      <c r="AS66" s="32">
        <v>456.83</v>
      </c>
      <c r="AT66" s="32">
        <v>456.83</v>
      </c>
      <c r="AU66" s="32">
        <v>456.83</v>
      </c>
      <c r="AV66" s="32">
        <v>456.83</v>
      </c>
      <c r="AW66" s="32">
        <v>456.83</v>
      </c>
      <c r="AX66" s="32">
        <v>456.83</v>
      </c>
      <c r="AY66" s="32">
        <v>456.83</v>
      </c>
      <c r="AZ66" s="32">
        <v>456.83</v>
      </c>
      <c r="BA66" s="32">
        <v>456.83</v>
      </c>
      <c r="BB66" s="32">
        <v>456.83</v>
      </c>
      <c r="BC66" s="32">
        <v>456.83</v>
      </c>
      <c r="BD66" s="32">
        <v>456.83</v>
      </c>
      <c r="BE66" s="32">
        <v>456.83</v>
      </c>
      <c r="BF66" s="32">
        <v>456.83</v>
      </c>
      <c r="BG66" s="32">
        <v>456.83</v>
      </c>
      <c r="BH66" s="32">
        <v>456.83</v>
      </c>
      <c r="BI66" s="32">
        <v>456.83</v>
      </c>
      <c r="BJ66" s="32">
        <v>456.83</v>
      </c>
      <c r="BK66" s="32">
        <v>456.83</v>
      </c>
      <c r="BL66" s="32">
        <v>456.83</v>
      </c>
      <c r="BM66" s="32">
        <v>456.83</v>
      </c>
      <c r="BN66" s="32">
        <v>456.83</v>
      </c>
      <c r="BO66" s="32">
        <v>456.83</v>
      </c>
      <c r="BP66" s="32">
        <v>456.83</v>
      </c>
      <c r="BQ66" s="32">
        <v>456.83</v>
      </c>
      <c r="BR66" s="32">
        <v>456.83</v>
      </c>
      <c r="BS66" s="32">
        <v>456.83</v>
      </c>
      <c r="BT66" s="32">
        <v>456.83</v>
      </c>
      <c r="BU66" s="32">
        <v>456.83</v>
      </c>
      <c r="BV66" s="32">
        <v>456.83</v>
      </c>
      <c r="BW66" s="32">
        <v>456.83</v>
      </c>
      <c r="BX66" s="32">
        <v>456.83</v>
      </c>
      <c r="BY66" s="32">
        <v>456.83</v>
      </c>
      <c r="BZ66" s="32">
        <v>456.83</v>
      </c>
      <c r="CA66" s="32">
        <v>456.83</v>
      </c>
      <c r="CB66" s="32">
        <v>456.83</v>
      </c>
      <c r="CC66" s="32">
        <v>456.83</v>
      </c>
      <c r="CD66" s="32">
        <v>456.83</v>
      </c>
      <c r="CE66" s="32">
        <v>456.83</v>
      </c>
      <c r="CF66" s="32">
        <v>456.83</v>
      </c>
      <c r="CG66" s="32">
        <v>456.83</v>
      </c>
      <c r="CH66" s="32">
        <v>456.83</v>
      </c>
      <c r="CI66" s="32">
        <v>456.83</v>
      </c>
      <c r="CJ66" s="32">
        <v>456.83</v>
      </c>
      <c r="CK66" s="32">
        <v>456.83</v>
      </c>
      <c r="CL66" s="32">
        <v>456.83</v>
      </c>
      <c r="CM66" s="32">
        <v>456.83</v>
      </c>
      <c r="CN66" s="32">
        <v>456.83</v>
      </c>
      <c r="CO66" s="32">
        <v>456.83</v>
      </c>
      <c r="CP66" s="32">
        <v>456.83</v>
      </c>
      <c r="CQ66" s="32">
        <v>456.83</v>
      </c>
      <c r="CR66" s="32">
        <v>456.83</v>
      </c>
      <c r="CS66" s="33">
        <v>456.83</v>
      </c>
      <c r="CT66" s="30">
        <f t="shared" si="66"/>
        <v>43855.680000000102</v>
      </c>
      <c r="CU66" s="152"/>
      <c r="CV66" s="245"/>
    </row>
    <row r="67" spans="1:104">
      <c r="A67" s="25" t="s">
        <v>9</v>
      </c>
      <c r="B67" s="31">
        <v>742</v>
      </c>
      <c r="C67" s="32">
        <v>743</v>
      </c>
      <c r="D67" s="32">
        <v>744</v>
      </c>
      <c r="E67" s="32">
        <v>743</v>
      </c>
      <c r="F67" s="32">
        <v>743</v>
      </c>
      <c r="G67" s="32">
        <v>748</v>
      </c>
      <c r="H67" s="32">
        <v>753</v>
      </c>
      <c r="I67" s="32">
        <v>748</v>
      </c>
      <c r="J67" s="32">
        <v>740</v>
      </c>
      <c r="K67" s="32">
        <v>736</v>
      </c>
      <c r="L67" s="32">
        <v>737</v>
      </c>
      <c r="M67" s="32">
        <v>747</v>
      </c>
      <c r="N67" s="32">
        <v>745</v>
      </c>
      <c r="O67" s="32">
        <v>742</v>
      </c>
      <c r="P67" s="32">
        <v>742</v>
      </c>
      <c r="Q67" s="32">
        <v>743</v>
      </c>
      <c r="R67" s="32">
        <v>745</v>
      </c>
      <c r="S67" s="32">
        <v>745</v>
      </c>
      <c r="T67" s="32">
        <v>743</v>
      </c>
      <c r="U67" s="32">
        <v>743</v>
      </c>
      <c r="V67" s="32">
        <v>740</v>
      </c>
      <c r="W67" s="32">
        <v>742</v>
      </c>
      <c r="X67" s="32">
        <v>743</v>
      </c>
      <c r="Y67" s="32">
        <v>743</v>
      </c>
      <c r="Z67" s="32">
        <v>745</v>
      </c>
      <c r="AA67" s="32">
        <v>742</v>
      </c>
      <c r="AB67" s="32">
        <v>741</v>
      </c>
      <c r="AC67" s="32">
        <v>744</v>
      </c>
      <c r="AD67" s="32">
        <v>746</v>
      </c>
      <c r="AE67" s="32">
        <v>750</v>
      </c>
      <c r="AF67" s="32">
        <v>750</v>
      </c>
      <c r="AG67" s="32">
        <v>742</v>
      </c>
      <c r="AH67" s="32">
        <v>741</v>
      </c>
      <c r="AI67" s="32">
        <v>738</v>
      </c>
      <c r="AJ67" s="32">
        <v>748</v>
      </c>
      <c r="AK67" s="32">
        <v>749</v>
      </c>
      <c r="AL67" s="32">
        <v>741</v>
      </c>
      <c r="AM67" s="32">
        <v>742</v>
      </c>
      <c r="AN67" s="32">
        <v>739</v>
      </c>
      <c r="AO67" s="32">
        <v>738</v>
      </c>
      <c r="AP67" s="32">
        <v>744</v>
      </c>
      <c r="AQ67" s="32">
        <v>741</v>
      </c>
      <c r="AR67" s="32">
        <v>741</v>
      </c>
      <c r="AS67" s="32">
        <v>742</v>
      </c>
      <c r="AT67" s="32">
        <v>741</v>
      </c>
      <c r="AU67" s="32">
        <v>742</v>
      </c>
      <c r="AV67" s="32">
        <v>740</v>
      </c>
      <c r="AW67" s="32">
        <v>745</v>
      </c>
      <c r="AX67" s="32">
        <v>750</v>
      </c>
      <c r="AY67" s="32">
        <v>744</v>
      </c>
      <c r="AZ67" s="32">
        <v>742</v>
      </c>
      <c r="BA67" s="32">
        <v>744</v>
      </c>
      <c r="BB67" s="32">
        <v>742</v>
      </c>
      <c r="BC67" s="32">
        <v>746</v>
      </c>
      <c r="BD67" s="32">
        <v>757</v>
      </c>
      <c r="BE67" s="32">
        <v>747</v>
      </c>
      <c r="BF67" s="32">
        <v>742</v>
      </c>
      <c r="BG67" s="32">
        <v>745</v>
      </c>
      <c r="BH67" s="32">
        <v>747</v>
      </c>
      <c r="BI67" s="32">
        <v>746</v>
      </c>
      <c r="BJ67" s="32">
        <v>742</v>
      </c>
      <c r="BK67" s="32">
        <v>738</v>
      </c>
      <c r="BL67" s="32">
        <v>737</v>
      </c>
      <c r="BM67" s="32">
        <v>739</v>
      </c>
      <c r="BN67" s="32">
        <v>742</v>
      </c>
      <c r="BO67" s="32">
        <v>743</v>
      </c>
      <c r="BP67" s="32">
        <v>743</v>
      </c>
      <c r="BQ67" s="32">
        <v>744</v>
      </c>
      <c r="BR67" s="32">
        <v>742</v>
      </c>
      <c r="BS67" s="32">
        <v>738</v>
      </c>
      <c r="BT67" s="32">
        <v>741</v>
      </c>
      <c r="BU67" s="32">
        <v>743</v>
      </c>
      <c r="BV67" s="32">
        <v>743</v>
      </c>
      <c r="BW67" s="32">
        <v>742</v>
      </c>
      <c r="BX67" s="32">
        <v>735</v>
      </c>
      <c r="BY67" s="32">
        <v>736</v>
      </c>
      <c r="BZ67" s="32">
        <v>743</v>
      </c>
      <c r="CA67" s="32">
        <v>748</v>
      </c>
      <c r="CB67" s="32">
        <v>747</v>
      </c>
      <c r="CC67" s="32">
        <v>742</v>
      </c>
      <c r="CD67" s="32">
        <v>739</v>
      </c>
      <c r="CE67" s="32">
        <v>740</v>
      </c>
      <c r="CF67" s="32">
        <v>742</v>
      </c>
      <c r="CG67" s="32">
        <v>747</v>
      </c>
      <c r="CH67" s="32">
        <v>745</v>
      </c>
      <c r="CI67" s="32">
        <v>742</v>
      </c>
      <c r="CJ67" s="32">
        <v>743</v>
      </c>
      <c r="CK67" s="32">
        <v>742</v>
      </c>
      <c r="CL67" s="32">
        <v>740</v>
      </c>
      <c r="CM67" s="32">
        <v>746</v>
      </c>
      <c r="CN67" s="32">
        <v>750</v>
      </c>
      <c r="CO67" s="32">
        <v>744</v>
      </c>
      <c r="CP67" s="32">
        <v>738</v>
      </c>
      <c r="CQ67" s="32">
        <v>744</v>
      </c>
      <c r="CR67" s="32">
        <v>746</v>
      </c>
      <c r="CS67" s="33">
        <v>744</v>
      </c>
      <c r="CT67" s="30">
        <f t="shared" si="66"/>
        <v>71344</v>
      </c>
      <c r="CU67" s="152"/>
      <c r="CV67" s="245"/>
    </row>
    <row r="68" spans="1:104" ht="15.75" thickBot="1">
      <c r="A68" s="171" t="s">
        <v>10</v>
      </c>
      <c r="B68" s="116">
        <v>35.9</v>
      </c>
      <c r="C68" s="117">
        <v>35.9</v>
      </c>
      <c r="D68" s="117">
        <v>35.9</v>
      </c>
      <c r="E68" s="117">
        <v>35.9</v>
      </c>
      <c r="F68" s="117">
        <v>35.9</v>
      </c>
      <c r="G68" s="117">
        <v>35.9</v>
      </c>
      <c r="H68" s="117">
        <v>35.9</v>
      </c>
      <c r="I68" s="117">
        <v>35.9</v>
      </c>
      <c r="J68" s="117">
        <v>35.9</v>
      </c>
      <c r="K68" s="117">
        <v>35.9</v>
      </c>
      <c r="L68" s="117">
        <v>35.9</v>
      </c>
      <c r="M68" s="117">
        <v>35.9</v>
      </c>
      <c r="N68" s="117">
        <v>35.9</v>
      </c>
      <c r="O68" s="117">
        <v>35.9</v>
      </c>
      <c r="P68" s="117">
        <v>35.9</v>
      </c>
      <c r="Q68" s="117">
        <v>35.9</v>
      </c>
      <c r="R68" s="117">
        <v>35.9</v>
      </c>
      <c r="S68" s="117">
        <v>35.9</v>
      </c>
      <c r="T68" s="117">
        <v>35.9</v>
      </c>
      <c r="U68" s="117">
        <v>35.9</v>
      </c>
      <c r="V68" s="117">
        <v>35.9</v>
      </c>
      <c r="W68" s="117">
        <v>35.9</v>
      </c>
      <c r="X68" s="117">
        <v>35.9</v>
      </c>
      <c r="Y68" s="117">
        <v>35.9</v>
      </c>
      <c r="Z68" s="117">
        <v>35.9</v>
      </c>
      <c r="AA68" s="117">
        <v>35.9</v>
      </c>
      <c r="AB68" s="117">
        <v>35.9</v>
      </c>
      <c r="AC68" s="117">
        <v>35.9</v>
      </c>
      <c r="AD68" s="117">
        <v>35.9</v>
      </c>
      <c r="AE68" s="117">
        <v>35.9</v>
      </c>
      <c r="AF68" s="117">
        <v>35.9</v>
      </c>
      <c r="AG68" s="117">
        <v>35.9</v>
      </c>
      <c r="AH68" s="117">
        <v>35.9</v>
      </c>
      <c r="AI68" s="117">
        <v>35.9</v>
      </c>
      <c r="AJ68" s="117">
        <v>35.9</v>
      </c>
      <c r="AK68" s="117">
        <v>35.9</v>
      </c>
      <c r="AL68" s="117">
        <v>35.9</v>
      </c>
      <c r="AM68" s="117">
        <v>35.9</v>
      </c>
      <c r="AN68" s="117">
        <v>35.9</v>
      </c>
      <c r="AO68" s="117">
        <v>35.9</v>
      </c>
      <c r="AP68" s="117">
        <v>35.9</v>
      </c>
      <c r="AQ68" s="117">
        <v>35.9</v>
      </c>
      <c r="AR68" s="117">
        <v>35.9</v>
      </c>
      <c r="AS68" s="117">
        <v>35.9</v>
      </c>
      <c r="AT68" s="117">
        <v>35.9</v>
      </c>
      <c r="AU68" s="117">
        <v>35.9</v>
      </c>
      <c r="AV68" s="117">
        <v>35.9</v>
      </c>
      <c r="AW68" s="117">
        <v>35.9</v>
      </c>
      <c r="AX68" s="117">
        <v>35.9</v>
      </c>
      <c r="AY68" s="117">
        <v>35.9</v>
      </c>
      <c r="AZ68" s="117">
        <v>35.9</v>
      </c>
      <c r="BA68" s="117">
        <v>35.9</v>
      </c>
      <c r="BB68" s="117">
        <v>35.9</v>
      </c>
      <c r="BC68" s="117">
        <v>35.9</v>
      </c>
      <c r="BD68" s="117">
        <v>35.9</v>
      </c>
      <c r="BE68" s="117">
        <v>35.9</v>
      </c>
      <c r="BF68" s="117">
        <v>35.9</v>
      </c>
      <c r="BG68" s="117">
        <v>35.9</v>
      </c>
      <c r="BH68" s="117">
        <v>35.9</v>
      </c>
      <c r="BI68" s="117">
        <v>35.9</v>
      </c>
      <c r="BJ68" s="117">
        <v>35.9</v>
      </c>
      <c r="BK68" s="117">
        <v>35.9</v>
      </c>
      <c r="BL68" s="117">
        <v>35.9</v>
      </c>
      <c r="BM68" s="117">
        <v>35.9</v>
      </c>
      <c r="BN68" s="117">
        <v>35.9</v>
      </c>
      <c r="BO68" s="117">
        <v>35.9</v>
      </c>
      <c r="BP68" s="117">
        <v>35.9</v>
      </c>
      <c r="BQ68" s="117">
        <v>35.9</v>
      </c>
      <c r="BR68" s="117">
        <v>35.9</v>
      </c>
      <c r="BS68" s="117">
        <v>35.9</v>
      </c>
      <c r="BT68" s="117">
        <v>35.9</v>
      </c>
      <c r="BU68" s="117">
        <v>35.9</v>
      </c>
      <c r="BV68" s="117">
        <v>35.9</v>
      </c>
      <c r="BW68" s="117">
        <v>35.9</v>
      </c>
      <c r="BX68" s="117">
        <v>35.9</v>
      </c>
      <c r="BY68" s="117">
        <v>35.9</v>
      </c>
      <c r="BZ68" s="117">
        <v>35.9</v>
      </c>
      <c r="CA68" s="117">
        <v>35.9</v>
      </c>
      <c r="CB68" s="117">
        <v>35.9</v>
      </c>
      <c r="CC68" s="117">
        <v>35.9</v>
      </c>
      <c r="CD68" s="117">
        <v>35.9</v>
      </c>
      <c r="CE68" s="117">
        <v>35.9</v>
      </c>
      <c r="CF68" s="117">
        <v>35.9</v>
      </c>
      <c r="CG68" s="117">
        <v>35.9</v>
      </c>
      <c r="CH68" s="117">
        <v>35.9</v>
      </c>
      <c r="CI68" s="117">
        <v>35.9</v>
      </c>
      <c r="CJ68" s="117">
        <v>35.9</v>
      </c>
      <c r="CK68" s="117">
        <v>35.9</v>
      </c>
      <c r="CL68" s="117">
        <v>35.9</v>
      </c>
      <c r="CM68" s="117">
        <v>35.9</v>
      </c>
      <c r="CN68" s="117">
        <v>35.9</v>
      </c>
      <c r="CO68" s="117">
        <v>35.9</v>
      </c>
      <c r="CP68" s="117">
        <v>35.9</v>
      </c>
      <c r="CQ68" s="117">
        <v>35.9</v>
      </c>
      <c r="CR68" s="117">
        <v>35.9</v>
      </c>
      <c r="CS68" s="118">
        <v>35.9</v>
      </c>
      <c r="CT68" s="115">
        <f t="shared" si="66"/>
        <v>3446.4000000000055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30</v>
      </c>
      <c r="AK73" s="121">
        <v>60</v>
      </c>
      <c r="AL73" s="121">
        <v>90</v>
      </c>
      <c r="AM73" s="121">
        <v>120</v>
      </c>
      <c r="AN73" s="121">
        <v>141</v>
      </c>
      <c r="AO73" s="121">
        <v>141</v>
      </c>
      <c r="AP73" s="121">
        <v>141</v>
      </c>
      <c r="AQ73" s="121">
        <v>141</v>
      </c>
      <c r="AR73" s="121">
        <v>141</v>
      </c>
      <c r="AS73" s="121">
        <v>141</v>
      </c>
      <c r="AT73" s="121">
        <v>141</v>
      </c>
      <c r="AU73" s="121">
        <v>141</v>
      </c>
      <c r="AV73" s="121">
        <v>141</v>
      </c>
      <c r="AW73" s="121">
        <v>141</v>
      </c>
      <c r="AX73" s="121">
        <v>141</v>
      </c>
      <c r="AY73" s="121">
        <v>141</v>
      </c>
      <c r="AZ73" s="121">
        <v>141</v>
      </c>
      <c r="BA73" s="121">
        <v>141</v>
      </c>
      <c r="BB73" s="121">
        <v>141</v>
      </c>
      <c r="BC73" s="121">
        <v>141</v>
      </c>
      <c r="BD73" s="121">
        <v>141</v>
      </c>
      <c r="BE73" s="121">
        <v>141</v>
      </c>
      <c r="BF73" s="121">
        <v>141</v>
      </c>
      <c r="BG73" s="121">
        <v>141</v>
      </c>
      <c r="BH73" s="121">
        <v>141</v>
      </c>
      <c r="BI73" s="121">
        <v>141</v>
      </c>
      <c r="BJ73" s="121">
        <v>111</v>
      </c>
      <c r="BK73" s="121">
        <v>81</v>
      </c>
      <c r="BL73" s="121">
        <v>51</v>
      </c>
      <c r="BM73" s="121">
        <v>21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30</v>
      </c>
      <c r="BW73" s="121">
        <v>60</v>
      </c>
      <c r="BX73" s="121">
        <v>90</v>
      </c>
      <c r="BY73" s="121">
        <v>60</v>
      </c>
      <c r="BZ73" s="121">
        <v>30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3936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60</v>
      </c>
      <c r="AK74" s="1">
        <v>118</v>
      </c>
      <c r="AL74" s="1">
        <v>118</v>
      </c>
      <c r="AM74" s="1">
        <v>118</v>
      </c>
      <c r="AN74" s="1">
        <v>118</v>
      </c>
      <c r="AO74" s="1">
        <v>118</v>
      </c>
      <c r="AP74" s="1">
        <v>118</v>
      </c>
      <c r="AQ74" s="1">
        <v>118</v>
      </c>
      <c r="AR74" s="1">
        <v>118</v>
      </c>
      <c r="AS74" s="1">
        <v>118</v>
      </c>
      <c r="AT74" s="1">
        <v>118</v>
      </c>
      <c r="AU74" s="1">
        <v>118</v>
      </c>
      <c r="AV74" s="1">
        <v>118</v>
      </c>
      <c r="AW74" s="1">
        <v>118</v>
      </c>
      <c r="AX74" s="1">
        <v>118</v>
      </c>
      <c r="AY74" s="1">
        <v>118</v>
      </c>
      <c r="AZ74" s="1">
        <v>118</v>
      </c>
      <c r="BA74" s="1">
        <v>118</v>
      </c>
      <c r="BB74" s="1">
        <v>118</v>
      </c>
      <c r="BC74" s="1">
        <v>118</v>
      </c>
      <c r="BD74" s="1">
        <v>118</v>
      </c>
      <c r="BE74" s="1">
        <v>118</v>
      </c>
      <c r="BF74" s="1">
        <v>118</v>
      </c>
      <c r="BG74" s="1">
        <v>118</v>
      </c>
      <c r="BH74" s="1">
        <v>118</v>
      </c>
      <c r="BI74" s="1">
        <v>58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60</v>
      </c>
      <c r="BW74" s="1">
        <v>79</v>
      </c>
      <c r="BX74" s="1">
        <v>79</v>
      </c>
      <c r="BY74" s="1">
        <v>19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3187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116</v>
      </c>
      <c r="AK75" s="1">
        <v>116</v>
      </c>
      <c r="AL75" s="1">
        <v>116</v>
      </c>
      <c r="AM75" s="1">
        <v>116</v>
      </c>
      <c r="AN75" s="1">
        <v>116</v>
      </c>
      <c r="AO75" s="1">
        <v>116</v>
      </c>
      <c r="AP75" s="1">
        <v>116</v>
      </c>
      <c r="AQ75" s="1">
        <v>116</v>
      </c>
      <c r="AR75" s="1">
        <v>116</v>
      </c>
      <c r="AS75" s="1">
        <v>116</v>
      </c>
      <c r="AT75" s="1">
        <v>116</v>
      </c>
      <c r="AU75" s="1">
        <v>116</v>
      </c>
      <c r="AV75" s="1">
        <v>116</v>
      </c>
      <c r="AW75" s="1">
        <v>116</v>
      </c>
      <c r="AX75" s="1">
        <v>116</v>
      </c>
      <c r="AY75" s="1">
        <v>116</v>
      </c>
      <c r="AZ75" s="1">
        <v>116</v>
      </c>
      <c r="BA75" s="1">
        <v>116</v>
      </c>
      <c r="BB75" s="1">
        <v>116</v>
      </c>
      <c r="BC75" s="1">
        <v>116</v>
      </c>
      <c r="BD75" s="1">
        <v>116</v>
      </c>
      <c r="BE75" s="1">
        <v>116</v>
      </c>
      <c r="BF75" s="1">
        <v>116</v>
      </c>
      <c r="BG75" s="1">
        <v>116</v>
      </c>
      <c r="BH75" s="1">
        <v>116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85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2985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93</v>
      </c>
      <c r="AI76" s="1">
        <v>93</v>
      </c>
      <c r="AJ76" s="1">
        <v>93</v>
      </c>
      <c r="AK76" s="1">
        <v>93</v>
      </c>
      <c r="AL76" s="1">
        <v>93</v>
      </c>
      <c r="AM76" s="1">
        <v>93</v>
      </c>
      <c r="AN76" s="1">
        <v>93</v>
      </c>
      <c r="AO76" s="1">
        <v>93</v>
      </c>
      <c r="AP76" s="1">
        <v>93</v>
      </c>
      <c r="AQ76" s="1">
        <v>93</v>
      </c>
      <c r="AR76" s="1">
        <v>93</v>
      </c>
      <c r="AS76" s="1">
        <v>93</v>
      </c>
      <c r="AT76" s="1">
        <v>93</v>
      </c>
      <c r="AU76" s="1">
        <v>93</v>
      </c>
      <c r="AV76" s="1">
        <v>93</v>
      </c>
      <c r="AW76" s="1">
        <v>93</v>
      </c>
      <c r="AX76" s="1">
        <v>93</v>
      </c>
      <c r="AY76" s="1">
        <v>93</v>
      </c>
      <c r="AZ76" s="1">
        <v>93</v>
      </c>
      <c r="BA76" s="1">
        <v>93</v>
      </c>
      <c r="BB76" s="1">
        <v>93</v>
      </c>
      <c r="BC76" s="1">
        <v>93</v>
      </c>
      <c r="BD76" s="1">
        <v>93</v>
      </c>
      <c r="BE76" s="1">
        <v>93</v>
      </c>
      <c r="BF76" s="1">
        <v>93</v>
      </c>
      <c r="BG76" s="1">
        <v>93</v>
      </c>
      <c r="BH76" s="1">
        <v>93</v>
      </c>
      <c r="BI76" s="1">
        <v>93</v>
      </c>
      <c r="BJ76" s="1">
        <v>93</v>
      </c>
      <c r="BK76" s="1">
        <v>93</v>
      </c>
      <c r="BL76" s="1">
        <v>93</v>
      </c>
      <c r="BM76" s="1">
        <v>93</v>
      </c>
      <c r="BN76" s="1">
        <v>93</v>
      </c>
      <c r="BO76" s="1">
        <v>93</v>
      </c>
      <c r="BP76" s="1">
        <v>93</v>
      </c>
      <c r="BQ76" s="1">
        <v>93</v>
      </c>
      <c r="BR76" s="1">
        <v>93</v>
      </c>
      <c r="BS76" s="1">
        <v>93</v>
      </c>
      <c r="BT76" s="1">
        <v>93</v>
      </c>
      <c r="BU76" s="1">
        <v>93</v>
      </c>
      <c r="BV76" s="1">
        <v>93</v>
      </c>
      <c r="BW76" s="1">
        <v>93</v>
      </c>
      <c r="BX76" s="1">
        <v>93</v>
      </c>
      <c r="BY76" s="1">
        <v>93</v>
      </c>
      <c r="BZ76" s="1">
        <v>93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4185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30</v>
      </c>
      <c r="AJ77" s="1">
        <v>60</v>
      </c>
      <c r="AK77" s="1">
        <v>90</v>
      </c>
      <c r="AL77" s="1">
        <v>115</v>
      </c>
      <c r="AM77" s="1">
        <v>115</v>
      </c>
      <c r="AN77" s="1">
        <v>115</v>
      </c>
      <c r="AO77" s="1">
        <v>115</v>
      </c>
      <c r="AP77" s="1">
        <v>115</v>
      </c>
      <c r="AQ77" s="1">
        <v>115</v>
      </c>
      <c r="AR77" s="1">
        <v>115</v>
      </c>
      <c r="AS77" s="1">
        <v>115</v>
      </c>
      <c r="AT77" s="1">
        <v>115</v>
      </c>
      <c r="AU77" s="1">
        <v>115</v>
      </c>
      <c r="AV77" s="1">
        <v>115</v>
      </c>
      <c r="AW77" s="1">
        <v>115</v>
      </c>
      <c r="AX77" s="1">
        <v>115</v>
      </c>
      <c r="AY77" s="1">
        <v>115</v>
      </c>
      <c r="AZ77" s="1">
        <v>115</v>
      </c>
      <c r="BA77" s="1">
        <v>115</v>
      </c>
      <c r="BB77" s="1">
        <v>115</v>
      </c>
      <c r="BC77" s="1">
        <v>115</v>
      </c>
      <c r="BD77" s="1">
        <v>115</v>
      </c>
      <c r="BE77" s="1">
        <v>115</v>
      </c>
      <c r="BF77" s="1">
        <v>115</v>
      </c>
      <c r="BG77" s="1">
        <v>115</v>
      </c>
      <c r="BH77" s="1">
        <v>115</v>
      </c>
      <c r="BI77" s="1">
        <v>115</v>
      </c>
      <c r="BJ77" s="1">
        <v>115</v>
      </c>
      <c r="BK77" s="1">
        <v>85</v>
      </c>
      <c r="BL77" s="1">
        <v>65</v>
      </c>
      <c r="BM77" s="1">
        <v>65</v>
      </c>
      <c r="BN77" s="1">
        <v>65</v>
      </c>
      <c r="BO77" s="1">
        <v>65</v>
      </c>
      <c r="BP77" s="1">
        <v>65</v>
      </c>
      <c r="BQ77" s="1">
        <v>65</v>
      </c>
      <c r="BR77" s="1">
        <v>65</v>
      </c>
      <c r="BS77" s="1">
        <v>65</v>
      </c>
      <c r="BT77" s="1">
        <v>65</v>
      </c>
      <c r="BU77" s="1">
        <v>65</v>
      </c>
      <c r="BV77" s="1">
        <v>95</v>
      </c>
      <c r="BW77" s="1">
        <v>115</v>
      </c>
      <c r="BX77" s="1">
        <v>115</v>
      </c>
      <c r="BY77" s="1">
        <v>115</v>
      </c>
      <c r="BZ77" s="1">
        <v>85</v>
      </c>
      <c r="CA77" s="1">
        <v>55</v>
      </c>
      <c r="CB77" s="1">
        <v>25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4395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0.30000000000000004</v>
      </c>
      <c r="C84" s="211">
        <f t="shared" ref="C84:BN84" si="68">SUM(C85:C87)</f>
        <v>0.30000000000000004</v>
      </c>
      <c r="D84" s="211">
        <f t="shared" si="68"/>
        <v>0.30000000000000004</v>
      </c>
      <c r="E84" s="211">
        <f t="shared" si="68"/>
        <v>0.30000000000000004</v>
      </c>
      <c r="F84" s="211">
        <f t="shared" si="68"/>
        <v>0.30000000000000004</v>
      </c>
      <c r="G84" s="211">
        <f t="shared" si="68"/>
        <v>0.30000000000000004</v>
      </c>
      <c r="H84" s="211">
        <f t="shared" si="68"/>
        <v>0.30000000000000004</v>
      </c>
      <c r="I84" s="211">
        <f t="shared" si="68"/>
        <v>0.30000000000000004</v>
      </c>
      <c r="J84" s="211">
        <f t="shared" si="68"/>
        <v>0.30000000000000004</v>
      </c>
      <c r="K84" s="211">
        <f t="shared" si="68"/>
        <v>0.30000000000000004</v>
      </c>
      <c r="L84" s="211">
        <f t="shared" si="68"/>
        <v>0.30000000000000004</v>
      </c>
      <c r="M84" s="211">
        <f t="shared" si="68"/>
        <v>0.30000000000000004</v>
      </c>
      <c r="N84" s="211">
        <f t="shared" si="68"/>
        <v>0.30000000000000004</v>
      </c>
      <c r="O84" s="211">
        <f t="shared" si="68"/>
        <v>0.30000000000000004</v>
      </c>
      <c r="P84" s="211">
        <f t="shared" si="68"/>
        <v>0.30000000000000004</v>
      </c>
      <c r="Q84" s="211">
        <f t="shared" si="68"/>
        <v>0.30000000000000004</v>
      </c>
      <c r="R84" s="211">
        <f t="shared" si="68"/>
        <v>0.30000000000000004</v>
      </c>
      <c r="S84" s="211">
        <f t="shared" si="68"/>
        <v>0.30000000000000004</v>
      </c>
      <c r="T84" s="211">
        <f t="shared" si="68"/>
        <v>0.30000000000000004</v>
      </c>
      <c r="U84" s="211">
        <f t="shared" si="68"/>
        <v>0.30000000000000004</v>
      </c>
      <c r="V84" s="211">
        <f t="shared" si="68"/>
        <v>0.30000000000000004</v>
      </c>
      <c r="W84" s="211">
        <f t="shared" si="68"/>
        <v>0.30000000000000004</v>
      </c>
      <c r="X84" s="211">
        <f t="shared" si="68"/>
        <v>0.30000000000000004</v>
      </c>
      <c r="Y84" s="211">
        <f t="shared" si="68"/>
        <v>0.30000000000000004</v>
      </c>
      <c r="Z84" s="211">
        <f t="shared" si="68"/>
        <v>80.829999999999984</v>
      </c>
      <c r="AA84" s="211">
        <f t="shared" si="68"/>
        <v>108.6</v>
      </c>
      <c r="AB84" s="211">
        <f t="shared" si="68"/>
        <v>146.39999999999998</v>
      </c>
      <c r="AC84" s="211">
        <f t="shared" si="68"/>
        <v>217.48</v>
      </c>
      <c r="AD84" s="211">
        <f t="shared" si="68"/>
        <v>227.9</v>
      </c>
      <c r="AE84" s="211">
        <f t="shared" si="68"/>
        <v>230.3</v>
      </c>
      <c r="AF84" s="211">
        <f t="shared" si="68"/>
        <v>230.3</v>
      </c>
      <c r="AG84" s="211">
        <f t="shared" si="68"/>
        <v>230.3</v>
      </c>
      <c r="AH84" s="211">
        <f t="shared" si="68"/>
        <v>230.50000000000003</v>
      </c>
      <c r="AI84" s="211">
        <f t="shared" si="68"/>
        <v>230.50000000000003</v>
      </c>
      <c r="AJ84" s="211">
        <f t="shared" si="68"/>
        <v>230.50000000000003</v>
      </c>
      <c r="AK84" s="211">
        <f t="shared" si="68"/>
        <v>230.50000000000003</v>
      </c>
      <c r="AL84" s="211">
        <f t="shared" si="68"/>
        <v>229.50000000000003</v>
      </c>
      <c r="AM84" s="211">
        <f t="shared" si="68"/>
        <v>229.50000000000003</v>
      </c>
      <c r="AN84" s="211">
        <f t="shared" si="68"/>
        <v>229.50000000000003</v>
      </c>
      <c r="AO84" s="211">
        <f t="shared" si="68"/>
        <v>229.50000000000003</v>
      </c>
      <c r="AP84" s="211">
        <f t="shared" si="68"/>
        <v>224.5</v>
      </c>
      <c r="AQ84" s="211">
        <f t="shared" si="68"/>
        <v>224.5</v>
      </c>
      <c r="AR84" s="211">
        <f t="shared" si="68"/>
        <v>224.5</v>
      </c>
      <c r="AS84" s="211">
        <f t="shared" si="68"/>
        <v>224.5</v>
      </c>
      <c r="AT84" s="211">
        <f t="shared" si="68"/>
        <v>223.5</v>
      </c>
      <c r="AU84" s="211">
        <f t="shared" si="68"/>
        <v>223.5</v>
      </c>
      <c r="AV84" s="211">
        <f t="shared" si="68"/>
        <v>222.7</v>
      </c>
      <c r="AW84" s="211">
        <f t="shared" si="68"/>
        <v>222.98999999999995</v>
      </c>
      <c r="AX84" s="211">
        <f t="shared" si="68"/>
        <v>223.6</v>
      </c>
      <c r="AY84" s="211">
        <f t="shared" si="68"/>
        <v>223.9</v>
      </c>
      <c r="AZ84" s="211">
        <f t="shared" si="68"/>
        <v>223.89999999999998</v>
      </c>
      <c r="BA84" s="211">
        <f t="shared" si="68"/>
        <v>210.7</v>
      </c>
      <c r="BB84" s="211">
        <f t="shared" si="68"/>
        <v>224.9</v>
      </c>
      <c r="BC84" s="211">
        <f t="shared" si="68"/>
        <v>224.6</v>
      </c>
      <c r="BD84" s="211">
        <f t="shared" si="68"/>
        <v>224.6</v>
      </c>
      <c r="BE84" s="211">
        <f t="shared" si="68"/>
        <v>223.52999999999997</v>
      </c>
      <c r="BF84" s="211">
        <f t="shared" si="68"/>
        <v>176.1</v>
      </c>
      <c r="BG84" s="211">
        <f t="shared" si="68"/>
        <v>158.69999999999999</v>
      </c>
      <c r="BH84" s="211">
        <f t="shared" si="68"/>
        <v>187.39999999999998</v>
      </c>
      <c r="BI84" s="211">
        <f t="shared" si="68"/>
        <v>188.39999999999998</v>
      </c>
      <c r="BJ84" s="211">
        <f t="shared" si="68"/>
        <v>126</v>
      </c>
      <c r="BK84" s="211">
        <f t="shared" si="68"/>
        <v>108.6</v>
      </c>
      <c r="BL84" s="211">
        <f t="shared" si="68"/>
        <v>48.499999999999993</v>
      </c>
      <c r="BM84" s="211">
        <f t="shared" si="68"/>
        <v>48.499999999999993</v>
      </c>
      <c r="BN84" s="211">
        <f t="shared" si="68"/>
        <v>187.7</v>
      </c>
      <c r="BO84" s="211">
        <f t="shared" ref="BO84:CS84" si="69">SUM(BO85:BO87)</f>
        <v>187.7</v>
      </c>
      <c r="BP84" s="211">
        <f t="shared" si="69"/>
        <v>187.7</v>
      </c>
      <c r="BQ84" s="211">
        <f t="shared" si="69"/>
        <v>187.7</v>
      </c>
      <c r="BR84" s="211">
        <f t="shared" si="69"/>
        <v>187.7</v>
      </c>
      <c r="BS84" s="211">
        <f t="shared" si="69"/>
        <v>187.7</v>
      </c>
      <c r="BT84" s="211">
        <f t="shared" si="69"/>
        <v>187.7</v>
      </c>
      <c r="BU84" s="211">
        <f t="shared" si="69"/>
        <v>187.7</v>
      </c>
      <c r="BV84" s="211">
        <f t="shared" si="69"/>
        <v>216.2</v>
      </c>
      <c r="BW84" s="211">
        <f t="shared" si="69"/>
        <v>216.79999999999998</v>
      </c>
      <c r="BX84" s="211">
        <f t="shared" si="69"/>
        <v>216.79999999999998</v>
      </c>
      <c r="BY84" s="211">
        <f t="shared" si="69"/>
        <v>216.78</v>
      </c>
      <c r="BZ84" s="211">
        <f t="shared" si="69"/>
        <v>217.7</v>
      </c>
      <c r="CA84" s="211">
        <f t="shared" si="69"/>
        <v>193.88</v>
      </c>
      <c r="CB84" s="211">
        <f t="shared" si="69"/>
        <v>217.7</v>
      </c>
      <c r="CC84" s="211">
        <f t="shared" si="69"/>
        <v>143.6</v>
      </c>
      <c r="CD84" s="211">
        <f t="shared" si="69"/>
        <v>210.7</v>
      </c>
      <c r="CE84" s="211">
        <f t="shared" si="69"/>
        <v>168.05</v>
      </c>
      <c r="CF84" s="211">
        <f t="shared" si="69"/>
        <v>15.1</v>
      </c>
      <c r="CG84" s="211">
        <f t="shared" si="69"/>
        <v>7.5</v>
      </c>
      <c r="CH84" s="211">
        <f t="shared" si="69"/>
        <v>4.5</v>
      </c>
      <c r="CI84" s="211">
        <f t="shared" si="69"/>
        <v>143.70000000000002</v>
      </c>
      <c r="CJ84" s="211">
        <f t="shared" si="69"/>
        <v>4.5</v>
      </c>
      <c r="CK84" s="211">
        <f t="shared" si="69"/>
        <v>4.5</v>
      </c>
      <c r="CL84" s="211">
        <f t="shared" si="69"/>
        <v>0.30000000000000004</v>
      </c>
      <c r="CM84" s="211">
        <f t="shared" si="69"/>
        <v>0.30000000000000004</v>
      </c>
      <c r="CN84" s="211">
        <f t="shared" si="69"/>
        <v>0.30000000000000004</v>
      </c>
      <c r="CO84" s="211">
        <f t="shared" si="69"/>
        <v>0.30000000000000004</v>
      </c>
      <c r="CP84" s="211">
        <f t="shared" si="69"/>
        <v>0.30000000000000004</v>
      </c>
      <c r="CQ84" s="211">
        <f t="shared" si="69"/>
        <v>0.30000000000000004</v>
      </c>
      <c r="CR84" s="211">
        <f t="shared" si="69"/>
        <v>0.30000000000000004</v>
      </c>
      <c r="CS84" s="212">
        <f t="shared" si="69"/>
        <v>0.30000000000000004</v>
      </c>
      <c r="CT84" s="208">
        <f>SUM(B84:CS84)</f>
        <v>11633.939999999999</v>
      </c>
      <c r="CU84" s="150"/>
      <c r="CW84" s="271">
        <f>CU84*24/(96*1000)</f>
        <v>0</v>
      </c>
    </row>
    <row r="85" spans="1:104">
      <c r="A85" s="25" t="s">
        <v>29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17.899999999999999</v>
      </c>
      <c r="AA85" s="1">
        <v>108.6</v>
      </c>
      <c r="AB85" s="1">
        <v>146.39999999999998</v>
      </c>
      <c r="AC85" s="1">
        <v>147.39999999999998</v>
      </c>
      <c r="AD85" s="1">
        <v>156.5</v>
      </c>
      <c r="AE85" s="1">
        <v>158.9</v>
      </c>
      <c r="AF85" s="1">
        <v>158.9</v>
      </c>
      <c r="AG85" s="1">
        <v>158.9</v>
      </c>
      <c r="AH85" s="1">
        <v>155.10000000000002</v>
      </c>
      <c r="AI85" s="1">
        <v>155.10000000000002</v>
      </c>
      <c r="AJ85" s="1">
        <v>155.10000000000002</v>
      </c>
      <c r="AK85" s="1">
        <v>155.10000000000002</v>
      </c>
      <c r="AL85" s="1">
        <v>154.10000000000002</v>
      </c>
      <c r="AM85" s="1">
        <v>154.10000000000002</v>
      </c>
      <c r="AN85" s="1">
        <v>154.10000000000002</v>
      </c>
      <c r="AO85" s="1">
        <v>154.10000000000002</v>
      </c>
      <c r="AP85" s="1">
        <v>155.1</v>
      </c>
      <c r="AQ85" s="1">
        <v>155.1</v>
      </c>
      <c r="AR85" s="1">
        <v>155.1</v>
      </c>
      <c r="AS85" s="1">
        <v>155.1</v>
      </c>
      <c r="AT85" s="1">
        <v>154.1</v>
      </c>
      <c r="AU85" s="1">
        <v>154.1</v>
      </c>
      <c r="AV85" s="1">
        <v>153.29999999999998</v>
      </c>
      <c r="AW85" s="1">
        <v>152.28999999999996</v>
      </c>
      <c r="AX85" s="1">
        <v>154.19999999999999</v>
      </c>
      <c r="AY85" s="1">
        <v>154.5</v>
      </c>
      <c r="AZ85" s="1">
        <v>151.09999999999997</v>
      </c>
      <c r="BA85" s="1">
        <v>150.89999999999998</v>
      </c>
      <c r="BB85" s="1">
        <v>149.5</v>
      </c>
      <c r="BC85" s="1">
        <v>149.19999999999999</v>
      </c>
      <c r="BD85" s="1">
        <v>149.19999999999999</v>
      </c>
      <c r="BE85" s="1">
        <v>137.22999999999999</v>
      </c>
      <c r="BF85" s="1">
        <v>109.5</v>
      </c>
      <c r="BG85" s="1">
        <v>92.1</v>
      </c>
      <c r="BH85" s="1">
        <v>91.299999999999983</v>
      </c>
      <c r="BI85" s="1">
        <v>92.299999999999983</v>
      </c>
      <c r="BJ85" s="1">
        <v>66.599999999999994</v>
      </c>
      <c r="BK85" s="1">
        <v>47.499999999999993</v>
      </c>
      <c r="BL85" s="1">
        <v>48.499999999999993</v>
      </c>
      <c r="BM85" s="1">
        <v>48.499999999999993</v>
      </c>
      <c r="BN85" s="1">
        <v>67.199999999999989</v>
      </c>
      <c r="BO85" s="1">
        <v>67.199999999999989</v>
      </c>
      <c r="BP85" s="1">
        <v>67.199999999999989</v>
      </c>
      <c r="BQ85" s="1">
        <v>67.199999999999989</v>
      </c>
      <c r="BR85" s="1">
        <v>91.6</v>
      </c>
      <c r="BS85" s="1">
        <v>91.6</v>
      </c>
      <c r="BT85" s="1">
        <v>91.6</v>
      </c>
      <c r="BU85" s="1">
        <v>91.6</v>
      </c>
      <c r="BV85" s="1">
        <v>144.79999999999998</v>
      </c>
      <c r="BW85" s="1">
        <v>145.39999999999998</v>
      </c>
      <c r="BX85" s="1">
        <v>145.39999999999998</v>
      </c>
      <c r="BY85" s="1">
        <v>150.6</v>
      </c>
      <c r="BZ85" s="1">
        <v>152.29999999999998</v>
      </c>
      <c r="CA85" s="1">
        <v>152.29999999999998</v>
      </c>
      <c r="CB85" s="1">
        <v>152.29999999999998</v>
      </c>
      <c r="CC85" s="1">
        <v>143.6</v>
      </c>
      <c r="CD85" s="1">
        <v>145.29999999999998</v>
      </c>
      <c r="CE85" s="1">
        <v>71.3</v>
      </c>
      <c r="CF85" s="1">
        <v>15.1</v>
      </c>
      <c r="CG85" s="1">
        <v>7.5</v>
      </c>
      <c r="CH85" s="1">
        <v>4.5</v>
      </c>
      <c r="CI85" s="1">
        <v>4.5</v>
      </c>
      <c r="CJ85" s="1">
        <v>4.5</v>
      </c>
      <c r="CK85" s="1">
        <v>4.5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7405.3200000000024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62.929999999999993</v>
      </c>
      <c r="AA86" s="1">
        <v>0</v>
      </c>
      <c r="AB86" s="1">
        <v>0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69.400000000000006</v>
      </c>
      <c r="AI86" s="1">
        <v>69.400000000000006</v>
      </c>
      <c r="AJ86" s="1">
        <v>69.400000000000006</v>
      </c>
      <c r="AK86" s="1">
        <v>69.400000000000006</v>
      </c>
      <c r="AL86" s="1">
        <v>69.400000000000006</v>
      </c>
      <c r="AM86" s="1">
        <v>69.400000000000006</v>
      </c>
      <c r="AN86" s="1">
        <v>69.400000000000006</v>
      </c>
      <c r="AO86" s="1">
        <v>69.400000000000006</v>
      </c>
      <c r="AP86" s="1">
        <v>69.400000000000006</v>
      </c>
      <c r="AQ86" s="1">
        <v>69.400000000000006</v>
      </c>
      <c r="AR86" s="1">
        <v>69.400000000000006</v>
      </c>
      <c r="AS86" s="1">
        <v>69.400000000000006</v>
      </c>
      <c r="AT86" s="1">
        <v>69.400000000000006</v>
      </c>
      <c r="AU86" s="1">
        <v>69.400000000000006</v>
      </c>
      <c r="AV86" s="1">
        <v>69.400000000000006</v>
      </c>
      <c r="AW86" s="1">
        <v>70.7</v>
      </c>
      <c r="AX86" s="1">
        <v>69.400000000000006</v>
      </c>
      <c r="AY86" s="1">
        <v>69.400000000000006</v>
      </c>
      <c r="AZ86" s="1">
        <v>69.400000000000006</v>
      </c>
      <c r="BA86" s="1">
        <v>56</v>
      </c>
      <c r="BB86" s="1">
        <v>69.400000000000006</v>
      </c>
      <c r="BC86" s="1">
        <v>69.400000000000006</v>
      </c>
      <c r="BD86" s="1">
        <v>69.400000000000006</v>
      </c>
      <c r="BE86" s="1">
        <v>80.3</v>
      </c>
      <c r="BF86" s="1">
        <v>60.599999999999994</v>
      </c>
      <c r="BG86" s="1">
        <v>66.599999999999994</v>
      </c>
      <c r="BH86" s="1">
        <v>96.1</v>
      </c>
      <c r="BI86" s="1">
        <v>96.1</v>
      </c>
      <c r="BJ86" s="1">
        <v>59.4</v>
      </c>
      <c r="BK86" s="1">
        <v>61.099999999999994</v>
      </c>
      <c r="BL86" s="1">
        <v>0</v>
      </c>
      <c r="BM86" s="1">
        <v>0</v>
      </c>
      <c r="BN86" s="1">
        <v>120.50000000000001</v>
      </c>
      <c r="BO86" s="1">
        <v>120.50000000000001</v>
      </c>
      <c r="BP86" s="1">
        <v>120.50000000000001</v>
      </c>
      <c r="BQ86" s="1">
        <v>120.50000000000001</v>
      </c>
      <c r="BR86" s="1">
        <v>96.1</v>
      </c>
      <c r="BS86" s="1">
        <v>96.1</v>
      </c>
      <c r="BT86" s="1">
        <v>96.1</v>
      </c>
      <c r="BU86" s="1">
        <v>96.1</v>
      </c>
      <c r="BV86" s="1">
        <v>65.400000000000006</v>
      </c>
      <c r="BW86" s="1">
        <v>65.400000000000006</v>
      </c>
      <c r="BX86" s="1">
        <v>65.400000000000006</v>
      </c>
      <c r="BY86" s="1">
        <v>65.400000000000006</v>
      </c>
      <c r="BZ86" s="1">
        <v>65.400000000000006</v>
      </c>
      <c r="CA86" s="1">
        <v>41.58</v>
      </c>
      <c r="CB86" s="1">
        <v>65.400000000000006</v>
      </c>
      <c r="CC86" s="1">
        <v>0</v>
      </c>
      <c r="CD86" s="1">
        <v>65.400000000000006</v>
      </c>
      <c r="CE86" s="1">
        <v>96.75</v>
      </c>
      <c r="CF86" s="1">
        <v>0</v>
      </c>
      <c r="CG86" s="1">
        <v>0</v>
      </c>
      <c r="CH86" s="1">
        <v>0</v>
      </c>
      <c r="CI86" s="1">
        <v>139.20000000000002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4095.9600000000005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4.68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3.4</v>
      </c>
      <c r="BA87" s="1">
        <v>3.8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6</v>
      </c>
      <c r="BW87" s="1">
        <v>6</v>
      </c>
      <c r="BX87" s="1">
        <v>6</v>
      </c>
      <c r="BY87" s="1">
        <v>0.78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132.66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5.1200000000000002E-2</v>
      </c>
      <c r="Y88" s="128">
        <f>SUM(Y89:Y89)</f>
        <v>0.94933999999999985</v>
      </c>
      <c r="Z88" s="128">
        <f>SUM(Z89:Z89)</f>
        <v>3.6512296799999997</v>
      </c>
      <c r="AA88" s="128">
        <f>SUM(AA89:AA89)</f>
        <v>9.2115505599999992</v>
      </c>
      <c r="AB88" s="128">
        <f>SUM(AB89:AB89)</f>
        <v>14.076554200000002</v>
      </c>
      <c r="AC88" s="128">
        <f>SUM(AC89:AC89)</f>
        <v>19.367237299999999</v>
      </c>
      <c r="AD88" s="128">
        <f>SUM(AD89:AD89)</f>
        <v>27.327922899999997</v>
      </c>
      <c r="AE88" s="128">
        <f>SUM(AE89:AE89)</f>
        <v>40.339646499999994</v>
      </c>
      <c r="AF88" s="128">
        <f>SUM(AF89:AF89)</f>
        <v>48.365398100000007</v>
      </c>
      <c r="AG88" s="128">
        <f>SUM(AG89:AG89)</f>
        <v>50.542946499999999</v>
      </c>
      <c r="AH88" s="128">
        <f>SUM(AH89:AH89)</f>
        <v>62.028248200000007</v>
      </c>
      <c r="AI88" s="128">
        <f>SUM(AI89:AI89)</f>
        <v>75.688500199999993</v>
      </c>
      <c r="AJ88" s="128">
        <f>SUM(AJ89:AJ89)</f>
        <v>89.671262000000013</v>
      </c>
      <c r="AK88" s="128">
        <f>SUM(AK89:AK89)</f>
        <v>101.677492</v>
      </c>
      <c r="AL88" s="128">
        <f>SUM(AL89:AL89)</f>
        <v>124.19525199999998</v>
      </c>
      <c r="AM88" s="128">
        <f>SUM(AM89:AM89)</f>
        <v>145.59678500000001</v>
      </c>
      <c r="AN88" s="128">
        <f>SUM(AN89:AN89)</f>
        <v>151.18329899999998</v>
      </c>
      <c r="AO88" s="128">
        <f>SUM(AO89:AO89)</f>
        <v>164.240611</v>
      </c>
      <c r="AP88" s="128">
        <f>SUM(AP89:AP89)</f>
        <v>178.18568600000003</v>
      </c>
      <c r="AQ88" s="128">
        <f>SUM(AQ89:AQ89)</f>
        <v>180.10406599999999</v>
      </c>
      <c r="AR88" s="128">
        <f>SUM(AR89:AR89)</f>
        <v>190.05801199999999</v>
      </c>
      <c r="AS88" s="128">
        <f>SUM(AS89:AS89)</f>
        <v>195.83158500000002</v>
      </c>
      <c r="AT88" s="128">
        <f>SUM(AT89:AT89)</f>
        <v>198.029978</v>
      </c>
      <c r="AU88" s="128">
        <f>SUM(AU89:AU89)</f>
        <v>197.90776199999999</v>
      </c>
      <c r="AV88" s="128">
        <f>SUM(AV89:AV89)</f>
        <v>197.090915</v>
      </c>
      <c r="AW88" s="128">
        <f>SUM(AW89:AW89)</f>
        <v>196.76612299999999</v>
      </c>
      <c r="AX88" s="128">
        <f>SUM(AX89:AX89)</f>
        <v>209.436419</v>
      </c>
      <c r="AY88" s="128">
        <f>SUM(AY89:AY89)</f>
        <v>209.59767199999999</v>
      </c>
      <c r="AZ88" s="128">
        <f>SUM(AZ89:AZ89)</f>
        <v>206.67041799999998</v>
      </c>
      <c r="BA88" s="128">
        <f>SUM(BA89:BA89)</f>
        <v>203.25252799999998</v>
      </c>
      <c r="BB88" s="128">
        <f>SUM(BB89:BB89)</f>
        <v>196.08746200000002</v>
      </c>
      <c r="BC88" s="128">
        <f>SUM(BC89:BC89)</f>
        <v>190.71654000000001</v>
      </c>
      <c r="BD88" s="128">
        <f>SUM(BD89:BD89)</f>
        <v>187.15654499999999</v>
      </c>
      <c r="BE88" s="128">
        <f>SUM(BE89:BE89)</f>
        <v>179.08386100000001</v>
      </c>
      <c r="BF88" s="128">
        <f>SUM(BF89:BF89)</f>
        <v>174.54459300000002</v>
      </c>
      <c r="BG88" s="128">
        <f>SUM(BG89:BG89)</f>
        <v>161.758296</v>
      </c>
      <c r="BH88" s="128">
        <f>SUM(BH89:BH89)</f>
        <v>157.99903699999999</v>
      </c>
      <c r="BI88" s="128">
        <f>SUM(BI89:BI89)</f>
        <v>143.75473200000002</v>
      </c>
      <c r="BJ88" s="128">
        <f>SUM(BJ89:BJ89)</f>
        <v>142.62697199999997</v>
      </c>
      <c r="BK88" s="128">
        <f>SUM(BK89:BK89)</f>
        <v>131.02031299999999</v>
      </c>
      <c r="BL88" s="128">
        <f>SUM(BL89:BL89)</f>
        <v>124.41283000000001</v>
      </c>
      <c r="BM88" s="128">
        <f>SUM(BM89:BM89)</f>
        <v>109.972004</v>
      </c>
      <c r="BN88" s="128">
        <f>SUM(BN89:BN89)</f>
        <v>101.29189700000001</v>
      </c>
      <c r="BO88" s="128">
        <f>SUM(BO89:BO89)</f>
        <v>84.557142999999996</v>
      </c>
      <c r="BP88" s="128">
        <f>SUM(BP89:BP89)</f>
        <v>74.418850999999989</v>
      </c>
      <c r="BQ88" s="128">
        <f>SUM(BQ89:BQ89)</f>
        <v>62.470277999999993</v>
      </c>
      <c r="BR88" s="128">
        <f>SUM(BR89:BR89)</f>
        <v>48.108852999999996</v>
      </c>
      <c r="BS88" s="128">
        <f>SUM(BS89:BS89)</f>
        <v>38.466536599999998</v>
      </c>
      <c r="BT88" s="128">
        <f>SUM(BT89:BT89)</f>
        <v>24.005329199999998</v>
      </c>
      <c r="BU88" s="128">
        <f>SUM(BU89:BU89)</f>
        <v>14.835014299999999</v>
      </c>
      <c r="BV88" s="128">
        <f>SUM(BV89:BV89)</f>
        <v>10.044327840000001</v>
      </c>
      <c r="BW88" s="128">
        <f>SUM(BW89:BW89)</f>
        <v>5.1527115199999995</v>
      </c>
      <c r="BX88" s="128">
        <f>SUM(BX89:BX89)</f>
        <v>1.4854500000000002</v>
      </c>
      <c r="BY88" s="128">
        <f>SUM(BY89:BY89)</f>
        <v>0.13956000000000002</v>
      </c>
      <c r="BZ88" s="128">
        <f>SUM(BZ89:BZ89)</f>
        <v>0.14399999999999999</v>
      </c>
      <c r="CA88" s="128">
        <f>SUM(CA89:CA89)</f>
        <v>4.0000000000000001E-3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5855.3527755999985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5.1200000000000002E-2</v>
      </c>
      <c r="Y89" s="203">
        <v>0.94933999999999985</v>
      </c>
      <c r="Z89" s="203">
        <v>3.6512296799999997</v>
      </c>
      <c r="AA89" s="203">
        <v>9.2115505599999992</v>
      </c>
      <c r="AB89" s="203">
        <v>14.076554200000002</v>
      </c>
      <c r="AC89" s="203">
        <v>19.367237299999999</v>
      </c>
      <c r="AD89" s="203">
        <v>27.327922899999997</v>
      </c>
      <c r="AE89" s="203">
        <v>40.339646499999994</v>
      </c>
      <c r="AF89" s="203">
        <v>48.365398100000007</v>
      </c>
      <c r="AG89" s="203">
        <v>50.542946499999999</v>
      </c>
      <c r="AH89" s="203">
        <v>62.028248200000007</v>
      </c>
      <c r="AI89" s="203">
        <v>75.688500199999993</v>
      </c>
      <c r="AJ89" s="203">
        <v>89.671262000000013</v>
      </c>
      <c r="AK89" s="203">
        <v>101.677492</v>
      </c>
      <c r="AL89" s="203">
        <v>124.19525199999998</v>
      </c>
      <c r="AM89" s="203">
        <v>145.59678500000001</v>
      </c>
      <c r="AN89" s="203">
        <v>151.18329899999998</v>
      </c>
      <c r="AO89" s="203">
        <v>164.240611</v>
      </c>
      <c r="AP89" s="203">
        <v>178.18568600000003</v>
      </c>
      <c r="AQ89" s="203">
        <v>180.10406599999999</v>
      </c>
      <c r="AR89" s="203">
        <v>190.05801199999999</v>
      </c>
      <c r="AS89" s="203">
        <v>195.83158500000002</v>
      </c>
      <c r="AT89" s="203">
        <v>198.029978</v>
      </c>
      <c r="AU89" s="203">
        <v>197.90776199999999</v>
      </c>
      <c r="AV89" s="203">
        <v>197.090915</v>
      </c>
      <c r="AW89" s="203">
        <v>196.76612299999999</v>
      </c>
      <c r="AX89" s="203">
        <v>209.436419</v>
      </c>
      <c r="AY89" s="203">
        <v>209.59767199999999</v>
      </c>
      <c r="AZ89" s="203">
        <v>206.67041799999998</v>
      </c>
      <c r="BA89" s="203">
        <v>203.25252799999998</v>
      </c>
      <c r="BB89" s="203">
        <v>196.08746200000002</v>
      </c>
      <c r="BC89" s="203">
        <v>190.71654000000001</v>
      </c>
      <c r="BD89" s="203">
        <v>187.15654499999999</v>
      </c>
      <c r="BE89" s="203">
        <v>179.08386100000001</v>
      </c>
      <c r="BF89" s="203">
        <v>174.54459300000002</v>
      </c>
      <c r="BG89" s="203">
        <v>161.758296</v>
      </c>
      <c r="BH89" s="203">
        <v>157.99903699999999</v>
      </c>
      <c r="BI89" s="203">
        <v>143.75473200000002</v>
      </c>
      <c r="BJ89" s="203">
        <v>142.62697199999997</v>
      </c>
      <c r="BK89" s="203">
        <v>131.02031299999999</v>
      </c>
      <c r="BL89" s="203">
        <v>124.41283000000001</v>
      </c>
      <c r="BM89" s="203">
        <v>109.972004</v>
      </c>
      <c r="BN89" s="203">
        <v>101.29189700000001</v>
      </c>
      <c r="BO89" s="203">
        <v>84.557142999999996</v>
      </c>
      <c r="BP89" s="203">
        <v>74.418850999999989</v>
      </c>
      <c r="BQ89" s="203">
        <v>62.470277999999993</v>
      </c>
      <c r="BR89" s="203">
        <v>48.108852999999996</v>
      </c>
      <c r="BS89" s="203">
        <v>38.466536599999998</v>
      </c>
      <c r="BT89" s="203">
        <v>24.005329199999998</v>
      </c>
      <c r="BU89" s="203">
        <v>14.835014299999999</v>
      </c>
      <c r="BV89" s="203">
        <v>10.044327840000001</v>
      </c>
      <c r="BW89" s="203">
        <v>5.1527115199999995</v>
      </c>
      <c r="BX89" s="203">
        <v>1.4854500000000002</v>
      </c>
      <c r="BY89" s="203">
        <v>0.13956000000000002</v>
      </c>
      <c r="BZ89" s="203">
        <v>0.14399999999999999</v>
      </c>
      <c r="CA89" s="203">
        <v>4.0000000000000001E-3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5855.3527755999985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0.30000000000000004</v>
      </c>
      <c r="C90" s="129">
        <f t="shared" si="72"/>
        <v>0.30000000000000004</v>
      </c>
      <c r="D90" s="129">
        <f t="shared" si="72"/>
        <v>0.30000000000000004</v>
      </c>
      <c r="E90" s="129">
        <f t="shared" si="72"/>
        <v>0.30000000000000004</v>
      </c>
      <c r="F90" s="129">
        <f t="shared" si="72"/>
        <v>0.30000000000000004</v>
      </c>
      <c r="G90" s="129">
        <f t="shared" si="72"/>
        <v>0.30000000000000004</v>
      </c>
      <c r="H90" s="129">
        <f t="shared" si="72"/>
        <v>0.30000000000000004</v>
      </c>
      <c r="I90" s="129">
        <f t="shared" si="72"/>
        <v>0.30000000000000004</v>
      </c>
      <c r="J90" s="129">
        <f t="shared" si="72"/>
        <v>0.30000000000000004</v>
      </c>
      <c r="K90" s="129">
        <f t="shared" si="72"/>
        <v>0.30000000000000004</v>
      </c>
      <c r="L90" s="129">
        <f t="shared" si="72"/>
        <v>0.30000000000000004</v>
      </c>
      <c r="M90" s="129">
        <f t="shared" si="72"/>
        <v>0.30000000000000004</v>
      </c>
      <c r="N90" s="129">
        <f t="shared" si="72"/>
        <v>0.30000000000000004</v>
      </c>
      <c r="O90" s="129">
        <f t="shared" si="72"/>
        <v>0.30000000000000004</v>
      </c>
      <c r="P90" s="129">
        <f t="shared" si="72"/>
        <v>0.30000000000000004</v>
      </c>
      <c r="Q90" s="129">
        <f t="shared" si="72"/>
        <v>0.30000000000000004</v>
      </c>
      <c r="R90" s="129">
        <f t="shared" si="72"/>
        <v>0.30000000000000004</v>
      </c>
      <c r="S90" s="129">
        <f t="shared" si="72"/>
        <v>0.30000000000000004</v>
      </c>
      <c r="T90" s="129">
        <f t="shared" si="72"/>
        <v>0.30000000000000004</v>
      </c>
      <c r="U90" s="129">
        <f t="shared" si="72"/>
        <v>0.30000000000000004</v>
      </c>
      <c r="V90" s="129">
        <f t="shared" si="72"/>
        <v>0.30000000000000004</v>
      </c>
      <c r="W90" s="129">
        <f t="shared" si="72"/>
        <v>0.30000000000000004</v>
      </c>
      <c r="X90" s="129">
        <f t="shared" si="72"/>
        <v>0.35120000000000007</v>
      </c>
      <c r="Y90" s="129">
        <f t="shared" si="72"/>
        <v>1.2493399999999999</v>
      </c>
      <c r="Z90" s="129">
        <f t="shared" si="72"/>
        <v>84.481229679999984</v>
      </c>
      <c r="AA90" s="129">
        <f t="shared" si="72"/>
        <v>117.81155056</v>
      </c>
      <c r="AB90" s="129">
        <f t="shared" si="72"/>
        <v>160.47655419999998</v>
      </c>
      <c r="AC90" s="129">
        <f t="shared" si="72"/>
        <v>236.84723729999999</v>
      </c>
      <c r="AD90" s="129">
        <f t="shared" si="72"/>
        <v>255.22792290000001</v>
      </c>
      <c r="AE90" s="129">
        <f t="shared" si="72"/>
        <v>270.63964650000003</v>
      </c>
      <c r="AF90" s="129">
        <f t="shared" si="72"/>
        <v>278.6653981</v>
      </c>
      <c r="AG90" s="129">
        <f t="shared" si="72"/>
        <v>280.84294650000004</v>
      </c>
      <c r="AH90" s="129">
        <f t="shared" ref="AH90:BM90" si="73">SUM(AH84,AH88)</f>
        <v>292.52824820000001</v>
      </c>
      <c r="AI90" s="129">
        <f t="shared" si="73"/>
        <v>306.18850020000002</v>
      </c>
      <c r="AJ90" s="129">
        <f t="shared" si="73"/>
        <v>320.17126200000007</v>
      </c>
      <c r="AK90" s="129">
        <f t="shared" si="73"/>
        <v>332.17749200000003</v>
      </c>
      <c r="AL90" s="129">
        <f t="shared" si="73"/>
        <v>353.69525199999998</v>
      </c>
      <c r="AM90" s="129">
        <f t="shared" si="73"/>
        <v>375.09678500000007</v>
      </c>
      <c r="AN90" s="129">
        <f t="shared" si="73"/>
        <v>380.68329900000003</v>
      </c>
      <c r="AO90" s="129">
        <f t="shared" si="73"/>
        <v>393.74061100000006</v>
      </c>
      <c r="AP90" s="129">
        <f t="shared" si="73"/>
        <v>402.68568600000003</v>
      </c>
      <c r="AQ90" s="129">
        <f t="shared" si="73"/>
        <v>404.60406599999999</v>
      </c>
      <c r="AR90" s="129">
        <f t="shared" si="73"/>
        <v>414.55801199999996</v>
      </c>
      <c r="AS90" s="129">
        <f t="shared" si="73"/>
        <v>420.33158500000002</v>
      </c>
      <c r="AT90" s="129">
        <f t="shared" si="73"/>
        <v>421.52997800000003</v>
      </c>
      <c r="AU90" s="129">
        <f t="shared" si="73"/>
        <v>421.40776199999999</v>
      </c>
      <c r="AV90" s="129">
        <f t="shared" si="73"/>
        <v>419.79091499999998</v>
      </c>
      <c r="AW90" s="129">
        <f t="shared" si="73"/>
        <v>419.75612299999995</v>
      </c>
      <c r="AX90" s="129">
        <f t="shared" si="73"/>
        <v>433.03641900000002</v>
      </c>
      <c r="AY90" s="129">
        <f t="shared" si="73"/>
        <v>433.49767199999997</v>
      </c>
      <c r="AZ90" s="129">
        <f t="shared" si="73"/>
        <v>430.57041799999996</v>
      </c>
      <c r="BA90" s="129">
        <f t="shared" si="73"/>
        <v>413.95252799999997</v>
      </c>
      <c r="BB90" s="129">
        <f t="shared" si="73"/>
        <v>420.98746200000005</v>
      </c>
      <c r="BC90" s="129">
        <f t="shared" si="73"/>
        <v>415.31654000000003</v>
      </c>
      <c r="BD90" s="129">
        <f t="shared" si="73"/>
        <v>411.75654499999996</v>
      </c>
      <c r="BE90" s="129">
        <f t="shared" si="73"/>
        <v>402.61386099999999</v>
      </c>
      <c r="BF90" s="129">
        <f t="shared" si="73"/>
        <v>350.64459299999999</v>
      </c>
      <c r="BG90" s="129">
        <f t="shared" si="73"/>
        <v>320.45829600000002</v>
      </c>
      <c r="BH90" s="129">
        <f t="shared" si="73"/>
        <v>345.39903699999996</v>
      </c>
      <c r="BI90" s="129">
        <f t="shared" si="73"/>
        <v>332.15473199999997</v>
      </c>
      <c r="BJ90" s="129">
        <f t="shared" si="73"/>
        <v>268.62697199999997</v>
      </c>
      <c r="BK90" s="129">
        <f t="shared" si="73"/>
        <v>239.62031299999998</v>
      </c>
      <c r="BL90" s="129">
        <f t="shared" si="73"/>
        <v>172.91283000000001</v>
      </c>
      <c r="BM90" s="129">
        <f t="shared" si="73"/>
        <v>158.472004</v>
      </c>
      <c r="BN90" s="129">
        <f t="shared" ref="BN90:CS90" si="74">SUM(BN84,BN88)</f>
        <v>288.99189699999999</v>
      </c>
      <c r="BO90" s="129">
        <f t="shared" si="74"/>
        <v>272.25714299999999</v>
      </c>
      <c r="BP90" s="129">
        <f t="shared" si="74"/>
        <v>262.11885099999995</v>
      </c>
      <c r="BQ90" s="129">
        <f t="shared" si="74"/>
        <v>250.170278</v>
      </c>
      <c r="BR90" s="129">
        <f t="shared" si="74"/>
        <v>235.808853</v>
      </c>
      <c r="BS90" s="129">
        <f t="shared" si="74"/>
        <v>226.16653659999997</v>
      </c>
      <c r="BT90" s="129">
        <f t="shared" si="74"/>
        <v>211.70532919999999</v>
      </c>
      <c r="BU90" s="129">
        <f t="shared" si="74"/>
        <v>202.5350143</v>
      </c>
      <c r="BV90" s="129">
        <f t="shared" si="74"/>
        <v>226.24432783999998</v>
      </c>
      <c r="BW90" s="129">
        <f t="shared" si="74"/>
        <v>221.95271151999998</v>
      </c>
      <c r="BX90" s="129">
        <f t="shared" si="74"/>
        <v>218.28544999999997</v>
      </c>
      <c r="BY90" s="129">
        <f t="shared" si="74"/>
        <v>216.91955999999999</v>
      </c>
      <c r="BZ90" s="129">
        <f t="shared" si="74"/>
        <v>217.84399999999999</v>
      </c>
      <c r="CA90" s="129">
        <f t="shared" si="74"/>
        <v>193.88399999999999</v>
      </c>
      <c r="CB90" s="129">
        <f t="shared" si="74"/>
        <v>217.7</v>
      </c>
      <c r="CC90" s="129">
        <f t="shared" si="74"/>
        <v>143.6</v>
      </c>
      <c r="CD90" s="129">
        <f t="shared" si="74"/>
        <v>210.7</v>
      </c>
      <c r="CE90" s="129">
        <f t="shared" si="74"/>
        <v>168.05</v>
      </c>
      <c r="CF90" s="129">
        <f t="shared" si="74"/>
        <v>15.1</v>
      </c>
      <c r="CG90" s="129">
        <f t="shared" si="74"/>
        <v>7.5</v>
      </c>
      <c r="CH90" s="129">
        <f t="shared" si="74"/>
        <v>4.5</v>
      </c>
      <c r="CI90" s="129">
        <f t="shared" si="74"/>
        <v>143.70000000000002</v>
      </c>
      <c r="CJ90" s="129">
        <f t="shared" si="74"/>
        <v>4.5</v>
      </c>
      <c r="CK90" s="129">
        <f t="shared" si="74"/>
        <v>4.5</v>
      </c>
      <c r="CL90" s="129">
        <f t="shared" si="74"/>
        <v>0.30000000000000004</v>
      </c>
      <c r="CM90" s="129">
        <f t="shared" si="74"/>
        <v>0.30000000000000004</v>
      </c>
      <c r="CN90" s="129">
        <f t="shared" si="74"/>
        <v>0.30000000000000004</v>
      </c>
      <c r="CO90" s="129">
        <f t="shared" si="74"/>
        <v>0.30000000000000004</v>
      </c>
      <c r="CP90" s="129">
        <f t="shared" si="74"/>
        <v>0.30000000000000004</v>
      </c>
      <c r="CQ90" s="129">
        <f t="shared" si="74"/>
        <v>0.30000000000000004</v>
      </c>
      <c r="CR90" s="129">
        <f t="shared" si="74"/>
        <v>0.30000000000000004</v>
      </c>
      <c r="CS90" s="217">
        <f t="shared" si="74"/>
        <v>0.30000000000000004</v>
      </c>
      <c r="CT90" s="208">
        <f t="shared" si="71"/>
        <v>17489.292775599984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9.1300000000000008</v>
      </c>
      <c r="C95" s="168">
        <f t="shared" si="80"/>
        <v>9.1300000000000008</v>
      </c>
      <c r="D95" s="168">
        <f t="shared" si="80"/>
        <v>9.1300000000000008</v>
      </c>
      <c r="E95" s="168">
        <f t="shared" si="80"/>
        <v>9.1300000000000008</v>
      </c>
      <c r="F95" s="168">
        <f t="shared" si="80"/>
        <v>9.1300000000000008</v>
      </c>
      <c r="G95" s="168">
        <f t="shared" si="80"/>
        <v>9.1300000000000008</v>
      </c>
      <c r="H95" s="168">
        <f t="shared" si="80"/>
        <v>9.1300000000000008</v>
      </c>
      <c r="I95" s="168">
        <f t="shared" si="80"/>
        <v>9.1300000000000008</v>
      </c>
      <c r="J95" s="168">
        <f t="shared" si="80"/>
        <v>9.1300000000000008</v>
      </c>
      <c r="K95" s="168">
        <f t="shared" si="80"/>
        <v>9.1300000000000008</v>
      </c>
      <c r="L95" s="168">
        <f t="shared" si="80"/>
        <v>9.1300000000000008</v>
      </c>
      <c r="M95" s="168">
        <f t="shared" si="80"/>
        <v>9.1300000000000008</v>
      </c>
      <c r="N95" s="168">
        <f t="shared" si="80"/>
        <v>9.1300000000000008</v>
      </c>
      <c r="O95" s="168">
        <f t="shared" si="80"/>
        <v>9.1300000000000008</v>
      </c>
      <c r="P95" s="168">
        <f t="shared" si="80"/>
        <v>9.1300000000000008</v>
      </c>
      <c r="Q95" s="168">
        <f t="shared" si="80"/>
        <v>9.1300000000000008</v>
      </c>
      <c r="R95" s="168">
        <f t="shared" si="80"/>
        <v>9.1300000000000008</v>
      </c>
      <c r="S95" s="168">
        <f t="shared" si="80"/>
        <v>9.1300000000000008</v>
      </c>
      <c r="T95" s="168">
        <f t="shared" si="80"/>
        <v>9.1300000000000008</v>
      </c>
      <c r="U95" s="168">
        <f t="shared" si="80"/>
        <v>9.1300000000000008</v>
      </c>
      <c r="V95" s="168">
        <f t="shared" si="80"/>
        <v>9.1300000000000008</v>
      </c>
      <c r="W95" s="168">
        <f t="shared" si="80"/>
        <v>9.1300000000000008</v>
      </c>
      <c r="X95" s="168">
        <f t="shared" si="80"/>
        <v>9.1812000000000005</v>
      </c>
      <c r="Y95" s="168">
        <f t="shared" si="80"/>
        <v>10.07934</v>
      </c>
      <c r="Z95" s="168">
        <f t="shared" si="80"/>
        <v>93.311229679999983</v>
      </c>
      <c r="AA95" s="168">
        <f t="shared" si="80"/>
        <v>126.64155056</v>
      </c>
      <c r="AB95" s="168">
        <f t="shared" si="80"/>
        <v>169.30655419999999</v>
      </c>
      <c r="AC95" s="168">
        <f t="shared" si="80"/>
        <v>245.6772373</v>
      </c>
      <c r="AD95" s="168">
        <f t="shared" si="80"/>
        <v>264.05792289999999</v>
      </c>
      <c r="AE95" s="168">
        <f t="shared" si="80"/>
        <v>279.46964650000001</v>
      </c>
      <c r="AF95" s="168">
        <f t="shared" si="80"/>
        <v>287.49539809999999</v>
      </c>
      <c r="AG95" s="168">
        <f t="shared" si="80"/>
        <v>289.67294650000002</v>
      </c>
      <c r="AH95" s="168">
        <f t="shared" ref="AH95:BM95" si="81">AH90+AH91</f>
        <v>301.35824819999999</v>
      </c>
      <c r="AI95" s="168">
        <f t="shared" si="81"/>
        <v>315.01850020000001</v>
      </c>
      <c r="AJ95" s="168">
        <f t="shared" si="81"/>
        <v>329.00126200000005</v>
      </c>
      <c r="AK95" s="168">
        <f t="shared" si="81"/>
        <v>341.00749200000001</v>
      </c>
      <c r="AL95" s="168">
        <f t="shared" si="81"/>
        <v>362.52525199999997</v>
      </c>
      <c r="AM95" s="168">
        <f t="shared" si="81"/>
        <v>383.92678500000005</v>
      </c>
      <c r="AN95" s="168">
        <f t="shared" si="81"/>
        <v>389.51329900000002</v>
      </c>
      <c r="AO95" s="168">
        <f t="shared" si="81"/>
        <v>402.57061100000004</v>
      </c>
      <c r="AP95" s="168">
        <f t="shared" si="81"/>
        <v>411.51568600000002</v>
      </c>
      <c r="AQ95" s="168">
        <f t="shared" si="81"/>
        <v>413.43406599999997</v>
      </c>
      <c r="AR95" s="168">
        <f t="shared" si="81"/>
        <v>423.38801199999995</v>
      </c>
      <c r="AS95" s="168">
        <f t="shared" si="81"/>
        <v>429.161585</v>
      </c>
      <c r="AT95" s="168">
        <f t="shared" si="81"/>
        <v>430.35997800000001</v>
      </c>
      <c r="AU95" s="168">
        <f t="shared" si="81"/>
        <v>430.23776199999998</v>
      </c>
      <c r="AV95" s="168">
        <f t="shared" si="81"/>
        <v>428.62091499999997</v>
      </c>
      <c r="AW95" s="168">
        <f t="shared" si="81"/>
        <v>428.58612299999993</v>
      </c>
      <c r="AX95" s="168">
        <f t="shared" si="81"/>
        <v>441.86641900000001</v>
      </c>
      <c r="AY95" s="168">
        <f t="shared" si="81"/>
        <v>442.32767199999995</v>
      </c>
      <c r="AZ95" s="168">
        <f t="shared" si="81"/>
        <v>439.40041799999995</v>
      </c>
      <c r="BA95" s="168">
        <f t="shared" si="81"/>
        <v>422.78252799999996</v>
      </c>
      <c r="BB95" s="168">
        <f t="shared" si="81"/>
        <v>429.81746200000003</v>
      </c>
      <c r="BC95" s="168">
        <f t="shared" si="81"/>
        <v>424.14654000000002</v>
      </c>
      <c r="BD95" s="168">
        <f t="shared" si="81"/>
        <v>420.58654499999994</v>
      </c>
      <c r="BE95" s="168">
        <f t="shared" si="81"/>
        <v>411.44386099999997</v>
      </c>
      <c r="BF95" s="168">
        <f t="shared" si="81"/>
        <v>359.47459299999997</v>
      </c>
      <c r="BG95" s="168">
        <f t="shared" si="81"/>
        <v>329.288296</v>
      </c>
      <c r="BH95" s="168">
        <f t="shared" si="81"/>
        <v>354.22903699999995</v>
      </c>
      <c r="BI95" s="168">
        <f t="shared" si="81"/>
        <v>340.98473199999995</v>
      </c>
      <c r="BJ95" s="168">
        <f t="shared" si="81"/>
        <v>277.45697199999995</v>
      </c>
      <c r="BK95" s="168">
        <f t="shared" si="81"/>
        <v>248.45031299999999</v>
      </c>
      <c r="BL95" s="168">
        <f t="shared" si="81"/>
        <v>181.74283000000003</v>
      </c>
      <c r="BM95" s="168">
        <f t="shared" si="81"/>
        <v>167.30200400000001</v>
      </c>
      <c r="BN95" s="168">
        <f t="shared" ref="BN95:CS95" si="82">BN90+BN91</f>
        <v>297.82189699999998</v>
      </c>
      <c r="BO95" s="168">
        <f t="shared" si="82"/>
        <v>281.08714299999997</v>
      </c>
      <c r="BP95" s="168">
        <f t="shared" si="82"/>
        <v>270.94885099999993</v>
      </c>
      <c r="BQ95" s="168">
        <f t="shared" si="82"/>
        <v>259.00027799999998</v>
      </c>
      <c r="BR95" s="168">
        <f t="shared" si="82"/>
        <v>244.63885300000001</v>
      </c>
      <c r="BS95" s="168">
        <f t="shared" si="82"/>
        <v>234.99653659999998</v>
      </c>
      <c r="BT95" s="168">
        <f t="shared" si="82"/>
        <v>220.53532920000001</v>
      </c>
      <c r="BU95" s="168">
        <f t="shared" si="82"/>
        <v>211.36501430000001</v>
      </c>
      <c r="BV95" s="168">
        <f t="shared" si="82"/>
        <v>235.07432784</v>
      </c>
      <c r="BW95" s="168">
        <f t="shared" si="82"/>
        <v>230.78271151999999</v>
      </c>
      <c r="BX95" s="168">
        <f t="shared" si="82"/>
        <v>227.11544999999998</v>
      </c>
      <c r="BY95" s="168">
        <f t="shared" si="82"/>
        <v>225.74956</v>
      </c>
      <c r="BZ95" s="168">
        <f t="shared" si="82"/>
        <v>226.67400000000001</v>
      </c>
      <c r="CA95" s="168">
        <f t="shared" si="82"/>
        <v>202.714</v>
      </c>
      <c r="CB95" s="168">
        <f t="shared" si="82"/>
        <v>226.53</v>
      </c>
      <c r="CC95" s="168">
        <f t="shared" si="82"/>
        <v>152.43</v>
      </c>
      <c r="CD95" s="168">
        <f t="shared" si="82"/>
        <v>219.53</v>
      </c>
      <c r="CE95" s="168">
        <f t="shared" si="82"/>
        <v>176.88000000000002</v>
      </c>
      <c r="CF95" s="168">
        <f t="shared" si="82"/>
        <v>23.93</v>
      </c>
      <c r="CG95" s="168">
        <f t="shared" si="82"/>
        <v>16.329999999999998</v>
      </c>
      <c r="CH95" s="168">
        <f t="shared" si="82"/>
        <v>13.33</v>
      </c>
      <c r="CI95" s="168">
        <f t="shared" si="82"/>
        <v>152.53000000000003</v>
      </c>
      <c r="CJ95" s="168">
        <f t="shared" si="82"/>
        <v>13.33</v>
      </c>
      <c r="CK95" s="168">
        <f t="shared" si="82"/>
        <v>13.33</v>
      </c>
      <c r="CL95" s="168">
        <f t="shared" si="82"/>
        <v>9.1300000000000008</v>
      </c>
      <c r="CM95" s="168">
        <f t="shared" si="82"/>
        <v>9.1300000000000008</v>
      </c>
      <c r="CN95" s="168">
        <f t="shared" si="82"/>
        <v>9.1300000000000008</v>
      </c>
      <c r="CO95" s="168">
        <f t="shared" si="82"/>
        <v>9.1300000000000008</v>
      </c>
      <c r="CP95" s="168">
        <f t="shared" si="82"/>
        <v>9.1300000000000008</v>
      </c>
      <c r="CQ95" s="168">
        <f t="shared" si="82"/>
        <v>9.1300000000000008</v>
      </c>
      <c r="CR95" s="168">
        <f t="shared" si="82"/>
        <v>9.1300000000000008</v>
      </c>
      <c r="CS95" s="219">
        <f t="shared" si="82"/>
        <v>9.1300000000000008</v>
      </c>
      <c r="CT95" s="133">
        <f t="shared" si="78"/>
        <v>18336.97277560001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9.1300000000000008</v>
      </c>
      <c r="L98" s="131">
        <f>IF(L57&lt;0,0,MIN(L57,L95))</f>
        <v>9.1300000000000008</v>
      </c>
      <c r="M98" s="131">
        <f>IF(M57&lt;0,0,MIN(M57,M95))</f>
        <v>9.1300000000000008</v>
      </c>
      <c r="N98" s="131">
        <f>IF(N57&lt;0,0,MIN(N57,N95))</f>
        <v>9.1300000000000008</v>
      </c>
      <c r="O98" s="131">
        <f>IF(O57&lt;0,0,MIN(O57,O95))</f>
        <v>9.1300000000000008</v>
      </c>
      <c r="P98" s="131">
        <f>IF(P57&lt;0,0,MIN(P57,P95))</f>
        <v>9.1300000000000008</v>
      </c>
      <c r="Q98" s="131">
        <f>IF(Q57&lt;0,0,MIN(Q57,Q95))</f>
        <v>9.1300000000000008</v>
      </c>
      <c r="R98" s="131">
        <f>IF(R57&lt;0,0,MIN(R57,R95))</f>
        <v>9.1300000000000008</v>
      </c>
      <c r="S98" s="131">
        <f>IF(S57&lt;0,0,MIN(S57,S95))</f>
        <v>9.1300000000000008</v>
      </c>
      <c r="T98" s="131">
        <f>IF(T57&lt;0,0,MIN(T57,T95))</f>
        <v>9.1300000000000008</v>
      </c>
      <c r="U98" s="131">
        <f>IF(U57&lt;0,0,MIN(U57,U95))</f>
        <v>9.1300000000000008</v>
      </c>
      <c r="V98" s="131">
        <f>IF(V57&lt;0,0,MIN(V57,V95))</f>
        <v>9.1300000000000008</v>
      </c>
      <c r="W98" s="131">
        <f>IF(W57&lt;0,0,MIN(W57,W95))</f>
        <v>9.1300000000000008</v>
      </c>
      <c r="X98" s="131">
        <f>IF(X57&lt;0,0,MIN(X57,X95))</f>
        <v>9.1812000000000005</v>
      </c>
      <c r="Y98" s="131">
        <f>IF(Y57&lt;0,0,MIN(Y57,Y95))</f>
        <v>10.07934</v>
      </c>
      <c r="Z98" s="131">
        <f>IF(Z57&lt;0,0,MIN(Z57,Z95))</f>
        <v>93.311229679999983</v>
      </c>
      <c r="AA98" s="131">
        <f>IF(AA57&lt;0,0,MIN(AA57,AA95))</f>
        <v>126.64155056</v>
      </c>
      <c r="AB98" s="131">
        <f>IF(AB57&lt;0,0,MIN(AB57,AB95))</f>
        <v>169.30655419999999</v>
      </c>
      <c r="AC98" s="131">
        <f>IF(AC57&lt;0,0,MIN(AC57,AC95))</f>
        <v>245.6772373</v>
      </c>
      <c r="AD98" s="131">
        <f>IF(AD57&lt;0,0,MIN(AD57,AD95))</f>
        <v>264.05792289999999</v>
      </c>
      <c r="AE98" s="131">
        <f>IF(AE57&lt;0,0,MIN(AE57,AE95))</f>
        <v>279.46964650000001</v>
      </c>
      <c r="AF98" s="131">
        <f>IF(AF57&lt;0,0,MIN(AF57,AF95))</f>
        <v>287.49539809999999</v>
      </c>
      <c r="AG98" s="131">
        <f>IF(AG57&lt;0,0,MIN(AG57,AG95))</f>
        <v>289.67294650000002</v>
      </c>
      <c r="AH98" s="131">
        <f>IF(AH57&lt;0,0,MIN(AH57,AH95))</f>
        <v>301.35824819999999</v>
      </c>
      <c r="AI98" s="131">
        <f>IF(AI57&lt;0,0,MIN(AI57,AI95))</f>
        <v>315.01850020000001</v>
      </c>
      <c r="AJ98" s="131">
        <f>IF(AJ57&lt;0,0,MIN(AJ57,AJ95))</f>
        <v>329.00126200000005</v>
      </c>
      <c r="AK98" s="131">
        <f>IF(AK57&lt;0,0,MIN(AK57,AK95))</f>
        <v>341.00749200000001</v>
      </c>
      <c r="AL98" s="131">
        <f>IF(AL57&lt;0,0,MIN(AL57,AL95))</f>
        <v>362.52525199999997</v>
      </c>
      <c r="AM98" s="131">
        <f>IF(AM57&lt;0,0,MIN(AM57,AM95))</f>
        <v>383.92678500000005</v>
      </c>
      <c r="AN98" s="131">
        <f>IF(AN57&lt;0,0,MIN(AN57,AN95))</f>
        <v>389.51329900000002</v>
      </c>
      <c r="AO98" s="131">
        <f>IF(AO57&lt;0,0,MIN(AO57,AO95))</f>
        <v>402.57061100000004</v>
      </c>
      <c r="AP98" s="131">
        <f>IF(AP57&lt;0,0,MIN(AP57,AP95))</f>
        <v>411.51568600000002</v>
      </c>
      <c r="AQ98" s="131">
        <f>IF(AQ57&lt;0,0,MIN(AQ57,AQ95))</f>
        <v>413.43406599999997</v>
      </c>
      <c r="AR98" s="131">
        <f>IF(AR57&lt;0,0,MIN(AR57,AR95))</f>
        <v>423.38801199999995</v>
      </c>
      <c r="AS98" s="131">
        <f>IF(AS57&lt;0,0,MIN(AS57,AS95))</f>
        <v>429.161585</v>
      </c>
      <c r="AT98" s="131">
        <f>IF(AT57&lt;0,0,MIN(AT57,AT95))</f>
        <v>430.35997800000001</v>
      </c>
      <c r="AU98" s="131">
        <f>IF(AU57&lt;0,0,MIN(AU57,AU95))</f>
        <v>430.23776199999998</v>
      </c>
      <c r="AV98" s="131">
        <f>IF(AV57&lt;0,0,MIN(AV57,AV95))</f>
        <v>428.62091499999997</v>
      </c>
      <c r="AW98" s="131">
        <f>IF(AW57&lt;0,0,MIN(AW57,AW95))</f>
        <v>428.58612299999993</v>
      </c>
      <c r="AX98" s="131">
        <f>IF(AX57&lt;0,0,MIN(AX57,AX95))</f>
        <v>441.86641900000001</v>
      </c>
      <c r="AY98" s="131">
        <f>IF(AY57&lt;0,0,MIN(AY57,AY95))</f>
        <v>442.32767199999995</v>
      </c>
      <c r="AZ98" s="131">
        <f>IF(AZ57&lt;0,0,MIN(AZ57,AZ95))</f>
        <v>439.40041799999995</v>
      </c>
      <c r="BA98" s="131">
        <f>IF(BA57&lt;0,0,MIN(BA57,BA95))</f>
        <v>422.78252799999996</v>
      </c>
      <c r="BB98" s="131">
        <f>IF(BB57&lt;0,0,MIN(BB57,BB95))</f>
        <v>429.81746200000003</v>
      </c>
      <c r="BC98" s="131">
        <f>IF(BC57&lt;0,0,MIN(BC57,BC95))</f>
        <v>424.14654000000002</v>
      </c>
      <c r="BD98" s="131">
        <f>IF(BD57&lt;0,0,MIN(BD57,BD95))</f>
        <v>420.58654499999994</v>
      </c>
      <c r="BE98" s="131">
        <f>IF(BE57&lt;0,0,MIN(BE57,BE95))</f>
        <v>411.44386099999997</v>
      </c>
      <c r="BF98" s="131">
        <f>IF(BF57&lt;0,0,MIN(BF57,BF95))</f>
        <v>359.47459299999997</v>
      </c>
      <c r="BG98" s="131">
        <f>IF(BG57&lt;0,0,MIN(BG57,BG95))</f>
        <v>329.288296</v>
      </c>
      <c r="BH98" s="131">
        <f>IF(BH57&lt;0,0,MIN(BH57,BH95))</f>
        <v>354.22903699999995</v>
      </c>
      <c r="BI98" s="131">
        <f>IF(BI57&lt;0,0,MIN(BI57,BI95))</f>
        <v>340.98473199999995</v>
      </c>
      <c r="BJ98" s="131">
        <f>IF(BJ57&lt;0,0,MIN(BJ57,BJ95))</f>
        <v>277.45697199999995</v>
      </c>
      <c r="BK98" s="131">
        <f>IF(BK57&lt;0,0,MIN(BK57,BK95))</f>
        <v>248.45031299999999</v>
      </c>
      <c r="BL98" s="131">
        <f>IF(BL57&lt;0,0,MIN(BL57,BL95))</f>
        <v>181.74283000000003</v>
      </c>
      <c r="BM98" s="131">
        <f>IF(BM57&lt;0,0,MIN(BM57,BM95))</f>
        <v>167.30200400000001</v>
      </c>
      <c r="BN98" s="131">
        <f>IF(BN57&lt;0,0,MIN(BN57,BN95))</f>
        <v>297.82189699999998</v>
      </c>
      <c r="BO98" s="131">
        <f>IF(BO57&lt;0,0,MIN(BO57,BO95))</f>
        <v>281.08714299999997</v>
      </c>
      <c r="BP98" s="131">
        <f>IF(BP57&lt;0,0,MIN(BP57,BP95))</f>
        <v>270.94885099999993</v>
      </c>
      <c r="BQ98" s="131">
        <f>IF(BQ57&lt;0,0,MIN(BQ57,BQ95))</f>
        <v>259.00027799999998</v>
      </c>
      <c r="BR98" s="131">
        <f>IF(BR57&lt;0,0,MIN(BR57,BR95))</f>
        <v>244.63885300000001</v>
      </c>
      <c r="BS98" s="131">
        <f>IF(BS57&lt;0,0,MIN(BS57,BS95))</f>
        <v>234.99653659999998</v>
      </c>
      <c r="BT98" s="131">
        <f>IF(BT57&lt;0,0,MIN(BT57,BT95))</f>
        <v>220.53532920000001</v>
      </c>
      <c r="BU98" s="131">
        <f>IF(BU57&lt;0,0,MIN(BU57,BU95))</f>
        <v>211.36501430000001</v>
      </c>
      <c r="BV98" s="131">
        <f>IF(BV57&lt;0,0,MIN(BV57,BV95))</f>
        <v>235.07432784</v>
      </c>
      <c r="BW98" s="131">
        <f>IF(BW57&lt;0,0,MIN(BW57,BW95))</f>
        <v>230.78271151999999</v>
      </c>
      <c r="BX98" s="131">
        <f>IF(BX57&lt;0,0,MIN(BX57,BX95))</f>
        <v>227.11544999999998</v>
      </c>
      <c r="BY98" s="131">
        <f>IF(BY57&lt;0,0,MIN(BY57,BY95))</f>
        <v>225.74956</v>
      </c>
      <c r="BZ98" s="131">
        <f>IF(BZ57&lt;0,0,MIN(BZ57,BZ95))</f>
        <v>226.67400000000001</v>
      </c>
      <c r="CA98" s="131">
        <f>IF(CA57&lt;0,0,MIN(CA57,CA95))</f>
        <v>202.714</v>
      </c>
      <c r="CB98" s="131">
        <f>IF(CB57&lt;0,0,MIN(CB57,CB95))</f>
        <v>226.53</v>
      </c>
      <c r="CC98" s="131">
        <f>IF(CC57&lt;0,0,MIN(CC57,CC95))</f>
        <v>152.43</v>
      </c>
      <c r="CD98" s="131">
        <f>IF(CD57&lt;0,0,MIN(CD57,CD95))</f>
        <v>219.53</v>
      </c>
      <c r="CE98" s="131">
        <f>IF(CE57&lt;0,0,MIN(CE57,CE95))</f>
        <v>176.88000000000002</v>
      </c>
      <c r="CF98" s="131">
        <f>IF(CF57&lt;0,0,MIN(CF57,CF95))</f>
        <v>23.93</v>
      </c>
      <c r="CG98" s="131">
        <f>IF(CG57&lt;0,0,MIN(CG57,CG95))</f>
        <v>16.329999999999998</v>
      </c>
      <c r="CH98" s="131">
        <f>IF(CH57&lt;0,0,MIN(CH57,CH95))</f>
        <v>13.33</v>
      </c>
      <c r="CI98" s="131">
        <f>IF(CI57&lt;0,0,MIN(CI57,CI95))</f>
        <v>89.785000000000764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9.1300000000000008</v>
      </c>
      <c r="CM98" s="131">
        <f>IF(CM57&lt;0,0,MIN(CM57,CM95))</f>
        <v>9.1300000000000008</v>
      </c>
      <c r="CN98" s="131">
        <f>IF(CN57&lt;0,0,MIN(CN57,CN95))</f>
        <v>9.1300000000000008</v>
      </c>
      <c r="CO98" s="131">
        <f>IF(CO57&lt;0,0,MIN(CO57,CO95))</f>
        <v>9.1300000000000008</v>
      </c>
      <c r="CP98" s="131">
        <f>IF(CP57&lt;0,0,MIN(CP57,CP95))</f>
        <v>9.1300000000000008</v>
      </c>
      <c r="CQ98" s="131">
        <f>IF(CQ57&lt;0,0,MIN(CQ57,CQ95))</f>
        <v>9.1300000000000008</v>
      </c>
      <c r="CR98" s="131">
        <f>IF(CR57&lt;0,0,MIN(CR57,CR95))</f>
        <v>9.1300000000000008</v>
      </c>
      <c r="CS98" s="131">
        <f>IF(CS57&lt;0,0,MIN(CS57,CS95))</f>
        <v>9.1300000000000008</v>
      </c>
      <c r="CT98" s="133">
        <f>SUM(B98:CS98)</f>
        <v>18165.397775600009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105.60000000000002</v>
      </c>
      <c r="AQ102" s="8">
        <f t="shared" si="87"/>
        <v>211.2</v>
      </c>
      <c r="AR102" s="8">
        <f t="shared" si="87"/>
        <v>316.8</v>
      </c>
      <c r="AS102" s="8">
        <f t="shared" si="87"/>
        <v>422.4</v>
      </c>
      <c r="AT102" s="8">
        <f t="shared" si="87"/>
        <v>481.5</v>
      </c>
      <c r="AU102" s="8">
        <f t="shared" si="87"/>
        <v>481.5</v>
      </c>
      <c r="AV102" s="8">
        <f t="shared" si="87"/>
        <v>481.5</v>
      </c>
      <c r="AW102" s="8">
        <f t="shared" si="87"/>
        <v>481.5</v>
      </c>
      <c r="AX102" s="8">
        <f t="shared" si="87"/>
        <v>481.5</v>
      </c>
      <c r="AY102" s="8">
        <f t="shared" si="87"/>
        <v>481.5</v>
      </c>
      <c r="AZ102" s="8">
        <f t="shared" si="87"/>
        <v>481.5</v>
      </c>
      <c r="BA102" s="8">
        <f t="shared" si="87"/>
        <v>481.5</v>
      </c>
      <c r="BB102" s="8">
        <f t="shared" si="87"/>
        <v>481.5</v>
      </c>
      <c r="BC102" s="8">
        <f t="shared" si="87"/>
        <v>481.5</v>
      </c>
      <c r="BD102" s="8">
        <f t="shared" si="87"/>
        <v>375.9</v>
      </c>
      <c r="BE102" s="8">
        <f t="shared" si="87"/>
        <v>270.3</v>
      </c>
      <c r="BF102" s="8">
        <f t="shared" si="87"/>
        <v>164.7</v>
      </c>
      <c r="BG102" s="8">
        <f t="shared" si="87"/>
        <v>59.100000000000023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1.6852499999999999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2">
    <tabColor rgb="FFFFFF99"/>
  </sheetPr>
  <dimension ref="A1:CZ124"/>
  <sheetViews>
    <sheetView showGridLines="0" topLeftCell="A86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3771.0467243055555</v>
      </c>
      <c r="C3" s="18">
        <f t="shared" si="0"/>
        <v>3771.0467243055555</v>
      </c>
      <c r="D3" s="18">
        <f t="shared" si="0"/>
        <v>3771.0467243055555</v>
      </c>
      <c r="E3" s="18">
        <f t="shared" si="0"/>
        <v>3771.0467243055555</v>
      </c>
      <c r="F3" s="18">
        <f t="shared" si="0"/>
        <v>3771.0467243055555</v>
      </c>
      <c r="G3" s="18">
        <f t="shared" si="0"/>
        <v>3771.0467243055555</v>
      </c>
      <c r="H3" s="18">
        <f t="shared" ref="H3:BS3" si="1">H4+H12</f>
        <v>3771.0467243055555</v>
      </c>
      <c r="I3" s="18">
        <f t="shared" si="1"/>
        <v>3771.0467243055555</v>
      </c>
      <c r="J3" s="18">
        <f t="shared" si="1"/>
        <v>3771.0467243055555</v>
      </c>
      <c r="K3" s="18">
        <f t="shared" si="1"/>
        <v>3771.0467243055555</v>
      </c>
      <c r="L3" s="18">
        <f t="shared" si="1"/>
        <v>3771.0467243055555</v>
      </c>
      <c r="M3" s="18">
        <f t="shared" si="1"/>
        <v>3771.0467243055555</v>
      </c>
      <c r="N3" s="18">
        <f t="shared" si="1"/>
        <v>3771.0467243055555</v>
      </c>
      <c r="O3" s="18">
        <f t="shared" si="1"/>
        <v>3771.0467243055555</v>
      </c>
      <c r="P3" s="18">
        <f t="shared" si="1"/>
        <v>3771.0467243055555</v>
      </c>
      <c r="Q3" s="18">
        <f t="shared" si="1"/>
        <v>3771.0467243055555</v>
      </c>
      <c r="R3" s="18">
        <f t="shared" si="1"/>
        <v>3771.0467243055555</v>
      </c>
      <c r="S3" s="18">
        <f t="shared" si="1"/>
        <v>3771.0467243055555</v>
      </c>
      <c r="T3" s="18">
        <f t="shared" si="1"/>
        <v>3771.0467243055555</v>
      </c>
      <c r="U3" s="18">
        <f t="shared" si="1"/>
        <v>3771.0467243055555</v>
      </c>
      <c r="V3" s="18">
        <f t="shared" si="1"/>
        <v>3771.0467243055555</v>
      </c>
      <c r="W3" s="18">
        <f t="shared" si="1"/>
        <v>3771.0467243055555</v>
      </c>
      <c r="X3" s="18">
        <f t="shared" si="1"/>
        <v>3771.0467243055555</v>
      </c>
      <c r="Y3" s="18">
        <f t="shared" si="1"/>
        <v>3771.0467243055555</v>
      </c>
      <c r="Z3" s="18">
        <f t="shared" si="1"/>
        <v>3771.0467243055555</v>
      </c>
      <c r="AA3" s="18">
        <f t="shared" si="1"/>
        <v>3771.0467243055555</v>
      </c>
      <c r="AB3" s="18">
        <f t="shared" si="1"/>
        <v>3771.0467243055555</v>
      </c>
      <c r="AC3" s="18">
        <f t="shared" si="1"/>
        <v>3771.0467243055555</v>
      </c>
      <c r="AD3" s="18">
        <f t="shared" si="1"/>
        <v>3771.0467243055555</v>
      </c>
      <c r="AE3" s="18">
        <f t="shared" si="1"/>
        <v>3771.0467243055555</v>
      </c>
      <c r="AF3" s="18">
        <f t="shared" si="1"/>
        <v>3771.0467243055555</v>
      </c>
      <c r="AG3" s="18">
        <f t="shared" si="1"/>
        <v>3771.0467243055555</v>
      </c>
      <c r="AH3" s="18">
        <f t="shared" si="1"/>
        <v>3771.0467243055555</v>
      </c>
      <c r="AI3" s="18">
        <f t="shared" si="1"/>
        <v>3771.0467243055555</v>
      </c>
      <c r="AJ3" s="18">
        <f t="shared" si="1"/>
        <v>3771.0467243055555</v>
      </c>
      <c r="AK3" s="18">
        <f t="shared" si="1"/>
        <v>3771.0467243055555</v>
      </c>
      <c r="AL3" s="18">
        <f t="shared" si="1"/>
        <v>3771.0467243055555</v>
      </c>
      <c r="AM3" s="18">
        <f t="shared" si="1"/>
        <v>3771.0467243055555</v>
      </c>
      <c r="AN3" s="18">
        <f t="shared" si="1"/>
        <v>3771.0467243055555</v>
      </c>
      <c r="AO3" s="18">
        <f t="shared" si="1"/>
        <v>3771.0467243055555</v>
      </c>
      <c r="AP3" s="18">
        <f t="shared" si="1"/>
        <v>3771.0467243055555</v>
      </c>
      <c r="AQ3" s="18">
        <f t="shared" si="1"/>
        <v>3771.0467243055555</v>
      </c>
      <c r="AR3" s="18">
        <f t="shared" si="1"/>
        <v>3771.0467243055555</v>
      </c>
      <c r="AS3" s="18">
        <f t="shared" si="1"/>
        <v>3771.0467243055555</v>
      </c>
      <c r="AT3" s="18">
        <f t="shared" si="1"/>
        <v>3771.0467243055555</v>
      </c>
      <c r="AU3" s="18">
        <f t="shared" si="1"/>
        <v>3771.0467243055555</v>
      </c>
      <c r="AV3" s="18">
        <f t="shared" si="1"/>
        <v>3771.0467243055555</v>
      </c>
      <c r="AW3" s="18">
        <f t="shared" si="1"/>
        <v>3771.0467243055555</v>
      </c>
      <c r="AX3" s="18">
        <f t="shared" si="1"/>
        <v>3771.0467243055555</v>
      </c>
      <c r="AY3" s="18">
        <f t="shared" si="1"/>
        <v>3771.0467243055555</v>
      </c>
      <c r="AZ3" s="18">
        <f t="shared" si="1"/>
        <v>3771.0467243055555</v>
      </c>
      <c r="BA3" s="18">
        <f t="shared" si="1"/>
        <v>3771.0467243055555</v>
      </c>
      <c r="BB3" s="18">
        <f t="shared" si="1"/>
        <v>3771.0467243055555</v>
      </c>
      <c r="BC3" s="18">
        <f t="shared" si="1"/>
        <v>3771.0467243055555</v>
      </c>
      <c r="BD3" s="18">
        <f t="shared" si="1"/>
        <v>3771.0467243055555</v>
      </c>
      <c r="BE3" s="18">
        <f t="shared" si="1"/>
        <v>3771.0467243055555</v>
      </c>
      <c r="BF3" s="18">
        <f t="shared" si="1"/>
        <v>3771.0467243055555</v>
      </c>
      <c r="BG3" s="18">
        <f t="shared" si="1"/>
        <v>3771.0467243055555</v>
      </c>
      <c r="BH3" s="18">
        <f t="shared" si="1"/>
        <v>3771.0467243055555</v>
      </c>
      <c r="BI3" s="18">
        <f t="shared" si="1"/>
        <v>3771.0467243055555</v>
      </c>
      <c r="BJ3" s="18">
        <f t="shared" si="1"/>
        <v>3771.0467243055555</v>
      </c>
      <c r="BK3" s="18">
        <f t="shared" si="1"/>
        <v>3771.0467243055555</v>
      </c>
      <c r="BL3" s="18">
        <f t="shared" si="1"/>
        <v>3771.0467243055555</v>
      </c>
      <c r="BM3" s="18">
        <f t="shared" si="1"/>
        <v>3771.0467243055555</v>
      </c>
      <c r="BN3" s="18">
        <f t="shared" si="1"/>
        <v>3771.0467243055555</v>
      </c>
      <c r="BO3" s="18">
        <f t="shared" si="1"/>
        <v>3771.0467243055555</v>
      </c>
      <c r="BP3" s="18">
        <f t="shared" si="1"/>
        <v>3771.0467243055555</v>
      </c>
      <c r="BQ3" s="18">
        <f t="shared" si="1"/>
        <v>3771.0467243055555</v>
      </c>
      <c r="BR3" s="18">
        <f t="shared" si="1"/>
        <v>3771.0467243055555</v>
      </c>
      <c r="BS3" s="18">
        <f t="shared" si="1"/>
        <v>3771.0467243055555</v>
      </c>
      <c r="BT3" s="18">
        <f t="shared" ref="BT3:CS3" si="2">BT4+BT12</f>
        <v>3771.0467243055555</v>
      </c>
      <c r="BU3" s="18">
        <f t="shared" si="2"/>
        <v>3771.0467243055555</v>
      </c>
      <c r="BV3" s="18">
        <f t="shared" si="2"/>
        <v>3771.0467243055555</v>
      </c>
      <c r="BW3" s="18">
        <f t="shared" si="2"/>
        <v>3771.0467243055555</v>
      </c>
      <c r="BX3" s="18">
        <f t="shared" si="2"/>
        <v>3771.0467243055555</v>
      </c>
      <c r="BY3" s="18">
        <f t="shared" si="2"/>
        <v>3771.0467243055555</v>
      </c>
      <c r="BZ3" s="18">
        <f t="shared" si="2"/>
        <v>3771.0467243055555</v>
      </c>
      <c r="CA3" s="18">
        <f t="shared" si="2"/>
        <v>3771.0467243055555</v>
      </c>
      <c r="CB3" s="18">
        <f t="shared" si="2"/>
        <v>3771.0467243055555</v>
      </c>
      <c r="CC3" s="18">
        <f t="shared" si="2"/>
        <v>3771.0467243055555</v>
      </c>
      <c r="CD3" s="18">
        <f t="shared" si="2"/>
        <v>3771.0467243055555</v>
      </c>
      <c r="CE3" s="18">
        <f t="shared" si="2"/>
        <v>3771.0467243055555</v>
      </c>
      <c r="CF3" s="18">
        <f t="shared" si="2"/>
        <v>3771.0467243055555</v>
      </c>
      <c r="CG3" s="18">
        <f t="shared" si="2"/>
        <v>3771.0467243055555</v>
      </c>
      <c r="CH3" s="18">
        <f t="shared" si="2"/>
        <v>3771.0467243055555</v>
      </c>
      <c r="CI3" s="18">
        <f t="shared" si="2"/>
        <v>3771.0467243055555</v>
      </c>
      <c r="CJ3" s="18">
        <f t="shared" si="2"/>
        <v>3771.0467243055555</v>
      </c>
      <c r="CK3" s="18">
        <f t="shared" si="2"/>
        <v>3771.0467243055555</v>
      </c>
      <c r="CL3" s="18">
        <f t="shared" si="2"/>
        <v>3771.0467243055555</v>
      </c>
      <c r="CM3" s="18">
        <f t="shared" si="2"/>
        <v>3771.0467243055555</v>
      </c>
      <c r="CN3" s="18">
        <f t="shared" si="2"/>
        <v>3771.0467243055555</v>
      </c>
      <c r="CO3" s="18">
        <f t="shared" si="2"/>
        <v>3771.0467243055555</v>
      </c>
      <c r="CP3" s="18">
        <f t="shared" si="2"/>
        <v>3771.0467243055555</v>
      </c>
      <c r="CQ3" s="18">
        <f t="shared" si="2"/>
        <v>3771.0467243055555</v>
      </c>
      <c r="CR3" s="18">
        <f t="shared" si="2"/>
        <v>3771.0467243055555</v>
      </c>
      <c r="CS3" s="19">
        <f t="shared" si="2"/>
        <v>3771.0467243055555</v>
      </c>
      <c r="CT3" s="73">
        <f t="shared" ref="CT3:CT19" si="3">SUM(B3:CS3)</f>
        <v>362020.48553333286</v>
      </c>
      <c r="CU3" s="150"/>
      <c r="CW3" s="140"/>
    </row>
    <row r="4" spans="1:104">
      <c r="A4" s="21" t="s">
        <v>3</v>
      </c>
      <c r="B4" s="22">
        <f>SUM(B5:B11)</f>
        <v>3695</v>
      </c>
      <c r="C4" s="23">
        <f t="shared" ref="C4:BN4" si="4">SUM(C5:C11)</f>
        <v>3695</v>
      </c>
      <c r="D4" s="23">
        <f t="shared" si="4"/>
        <v>3695</v>
      </c>
      <c r="E4" s="23">
        <f t="shared" si="4"/>
        <v>3695</v>
      </c>
      <c r="F4" s="23">
        <f t="shared" si="4"/>
        <v>3695</v>
      </c>
      <c r="G4" s="23">
        <f t="shared" si="4"/>
        <v>3695</v>
      </c>
      <c r="H4" s="23">
        <f t="shared" si="4"/>
        <v>3695</v>
      </c>
      <c r="I4" s="23">
        <f t="shared" si="4"/>
        <v>3695</v>
      </c>
      <c r="J4" s="23">
        <f t="shared" si="4"/>
        <v>3695</v>
      </c>
      <c r="K4" s="23">
        <f t="shared" si="4"/>
        <v>3695</v>
      </c>
      <c r="L4" s="23">
        <f t="shared" si="4"/>
        <v>3695</v>
      </c>
      <c r="M4" s="23">
        <f t="shared" si="4"/>
        <v>3695</v>
      </c>
      <c r="N4" s="23">
        <f t="shared" si="4"/>
        <v>3695</v>
      </c>
      <c r="O4" s="23">
        <f t="shared" si="4"/>
        <v>3695</v>
      </c>
      <c r="P4" s="23">
        <f t="shared" si="4"/>
        <v>3695</v>
      </c>
      <c r="Q4" s="23">
        <f t="shared" si="4"/>
        <v>3695</v>
      </c>
      <c r="R4" s="23">
        <f t="shared" si="4"/>
        <v>3695</v>
      </c>
      <c r="S4" s="23">
        <f t="shared" si="4"/>
        <v>3695</v>
      </c>
      <c r="T4" s="23">
        <f t="shared" si="4"/>
        <v>3695</v>
      </c>
      <c r="U4" s="23">
        <f t="shared" si="4"/>
        <v>3695</v>
      </c>
      <c r="V4" s="23">
        <f t="shared" si="4"/>
        <v>3695</v>
      </c>
      <c r="W4" s="23">
        <f t="shared" si="4"/>
        <v>3695</v>
      </c>
      <c r="X4" s="23">
        <f t="shared" si="4"/>
        <v>3695</v>
      </c>
      <c r="Y4" s="23">
        <f t="shared" si="4"/>
        <v>3695</v>
      </c>
      <c r="Z4" s="23">
        <f t="shared" si="4"/>
        <v>3695</v>
      </c>
      <c r="AA4" s="23">
        <f t="shared" si="4"/>
        <v>3695</v>
      </c>
      <c r="AB4" s="23">
        <f t="shared" si="4"/>
        <v>3695</v>
      </c>
      <c r="AC4" s="23">
        <f t="shared" si="4"/>
        <v>3695</v>
      </c>
      <c r="AD4" s="23">
        <f t="shared" si="4"/>
        <v>3695</v>
      </c>
      <c r="AE4" s="23">
        <f t="shared" si="4"/>
        <v>3695</v>
      </c>
      <c r="AF4" s="23">
        <f t="shared" si="4"/>
        <v>3695</v>
      </c>
      <c r="AG4" s="23">
        <f t="shared" si="4"/>
        <v>3695</v>
      </c>
      <c r="AH4" s="23">
        <f t="shared" si="4"/>
        <v>3695</v>
      </c>
      <c r="AI4" s="23">
        <f t="shared" si="4"/>
        <v>3695</v>
      </c>
      <c r="AJ4" s="23">
        <f t="shared" si="4"/>
        <v>3695</v>
      </c>
      <c r="AK4" s="23">
        <f t="shared" si="4"/>
        <v>3695</v>
      </c>
      <c r="AL4" s="23">
        <f t="shared" si="4"/>
        <v>3695</v>
      </c>
      <c r="AM4" s="23">
        <f t="shared" si="4"/>
        <v>3695</v>
      </c>
      <c r="AN4" s="23">
        <f t="shared" si="4"/>
        <v>3695</v>
      </c>
      <c r="AO4" s="23">
        <f t="shared" si="4"/>
        <v>3695</v>
      </c>
      <c r="AP4" s="23">
        <f t="shared" si="4"/>
        <v>3695</v>
      </c>
      <c r="AQ4" s="23">
        <f t="shared" si="4"/>
        <v>3695</v>
      </c>
      <c r="AR4" s="23">
        <f t="shared" si="4"/>
        <v>3695</v>
      </c>
      <c r="AS4" s="23">
        <f t="shared" si="4"/>
        <v>3695</v>
      </c>
      <c r="AT4" s="23">
        <f t="shared" si="4"/>
        <v>3695</v>
      </c>
      <c r="AU4" s="23">
        <f t="shared" si="4"/>
        <v>3695</v>
      </c>
      <c r="AV4" s="23">
        <f t="shared" si="4"/>
        <v>3695</v>
      </c>
      <c r="AW4" s="23">
        <f t="shared" si="4"/>
        <v>3695</v>
      </c>
      <c r="AX4" s="23">
        <f t="shared" si="4"/>
        <v>3695</v>
      </c>
      <c r="AY4" s="23">
        <f t="shared" si="4"/>
        <v>3695</v>
      </c>
      <c r="AZ4" s="23">
        <f t="shared" si="4"/>
        <v>3695</v>
      </c>
      <c r="BA4" s="23">
        <f t="shared" si="4"/>
        <v>3695</v>
      </c>
      <c r="BB4" s="23">
        <f t="shared" si="4"/>
        <v>3695</v>
      </c>
      <c r="BC4" s="23">
        <f t="shared" si="4"/>
        <v>3695</v>
      </c>
      <c r="BD4" s="23">
        <f t="shared" si="4"/>
        <v>3695</v>
      </c>
      <c r="BE4" s="23">
        <f t="shared" si="4"/>
        <v>3695</v>
      </c>
      <c r="BF4" s="23">
        <f t="shared" si="4"/>
        <v>3695</v>
      </c>
      <c r="BG4" s="23">
        <f t="shared" si="4"/>
        <v>3695</v>
      </c>
      <c r="BH4" s="23">
        <f t="shared" si="4"/>
        <v>3695</v>
      </c>
      <c r="BI4" s="23">
        <f t="shared" si="4"/>
        <v>3695</v>
      </c>
      <c r="BJ4" s="23">
        <f t="shared" si="4"/>
        <v>3695</v>
      </c>
      <c r="BK4" s="23">
        <f t="shared" si="4"/>
        <v>3695</v>
      </c>
      <c r="BL4" s="23">
        <f t="shared" si="4"/>
        <v>3695</v>
      </c>
      <c r="BM4" s="23">
        <f t="shared" si="4"/>
        <v>3695</v>
      </c>
      <c r="BN4" s="23">
        <f t="shared" si="4"/>
        <v>3695</v>
      </c>
      <c r="BO4" s="23">
        <f t="shared" ref="BO4:CS4" si="5">SUM(BO5:BO11)</f>
        <v>3695</v>
      </c>
      <c r="BP4" s="23">
        <f t="shared" si="5"/>
        <v>3695</v>
      </c>
      <c r="BQ4" s="23">
        <f t="shared" si="5"/>
        <v>3695</v>
      </c>
      <c r="BR4" s="23">
        <f t="shared" si="5"/>
        <v>3695</v>
      </c>
      <c r="BS4" s="23">
        <f t="shared" si="5"/>
        <v>3695</v>
      </c>
      <c r="BT4" s="23">
        <f t="shared" si="5"/>
        <v>3695</v>
      </c>
      <c r="BU4" s="23">
        <f t="shared" si="5"/>
        <v>3695</v>
      </c>
      <c r="BV4" s="23">
        <f t="shared" si="5"/>
        <v>3695</v>
      </c>
      <c r="BW4" s="23">
        <f t="shared" si="5"/>
        <v>3695</v>
      </c>
      <c r="BX4" s="23">
        <f t="shared" si="5"/>
        <v>3695</v>
      </c>
      <c r="BY4" s="23">
        <f t="shared" si="5"/>
        <v>3695</v>
      </c>
      <c r="BZ4" s="23">
        <f t="shared" si="5"/>
        <v>3695</v>
      </c>
      <c r="CA4" s="23">
        <f t="shared" si="5"/>
        <v>3695</v>
      </c>
      <c r="CB4" s="23">
        <f t="shared" si="5"/>
        <v>3695</v>
      </c>
      <c r="CC4" s="23">
        <f t="shared" si="5"/>
        <v>3695</v>
      </c>
      <c r="CD4" s="23">
        <f t="shared" si="5"/>
        <v>3695</v>
      </c>
      <c r="CE4" s="23">
        <f t="shared" si="5"/>
        <v>3695</v>
      </c>
      <c r="CF4" s="23">
        <f t="shared" si="5"/>
        <v>3695</v>
      </c>
      <c r="CG4" s="23">
        <f t="shared" si="5"/>
        <v>3695</v>
      </c>
      <c r="CH4" s="23">
        <f t="shared" si="5"/>
        <v>3695</v>
      </c>
      <c r="CI4" s="23">
        <f t="shared" si="5"/>
        <v>3695</v>
      </c>
      <c r="CJ4" s="23">
        <f t="shared" si="5"/>
        <v>3695</v>
      </c>
      <c r="CK4" s="23">
        <f t="shared" si="5"/>
        <v>3695</v>
      </c>
      <c r="CL4" s="23">
        <f t="shared" si="5"/>
        <v>3695</v>
      </c>
      <c r="CM4" s="23">
        <f t="shared" si="5"/>
        <v>3695</v>
      </c>
      <c r="CN4" s="23">
        <f t="shared" si="5"/>
        <v>3695</v>
      </c>
      <c r="CO4" s="23">
        <f t="shared" si="5"/>
        <v>3695</v>
      </c>
      <c r="CP4" s="23">
        <f t="shared" si="5"/>
        <v>3695</v>
      </c>
      <c r="CQ4" s="23">
        <f t="shared" si="5"/>
        <v>3695</v>
      </c>
      <c r="CR4" s="23">
        <f t="shared" si="5"/>
        <v>3695</v>
      </c>
      <c r="CS4" s="24">
        <f t="shared" si="5"/>
        <v>3695</v>
      </c>
      <c r="CT4" s="30">
        <f t="shared" si="3"/>
        <v>354720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V8" s="162"/>
      <c r="CW8" s="140"/>
    </row>
    <row r="9" spans="1:104">
      <c r="A9" s="30" t="s">
        <v>8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3"/>
        <v>44160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2014.24</v>
      </c>
      <c r="C13" s="40">
        <f t="shared" si="6"/>
        <v>2014.24</v>
      </c>
      <c r="D13" s="40">
        <f t="shared" si="6"/>
        <v>2014.24</v>
      </c>
      <c r="E13" s="40">
        <f t="shared" si="6"/>
        <v>2014.24</v>
      </c>
      <c r="F13" s="40">
        <f t="shared" si="6"/>
        <v>2014.24</v>
      </c>
      <c r="G13" s="40">
        <f t="shared" si="6"/>
        <v>2014.24</v>
      </c>
      <c r="H13" s="40">
        <f t="shared" si="6"/>
        <v>2014.3</v>
      </c>
      <c r="I13" s="40">
        <f t="shared" si="6"/>
        <v>2014.3</v>
      </c>
      <c r="J13" s="40">
        <f t="shared" si="6"/>
        <v>2014.3</v>
      </c>
      <c r="K13" s="40">
        <f t="shared" si="6"/>
        <v>2014.3</v>
      </c>
      <c r="L13" s="40">
        <f t="shared" si="6"/>
        <v>2014.3</v>
      </c>
      <c r="M13" s="40">
        <f t="shared" si="6"/>
        <v>2014.3</v>
      </c>
      <c r="N13" s="40">
        <f t="shared" si="6"/>
        <v>2014.95</v>
      </c>
      <c r="O13" s="40">
        <f t="shared" si="6"/>
        <v>2014.95</v>
      </c>
      <c r="P13" s="40">
        <f t="shared" si="6"/>
        <v>2015.16</v>
      </c>
      <c r="Q13" s="40">
        <f t="shared" si="6"/>
        <v>2015.16</v>
      </c>
      <c r="R13" s="40">
        <f t="shared" si="6"/>
        <v>2015.02</v>
      </c>
      <c r="S13" s="40">
        <f t="shared" si="6"/>
        <v>2015.02</v>
      </c>
      <c r="T13" s="40">
        <f t="shared" si="6"/>
        <v>2015.02</v>
      </c>
      <c r="U13" s="40">
        <f t="shared" si="6"/>
        <v>2015.02</v>
      </c>
      <c r="V13" s="40">
        <f t="shared" si="6"/>
        <v>2015.02</v>
      </c>
      <c r="W13" s="40">
        <f t="shared" si="6"/>
        <v>2015.02</v>
      </c>
      <c r="X13" s="40">
        <f t="shared" si="6"/>
        <v>2015.02</v>
      </c>
      <c r="Y13" s="40">
        <f t="shared" si="6"/>
        <v>2015.18</v>
      </c>
      <c r="Z13" s="40">
        <f t="shared" si="6"/>
        <v>2015.18</v>
      </c>
      <c r="AA13" s="40">
        <f t="shared" si="6"/>
        <v>2015.18</v>
      </c>
      <c r="AB13" s="40">
        <f t="shared" si="6"/>
        <v>2015.25</v>
      </c>
      <c r="AC13" s="40">
        <f t="shared" si="6"/>
        <v>2015.25</v>
      </c>
      <c r="AD13" s="40">
        <f t="shared" si="6"/>
        <v>2015.15</v>
      </c>
      <c r="AE13" s="40">
        <f t="shared" si="6"/>
        <v>2015.15</v>
      </c>
      <c r="AF13" s="40">
        <f t="shared" si="6"/>
        <v>2015.15</v>
      </c>
      <c r="AG13" s="40">
        <f t="shared" si="6"/>
        <v>2015.15</v>
      </c>
      <c r="AH13" s="40">
        <f t="shared" ref="AH13:BM13" si="7">SUM(AH14:AH14)</f>
        <v>2015.36</v>
      </c>
      <c r="AI13" s="40">
        <f t="shared" si="7"/>
        <v>2015.36</v>
      </c>
      <c r="AJ13" s="40">
        <f t="shared" si="7"/>
        <v>2004.28</v>
      </c>
      <c r="AK13" s="40">
        <f t="shared" si="7"/>
        <v>2004.28</v>
      </c>
      <c r="AL13" s="40">
        <f t="shared" si="7"/>
        <v>2003.81</v>
      </c>
      <c r="AM13" s="40">
        <f t="shared" si="7"/>
        <v>2003.81</v>
      </c>
      <c r="AN13" s="40">
        <f t="shared" si="7"/>
        <v>2003.81</v>
      </c>
      <c r="AO13" s="40">
        <f t="shared" si="7"/>
        <v>2003.91</v>
      </c>
      <c r="AP13" s="40">
        <f t="shared" si="7"/>
        <v>2003.91</v>
      </c>
      <c r="AQ13" s="40">
        <f t="shared" si="7"/>
        <v>2004.1</v>
      </c>
      <c r="AR13" s="40">
        <f t="shared" si="7"/>
        <v>2004.07</v>
      </c>
      <c r="AS13" s="40">
        <f t="shared" si="7"/>
        <v>2004.07</v>
      </c>
      <c r="AT13" s="40">
        <f t="shared" si="7"/>
        <v>2004.27</v>
      </c>
      <c r="AU13" s="40">
        <f t="shared" si="7"/>
        <v>2004.27</v>
      </c>
      <c r="AV13" s="40">
        <f t="shared" si="7"/>
        <v>2013.32</v>
      </c>
      <c r="AW13" s="40">
        <f t="shared" si="7"/>
        <v>2013.32</v>
      </c>
      <c r="AX13" s="40">
        <f t="shared" si="7"/>
        <v>2021.39</v>
      </c>
      <c r="AY13" s="40">
        <f t="shared" si="7"/>
        <v>2021.9</v>
      </c>
      <c r="AZ13" s="40">
        <f t="shared" si="7"/>
        <v>2030.04</v>
      </c>
      <c r="BA13" s="40">
        <f t="shared" si="7"/>
        <v>2029.81</v>
      </c>
      <c r="BB13" s="40">
        <f t="shared" si="7"/>
        <v>2005.43</v>
      </c>
      <c r="BC13" s="40">
        <f t="shared" si="7"/>
        <v>2010.73</v>
      </c>
      <c r="BD13" s="40">
        <f t="shared" si="7"/>
        <v>2010.73</v>
      </c>
      <c r="BE13" s="40">
        <f t="shared" si="7"/>
        <v>2010.73</v>
      </c>
      <c r="BF13" s="40">
        <f t="shared" si="7"/>
        <v>2010.5</v>
      </c>
      <c r="BG13" s="40">
        <f t="shared" si="7"/>
        <v>2010.5</v>
      </c>
      <c r="BH13" s="40">
        <f t="shared" si="7"/>
        <v>2005.94</v>
      </c>
      <c r="BI13" s="40">
        <f t="shared" si="7"/>
        <v>2005.65</v>
      </c>
      <c r="BJ13" s="40">
        <f t="shared" si="7"/>
        <v>2024.41</v>
      </c>
      <c r="BK13" s="40">
        <f t="shared" si="7"/>
        <v>2024.41</v>
      </c>
      <c r="BL13" s="40">
        <f t="shared" si="7"/>
        <v>2035.36</v>
      </c>
      <c r="BM13" s="40">
        <f t="shared" si="7"/>
        <v>2035.36</v>
      </c>
      <c r="BN13" s="40">
        <f t="shared" ref="BN13:CS13" si="8">SUM(BN14:BN14)</f>
        <v>2034.97</v>
      </c>
      <c r="BO13" s="40">
        <f t="shared" si="8"/>
        <v>2034.21</v>
      </c>
      <c r="BP13" s="40">
        <f t="shared" si="8"/>
        <v>2048.83</v>
      </c>
      <c r="BQ13" s="40">
        <f t="shared" si="8"/>
        <v>2054.0100000000002</v>
      </c>
      <c r="BR13" s="40">
        <f t="shared" si="8"/>
        <v>2054.21</v>
      </c>
      <c r="BS13" s="40">
        <f t="shared" si="8"/>
        <v>2054.21</v>
      </c>
      <c r="BT13" s="40">
        <f t="shared" si="8"/>
        <v>2054.69</v>
      </c>
      <c r="BU13" s="40">
        <f t="shared" si="8"/>
        <v>2055.1</v>
      </c>
      <c r="BV13" s="40">
        <f t="shared" si="8"/>
        <v>2055.63</v>
      </c>
      <c r="BW13" s="40">
        <f t="shared" si="8"/>
        <v>2055.84</v>
      </c>
      <c r="BX13" s="40">
        <f t="shared" si="8"/>
        <v>2055.8000000000002</v>
      </c>
      <c r="BY13" s="40">
        <f t="shared" si="8"/>
        <v>2055.8000000000002</v>
      </c>
      <c r="BZ13" s="40">
        <f t="shared" si="8"/>
        <v>2057.27</v>
      </c>
      <c r="CA13" s="40">
        <f t="shared" si="8"/>
        <v>2057.27</v>
      </c>
      <c r="CB13" s="40">
        <f t="shared" si="8"/>
        <v>2057.65</v>
      </c>
      <c r="CC13" s="40">
        <f t="shared" si="8"/>
        <v>2057.65</v>
      </c>
      <c r="CD13" s="40">
        <f t="shared" si="8"/>
        <v>2058.5700000000002</v>
      </c>
      <c r="CE13" s="40">
        <f t="shared" si="8"/>
        <v>2058.83</v>
      </c>
      <c r="CF13" s="40">
        <f t="shared" si="8"/>
        <v>2058.83</v>
      </c>
      <c r="CG13" s="40">
        <f t="shared" si="8"/>
        <v>2058.83</v>
      </c>
      <c r="CH13" s="40">
        <f t="shared" si="8"/>
        <v>2059.64</v>
      </c>
      <c r="CI13" s="40">
        <f t="shared" si="8"/>
        <v>2060.44</v>
      </c>
      <c r="CJ13" s="40">
        <f t="shared" si="8"/>
        <v>2061.31</v>
      </c>
      <c r="CK13" s="40">
        <f t="shared" si="8"/>
        <v>2061.65</v>
      </c>
      <c r="CL13" s="40">
        <f t="shared" si="8"/>
        <v>2061.92</v>
      </c>
      <c r="CM13" s="40">
        <f t="shared" si="8"/>
        <v>2061.92</v>
      </c>
      <c r="CN13" s="40">
        <f t="shared" si="8"/>
        <v>2061.9899999999998</v>
      </c>
      <c r="CO13" s="40">
        <f t="shared" si="8"/>
        <v>2062.1</v>
      </c>
      <c r="CP13" s="40">
        <f t="shared" si="8"/>
        <v>2062.0300000000002</v>
      </c>
      <c r="CQ13" s="40">
        <f t="shared" si="8"/>
        <v>2062.0300000000002</v>
      </c>
      <c r="CR13" s="40">
        <f t="shared" si="8"/>
        <v>2062.0300000000002</v>
      </c>
      <c r="CS13" s="41">
        <f t="shared" si="8"/>
        <v>2062.0300000000002</v>
      </c>
      <c r="CT13" s="146">
        <f t="shared" si="3"/>
        <v>194689.36999999991</v>
      </c>
      <c r="CU13" s="150"/>
      <c r="CW13" s="140"/>
    </row>
    <row r="14" spans="1:104">
      <c r="A14" s="30" t="s">
        <v>13</v>
      </c>
      <c r="B14" s="42">
        <v>2014.24</v>
      </c>
      <c r="C14" s="43">
        <v>2014.24</v>
      </c>
      <c r="D14" s="43">
        <v>2014.24</v>
      </c>
      <c r="E14" s="43">
        <v>2014.24</v>
      </c>
      <c r="F14" s="43">
        <v>2014.24</v>
      </c>
      <c r="G14" s="43">
        <v>2014.24</v>
      </c>
      <c r="H14" s="43">
        <v>2014.3</v>
      </c>
      <c r="I14" s="43">
        <v>2014.3</v>
      </c>
      <c r="J14" s="43">
        <v>2014.3</v>
      </c>
      <c r="K14" s="43">
        <v>2014.3</v>
      </c>
      <c r="L14" s="43">
        <v>2014.3</v>
      </c>
      <c r="M14" s="43">
        <v>2014.3</v>
      </c>
      <c r="N14" s="43">
        <v>2014.95</v>
      </c>
      <c r="O14" s="43">
        <v>2014.95</v>
      </c>
      <c r="P14" s="43">
        <v>2015.16</v>
      </c>
      <c r="Q14" s="43">
        <v>2015.16</v>
      </c>
      <c r="R14" s="43">
        <v>2015.02</v>
      </c>
      <c r="S14" s="43">
        <v>2015.02</v>
      </c>
      <c r="T14" s="43">
        <v>2015.02</v>
      </c>
      <c r="U14" s="43">
        <v>2015.02</v>
      </c>
      <c r="V14" s="43">
        <v>2015.02</v>
      </c>
      <c r="W14" s="43">
        <v>2015.02</v>
      </c>
      <c r="X14" s="43">
        <v>2015.02</v>
      </c>
      <c r="Y14" s="43">
        <v>2015.18</v>
      </c>
      <c r="Z14" s="43">
        <v>2015.18</v>
      </c>
      <c r="AA14" s="43">
        <v>2015.18</v>
      </c>
      <c r="AB14" s="43">
        <v>2015.25</v>
      </c>
      <c r="AC14" s="43">
        <v>2015.25</v>
      </c>
      <c r="AD14" s="43">
        <v>2015.15</v>
      </c>
      <c r="AE14" s="43">
        <v>2015.15</v>
      </c>
      <c r="AF14" s="43">
        <v>2015.15</v>
      </c>
      <c r="AG14" s="43">
        <v>2015.15</v>
      </c>
      <c r="AH14" s="43">
        <v>2015.36</v>
      </c>
      <c r="AI14" s="43">
        <v>2015.36</v>
      </c>
      <c r="AJ14" s="43">
        <v>2004.28</v>
      </c>
      <c r="AK14" s="43">
        <v>2004.28</v>
      </c>
      <c r="AL14" s="43">
        <v>2003.81</v>
      </c>
      <c r="AM14" s="43">
        <v>2003.81</v>
      </c>
      <c r="AN14" s="43">
        <v>2003.81</v>
      </c>
      <c r="AO14" s="43">
        <v>2003.91</v>
      </c>
      <c r="AP14" s="43">
        <v>2003.91</v>
      </c>
      <c r="AQ14" s="43">
        <v>2004.1</v>
      </c>
      <c r="AR14" s="43">
        <v>2004.07</v>
      </c>
      <c r="AS14" s="43">
        <v>2004.07</v>
      </c>
      <c r="AT14" s="43">
        <v>2004.27</v>
      </c>
      <c r="AU14" s="43">
        <v>2004.27</v>
      </c>
      <c r="AV14" s="43">
        <v>2013.32</v>
      </c>
      <c r="AW14" s="43">
        <v>2013.32</v>
      </c>
      <c r="AX14" s="43">
        <v>2021.39</v>
      </c>
      <c r="AY14" s="43">
        <v>2021.9</v>
      </c>
      <c r="AZ14" s="43">
        <v>2030.04</v>
      </c>
      <c r="BA14" s="43">
        <v>2029.81</v>
      </c>
      <c r="BB14" s="43">
        <v>2005.43</v>
      </c>
      <c r="BC14" s="43">
        <v>2010.73</v>
      </c>
      <c r="BD14" s="43">
        <v>2010.73</v>
      </c>
      <c r="BE14" s="43">
        <v>2010.73</v>
      </c>
      <c r="BF14" s="43">
        <v>2010.5</v>
      </c>
      <c r="BG14" s="43">
        <v>2010.5</v>
      </c>
      <c r="BH14" s="43">
        <v>2005.94</v>
      </c>
      <c r="BI14" s="43">
        <v>2005.65</v>
      </c>
      <c r="BJ14" s="43">
        <v>2024.41</v>
      </c>
      <c r="BK14" s="43">
        <v>2024.41</v>
      </c>
      <c r="BL14" s="43">
        <v>2035.36</v>
      </c>
      <c r="BM14" s="43">
        <v>2035.36</v>
      </c>
      <c r="BN14" s="43">
        <v>2034.97</v>
      </c>
      <c r="BO14" s="43">
        <v>2034.21</v>
      </c>
      <c r="BP14" s="43">
        <v>2048.83</v>
      </c>
      <c r="BQ14" s="43">
        <v>2054.0100000000002</v>
      </c>
      <c r="BR14" s="43">
        <v>2054.21</v>
      </c>
      <c r="BS14" s="43">
        <v>2054.21</v>
      </c>
      <c r="BT14" s="43">
        <v>2054.69</v>
      </c>
      <c r="BU14" s="43">
        <v>2055.1</v>
      </c>
      <c r="BV14" s="43">
        <v>2055.63</v>
      </c>
      <c r="BW14" s="43">
        <v>2055.84</v>
      </c>
      <c r="BX14" s="43">
        <v>2055.8000000000002</v>
      </c>
      <c r="BY14" s="43">
        <v>2055.8000000000002</v>
      </c>
      <c r="BZ14" s="43">
        <v>2057.27</v>
      </c>
      <c r="CA14" s="43">
        <v>2057.27</v>
      </c>
      <c r="CB14" s="43">
        <v>2057.65</v>
      </c>
      <c r="CC14" s="43">
        <v>2057.65</v>
      </c>
      <c r="CD14" s="43">
        <v>2058.5700000000002</v>
      </c>
      <c r="CE14" s="43">
        <v>2058.83</v>
      </c>
      <c r="CF14" s="43">
        <v>2058.83</v>
      </c>
      <c r="CG14" s="43">
        <v>2058.83</v>
      </c>
      <c r="CH14" s="43">
        <v>2059.64</v>
      </c>
      <c r="CI14" s="43">
        <v>2060.44</v>
      </c>
      <c r="CJ14" s="43">
        <v>2061.31</v>
      </c>
      <c r="CK14" s="43">
        <v>2061.65</v>
      </c>
      <c r="CL14" s="43">
        <v>2061.92</v>
      </c>
      <c r="CM14" s="43">
        <v>2061.92</v>
      </c>
      <c r="CN14" s="43">
        <v>2061.9899999999998</v>
      </c>
      <c r="CO14" s="43">
        <v>2062.1</v>
      </c>
      <c r="CP14" s="43">
        <v>2062.0300000000002</v>
      </c>
      <c r="CQ14" s="43">
        <v>2062.0300000000002</v>
      </c>
      <c r="CR14" s="43">
        <v>2062.0300000000002</v>
      </c>
      <c r="CS14" s="44">
        <v>2062.0300000000002</v>
      </c>
      <c r="CT14" s="30">
        <f t="shared" si="3"/>
        <v>194689.36999999991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135.48999999999998</v>
      </c>
      <c r="C20" s="54">
        <f t="shared" si="11"/>
        <v>138.72</v>
      </c>
      <c r="D20" s="54">
        <f t="shared" si="11"/>
        <v>139.91999999999999</v>
      </c>
      <c r="E20" s="54">
        <f t="shared" si="11"/>
        <v>139.63999999999999</v>
      </c>
      <c r="F20" s="54">
        <f t="shared" si="11"/>
        <v>139.69999999999999</v>
      </c>
      <c r="G20" s="54">
        <f t="shared" si="11"/>
        <v>139.35999999999999</v>
      </c>
      <c r="H20" s="54">
        <f t="shared" si="11"/>
        <v>138.94999999999999</v>
      </c>
      <c r="I20" s="54">
        <f t="shared" si="11"/>
        <v>138.82999999999998</v>
      </c>
      <c r="J20" s="54">
        <f t="shared" si="11"/>
        <v>138.72999999999999</v>
      </c>
      <c r="K20" s="54">
        <f t="shared" si="11"/>
        <v>137.9</v>
      </c>
      <c r="L20" s="54">
        <f t="shared" si="11"/>
        <v>139.01</v>
      </c>
      <c r="M20" s="54">
        <f t="shared" si="11"/>
        <v>138.44</v>
      </c>
      <c r="N20" s="54">
        <f t="shared" si="11"/>
        <v>138.88</v>
      </c>
      <c r="O20" s="54">
        <f t="shared" si="11"/>
        <v>138.97</v>
      </c>
      <c r="P20" s="54">
        <f t="shared" si="11"/>
        <v>138.97999999999999</v>
      </c>
      <c r="Q20" s="54">
        <f t="shared" si="11"/>
        <v>139.87</v>
      </c>
      <c r="R20" s="54">
        <f t="shared" si="11"/>
        <v>138.91</v>
      </c>
      <c r="S20" s="54">
        <f t="shared" si="11"/>
        <v>138.82999999999998</v>
      </c>
      <c r="T20" s="54">
        <f t="shared" si="11"/>
        <v>137.47999999999999</v>
      </c>
      <c r="U20" s="54">
        <f t="shared" si="11"/>
        <v>137.54999999999998</v>
      </c>
      <c r="V20" s="54">
        <f t="shared" si="11"/>
        <v>138.35</v>
      </c>
      <c r="W20" s="54">
        <f t="shared" si="11"/>
        <v>138.79</v>
      </c>
      <c r="X20" s="54">
        <f t="shared" si="11"/>
        <v>3629.39</v>
      </c>
      <c r="Y20" s="54">
        <f t="shared" si="11"/>
        <v>3630.02</v>
      </c>
      <c r="Z20" s="54">
        <f t="shared" si="11"/>
        <v>3644.3599999999997</v>
      </c>
      <c r="AA20" s="54">
        <f t="shared" si="11"/>
        <v>3677.6099999999997</v>
      </c>
      <c r="AB20" s="54">
        <f t="shared" si="11"/>
        <v>3712.54</v>
      </c>
      <c r="AC20" s="54">
        <f t="shared" si="11"/>
        <v>3763.49</v>
      </c>
      <c r="AD20" s="54">
        <f t="shared" si="11"/>
        <v>3845.71</v>
      </c>
      <c r="AE20" s="54">
        <f t="shared" si="11"/>
        <v>3945.47</v>
      </c>
      <c r="AF20" s="54">
        <f t="shared" si="11"/>
        <v>4034.83</v>
      </c>
      <c r="AG20" s="54">
        <f t="shared" si="11"/>
        <v>4149.82</v>
      </c>
      <c r="AH20" s="54">
        <f t="shared" ref="AH20:BM20" si="12">SUM(AH21:AH24)</f>
        <v>4271.18</v>
      </c>
      <c r="AI20" s="54">
        <f t="shared" si="12"/>
        <v>4407.29</v>
      </c>
      <c r="AJ20" s="54">
        <f t="shared" si="12"/>
        <v>4531.09</v>
      </c>
      <c r="AK20" s="54">
        <f t="shared" si="12"/>
        <v>4644.33</v>
      </c>
      <c r="AL20" s="54">
        <f t="shared" si="12"/>
        <v>4757.4900000000007</v>
      </c>
      <c r="AM20" s="54">
        <f t="shared" si="12"/>
        <v>4841.51</v>
      </c>
      <c r="AN20" s="54">
        <f t="shared" si="12"/>
        <v>4932.7199999999993</v>
      </c>
      <c r="AO20" s="54">
        <f t="shared" si="12"/>
        <v>5004.34</v>
      </c>
      <c r="AP20" s="54">
        <f t="shared" si="12"/>
        <v>5074.1899999999996</v>
      </c>
      <c r="AQ20" s="54">
        <f t="shared" si="12"/>
        <v>5144.7900000000009</v>
      </c>
      <c r="AR20" s="54">
        <f t="shared" si="12"/>
        <v>5185.41</v>
      </c>
      <c r="AS20" s="54">
        <f t="shared" si="12"/>
        <v>5222.63</v>
      </c>
      <c r="AT20" s="54">
        <f t="shared" si="12"/>
        <v>5253.4400000000005</v>
      </c>
      <c r="AU20" s="54">
        <f t="shared" si="12"/>
        <v>5269.5700000000006</v>
      </c>
      <c r="AV20" s="54">
        <f t="shared" si="12"/>
        <v>5270.87</v>
      </c>
      <c r="AW20" s="54">
        <f t="shared" si="12"/>
        <v>5276.46</v>
      </c>
      <c r="AX20" s="54">
        <f t="shared" si="12"/>
        <v>5277.15</v>
      </c>
      <c r="AY20" s="54">
        <f t="shared" si="12"/>
        <v>5279.2400000000007</v>
      </c>
      <c r="AZ20" s="54">
        <f t="shared" si="12"/>
        <v>5276.28</v>
      </c>
      <c r="BA20" s="54">
        <f t="shared" si="12"/>
        <v>5274.0100000000011</v>
      </c>
      <c r="BB20" s="54">
        <f t="shared" si="12"/>
        <v>5273.96</v>
      </c>
      <c r="BC20" s="54">
        <f t="shared" si="12"/>
        <v>5272.0300000000007</v>
      </c>
      <c r="BD20" s="54">
        <f t="shared" si="12"/>
        <v>5258.51</v>
      </c>
      <c r="BE20" s="54">
        <f t="shared" si="12"/>
        <v>5252.51</v>
      </c>
      <c r="BF20" s="54">
        <f t="shared" si="12"/>
        <v>5217.5000000000009</v>
      </c>
      <c r="BG20" s="54">
        <f t="shared" si="12"/>
        <v>5195.88</v>
      </c>
      <c r="BH20" s="54">
        <f t="shared" si="12"/>
        <v>5143.670000000001</v>
      </c>
      <c r="BI20" s="54">
        <f t="shared" si="12"/>
        <v>5106.17</v>
      </c>
      <c r="BJ20" s="54">
        <f t="shared" si="12"/>
        <v>5000.47</v>
      </c>
      <c r="BK20" s="54">
        <f t="shared" si="12"/>
        <v>4938.62</v>
      </c>
      <c r="BL20" s="54">
        <f t="shared" si="12"/>
        <v>4856.99</v>
      </c>
      <c r="BM20" s="54">
        <f t="shared" si="12"/>
        <v>4786.03</v>
      </c>
      <c r="BN20" s="54">
        <f t="shared" ref="BN20:CS20" si="13">SUM(BN21:BN24)</f>
        <v>4652.09</v>
      </c>
      <c r="BO20" s="54">
        <f t="shared" si="13"/>
        <v>4546.7</v>
      </c>
      <c r="BP20" s="54">
        <f t="shared" si="13"/>
        <v>4451.41</v>
      </c>
      <c r="BQ20" s="54">
        <f t="shared" si="13"/>
        <v>4339.3700000000008</v>
      </c>
      <c r="BR20" s="54">
        <f t="shared" si="13"/>
        <v>4244.3499999999995</v>
      </c>
      <c r="BS20" s="54">
        <f t="shared" si="13"/>
        <v>4133.0300000000007</v>
      </c>
      <c r="BT20" s="54">
        <f t="shared" si="13"/>
        <v>4032.6099999999997</v>
      </c>
      <c r="BU20" s="54">
        <f t="shared" si="13"/>
        <v>3933.14</v>
      </c>
      <c r="BV20" s="54">
        <f t="shared" si="13"/>
        <v>3841.7999999999997</v>
      </c>
      <c r="BW20" s="54">
        <f t="shared" si="13"/>
        <v>3772.6699999999996</v>
      </c>
      <c r="BX20" s="54">
        <f t="shared" si="13"/>
        <v>3723.6299999999997</v>
      </c>
      <c r="BY20" s="54">
        <f t="shared" si="13"/>
        <v>3671.73</v>
      </c>
      <c r="BZ20" s="54">
        <f t="shared" si="13"/>
        <v>155.97</v>
      </c>
      <c r="CA20" s="54">
        <f t="shared" si="13"/>
        <v>145.41</v>
      </c>
      <c r="CB20" s="54">
        <f t="shared" si="13"/>
        <v>137.32999999999998</v>
      </c>
      <c r="CC20" s="54">
        <f t="shared" si="13"/>
        <v>138.94999999999999</v>
      </c>
      <c r="CD20" s="54">
        <f t="shared" si="13"/>
        <v>139.26</v>
      </c>
      <c r="CE20" s="54">
        <f t="shared" si="13"/>
        <v>138.88999999999999</v>
      </c>
      <c r="CF20" s="54">
        <f t="shared" si="13"/>
        <v>138.32999999999998</v>
      </c>
      <c r="CG20" s="54">
        <f t="shared" si="13"/>
        <v>137.76999999999998</v>
      </c>
      <c r="CH20" s="54">
        <f t="shared" si="13"/>
        <v>139.13</v>
      </c>
      <c r="CI20" s="54">
        <f t="shared" si="13"/>
        <v>139.28</v>
      </c>
      <c r="CJ20" s="54">
        <f t="shared" si="13"/>
        <v>138.6</v>
      </c>
      <c r="CK20" s="54">
        <f t="shared" si="13"/>
        <v>139.41999999999999</v>
      </c>
      <c r="CL20" s="54">
        <f t="shared" si="13"/>
        <v>140.03</v>
      </c>
      <c r="CM20" s="54">
        <f t="shared" si="13"/>
        <v>138.62</v>
      </c>
      <c r="CN20" s="54">
        <f t="shared" si="13"/>
        <v>137.31</v>
      </c>
      <c r="CO20" s="54">
        <f t="shared" si="13"/>
        <v>137.44</v>
      </c>
      <c r="CP20" s="54">
        <f t="shared" si="13"/>
        <v>138.97</v>
      </c>
      <c r="CQ20" s="54">
        <f t="shared" si="13"/>
        <v>138.94999999999999</v>
      </c>
      <c r="CR20" s="54">
        <f t="shared" si="13"/>
        <v>138.62</v>
      </c>
      <c r="CS20" s="55">
        <f t="shared" si="13"/>
        <v>138.6</v>
      </c>
      <c r="CT20" s="38">
        <f>SUM(B20:CS20)</f>
        <v>254720.28000000012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0.96</v>
      </c>
      <c r="Z21" s="43">
        <v>14.66</v>
      </c>
      <c r="AA21" s="43">
        <v>47.6</v>
      </c>
      <c r="AB21" s="43">
        <v>82.51</v>
      </c>
      <c r="AC21" s="43">
        <v>133.5</v>
      </c>
      <c r="AD21" s="43">
        <v>215.76</v>
      </c>
      <c r="AE21" s="43">
        <v>316.05</v>
      </c>
      <c r="AF21" s="43">
        <v>405.4</v>
      </c>
      <c r="AG21" s="43">
        <v>519.84999999999991</v>
      </c>
      <c r="AH21" s="43">
        <v>640.78000000000009</v>
      </c>
      <c r="AI21" s="43">
        <v>777.4</v>
      </c>
      <c r="AJ21" s="43">
        <v>901.15</v>
      </c>
      <c r="AK21" s="43">
        <v>1014.36</v>
      </c>
      <c r="AL21" s="43">
        <v>1127.5200000000002</v>
      </c>
      <c r="AM21" s="43">
        <v>1211.58</v>
      </c>
      <c r="AN21" s="43">
        <v>1303.23</v>
      </c>
      <c r="AO21" s="43">
        <v>1374.54</v>
      </c>
      <c r="AP21" s="43">
        <v>1444.32</v>
      </c>
      <c r="AQ21" s="43">
        <v>1515.0300000000002</v>
      </c>
      <c r="AR21" s="43">
        <v>1556.58</v>
      </c>
      <c r="AS21" s="43">
        <v>1593.31</v>
      </c>
      <c r="AT21" s="43">
        <v>1623.55</v>
      </c>
      <c r="AU21" s="43">
        <v>1639.71</v>
      </c>
      <c r="AV21" s="43">
        <v>1641.5</v>
      </c>
      <c r="AW21" s="43">
        <v>1647.25</v>
      </c>
      <c r="AX21" s="43">
        <v>1647.57</v>
      </c>
      <c r="AY21" s="43">
        <v>1649.69</v>
      </c>
      <c r="AZ21" s="43">
        <v>1646.07</v>
      </c>
      <c r="BA21" s="43">
        <v>1644.3100000000002</v>
      </c>
      <c r="BB21" s="43">
        <v>1644.17</v>
      </c>
      <c r="BC21" s="43">
        <v>1641.55</v>
      </c>
      <c r="BD21" s="43">
        <v>1628.03</v>
      </c>
      <c r="BE21" s="43">
        <v>1621.98</v>
      </c>
      <c r="BF21" s="43">
        <v>1586.72</v>
      </c>
      <c r="BG21" s="43">
        <v>1565.59</v>
      </c>
      <c r="BH21" s="43">
        <v>1513.85</v>
      </c>
      <c r="BI21" s="43">
        <v>1476.32</v>
      </c>
      <c r="BJ21" s="43">
        <v>1370.03</v>
      </c>
      <c r="BK21" s="43">
        <v>1308.74</v>
      </c>
      <c r="BL21" s="43">
        <v>1228.32</v>
      </c>
      <c r="BM21" s="43">
        <v>1157.6199999999999</v>
      </c>
      <c r="BN21" s="43">
        <v>1022.83</v>
      </c>
      <c r="BO21" s="43">
        <v>918.32</v>
      </c>
      <c r="BP21" s="43">
        <v>822.16</v>
      </c>
      <c r="BQ21" s="43">
        <v>710.26</v>
      </c>
      <c r="BR21" s="43">
        <v>615.80999999999995</v>
      </c>
      <c r="BS21" s="43">
        <v>504.76</v>
      </c>
      <c r="BT21" s="43">
        <v>404.31</v>
      </c>
      <c r="BU21" s="43">
        <v>304.10000000000002</v>
      </c>
      <c r="BV21" s="43">
        <v>212.17</v>
      </c>
      <c r="BW21" s="43">
        <v>143.47999999999999</v>
      </c>
      <c r="BX21" s="43">
        <v>94.68</v>
      </c>
      <c r="BY21" s="43">
        <v>42.67</v>
      </c>
      <c r="BZ21" s="43">
        <v>16.68</v>
      </c>
      <c r="CA21" s="43">
        <v>6.84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52897.73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3490.66</v>
      </c>
      <c r="AA22" s="1">
        <v>3490.66</v>
      </c>
      <c r="AB22" s="1">
        <v>3490.66</v>
      </c>
      <c r="AC22" s="1">
        <v>3490.66</v>
      </c>
      <c r="AD22" s="1">
        <v>3490.66</v>
      </c>
      <c r="AE22" s="1">
        <v>3490.66</v>
      </c>
      <c r="AF22" s="1">
        <v>3490.66</v>
      </c>
      <c r="AG22" s="1">
        <v>3490.66</v>
      </c>
      <c r="AH22" s="1">
        <v>3490.66</v>
      </c>
      <c r="AI22" s="1">
        <v>3490.66</v>
      </c>
      <c r="AJ22" s="1">
        <v>3490.66</v>
      </c>
      <c r="AK22" s="1">
        <v>3490.66</v>
      </c>
      <c r="AL22" s="1">
        <v>3490.66</v>
      </c>
      <c r="AM22" s="1">
        <v>3490.66</v>
      </c>
      <c r="AN22" s="1">
        <v>3490.66</v>
      </c>
      <c r="AO22" s="1">
        <v>3490.66</v>
      </c>
      <c r="AP22" s="1">
        <v>3490.66</v>
      </c>
      <c r="AQ22" s="1">
        <v>3490.66</v>
      </c>
      <c r="AR22" s="1">
        <v>3490.66</v>
      </c>
      <c r="AS22" s="1">
        <v>3490.66</v>
      </c>
      <c r="AT22" s="1">
        <v>3490.66</v>
      </c>
      <c r="AU22" s="1">
        <v>3490.66</v>
      </c>
      <c r="AV22" s="1">
        <v>3490.66</v>
      </c>
      <c r="AW22" s="1">
        <v>3490.66</v>
      </c>
      <c r="AX22" s="1">
        <v>3490.66</v>
      </c>
      <c r="AY22" s="1">
        <v>3491.33</v>
      </c>
      <c r="AZ22" s="1">
        <v>3491.33</v>
      </c>
      <c r="BA22" s="1">
        <v>3491.33</v>
      </c>
      <c r="BB22" s="1">
        <v>3491.33</v>
      </c>
      <c r="BC22" s="1">
        <v>3491.33</v>
      </c>
      <c r="BD22" s="1">
        <v>3491.33</v>
      </c>
      <c r="BE22" s="1">
        <v>3491.33</v>
      </c>
      <c r="BF22" s="1">
        <v>3491.33</v>
      </c>
      <c r="BG22" s="1">
        <v>3491.33</v>
      </c>
      <c r="BH22" s="1">
        <v>3491.33</v>
      </c>
      <c r="BI22" s="1">
        <v>3491.33</v>
      </c>
      <c r="BJ22" s="1">
        <v>3491.33</v>
      </c>
      <c r="BK22" s="1">
        <v>3490.66</v>
      </c>
      <c r="BL22" s="1">
        <v>3490.66</v>
      </c>
      <c r="BM22" s="1">
        <v>3490.66</v>
      </c>
      <c r="BN22" s="1">
        <v>3490.66</v>
      </c>
      <c r="BO22" s="1">
        <v>3490.66</v>
      </c>
      <c r="BP22" s="1">
        <v>3490.66</v>
      </c>
      <c r="BQ22" s="1">
        <v>3490.66</v>
      </c>
      <c r="BR22" s="1">
        <v>3490.66</v>
      </c>
      <c r="BS22" s="1">
        <v>3490.66</v>
      </c>
      <c r="BT22" s="1">
        <v>3490.66</v>
      </c>
      <c r="BU22" s="1">
        <v>3490.66</v>
      </c>
      <c r="BV22" s="1">
        <v>3490.66</v>
      </c>
      <c r="BW22" s="1">
        <v>3490.66</v>
      </c>
      <c r="BX22" s="1">
        <v>3490.66</v>
      </c>
      <c r="BY22" s="1">
        <v>3490.66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188503.68000000011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7.39</v>
      </c>
      <c r="C24" s="36">
        <v>10.62</v>
      </c>
      <c r="D24" s="36">
        <v>11.82</v>
      </c>
      <c r="E24" s="36">
        <v>11.54</v>
      </c>
      <c r="F24" s="36">
        <v>11.6</v>
      </c>
      <c r="G24" s="36">
        <v>11.26</v>
      </c>
      <c r="H24" s="36">
        <v>10.85</v>
      </c>
      <c r="I24" s="36">
        <v>10.73</v>
      </c>
      <c r="J24" s="36">
        <v>10.63</v>
      </c>
      <c r="K24" s="36">
        <v>9.8000000000000007</v>
      </c>
      <c r="L24" s="36">
        <v>10.91</v>
      </c>
      <c r="M24" s="36">
        <v>10.34</v>
      </c>
      <c r="N24" s="36">
        <v>10.78</v>
      </c>
      <c r="O24" s="36">
        <v>10.87</v>
      </c>
      <c r="P24" s="36">
        <v>10.88</v>
      </c>
      <c r="Q24" s="36">
        <v>11.77</v>
      </c>
      <c r="R24" s="36">
        <v>10.81</v>
      </c>
      <c r="S24" s="36">
        <v>10.73</v>
      </c>
      <c r="T24" s="36">
        <v>9.3800000000000008</v>
      </c>
      <c r="U24" s="36">
        <v>9.4499999999999993</v>
      </c>
      <c r="V24" s="36">
        <v>10.25</v>
      </c>
      <c r="W24" s="36">
        <v>10.69</v>
      </c>
      <c r="X24" s="36">
        <v>10.63</v>
      </c>
      <c r="Y24" s="36">
        <v>10.3</v>
      </c>
      <c r="Z24" s="36">
        <v>10.94</v>
      </c>
      <c r="AA24" s="36">
        <v>11.25</v>
      </c>
      <c r="AB24" s="36">
        <v>11.27</v>
      </c>
      <c r="AC24" s="36">
        <v>11.23</v>
      </c>
      <c r="AD24" s="36">
        <v>11.19</v>
      </c>
      <c r="AE24" s="36">
        <v>10.66</v>
      </c>
      <c r="AF24" s="36">
        <v>10.67</v>
      </c>
      <c r="AG24" s="36">
        <v>11.21</v>
      </c>
      <c r="AH24" s="36">
        <v>11.64</v>
      </c>
      <c r="AI24" s="36">
        <v>11.13</v>
      </c>
      <c r="AJ24" s="36">
        <v>11.18</v>
      </c>
      <c r="AK24" s="36">
        <v>11.21</v>
      </c>
      <c r="AL24" s="36">
        <v>11.21</v>
      </c>
      <c r="AM24" s="36">
        <v>11.17</v>
      </c>
      <c r="AN24" s="36">
        <v>10.73</v>
      </c>
      <c r="AO24" s="36">
        <v>11.04</v>
      </c>
      <c r="AP24" s="36">
        <v>11.11</v>
      </c>
      <c r="AQ24" s="36">
        <v>11</v>
      </c>
      <c r="AR24" s="36">
        <v>10.07</v>
      </c>
      <c r="AS24" s="36">
        <v>10.56</v>
      </c>
      <c r="AT24" s="36">
        <v>11.13</v>
      </c>
      <c r="AU24" s="36">
        <v>11.1</v>
      </c>
      <c r="AV24" s="36">
        <v>10.61</v>
      </c>
      <c r="AW24" s="36">
        <v>10.45</v>
      </c>
      <c r="AX24" s="36">
        <v>10.82</v>
      </c>
      <c r="AY24" s="36">
        <v>10.119999999999999</v>
      </c>
      <c r="AZ24" s="36">
        <v>10.78</v>
      </c>
      <c r="BA24" s="36">
        <v>10.27</v>
      </c>
      <c r="BB24" s="36">
        <v>10.36</v>
      </c>
      <c r="BC24" s="36">
        <v>11.05</v>
      </c>
      <c r="BD24" s="36">
        <v>11.05</v>
      </c>
      <c r="BE24" s="36">
        <v>11.1</v>
      </c>
      <c r="BF24" s="36">
        <v>11.35</v>
      </c>
      <c r="BG24" s="36">
        <v>10.86</v>
      </c>
      <c r="BH24" s="36">
        <v>10.39</v>
      </c>
      <c r="BI24" s="36">
        <v>10.42</v>
      </c>
      <c r="BJ24" s="36">
        <v>11.01</v>
      </c>
      <c r="BK24" s="36">
        <v>11.12</v>
      </c>
      <c r="BL24" s="36">
        <v>9.91</v>
      </c>
      <c r="BM24" s="36">
        <v>9.65</v>
      </c>
      <c r="BN24" s="36">
        <v>10.5</v>
      </c>
      <c r="BO24" s="36">
        <v>9.6199999999999992</v>
      </c>
      <c r="BP24" s="36">
        <v>10.49</v>
      </c>
      <c r="BQ24" s="36">
        <v>10.35</v>
      </c>
      <c r="BR24" s="36">
        <v>9.7799999999999994</v>
      </c>
      <c r="BS24" s="36">
        <v>9.51</v>
      </c>
      <c r="BT24" s="36">
        <v>9.5399999999999991</v>
      </c>
      <c r="BU24" s="36">
        <v>10.28</v>
      </c>
      <c r="BV24" s="36">
        <v>10.87</v>
      </c>
      <c r="BW24" s="36">
        <v>10.43</v>
      </c>
      <c r="BX24" s="36">
        <v>10.19</v>
      </c>
      <c r="BY24" s="36">
        <v>10.3</v>
      </c>
      <c r="BZ24" s="36">
        <v>11.19</v>
      </c>
      <c r="CA24" s="36">
        <v>10.47</v>
      </c>
      <c r="CB24" s="36">
        <v>9.23</v>
      </c>
      <c r="CC24" s="36">
        <v>10.85</v>
      </c>
      <c r="CD24" s="36">
        <v>11.16</v>
      </c>
      <c r="CE24" s="36">
        <v>10.79</v>
      </c>
      <c r="CF24" s="36">
        <v>10.23</v>
      </c>
      <c r="CG24" s="36">
        <v>9.67</v>
      </c>
      <c r="CH24" s="36">
        <v>11.03</v>
      </c>
      <c r="CI24" s="36">
        <v>11.18</v>
      </c>
      <c r="CJ24" s="36">
        <v>10.5</v>
      </c>
      <c r="CK24" s="36">
        <v>11.32</v>
      </c>
      <c r="CL24" s="36">
        <v>11.93</v>
      </c>
      <c r="CM24" s="36">
        <v>10.52</v>
      </c>
      <c r="CN24" s="36">
        <v>9.2100000000000009</v>
      </c>
      <c r="CO24" s="36">
        <v>9.34</v>
      </c>
      <c r="CP24" s="36">
        <v>10.87</v>
      </c>
      <c r="CQ24" s="36">
        <v>10.85</v>
      </c>
      <c r="CR24" s="36">
        <v>10.52</v>
      </c>
      <c r="CS24" s="37">
        <v>10.5</v>
      </c>
      <c r="CT24" s="30">
        <f t="shared" si="14"/>
        <v>1021.2699999999999</v>
      </c>
      <c r="CU24" s="152"/>
      <c r="CW24" s="140"/>
    </row>
    <row r="25" spans="1:104" ht="15.75" thickBot="1">
      <c r="A25" s="58" t="s">
        <v>21</v>
      </c>
      <c r="B25" s="59">
        <f>SUM(B3,B13,B15,B20)</f>
        <v>7325.7267243055549</v>
      </c>
      <c r="C25" s="60">
        <f t="shared" ref="C25:BN25" si="15">SUM(C3,C13,C15,C20)</f>
        <v>7328.9567243055553</v>
      </c>
      <c r="D25" s="60">
        <f t="shared" si="15"/>
        <v>7330.1567243055551</v>
      </c>
      <c r="E25" s="60">
        <f t="shared" si="15"/>
        <v>7329.8767243055554</v>
      </c>
      <c r="F25" s="60">
        <f t="shared" si="15"/>
        <v>7329.9367243055549</v>
      </c>
      <c r="G25" s="60">
        <f t="shared" si="15"/>
        <v>7329.5967243055547</v>
      </c>
      <c r="H25" s="60">
        <f t="shared" si="15"/>
        <v>7329.2467243055553</v>
      </c>
      <c r="I25" s="60">
        <f t="shared" si="15"/>
        <v>7329.1267243055554</v>
      </c>
      <c r="J25" s="60">
        <f t="shared" si="15"/>
        <v>7329.026724305555</v>
      </c>
      <c r="K25" s="60">
        <f t="shared" si="15"/>
        <v>7328.1967243055551</v>
      </c>
      <c r="L25" s="60">
        <f t="shared" si="15"/>
        <v>7329.3067243055557</v>
      </c>
      <c r="M25" s="60">
        <f t="shared" si="15"/>
        <v>7328.7367243055551</v>
      </c>
      <c r="N25" s="60">
        <f t="shared" si="15"/>
        <v>7329.8267243055552</v>
      </c>
      <c r="O25" s="60">
        <f t="shared" si="15"/>
        <v>7329.9167243055554</v>
      </c>
      <c r="P25" s="60">
        <f t="shared" si="15"/>
        <v>7330.1367243055547</v>
      </c>
      <c r="Q25" s="60">
        <f t="shared" si="15"/>
        <v>7331.026724305555</v>
      </c>
      <c r="R25" s="60">
        <f t="shared" si="15"/>
        <v>7329.9267243055556</v>
      </c>
      <c r="S25" s="60">
        <f t="shared" si="15"/>
        <v>7329.8467243055557</v>
      </c>
      <c r="T25" s="60">
        <f t="shared" si="15"/>
        <v>7328.4967243055553</v>
      </c>
      <c r="U25" s="60">
        <f t="shared" si="15"/>
        <v>7328.5667243055559</v>
      </c>
      <c r="V25" s="60">
        <f t="shared" si="15"/>
        <v>7329.3667243055561</v>
      </c>
      <c r="W25" s="60">
        <f t="shared" si="15"/>
        <v>7329.8067243055557</v>
      </c>
      <c r="X25" s="60">
        <f t="shared" si="15"/>
        <v>10820.406724305556</v>
      </c>
      <c r="Y25" s="60">
        <f t="shared" si="15"/>
        <v>10821.196724305555</v>
      </c>
      <c r="Z25" s="60">
        <f t="shared" si="15"/>
        <v>10835.536724305555</v>
      </c>
      <c r="AA25" s="60">
        <f t="shared" si="15"/>
        <v>10868.786724305555</v>
      </c>
      <c r="AB25" s="60">
        <f t="shared" si="15"/>
        <v>10903.786724305555</v>
      </c>
      <c r="AC25" s="60">
        <f t="shared" si="15"/>
        <v>10954.736724305556</v>
      </c>
      <c r="AD25" s="60">
        <f t="shared" si="15"/>
        <v>11036.856724305555</v>
      </c>
      <c r="AE25" s="60">
        <f t="shared" si="15"/>
        <v>11136.616724305555</v>
      </c>
      <c r="AF25" s="60">
        <f t="shared" si="15"/>
        <v>11225.976724305554</v>
      </c>
      <c r="AG25" s="60">
        <f t="shared" si="15"/>
        <v>11340.966724305556</v>
      </c>
      <c r="AH25" s="60">
        <f t="shared" si="15"/>
        <v>11462.536724305555</v>
      </c>
      <c r="AI25" s="60">
        <f t="shared" si="15"/>
        <v>11598.646724305556</v>
      </c>
      <c r="AJ25" s="60">
        <f t="shared" si="15"/>
        <v>11711.366724305555</v>
      </c>
      <c r="AK25" s="60">
        <f t="shared" si="15"/>
        <v>11824.606724305555</v>
      </c>
      <c r="AL25" s="60">
        <f t="shared" si="15"/>
        <v>11937.296724305555</v>
      </c>
      <c r="AM25" s="60">
        <f t="shared" si="15"/>
        <v>12021.316724305554</v>
      </c>
      <c r="AN25" s="60">
        <f t="shared" si="15"/>
        <v>12112.526724305553</v>
      </c>
      <c r="AO25" s="60">
        <f t="shared" si="15"/>
        <v>12184.246724305554</v>
      </c>
      <c r="AP25" s="60">
        <f t="shared" si="15"/>
        <v>12254.096724305555</v>
      </c>
      <c r="AQ25" s="60">
        <f t="shared" si="15"/>
        <v>12324.886724305557</v>
      </c>
      <c r="AR25" s="60">
        <f t="shared" si="15"/>
        <v>12365.476724305554</v>
      </c>
      <c r="AS25" s="60">
        <f t="shared" si="15"/>
        <v>12402.696724305555</v>
      </c>
      <c r="AT25" s="60">
        <f t="shared" si="15"/>
        <v>12433.706724305557</v>
      </c>
      <c r="AU25" s="60">
        <f t="shared" si="15"/>
        <v>12449.836724305556</v>
      </c>
      <c r="AV25" s="60">
        <f t="shared" si="15"/>
        <v>12460.186724305555</v>
      </c>
      <c r="AW25" s="60">
        <f t="shared" si="15"/>
        <v>12465.776724305555</v>
      </c>
      <c r="AX25" s="60">
        <f t="shared" si="15"/>
        <v>12474.536724305555</v>
      </c>
      <c r="AY25" s="60">
        <f t="shared" si="15"/>
        <v>12477.136724305556</v>
      </c>
      <c r="AZ25" s="60">
        <f t="shared" si="15"/>
        <v>12482.316724305554</v>
      </c>
      <c r="BA25" s="60">
        <f t="shared" si="15"/>
        <v>12479.816724305556</v>
      </c>
      <c r="BB25" s="60">
        <f t="shared" si="15"/>
        <v>12455.386724305556</v>
      </c>
      <c r="BC25" s="60">
        <f t="shared" si="15"/>
        <v>12458.756724305556</v>
      </c>
      <c r="BD25" s="60">
        <f t="shared" si="15"/>
        <v>12445.236724305556</v>
      </c>
      <c r="BE25" s="60">
        <f t="shared" si="15"/>
        <v>12439.236724305556</v>
      </c>
      <c r="BF25" s="60">
        <f t="shared" si="15"/>
        <v>12403.996724305556</v>
      </c>
      <c r="BG25" s="60">
        <f t="shared" si="15"/>
        <v>12382.376724305555</v>
      </c>
      <c r="BH25" s="60">
        <f t="shared" si="15"/>
        <v>12325.606724305557</v>
      </c>
      <c r="BI25" s="60">
        <f t="shared" si="15"/>
        <v>12287.816724305554</v>
      </c>
      <c r="BJ25" s="60">
        <f t="shared" si="15"/>
        <v>12200.876724305555</v>
      </c>
      <c r="BK25" s="60">
        <f t="shared" si="15"/>
        <v>12139.026724305555</v>
      </c>
      <c r="BL25" s="60">
        <f t="shared" si="15"/>
        <v>12068.346724305555</v>
      </c>
      <c r="BM25" s="60">
        <f t="shared" si="15"/>
        <v>11997.386724305554</v>
      </c>
      <c r="BN25" s="60">
        <f t="shared" si="15"/>
        <v>11863.056724305556</v>
      </c>
      <c r="BO25" s="60">
        <f t="shared" ref="BO25:CS25" si="16">SUM(BO3,BO13,BO15,BO20)</f>
        <v>11756.906724305554</v>
      </c>
      <c r="BP25" s="60">
        <f t="shared" si="16"/>
        <v>11676.236724305556</v>
      </c>
      <c r="BQ25" s="60">
        <f t="shared" si="16"/>
        <v>11569.376724305555</v>
      </c>
      <c r="BR25" s="60">
        <f t="shared" si="16"/>
        <v>11474.556724305556</v>
      </c>
      <c r="BS25" s="60">
        <f t="shared" si="16"/>
        <v>11363.236724305556</v>
      </c>
      <c r="BT25" s="60">
        <f t="shared" si="16"/>
        <v>11263.296724305555</v>
      </c>
      <c r="BU25" s="60">
        <f t="shared" si="16"/>
        <v>11164.236724305556</v>
      </c>
      <c r="BV25" s="60">
        <f t="shared" si="16"/>
        <v>11073.426724305555</v>
      </c>
      <c r="BW25" s="60">
        <f t="shared" si="16"/>
        <v>11004.506724305555</v>
      </c>
      <c r="BX25" s="60">
        <f t="shared" si="16"/>
        <v>10955.426724305555</v>
      </c>
      <c r="BY25" s="60">
        <f t="shared" si="16"/>
        <v>10903.526724305555</v>
      </c>
      <c r="BZ25" s="60">
        <f t="shared" si="16"/>
        <v>7389.236724305556</v>
      </c>
      <c r="CA25" s="60">
        <f t="shared" si="16"/>
        <v>7378.6767243055556</v>
      </c>
      <c r="CB25" s="60">
        <f t="shared" si="16"/>
        <v>7370.9767243055549</v>
      </c>
      <c r="CC25" s="60">
        <f t="shared" si="16"/>
        <v>7372.5967243055547</v>
      </c>
      <c r="CD25" s="60">
        <f t="shared" si="16"/>
        <v>7373.8267243055552</v>
      </c>
      <c r="CE25" s="60">
        <f t="shared" si="16"/>
        <v>7373.7167243055555</v>
      </c>
      <c r="CF25" s="60">
        <f t="shared" si="16"/>
        <v>7373.1567243055551</v>
      </c>
      <c r="CG25" s="60">
        <f t="shared" si="16"/>
        <v>7372.5967243055547</v>
      </c>
      <c r="CH25" s="60">
        <f t="shared" si="16"/>
        <v>7374.7667243055548</v>
      </c>
      <c r="CI25" s="60">
        <f t="shared" si="16"/>
        <v>7375.7167243055555</v>
      </c>
      <c r="CJ25" s="60">
        <f t="shared" si="16"/>
        <v>7375.9067243055551</v>
      </c>
      <c r="CK25" s="60">
        <f t="shared" si="16"/>
        <v>7377.066724305555</v>
      </c>
      <c r="CL25" s="60">
        <f t="shared" si="16"/>
        <v>7377.9467243055551</v>
      </c>
      <c r="CM25" s="60">
        <f t="shared" si="16"/>
        <v>7376.5367243055553</v>
      </c>
      <c r="CN25" s="60">
        <f t="shared" si="16"/>
        <v>7375.2967243055555</v>
      </c>
      <c r="CO25" s="60">
        <f t="shared" si="16"/>
        <v>7375.5367243055553</v>
      </c>
      <c r="CP25" s="60">
        <f t="shared" si="16"/>
        <v>7376.9967243055562</v>
      </c>
      <c r="CQ25" s="60">
        <f t="shared" si="16"/>
        <v>7376.9767243055558</v>
      </c>
      <c r="CR25" s="60">
        <f t="shared" si="16"/>
        <v>7376.6467243055558</v>
      </c>
      <c r="CS25" s="61">
        <f t="shared" si="16"/>
        <v>7376.6267243055563</v>
      </c>
      <c r="CT25" s="109">
        <f t="shared" si="14"/>
        <v>946305.33553333371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3573.3467243055552</v>
      </c>
      <c r="C30" s="71">
        <f t="shared" si="17"/>
        <v>3571.3467243055552</v>
      </c>
      <c r="D30" s="71">
        <f t="shared" si="17"/>
        <v>3572.3467243055552</v>
      </c>
      <c r="E30" s="71">
        <f t="shared" si="17"/>
        <v>3572.3467243055552</v>
      </c>
      <c r="F30" s="71">
        <f t="shared" si="17"/>
        <v>3573.3467243055552</v>
      </c>
      <c r="G30" s="71">
        <f t="shared" si="17"/>
        <v>3575.3467243055552</v>
      </c>
      <c r="H30" s="71">
        <f t="shared" ref="H30:BS30" si="18">H31+H39</f>
        <v>3577.3467243055552</v>
      </c>
      <c r="I30" s="71">
        <f t="shared" si="18"/>
        <v>3571.3467243055552</v>
      </c>
      <c r="J30" s="71">
        <f t="shared" si="18"/>
        <v>3572.3467243055552</v>
      </c>
      <c r="K30" s="71">
        <f t="shared" si="18"/>
        <v>3575.3467243055552</v>
      </c>
      <c r="L30" s="71">
        <f t="shared" si="18"/>
        <v>3572.3467243055552</v>
      </c>
      <c r="M30" s="71">
        <f t="shared" si="18"/>
        <v>3569.3467243055552</v>
      </c>
      <c r="N30" s="71">
        <f t="shared" si="18"/>
        <v>3568.3467243055552</v>
      </c>
      <c r="O30" s="71">
        <f t="shared" si="18"/>
        <v>3568.3467243055552</v>
      </c>
      <c r="P30" s="71">
        <f t="shared" si="18"/>
        <v>3571.3467243055552</v>
      </c>
      <c r="Q30" s="71">
        <f t="shared" si="18"/>
        <v>3573.3467243055552</v>
      </c>
      <c r="R30" s="71">
        <f t="shared" si="18"/>
        <v>3572.3467243055552</v>
      </c>
      <c r="S30" s="71">
        <f t="shared" si="18"/>
        <v>3572.3467243055552</v>
      </c>
      <c r="T30" s="71">
        <f t="shared" si="18"/>
        <v>3568.3467243055552</v>
      </c>
      <c r="U30" s="71">
        <f t="shared" si="18"/>
        <v>3568.3467243055552</v>
      </c>
      <c r="V30" s="71">
        <f t="shared" si="18"/>
        <v>3571.3467243055552</v>
      </c>
      <c r="W30" s="71">
        <f t="shared" si="18"/>
        <v>3574.3467243055552</v>
      </c>
      <c r="X30" s="71">
        <f t="shared" si="18"/>
        <v>3574.3467243055552</v>
      </c>
      <c r="Y30" s="71">
        <f t="shared" si="18"/>
        <v>3569.3467243055552</v>
      </c>
      <c r="Z30" s="71">
        <f t="shared" si="18"/>
        <v>3567.3467243055552</v>
      </c>
      <c r="AA30" s="71">
        <f t="shared" si="18"/>
        <v>3567.3467243055552</v>
      </c>
      <c r="AB30" s="71">
        <f t="shared" si="18"/>
        <v>3571.3467243055552</v>
      </c>
      <c r="AC30" s="71">
        <f t="shared" si="18"/>
        <v>3571.3467243055552</v>
      </c>
      <c r="AD30" s="71">
        <f t="shared" si="18"/>
        <v>3573.3467243055552</v>
      </c>
      <c r="AE30" s="71">
        <f t="shared" si="18"/>
        <v>3493.3467243055552</v>
      </c>
      <c r="AF30" s="71">
        <f t="shared" si="18"/>
        <v>3492.3467243055552</v>
      </c>
      <c r="AG30" s="71">
        <f t="shared" si="18"/>
        <v>3494.3467243055552</v>
      </c>
      <c r="AH30" s="71">
        <f t="shared" si="18"/>
        <v>3374.3467243055552</v>
      </c>
      <c r="AI30" s="71">
        <f t="shared" si="18"/>
        <v>3118.3467243055552</v>
      </c>
      <c r="AJ30" s="71">
        <f t="shared" si="18"/>
        <v>3040.3467243055552</v>
      </c>
      <c r="AK30" s="71">
        <f t="shared" si="18"/>
        <v>2979.3467243055552</v>
      </c>
      <c r="AL30" s="71">
        <f t="shared" si="18"/>
        <v>2925.3467243055552</v>
      </c>
      <c r="AM30" s="71">
        <f t="shared" si="18"/>
        <v>2925.3467243055552</v>
      </c>
      <c r="AN30" s="71">
        <f t="shared" si="18"/>
        <v>2925.3467243055552</v>
      </c>
      <c r="AO30" s="71">
        <f t="shared" si="18"/>
        <v>2925.3467243055552</v>
      </c>
      <c r="AP30" s="71">
        <f t="shared" si="18"/>
        <v>2923.3467243055552</v>
      </c>
      <c r="AQ30" s="71">
        <f t="shared" si="18"/>
        <v>2919.3467243055552</v>
      </c>
      <c r="AR30" s="71">
        <f t="shared" si="18"/>
        <v>2920.3467243055552</v>
      </c>
      <c r="AS30" s="71">
        <f t="shared" si="18"/>
        <v>2922.3467243055552</v>
      </c>
      <c r="AT30" s="71">
        <f t="shared" si="18"/>
        <v>2925.3467243055552</v>
      </c>
      <c r="AU30" s="71">
        <f t="shared" si="18"/>
        <v>2926.3467243055552</v>
      </c>
      <c r="AV30" s="71">
        <f t="shared" si="18"/>
        <v>2924.3467243055552</v>
      </c>
      <c r="AW30" s="71">
        <f t="shared" si="18"/>
        <v>2925.3467243055552</v>
      </c>
      <c r="AX30" s="71">
        <f t="shared" si="18"/>
        <v>2923.3467243055552</v>
      </c>
      <c r="AY30" s="71">
        <f t="shared" si="18"/>
        <v>2921.3467243055552</v>
      </c>
      <c r="AZ30" s="71">
        <f t="shared" si="18"/>
        <v>2922.3467243055552</v>
      </c>
      <c r="BA30" s="71">
        <f t="shared" si="18"/>
        <v>2926.3467243055552</v>
      </c>
      <c r="BB30" s="71">
        <f t="shared" si="18"/>
        <v>2929.3467243055552</v>
      </c>
      <c r="BC30" s="71">
        <f t="shared" si="18"/>
        <v>2925.3467243055552</v>
      </c>
      <c r="BD30" s="71">
        <f t="shared" si="18"/>
        <v>2920.3467243055552</v>
      </c>
      <c r="BE30" s="71">
        <f t="shared" si="18"/>
        <v>3147.3467243055552</v>
      </c>
      <c r="BF30" s="71">
        <f t="shared" si="18"/>
        <v>3348.3467243055552</v>
      </c>
      <c r="BG30" s="71">
        <f t="shared" si="18"/>
        <v>3428.3467243055552</v>
      </c>
      <c r="BH30" s="71">
        <f t="shared" si="18"/>
        <v>3487.3467243055552</v>
      </c>
      <c r="BI30" s="71">
        <f t="shared" si="18"/>
        <v>3541.3467243055552</v>
      </c>
      <c r="BJ30" s="71">
        <f t="shared" si="18"/>
        <v>3565.3467243055552</v>
      </c>
      <c r="BK30" s="71">
        <f t="shared" si="18"/>
        <v>3570.3467243055552</v>
      </c>
      <c r="BL30" s="71">
        <f t="shared" si="18"/>
        <v>3574.3467243055552</v>
      </c>
      <c r="BM30" s="71">
        <f t="shared" si="18"/>
        <v>3571.3467243055552</v>
      </c>
      <c r="BN30" s="71">
        <f t="shared" si="18"/>
        <v>3571.3467243055552</v>
      </c>
      <c r="BO30" s="71">
        <f t="shared" si="18"/>
        <v>3570.3467243055552</v>
      </c>
      <c r="BP30" s="71">
        <f t="shared" si="18"/>
        <v>3571.3467243055552</v>
      </c>
      <c r="BQ30" s="71">
        <f t="shared" si="18"/>
        <v>3572.3467243055552</v>
      </c>
      <c r="BR30" s="71">
        <f t="shared" si="18"/>
        <v>3573.3467243055552</v>
      </c>
      <c r="BS30" s="71">
        <f t="shared" si="18"/>
        <v>3575.3467243055552</v>
      </c>
      <c r="BT30" s="71">
        <f t="shared" ref="BT30:CS30" si="19">BT31+BT39</f>
        <v>3572.3467243055552</v>
      </c>
      <c r="BU30" s="71">
        <f t="shared" si="19"/>
        <v>3572.3467243055552</v>
      </c>
      <c r="BV30" s="71">
        <f t="shared" si="19"/>
        <v>3574.3467243055552</v>
      </c>
      <c r="BW30" s="71">
        <f t="shared" si="19"/>
        <v>3573.3467243055552</v>
      </c>
      <c r="BX30" s="71">
        <f t="shared" si="19"/>
        <v>3573.3467243055552</v>
      </c>
      <c r="BY30" s="71">
        <f t="shared" si="19"/>
        <v>3576.3467243055552</v>
      </c>
      <c r="BZ30" s="71">
        <f t="shared" si="19"/>
        <v>3574.3467243055552</v>
      </c>
      <c r="CA30" s="71">
        <f t="shared" si="19"/>
        <v>3568.3467243055552</v>
      </c>
      <c r="CB30" s="71">
        <f t="shared" si="19"/>
        <v>3568.3467243055552</v>
      </c>
      <c r="CC30" s="71">
        <f t="shared" si="19"/>
        <v>3570.3467243055552</v>
      </c>
      <c r="CD30" s="71">
        <f t="shared" si="19"/>
        <v>3571.3467243055552</v>
      </c>
      <c r="CE30" s="71">
        <f t="shared" si="19"/>
        <v>3571.3467243055552</v>
      </c>
      <c r="CF30" s="71">
        <f t="shared" si="19"/>
        <v>3576.3467243055552</v>
      </c>
      <c r="CG30" s="71">
        <f t="shared" si="19"/>
        <v>3574.3467243055552</v>
      </c>
      <c r="CH30" s="71">
        <f t="shared" si="19"/>
        <v>3572.3467243055552</v>
      </c>
      <c r="CI30" s="71">
        <f t="shared" si="19"/>
        <v>3573.3467243055552</v>
      </c>
      <c r="CJ30" s="71">
        <f t="shared" si="19"/>
        <v>3572.3467243055552</v>
      </c>
      <c r="CK30" s="71">
        <f t="shared" si="19"/>
        <v>3575.3467243055552</v>
      </c>
      <c r="CL30" s="71">
        <f t="shared" si="19"/>
        <v>3574.3467243055552</v>
      </c>
      <c r="CM30" s="71">
        <f t="shared" si="19"/>
        <v>3574.3467243055552</v>
      </c>
      <c r="CN30" s="71">
        <f t="shared" si="19"/>
        <v>3568.3467243055552</v>
      </c>
      <c r="CO30" s="71">
        <f t="shared" si="19"/>
        <v>3564.3467243055552</v>
      </c>
      <c r="CP30" s="71">
        <f t="shared" si="19"/>
        <v>3574.3467243055552</v>
      </c>
      <c r="CQ30" s="71">
        <f t="shared" si="19"/>
        <v>3576.3467243055552</v>
      </c>
      <c r="CR30" s="71">
        <f t="shared" si="19"/>
        <v>3572.3467243055552</v>
      </c>
      <c r="CS30" s="72">
        <f t="shared" si="19"/>
        <v>3570.3467243055552</v>
      </c>
      <c r="CT30" s="73">
        <f t="shared" ref="CT30:CT47" si="20">SUM(B30:CS30)</f>
        <v>327681.2855333332</v>
      </c>
      <c r="CU30" s="150"/>
    </row>
    <row r="31" spans="1:104">
      <c r="A31" s="74" t="s">
        <v>3</v>
      </c>
      <c r="B31" s="75">
        <f>SUM(B32:B38)</f>
        <v>3497.2999999999997</v>
      </c>
      <c r="C31" s="76">
        <f t="shared" ref="C31:BN31" si="21">SUM(C32:C38)</f>
        <v>3495.2999999999997</v>
      </c>
      <c r="D31" s="76">
        <f t="shared" si="21"/>
        <v>3496.2999999999997</v>
      </c>
      <c r="E31" s="76">
        <f t="shared" si="21"/>
        <v>3496.2999999999997</v>
      </c>
      <c r="F31" s="76">
        <f t="shared" si="21"/>
        <v>3497.2999999999997</v>
      </c>
      <c r="G31" s="76">
        <f t="shared" si="21"/>
        <v>3499.2999999999997</v>
      </c>
      <c r="H31" s="76">
        <f t="shared" si="21"/>
        <v>3501.2999999999997</v>
      </c>
      <c r="I31" s="76">
        <f t="shared" si="21"/>
        <v>3495.2999999999997</v>
      </c>
      <c r="J31" s="76">
        <f t="shared" si="21"/>
        <v>3496.2999999999997</v>
      </c>
      <c r="K31" s="76">
        <f t="shared" si="21"/>
        <v>3499.2999999999997</v>
      </c>
      <c r="L31" s="76">
        <f t="shared" si="21"/>
        <v>3496.2999999999997</v>
      </c>
      <c r="M31" s="76">
        <f t="shared" si="21"/>
        <v>3493.2999999999997</v>
      </c>
      <c r="N31" s="76">
        <f t="shared" si="21"/>
        <v>3492.2999999999997</v>
      </c>
      <c r="O31" s="76">
        <f t="shared" si="21"/>
        <v>3492.2999999999997</v>
      </c>
      <c r="P31" s="76">
        <f t="shared" si="21"/>
        <v>3495.2999999999997</v>
      </c>
      <c r="Q31" s="76">
        <f t="shared" si="21"/>
        <v>3497.2999999999997</v>
      </c>
      <c r="R31" s="76">
        <f t="shared" si="21"/>
        <v>3496.2999999999997</v>
      </c>
      <c r="S31" s="76">
        <f t="shared" si="21"/>
        <v>3496.2999999999997</v>
      </c>
      <c r="T31" s="76">
        <f t="shared" si="21"/>
        <v>3492.2999999999997</v>
      </c>
      <c r="U31" s="76">
        <f t="shared" si="21"/>
        <v>3492.2999999999997</v>
      </c>
      <c r="V31" s="76">
        <f t="shared" si="21"/>
        <v>3495.2999999999997</v>
      </c>
      <c r="W31" s="76">
        <f t="shared" si="21"/>
        <v>3498.2999999999997</v>
      </c>
      <c r="X31" s="76">
        <f t="shared" si="21"/>
        <v>3498.2999999999997</v>
      </c>
      <c r="Y31" s="76">
        <f t="shared" si="21"/>
        <v>3493.2999999999997</v>
      </c>
      <c r="Z31" s="76">
        <f t="shared" si="21"/>
        <v>3491.2999999999997</v>
      </c>
      <c r="AA31" s="76">
        <f t="shared" si="21"/>
        <v>3491.2999999999997</v>
      </c>
      <c r="AB31" s="76">
        <f t="shared" si="21"/>
        <v>3495.2999999999997</v>
      </c>
      <c r="AC31" s="76">
        <f t="shared" si="21"/>
        <v>3495.2999999999997</v>
      </c>
      <c r="AD31" s="76">
        <f t="shared" si="21"/>
        <v>3497.2999999999997</v>
      </c>
      <c r="AE31" s="76">
        <f t="shared" si="21"/>
        <v>3417.2999999999997</v>
      </c>
      <c r="AF31" s="76">
        <f t="shared" si="21"/>
        <v>3416.2999999999997</v>
      </c>
      <c r="AG31" s="76">
        <f t="shared" si="21"/>
        <v>3418.2999999999997</v>
      </c>
      <c r="AH31" s="76">
        <f t="shared" si="21"/>
        <v>3298.2999999999997</v>
      </c>
      <c r="AI31" s="76">
        <f t="shared" si="21"/>
        <v>3042.2999999999997</v>
      </c>
      <c r="AJ31" s="76">
        <f t="shared" si="21"/>
        <v>2964.2999999999997</v>
      </c>
      <c r="AK31" s="76">
        <f t="shared" si="21"/>
        <v>2903.2999999999997</v>
      </c>
      <c r="AL31" s="76">
        <f t="shared" si="21"/>
        <v>2849.2999999999997</v>
      </c>
      <c r="AM31" s="76">
        <f t="shared" si="21"/>
        <v>2849.2999999999997</v>
      </c>
      <c r="AN31" s="76">
        <f t="shared" si="21"/>
        <v>2849.2999999999997</v>
      </c>
      <c r="AO31" s="76">
        <f t="shared" si="21"/>
        <v>2849.2999999999997</v>
      </c>
      <c r="AP31" s="76">
        <f t="shared" si="21"/>
        <v>2847.2999999999997</v>
      </c>
      <c r="AQ31" s="76">
        <f t="shared" si="21"/>
        <v>2843.2999999999997</v>
      </c>
      <c r="AR31" s="76">
        <f t="shared" si="21"/>
        <v>2844.2999999999997</v>
      </c>
      <c r="AS31" s="76">
        <f t="shared" si="21"/>
        <v>2846.2999999999997</v>
      </c>
      <c r="AT31" s="76">
        <f t="shared" si="21"/>
        <v>2849.2999999999997</v>
      </c>
      <c r="AU31" s="76">
        <f t="shared" si="21"/>
        <v>2850.2999999999997</v>
      </c>
      <c r="AV31" s="76">
        <f t="shared" si="21"/>
        <v>2848.2999999999997</v>
      </c>
      <c r="AW31" s="76">
        <f t="shared" si="21"/>
        <v>2849.2999999999997</v>
      </c>
      <c r="AX31" s="76">
        <f t="shared" si="21"/>
        <v>2847.2999999999997</v>
      </c>
      <c r="AY31" s="76">
        <f t="shared" si="21"/>
        <v>2845.2999999999997</v>
      </c>
      <c r="AZ31" s="76">
        <f t="shared" si="21"/>
        <v>2846.2999999999997</v>
      </c>
      <c r="BA31" s="76">
        <f t="shared" si="21"/>
        <v>2850.2999999999997</v>
      </c>
      <c r="BB31" s="76">
        <f t="shared" si="21"/>
        <v>2853.2999999999997</v>
      </c>
      <c r="BC31" s="76">
        <f t="shared" si="21"/>
        <v>2849.2999999999997</v>
      </c>
      <c r="BD31" s="76">
        <f t="shared" si="21"/>
        <v>2844.2999999999997</v>
      </c>
      <c r="BE31" s="76">
        <f t="shared" si="21"/>
        <v>3071.2999999999997</v>
      </c>
      <c r="BF31" s="76">
        <f t="shared" si="21"/>
        <v>3272.2999999999997</v>
      </c>
      <c r="BG31" s="76">
        <f t="shared" si="21"/>
        <v>3352.2999999999997</v>
      </c>
      <c r="BH31" s="76">
        <f t="shared" si="21"/>
        <v>3411.2999999999997</v>
      </c>
      <c r="BI31" s="76">
        <f t="shared" si="21"/>
        <v>3465.2999999999997</v>
      </c>
      <c r="BJ31" s="76">
        <f t="shared" si="21"/>
        <v>3489.2999999999997</v>
      </c>
      <c r="BK31" s="76">
        <f t="shared" si="21"/>
        <v>3494.2999999999997</v>
      </c>
      <c r="BL31" s="76">
        <f t="shared" si="21"/>
        <v>3498.2999999999997</v>
      </c>
      <c r="BM31" s="76">
        <f t="shared" si="21"/>
        <v>3495.2999999999997</v>
      </c>
      <c r="BN31" s="76">
        <f t="shared" si="21"/>
        <v>3495.2999999999997</v>
      </c>
      <c r="BO31" s="76">
        <f t="shared" ref="BO31:CS31" si="22">SUM(BO32:BO38)</f>
        <v>3494.2999999999997</v>
      </c>
      <c r="BP31" s="76">
        <f t="shared" si="22"/>
        <v>3495.2999999999997</v>
      </c>
      <c r="BQ31" s="76">
        <f t="shared" si="22"/>
        <v>3496.2999999999997</v>
      </c>
      <c r="BR31" s="76">
        <f t="shared" si="22"/>
        <v>3497.2999999999997</v>
      </c>
      <c r="BS31" s="76">
        <f t="shared" si="22"/>
        <v>3499.2999999999997</v>
      </c>
      <c r="BT31" s="76">
        <f t="shared" si="22"/>
        <v>3496.2999999999997</v>
      </c>
      <c r="BU31" s="76">
        <f t="shared" si="22"/>
        <v>3496.2999999999997</v>
      </c>
      <c r="BV31" s="76">
        <f t="shared" si="22"/>
        <v>3498.2999999999997</v>
      </c>
      <c r="BW31" s="76">
        <f t="shared" si="22"/>
        <v>3497.2999999999997</v>
      </c>
      <c r="BX31" s="76">
        <f t="shared" si="22"/>
        <v>3497.2999999999997</v>
      </c>
      <c r="BY31" s="76">
        <f t="shared" si="22"/>
        <v>3500.2999999999997</v>
      </c>
      <c r="BZ31" s="76">
        <f t="shared" si="22"/>
        <v>3498.2999999999997</v>
      </c>
      <c r="CA31" s="76">
        <f t="shared" si="22"/>
        <v>3492.2999999999997</v>
      </c>
      <c r="CB31" s="76">
        <f t="shared" si="22"/>
        <v>3492.2999999999997</v>
      </c>
      <c r="CC31" s="76">
        <f t="shared" si="22"/>
        <v>3494.2999999999997</v>
      </c>
      <c r="CD31" s="76">
        <f t="shared" si="22"/>
        <v>3495.2999999999997</v>
      </c>
      <c r="CE31" s="76">
        <f t="shared" si="22"/>
        <v>3495.2999999999997</v>
      </c>
      <c r="CF31" s="76">
        <f t="shared" si="22"/>
        <v>3500.2999999999997</v>
      </c>
      <c r="CG31" s="76">
        <f t="shared" si="22"/>
        <v>3498.2999999999997</v>
      </c>
      <c r="CH31" s="76">
        <f t="shared" si="22"/>
        <v>3496.2999999999997</v>
      </c>
      <c r="CI31" s="76">
        <f t="shared" si="22"/>
        <v>3497.2999999999997</v>
      </c>
      <c r="CJ31" s="76">
        <f t="shared" si="22"/>
        <v>3496.2999999999997</v>
      </c>
      <c r="CK31" s="76">
        <f t="shared" si="22"/>
        <v>3499.2999999999997</v>
      </c>
      <c r="CL31" s="76">
        <f t="shared" si="22"/>
        <v>3498.2999999999997</v>
      </c>
      <c r="CM31" s="76">
        <f t="shared" si="22"/>
        <v>3498.2999999999997</v>
      </c>
      <c r="CN31" s="76">
        <f t="shared" si="22"/>
        <v>3492.2999999999997</v>
      </c>
      <c r="CO31" s="76">
        <f t="shared" si="22"/>
        <v>3488.2999999999997</v>
      </c>
      <c r="CP31" s="76">
        <f t="shared" si="22"/>
        <v>3498.2999999999997</v>
      </c>
      <c r="CQ31" s="76">
        <f t="shared" si="22"/>
        <v>3500.2999999999997</v>
      </c>
      <c r="CR31" s="76">
        <f t="shared" si="22"/>
        <v>3496.2999999999997</v>
      </c>
      <c r="CS31" s="77">
        <f t="shared" si="22"/>
        <v>3494.2999999999997</v>
      </c>
      <c r="CT31" s="30">
        <f t="shared" si="20"/>
        <v>320380.79999999941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433</v>
      </c>
      <c r="AI32" s="80">
        <f t="shared" si="23"/>
        <v>403</v>
      </c>
      <c r="AJ32" s="80">
        <f t="shared" si="23"/>
        <v>373</v>
      </c>
      <c r="AK32" s="80">
        <f t="shared" si="23"/>
        <v>343</v>
      </c>
      <c r="AL32" s="80">
        <f t="shared" si="23"/>
        <v>313</v>
      </c>
      <c r="AM32" s="80">
        <f t="shared" si="23"/>
        <v>313</v>
      </c>
      <c r="AN32" s="80">
        <f t="shared" si="23"/>
        <v>313</v>
      </c>
      <c r="AO32" s="80">
        <f t="shared" si="23"/>
        <v>313</v>
      </c>
      <c r="AP32" s="80">
        <f t="shared" si="23"/>
        <v>313</v>
      </c>
      <c r="AQ32" s="80">
        <f t="shared" si="23"/>
        <v>313</v>
      </c>
      <c r="AR32" s="80">
        <f t="shared" si="23"/>
        <v>313</v>
      </c>
      <c r="AS32" s="80">
        <f t="shared" si="23"/>
        <v>313</v>
      </c>
      <c r="AT32" s="80">
        <f t="shared" si="23"/>
        <v>313</v>
      </c>
      <c r="AU32" s="80">
        <f t="shared" si="23"/>
        <v>313</v>
      </c>
      <c r="AV32" s="80">
        <f t="shared" si="23"/>
        <v>313</v>
      </c>
      <c r="AW32" s="80">
        <f t="shared" si="23"/>
        <v>313</v>
      </c>
      <c r="AX32" s="80">
        <f t="shared" si="23"/>
        <v>313</v>
      </c>
      <c r="AY32" s="80">
        <f t="shared" si="23"/>
        <v>313</v>
      </c>
      <c r="AZ32" s="80">
        <f t="shared" si="23"/>
        <v>313</v>
      </c>
      <c r="BA32" s="80">
        <f t="shared" si="23"/>
        <v>313</v>
      </c>
      <c r="BB32" s="80">
        <f t="shared" si="23"/>
        <v>313</v>
      </c>
      <c r="BC32" s="80">
        <f t="shared" si="23"/>
        <v>313</v>
      </c>
      <c r="BD32" s="80">
        <f t="shared" si="23"/>
        <v>313</v>
      </c>
      <c r="BE32" s="80">
        <f t="shared" si="23"/>
        <v>343</v>
      </c>
      <c r="BF32" s="80">
        <f t="shared" si="23"/>
        <v>373</v>
      </c>
      <c r="BG32" s="80">
        <f t="shared" si="23"/>
        <v>403</v>
      </c>
      <c r="BH32" s="80">
        <f t="shared" si="23"/>
        <v>433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463</v>
      </c>
      <c r="BY32" s="80">
        <f t="shared" si="24"/>
        <v>463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40998</v>
      </c>
      <c r="CU32" s="152"/>
    </row>
    <row r="33" spans="1:99">
      <c r="A33" s="25" t="s">
        <v>5</v>
      </c>
      <c r="B33" s="82">
        <f t="shared" ref="B33:Q38" si="25">B63-B74</f>
        <v>521</v>
      </c>
      <c r="C33" s="3">
        <f t="shared" si="25"/>
        <v>521</v>
      </c>
      <c r="D33" s="3">
        <f t="shared" si="25"/>
        <v>521</v>
      </c>
      <c r="E33" s="3">
        <f t="shared" si="25"/>
        <v>521</v>
      </c>
      <c r="F33" s="3">
        <f t="shared" si="25"/>
        <v>521</v>
      </c>
      <c r="G33" s="3">
        <f t="shared" si="25"/>
        <v>521</v>
      </c>
      <c r="H33" s="3">
        <f t="shared" si="25"/>
        <v>521</v>
      </c>
      <c r="I33" s="3">
        <f t="shared" si="25"/>
        <v>521</v>
      </c>
      <c r="J33" s="3">
        <f t="shared" si="25"/>
        <v>521</v>
      </c>
      <c r="K33" s="3">
        <f t="shared" si="25"/>
        <v>521</v>
      </c>
      <c r="L33" s="3">
        <f t="shared" si="25"/>
        <v>521</v>
      </c>
      <c r="M33" s="3">
        <f t="shared" si="25"/>
        <v>521</v>
      </c>
      <c r="N33" s="3">
        <f t="shared" si="25"/>
        <v>521</v>
      </c>
      <c r="O33" s="3">
        <f t="shared" si="25"/>
        <v>521</v>
      </c>
      <c r="P33" s="3">
        <f t="shared" si="25"/>
        <v>521</v>
      </c>
      <c r="Q33" s="3">
        <f t="shared" si="25"/>
        <v>521</v>
      </c>
      <c r="R33" s="3">
        <f t="shared" ref="R33:CC33" si="26">R63-R74</f>
        <v>521</v>
      </c>
      <c r="S33" s="3">
        <f t="shared" si="26"/>
        <v>521</v>
      </c>
      <c r="T33" s="3">
        <f t="shared" si="26"/>
        <v>521</v>
      </c>
      <c r="U33" s="3">
        <f t="shared" si="26"/>
        <v>521</v>
      </c>
      <c r="V33" s="3">
        <f t="shared" si="26"/>
        <v>521</v>
      </c>
      <c r="W33" s="3">
        <f t="shared" si="26"/>
        <v>521</v>
      </c>
      <c r="X33" s="3">
        <f t="shared" si="26"/>
        <v>521</v>
      </c>
      <c r="Y33" s="3">
        <f t="shared" si="26"/>
        <v>521</v>
      </c>
      <c r="Z33" s="3">
        <f t="shared" si="26"/>
        <v>521</v>
      </c>
      <c r="AA33" s="3">
        <f t="shared" si="26"/>
        <v>521</v>
      </c>
      <c r="AB33" s="3">
        <f t="shared" si="26"/>
        <v>521</v>
      </c>
      <c r="AC33" s="3">
        <f t="shared" si="26"/>
        <v>521</v>
      </c>
      <c r="AD33" s="3">
        <f t="shared" si="26"/>
        <v>521</v>
      </c>
      <c r="AE33" s="3">
        <f t="shared" si="26"/>
        <v>521</v>
      </c>
      <c r="AF33" s="3">
        <f t="shared" si="26"/>
        <v>521</v>
      </c>
      <c r="AG33" s="3">
        <f t="shared" si="26"/>
        <v>521</v>
      </c>
      <c r="AH33" s="3">
        <f t="shared" si="26"/>
        <v>461</v>
      </c>
      <c r="AI33" s="3">
        <f t="shared" si="26"/>
        <v>401</v>
      </c>
      <c r="AJ33" s="3">
        <f t="shared" si="26"/>
        <v>385</v>
      </c>
      <c r="AK33" s="3">
        <f t="shared" si="26"/>
        <v>385</v>
      </c>
      <c r="AL33" s="3">
        <f t="shared" si="26"/>
        <v>385</v>
      </c>
      <c r="AM33" s="3">
        <f t="shared" si="26"/>
        <v>385</v>
      </c>
      <c r="AN33" s="3">
        <f t="shared" si="26"/>
        <v>385</v>
      </c>
      <c r="AO33" s="3">
        <f t="shared" si="26"/>
        <v>385</v>
      </c>
      <c r="AP33" s="3">
        <f t="shared" si="26"/>
        <v>385</v>
      </c>
      <c r="AQ33" s="3">
        <f t="shared" si="26"/>
        <v>385</v>
      </c>
      <c r="AR33" s="3">
        <f t="shared" si="26"/>
        <v>385</v>
      </c>
      <c r="AS33" s="3">
        <f t="shared" si="26"/>
        <v>385</v>
      </c>
      <c r="AT33" s="3">
        <f t="shared" si="26"/>
        <v>385</v>
      </c>
      <c r="AU33" s="3">
        <f t="shared" si="26"/>
        <v>385</v>
      </c>
      <c r="AV33" s="3">
        <f t="shared" si="26"/>
        <v>385</v>
      </c>
      <c r="AW33" s="3">
        <f t="shared" si="26"/>
        <v>385</v>
      </c>
      <c r="AX33" s="3">
        <f t="shared" si="26"/>
        <v>385</v>
      </c>
      <c r="AY33" s="3">
        <f t="shared" si="26"/>
        <v>385</v>
      </c>
      <c r="AZ33" s="3">
        <f t="shared" si="26"/>
        <v>385</v>
      </c>
      <c r="BA33" s="3">
        <f t="shared" si="26"/>
        <v>385</v>
      </c>
      <c r="BB33" s="3">
        <f t="shared" si="26"/>
        <v>385</v>
      </c>
      <c r="BC33" s="3">
        <f t="shared" si="26"/>
        <v>385</v>
      </c>
      <c r="BD33" s="3">
        <f t="shared" si="26"/>
        <v>385</v>
      </c>
      <c r="BE33" s="3">
        <f t="shared" si="26"/>
        <v>445</v>
      </c>
      <c r="BF33" s="3">
        <f t="shared" si="26"/>
        <v>505</v>
      </c>
      <c r="BG33" s="3">
        <f t="shared" si="26"/>
        <v>521</v>
      </c>
      <c r="BH33" s="3">
        <f t="shared" si="26"/>
        <v>521</v>
      </c>
      <c r="BI33" s="3">
        <f t="shared" si="26"/>
        <v>521</v>
      </c>
      <c r="BJ33" s="3">
        <f t="shared" si="26"/>
        <v>521</v>
      </c>
      <c r="BK33" s="3">
        <f t="shared" si="26"/>
        <v>521</v>
      </c>
      <c r="BL33" s="3">
        <f t="shared" si="26"/>
        <v>521</v>
      </c>
      <c r="BM33" s="3">
        <f t="shared" si="26"/>
        <v>521</v>
      </c>
      <c r="BN33" s="3">
        <f t="shared" si="26"/>
        <v>521</v>
      </c>
      <c r="BO33" s="3">
        <f t="shared" si="26"/>
        <v>521</v>
      </c>
      <c r="BP33" s="3">
        <f t="shared" si="26"/>
        <v>521</v>
      </c>
      <c r="BQ33" s="3">
        <f t="shared" si="26"/>
        <v>521</v>
      </c>
      <c r="BR33" s="3">
        <f t="shared" si="26"/>
        <v>521</v>
      </c>
      <c r="BS33" s="3">
        <f t="shared" si="26"/>
        <v>521</v>
      </c>
      <c r="BT33" s="3">
        <f t="shared" si="26"/>
        <v>521</v>
      </c>
      <c r="BU33" s="3">
        <f t="shared" si="26"/>
        <v>521</v>
      </c>
      <c r="BV33" s="3">
        <f t="shared" si="26"/>
        <v>521</v>
      </c>
      <c r="BW33" s="3">
        <f t="shared" si="26"/>
        <v>521</v>
      </c>
      <c r="BX33" s="3">
        <f t="shared" si="26"/>
        <v>521</v>
      </c>
      <c r="BY33" s="3">
        <f t="shared" si="26"/>
        <v>521</v>
      </c>
      <c r="BZ33" s="3">
        <f t="shared" si="26"/>
        <v>521</v>
      </c>
      <c r="CA33" s="3">
        <f t="shared" si="26"/>
        <v>521</v>
      </c>
      <c r="CB33" s="3">
        <f t="shared" si="26"/>
        <v>521</v>
      </c>
      <c r="CC33" s="3">
        <f t="shared" si="26"/>
        <v>521</v>
      </c>
      <c r="CD33" s="3">
        <f t="shared" ref="CD33:CS33" si="27">CD63-CD74</f>
        <v>521</v>
      </c>
      <c r="CE33" s="3">
        <f t="shared" si="27"/>
        <v>521</v>
      </c>
      <c r="CF33" s="3">
        <f t="shared" si="27"/>
        <v>521</v>
      </c>
      <c r="CG33" s="3">
        <f t="shared" si="27"/>
        <v>521</v>
      </c>
      <c r="CH33" s="3">
        <f t="shared" si="27"/>
        <v>521</v>
      </c>
      <c r="CI33" s="3">
        <f t="shared" si="27"/>
        <v>521</v>
      </c>
      <c r="CJ33" s="3">
        <f t="shared" si="27"/>
        <v>521</v>
      </c>
      <c r="CK33" s="3">
        <f t="shared" si="27"/>
        <v>521</v>
      </c>
      <c r="CL33" s="3">
        <f t="shared" si="27"/>
        <v>521</v>
      </c>
      <c r="CM33" s="3">
        <f t="shared" si="27"/>
        <v>521</v>
      </c>
      <c r="CN33" s="3">
        <f t="shared" si="27"/>
        <v>521</v>
      </c>
      <c r="CO33" s="3">
        <f t="shared" si="27"/>
        <v>521</v>
      </c>
      <c r="CP33" s="3">
        <f t="shared" si="27"/>
        <v>521</v>
      </c>
      <c r="CQ33" s="3">
        <f t="shared" si="27"/>
        <v>521</v>
      </c>
      <c r="CR33" s="3">
        <f t="shared" si="27"/>
        <v>521</v>
      </c>
      <c r="CS33" s="83">
        <f t="shared" si="27"/>
        <v>521</v>
      </c>
      <c r="CT33" s="30">
        <f t="shared" si="20"/>
        <v>46888</v>
      </c>
      <c r="CU33" s="152"/>
    </row>
    <row r="34" spans="1:99">
      <c r="A34" s="25" t="s">
        <v>6</v>
      </c>
      <c r="B34" s="82">
        <f t="shared" si="25"/>
        <v>849.34999999999991</v>
      </c>
      <c r="C34" s="3">
        <f t="shared" si="25"/>
        <v>849.34999999999991</v>
      </c>
      <c r="D34" s="3">
        <f t="shared" si="25"/>
        <v>849.34999999999991</v>
      </c>
      <c r="E34" s="3">
        <f t="shared" si="25"/>
        <v>849.34999999999991</v>
      </c>
      <c r="F34" s="3">
        <f t="shared" si="25"/>
        <v>849.34999999999991</v>
      </c>
      <c r="G34" s="3">
        <f t="shared" si="25"/>
        <v>849.34999999999991</v>
      </c>
      <c r="H34" s="3">
        <f t="shared" si="25"/>
        <v>849.34999999999991</v>
      </c>
      <c r="I34" s="3">
        <f t="shared" si="25"/>
        <v>849.34999999999991</v>
      </c>
      <c r="J34" s="3">
        <f t="shared" si="25"/>
        <v>849.34999999999991</v>
      </c>
      <c r="K34" s="3">
        <f t="shared" si="25"/>
        <v>849.34999999999991</v>
      </c>
      <c r="L34" s="3">
        <f t="shared" si="25"/>
        <v>849.34999999999991</v>
      </c>
      <c r="M34" s="3">
        <f t="shared" si="25"/>
        <v>849.34999999999991</v>
      </c>
      <c r="N34" s="3">
        <f t="shared" si="25"/>
        <v>849.34999999999991</v>
      </c>
      <c r="O34" s="3">
        <f t="shared" si="25"/>
        <v>849.34999999999991</v>
      </c>
      <c r="P34" s="3">
        <f t="shared" si="25"/>
        <v>849.34999999999991</v>
      </c>
      <c r="Q34" s="3">
        <f t="shared" si="25"/>
        <v>849.34999999999991</v>
      </c>
      <c r="R34" s="3">
        <f t="shared" ref="R34:CC34" si="28">R64-R75</f>
        <v>849.34999999999991</v>
      </c>
      <c r="S34" s="3">
        <f t="shared" si="28"/>
        <v>849.34999999999991</v>
      </c>
      <c r="T34" s="3">
        <f t="shared" si="28"/>
        <v>849.34999999999991</v>
      </c>
      <c r="U34" s="3">
        <f t="shared" si="28"/>
        <v>849.34999999999991</v>
      </c>
      <c r="V34" s="3">
        <f t="shared" si="28"/>
        <v>849.34999999999991</v>
      </c>
      <c r="W34" s="3">
        <f t="shared" si="28"/>
        <v>849.34999999999991</v>
      </c>
      <c r="X34" s="3">
        <f t="shared" si="28"/>
        <v>849.34999999999991</v>
      </c>
      <c r="Y34" s="3">
        <f t="shared" si="28"/>
        <v>849.34999999999991</v>
      </c>
      <c r="Z34" s="3">
        <f t="shared" si="28"/>
        <v>849.34999999999991</v>
      </c>
      <c r="AA34" s="3">
        <f t="shared" si="28"/>
        <v>849.34999999999991</v>
      </c>
      <c r="AB34" s="3">
        <f t="shared" si="28"/>
        <v>849.34999999999991</v>
      </c>
      <c r="AC34" s="3">
        <f t="shared" si="28"/>
        <v>849.34999999999991</v>
      </c>
      <c r="AD34" s="3">
        <f t="shared" si="28"/>
        <v>849.34999999999991</v>
      </c>
      <c r="AE34" s="3">
        <f t="shared" si="28"/>
        <v>849.34999999999991</v>
      </c>
      <c r="AF34" s="3">
        <f t="shared" si="28"/>
        <v>849.34999999999991</v>
      </c>
      <c r="AG34" s="3">
        <f t="shared" si="28"/>
        <v>849.34999999999991</v>
      </c>
      <c r="AH34" s="3">
        <f t="shared" si="28"/>
        <v>849.34999999999991</v>
      </c>
      <c r="AI34" s="3">
        <f t="shared" si="28"/>
        <v>710.34999999999991</v>
      </c>
      <c r="AJ34" s="3">
        <f t="shared" si="28"/>
        <v>710.34999999999991</v>
      </c>
      <c r="AK34" s="3">
        <f t="shared" si="28"/>
        <v>710.34999999999991</v>
      </c>
      <c r="AL34" s="3">
        <f t="shared" si="28"/>
        <v>710.34999999999991</v>
      </c>
      <c r="AM34" s="3">
        <f t="shared" si="28"/>
        <v>710.34999999999991</v>
      </c>
      <c r="AN34" s="3">
        <f t="shared" si="28"/>
        <v>710.34999999999991</v>
      </c>
      <c r="AO34" s="3">
        <f t="shared" si="28"/>
        <v>710.34999999999991</v>
      </c>
      <c r="AP34" s="3">
        <f t="shared" si="28"/>
        <v>710.34999999999991</v>
      </c>
      <c r="AQ34" s="3">
        <f t="shared" si="28"/>
        <v>710.34999999999991</v>
      </c>
      <c r="AR34" s="3">
        <f t="shared" si="28"/>
        <v>710.34999999999991</v>
      </c>
      <c r="AS34" s="3">
        <f t="shared" si="28"/>
        <v>710.34999999999991</v>
      </c>
      <c r="AT34" s="3">
        <f t="shared" si="28"/>
        <v>710.34999999999991</v>
      </c>
      <c r="AU34" s="3">
        <f t="shared" si="28"/>
        <v>710.34999999999991</v>
      </c>
      <c r="AV34" s="3">
        <f t="shared" si="28"/>
        <v>710.34999999999991</v>
      </c>
      <c r="AW34" s="3">
        <f t="shared" si="28"/>
        <v>710.34999999999991</v>
      </c>
      <c r="AX34" s="3">
        <f t="shared" si="28"/>
        <v>710.34999999999991</v>
      </c>
      <c r="AY34" s="3">
        <f t="shared" si="28"/>
        <v>710.34999999999991</v>
      </c>
      <c r="AZ34" s="3">
        <f t="shared" si="28"/>
        <v>710.34999999999991</v>
      </c>
      <c r="BA34" s="3">
        <f t="shared" si="28"/>
        <v>710.34999999999991</v>
      </c>
      <c r="BB34" s="3">
        <f t="shared" si="28"/>
        <v>710.34999999999991</v>
      </c>
      <c r="BC34" s="3">
        <f t="shared" si="28"/>
        <v>710.34999999999991</v>
      </c>
      <c r="BD34" s="3">
        <f t="shared" si="28"/>
        <v>710.34999999999991</v>
      </c>
      <c r="BE34" s="3">
        <f t="shared" si="28"/>
        <v>849.34999999999991</v>
      </c>
      <c r="BF34" s="3">
        <f t="shared" si="28"/>
        <v>849.34999999999991</v>
      </c>
      <c r="BG34" s="3">
        <f t="shared" si="28"/>
        <v>849.34999999999991</v>
      </c>
      <c r="BH34" s="3">
        <f t="shared" si="28"/>
        <v>849.34999999999991</v>
      </c>
      <c r="BI34" s="3">
        <f t="shared" si="28"/>
        <v>849.34999999999991</v>
      </c>
      <c r="BJ34" s="3">
        <f t="shared" si="28"/>
        <v>849.34999999999991</v>
      </c>
      <c r="BK34" s="3">
        <f t="shared" si="28"/>
        <v>849.34999999999991</v>
      </c>
      <c r="BL34" s="3">
        <f t="shared" si="28"/>
        <v>849.34999999999991</v>
      </c>
      <c r="BM34" s="3">
        <f t="shared" si="28"/>
        <v>849.34999999999991</v>
      </c>
      <c r="BN34" s="3">
        <f t="shared" si="28"/>
        <v>849.34999999999991</v>
      </c>
      <c r="BO34" s="3">
        <f t="shared" si="28"/>
        <v>849.34999999999991</v>
      </c>
      <c r="BP34" s="3">
        <f t="shared" si="28"/>
        <v>849.34999999999991</v>
      </c>
      <c r="BQ34" s="3">
        <f t="shared" si="28"/>
        <v>849.34999999999991</v>
      </c>
      <c r="BR34" s="3">
        <f t="shared" si="28"/>
        <v>849.34999999999991</v>
      </c>
      <c r="BS34" s="3">
        <f t="shared" si="28"/>
        <v>849.34999999999991</v>
      </c>
      <c r="BT34" s="3">
        <f t="shared" si="28"/>
        <v>849.34999999999991</v>
      </c>
      <c r="BU34" s="3">
        <f t="shared" si="28"/>
        <v>849.34999999999991</v>
      </c>
      <c r="BV34" s="3">
        <f t="shared" si="28"/>
        <v>849.34999999999991</v>
      </c>
      <c r="BW34" s="3">
        <f t="shared" si="28"/>
        <v>849.34999999999991</v>
      </c>
      <c r="BX34" s="3">
        <f t="shared" si="28"/>
        <v>849.34999999999991</v>
      </c>
      <c r="BY34" s="3">
        <f t="shared" si="28"/>
        <v>849.34999999999991</v>
      </c>
      <c r="BZ34" s="3">
        <f t="shared" si="28"/>
        <v>849.34999999999991</v>
      </c>
      <c r="CA34" s="3">
        <f t="shared" si="28"/>
        <v>849.34999999999991</v>
      </c>
      <c r="CB34" s="3">
        <f t="shared" si="28"/>
        <v>849.34999999999991</v>
      </c>
      <c r="CC34" s="3">
        <f t="shared" si="28"/>
        <v>849.34999999999991</v>
      </c>
      <c r="CD34" s="3">
        <f t="shared" ref="CD34:CS34" si="29">CD64-CD75</f>
        <v>849.34999999999991</v>
      </c>
      <c r="CE34" s="3">
        <f t="shared" si="29"/>
        <v>849.34999999999991</v>
      </c>
      <c r="CF34" s="3">
        <f t="shared" si="29"/>
        <v>849.34999999999991</v>
      </c>
      <c r="CG34" s="3">
        <f t="shared" si="29"/>
        <v>849.34999999999991</v>
      </c>
      <c r="CH34" s="3">
        <f t="shared" si="29"/>
        <v>849.34999999999991</v>
      </c>
      <c r="CI34" s="3">
        <f t="shared" si="29"/>
        <v>849.34999999999991</v>
      </c>
      <c r="CJ34" s="3">
        <f t="shared" si="29"/>
        <v>849.34999999999991</v>
      </c>
      <c r="CK34" s="3">
        <f t="shared" si="29"/>
        <v>849.34999999999991</v>
      </c>
      <c r="CL34" s="3">
        <f t="shared" si="29"/>
        <v>849.34999999999991</v>
      </c>
      <c r="CM34" s="3">
        <f t="shared" si="29"/>
        <v>849.34999999999991</v>
      </c>
      <c r="CN34" s="3">
        <f t="shared" si="29"/>
        <v>849.34999999999991</v>
      </c>
      <c r="CO34" s="3">
        <f t="shared" si="29"/>
        <v>849.34999999999991</v>
      </c>
      <c r="CP34" s="3">
        <f t="shared" si="29"/>
        <v>849.34999999999991</v>
      </c>
      <c r="CQ34" s="3">
        <f t="shared" si="29"/>
        <v>849.34999999999991</v>
      </c>
      <c r="CR34" s="3">
        <f t="shared" si="29"/>
        <v>849.34999999999991</v>
      </c>
      <c r="CS34" s="83">
        <f t="shared" si="29"/>
        <v>849.34999999999991</v>
      </c>
      <c r="CT34" s="30">
        <f t="shared" si="20"/>
        <v>78479.600000000006</v>
      </c>
      <c r="CU34" s="152"/>
    </row>
    <row r="35" spans="1:99">
      <c r="A35" s="25" t="s">
        <v>7</v>
      </c>
      <c r="B35" s="82">
        <f t="shared" si="25"/>
        <v>415</v>
      </c>
      <c r="C35" s="3">
        <f t="shared" si="25"/>
        <v>415</v>
      </c>
      <c r="D35" s="3">
        <f t="shared" si="25"/>
        <v>415</v>
      </c>
      <c r="E35" s="3">
        <f t="shared" si="25"/>
        <v>415</v>
      </c>
      <c r="F35" s="3">
        <f t="shared" si="25"/>
        <v>415</v>
      </c>
      <c r="G35" s="3">
        <f t="shared" si="25"/>
        <v>415</v>
      </c>
      <c r="H35" s="3">
        <f t="shared" si="25"/>
        <v>415</v>
      </c>
      <c r="I35" s="3">
        <f t="shared" si="25"/>
        <v>415</v>
      </c>
      <c r="J35" s="3">
        <f t="shared" si="25"/>
        <v>415</v>
      </c>
      <c r="K35" s="3">
        <f t="shared" si="25"/>
        <v>415</v>
      </c>
      <c r="L35" s="3">
        <f t="shared" si="25"/>
        <v>415</v>
      </c>
      <c r="M35" s="3">
        <f t="shared" si="25"/>
        <v>415</v>
      </c>
      <c r="N35" s="3">
        <f t="shared" si="25"/>
        <v>415</v>
      </c>
      <c r="O35" s="3">
        <f t="shared" si="25"/>
        <v>415</v>
      </c>
      <c r="P35" s="3">
        <f t="shared" si="25"/>
        <v>415</v>
      </c>
      <c r="Q35" s="3">
        <f t="shared" si="25"/>
        <v>415</v>
      </c>
      <c r="R35" s="3">
        <f t="shared" ref="R35:CC35" si="30">R65-R76</f>
        <v>415</v>
      </c>
      <c r="S35" s="3">
        <f t="shared" si="30"/>
        <v>415</v>
      </c>
      <c r="T35" s="3">
        <f t="shared" si="30"/>
        <v>415</v>
      </c>
      <c r="U35" s="3">
        <f t="shared" si="30"/>
        <v>415</v>
      </c>
      <c r="V35" s="3">
        <f t="shared" si="30"/>
        <v>415</v>
      </c>
      <c r="W35" s="3">
        <f t="shared" si="30"/>
        <v>415</v>
      </c>
      <c r="X35" s="3">
        <f t="shared" si="30"/>
        <v>415</v>
      </c>
      <c r="Y35" s="3">
        <f t="shared" si="30"/>
        <v>415</v>
      </c>
      <c r="Z35" s="3">
        <f t="shared" si="30"/>
        <v>415</v>
      </c>
      <c r="AA35" s="3">
        <f t="shared" si="30"/>
        <v>415</v>
      </c>
      <c r="AB35" s="3">
        <f t="shared" si="30"/>
        <v>415</v>
      </c>
      <c r="AC35" s="3">
        <f t="shared" si="30"/>
        <v>415</v>
      </c>
      <c r="AD35" s="3">
        <f t="shared" si="30"/>
        <v>415</v>
      </c>
      <c r="AE35" s="3">
        <f t="shared" si="30"/>
        <v>335</v>
      </c>
      <c r="AF35" s="3">
        <f t="shared" si="30"/>
        <v>335</v>
      </c>
      <c r="AG35" s="3">
        <f t="shared" si="30"/>
        <v>335</v>
      </c>
      <c r="AH35" s="3">
        <f t="shared" si="30"/>
        <v>335</v>
      </c>
      <c r="AI35" s="3">
        <f t="shared" si="30"/>
        <v>335</v>
      </c>
      <c r="AJ35" s="3">
        <f t="shared" si="30"/>
        <v>335</v>
      </c>
      <c r="AK35" s="3">
        <f t="shared" si="30"/>
        <v>335</v>
      </c>
      <c r="AL35" s="3">
        <f t="shared" si="30"/>
        <v>335</v>
      </c>
      <c r="AM35" s="3">
        <f t="shared" si="30"/>
        <v>335</v>
      </c>
      <c r="AN35" s="3">
        <f t="shared" si="30"/>
        <v>335</v>
      </c>
      <c r="AO35" s="3">
        <f t="shared" si="30"/>
        <v>335</v>
      </c>
      <c r="AP35" s="3">
        <f t="shared" si="30"/>
        <v>335</v>
      </c>
      <c r="AQ35" s="3">
        <f t="shared" si="30"/>
        <v>335</v>
      </c>
      <c r="AR35" s="3">
        <f t="shared" si="30"/>
        <v>335</v>
      </c>
      <c r="AS35" s="3">
        <f t="shared" si="30"/>
        <v>335</v>
      </c>
      <c r="AT35" s="3">
        <f t="shared" si="30"/>
        <v>335</v>
      </c>
      <c r="AU35" s="3">
        <f t="shared" si="30"/>
        <v>335</v>
      </c>
      <c r="AV35" s="3">
        <f t="shared" si="30"/>
        <v>335</v>
      </c>
      <c r="AW35" s="3">
        <f t="shared" si="30"/>
        <v>335</v>
      </c>
      <c r="AX35" s="3">
        <f t="shared" si="30"/>
        <v>335</v>
      </c>
      <c r="AY35" s="3">
        <f t="shared" si="30"/>
        <v>335</v>
      </c>
      <c r="AZ35" s="3">
        <f t="shared" si="30"/>
        <v>335</v>
      </c>
      <c r="BA35" s="3">
        <f t="shared" si="30"/>
        <v>335</v>
      </c>
      <c r="BB35" s="3">
        <f t="shared" si="30"/>
        <v>335</v>
      </c>
      <c r="BC35" s="3">
        <f t="shared" si="30"/>
        <v>335</v>
      </c>
      <c r="BD35" s="3">
        <f t="shared" si="30"/>
        <v>335</v>
      </c>
      <c r="BE35" s="3">
        <f t="shared" si="30"/>
        <v>335</v>
      </c>
      <c r="BF35" s="3">
        <f t="shared" si="30"/>
        <v>415</v>
      </c>
      <c r="BG35" s="3">
        <f t="shared" si="30"/>
        <v>415</v>
      </c>
      <c r="BH35" s="3">
        <f t="shared" si="30"/>
        <v>415</v>
      </c>
      <c r="BI35" s="3">
        <f t="shared" si="30"/>
        <v>415</v>
      </c>
      <c r="BJ35" s="3">
        <f t="shared" si="30"/>
        <v>415</v>
      </c>
      <c r="BK35" s="3">
        <f t="shared" si="30"/>
        <v>415</v>
      </c>
      <c r="BL35" s="3">
        <f t="shared" si="30"/>
        <v>415</v>
      </c>
      <c r="BM35" s="3">
        <f t="shared" si="30"/>
        <v>415</v>
      </c>
      <c r="BN35" s="3">
        <f t="shared" si="30"/>
        <v>415</v>
      </c>
      <c r="BO35" s="3">
        <f t="shared" si="30"/>
        <v>415</v>
      </c>
      <c r="BP35" s="3">
        <f t="shared" si="30"/>
        <v>415</v>
      </c>
      <c r="BQ35" s="3">
        <f t="shared" si="30"/>
        <v>415</v>
      </c>
      <c r="BR35" s="3">
        <f t="shared" si="30"/>
        <v>415</v>
      </c>
      <c r="BS35" s="3">
        <f t="shared" si="30"/>
        <v>415</v>
      </c>
      <c r="BT35" s="3">
        <f t="shared" si="30"/>
        <v>415</v>
      </c>
      <c r="BU35" s="3">
        <f t="shared" si="30"/>
        <v>415</v>
      </c>
      <c r="BV35" s="3">
        <f t="shared" si="30"/>
        <v>415</v>
      </c>
      <c r="BW35" s="3">
        <f t="shared" si="30"/>
        <v>415</v>
      </c>
      <c r="BX35" s="3">
        <f t="shared" si="30"/>
        <v>415</v>
      </c>
      <c r="BY35" s="3">
        <f t="shared" si="30"/>
        <v>415</v>
      </c>
      <c r="BZ35" s="3">
        <f t="shared" si="30"/>
        <v>415</v>
      </c>
      <c r="CA35" s="3">
        <f t="shared" si="30"/>
        <v>415</v>
      </c>
      <c r="CB35" s="3">
        <f t="shared" si="30"/>
        <v>415</v>
      </c>
      <c r="CC35" s="3">
        <f t="shared" si="30"/>
        <v>415</v>
      </c>
      <c r="CD35" s="3">
        <f t="shared" ref="CD35:CS35" si="31">CD65-CD76</f>
        <v>415</v>
      </c>
      <c r="CE35" s="3">
        <f t="shared" si="31"/>
        <v>415</v>
      </c>
      <c r="CF35" s="3">
        <f t="shared" si="31"/>
        <v>415</v>
      </c>
      <c r="CG35" s="3">
        <f t="shared" si="31"/>
        <v>415</v>
      </c>
      <c r="CH35" s="3">
        <f t="shared" si="31"/>
        <v>415</v>
      </c>
      <c r="CI35" s="3">
        <f t="shared" si="31"/>
        <v>415</v>
      </c>
      <c r="CJ35" s="3">
        <f t="shared" si="31"/>
        <v>415</v>
      </c>
      <c r="CK35" s="3">
        <f t="shared" si="31"/>
        <v>415</v>
      </c>
      <c r="CL35" s="3">
        <f t="shared" si="31"/>
        <v>415</v>
      </c>
      <c r="CM35" s="3">
        <f t="shared" si="31"/>
        <v>415</v>
      </c>
      <c r="CN35" s="3">
        <f t="shared" si="31"/>
        <v>415</v>
      </c>
      <c r="CO35" s="3">
        <f t="shared" si="31"/>
        <v>415</v>
      </c>
      <c r="CP35" s="3">
        <f t="shared" si="31"/>
        <v>415</v>
      </c>
      <c r="CQ35" s="3">
        <f t="shared" si="31"/>
        <v>415</v>
      </c>
      <c r="CR35" s="3">
        <f t="shared" si="31"/>
        <v>415</v>
      </c>
      <c r="CS35" s="83">
        <f t="shared" si="31"/>
        <v>415</v>
      </c>
      <c r="CT35" s="30">
        <f t="shared" si="20"/>
        <v>37680</v>
      </c>
      <c r="CU35" s="152"/>
    </row>
    <row r="36" spans="1:99">
      <c r="A36" s="25" t="s">
        <v>8</v>
      </c>
      <c r="B36" s="82">
        <f t="shared" si="25"/>
        <v>471.25</v>
      </c>
      <c r="C36" s="3">
        <f t="shared" si="25"/>
        <v>471.25</v>
      </c>
      <c r="D36" s="3">
        <f t="shared" si="25"/>
        <v>471.25</v>
      </c>
      <c r="E36" s="3">
        <f t="shared" si="25"/>
        <v>471.25</v>
      </c>
      <c r="F36" s="3">
        <f t="shared" si="25"/>
        <v>471.25</v>
      </c>
      <c r="G36" s="3">
        <f t="shared" si="25"/>
        <v>471.25</v>
      </c>
      <c r="H36" s="3">
        <f t="shared" si="25"/>
        <v>471.25</v>
      </c>
      <c r="I36" s="3">
        <f t="shared" si="25"/>
        <v>471.25</v>
      </c>
      <c r="J36" s="3">
        <f t="shared" si="25"/>
        <v>471.25</v>
      </c>
      <c r="K36" s="3">
        <f t="shared" si="25"/>
        <v>471.25</v>
      </c>
      <c r="L36" s="3">
        <f t="shared" si="25"/>
        <v>471.25</v>
      </c>
      <c r="M36" s="3">
        <f t="shared" si="25"/>
        <v>471.25</v>
      </c>
      <c r="N36" s="3">
        <f t="shared" si="25"/>
        <v>471.25</v>
      </c>
      <c r="O36" s="3">
        <f t="shared" si="25"/>
        <v>471.25</v>
      </c>
      <c r="P36" s="3">
        <f t="shared" si="25"/>
        <v>471.25</v>
      </c>
      <c r="Q36" s="3">
        <f t="shared" si="25"/>
        <v>471.25</v>
      </c>
      <c r="R36" s="3">
        <f t="shared" ref="R36:CC36" si="32">R66-R77</f>
        <v>471.25</v>
      </c>
      <c r="S36" s="3">
        <f t="shared" si="32"/>
        <v>471.25</v>
      </c>
      <c r="T36" s="3">
        <f t="shared" si="32"/>
        <v>471.25</v>
      </c>
      <c r="U36" s="3">
        <f t="shared" si="32"/>
        <v>471.25</v>
      </c>
      <c r="V36" s="3">
        <f t="shared" si="32"/>
        <v>471.25</v>
      </c>
      <c r="W36" s="3">
        <f t="shared" si="32"/>
        <v>471.25</v>
      </c>
      <c r="X36" s="3">
        <f t="shared" si="32"/>
        <v>471.25</v>
      </c>
      <c r="Y36" s="3">
        <f t="shared" si="32"/>
        <v>471.25</v>
      </c>
      <c r="Z36" s="3">
        <f t="shared" si="32"/>
        <v>471.25</v>
      </c>
      <c r="AA36" s="3">
        <f t="shared" si="32"/>
        <v>471.25</v>
      </c>
      <c r="AB36" s="3">
        <f t="shared" si="32"/>
        <v>471.25</v>
      </c>
      <c r="AC36" s="3">
        <f t="shared" si="32"/>
        <v>471.25</v>
      </c>
      <c r="AD36" s="3">
        <f t="shared" si="32"/>
        <v>471.25</v>
      </c>
      <c r="AE36" s="3">
        <f t="shared" si="32"/>
        <v>471.25</v>
      </c>
      <c r="AF36" s="3">
        <f t="shared" si="32"/>
        <v>471.25</v>
      </c>
      <c r="AG36" s="3">
        <f t="shared" si="32"/>
        <v>471.25</v>
      </c>
      <c r="AH36" s="3">
        <f t="shared" si="32"/>
        <v>441.25</v>
      </c>
      <c r="AI36" s="3">
        <f t="shared" si="32"/>
        <v>411.25</v>
      </c>
      <c r="AJ36" s="3">
        <f t="shared" si="32"/>
        <v>381.25</v>
      </c>
      <c r="AK36" s="3">
        <f t="shared" si="32"/>
        <v>351.25</v>
      </c>
      <c r="AL36" s="3">
        <f t="shared" si="32"/>
        <v>326.25</v>
      </c>
      <c r="AM36" s="3">
        <f t="shared" si="32"/>
        <v>326.25</v>
      </c>
      <c r="AN36" s="3">
        <f t="shared" si="32"/>
        <v>326.25</v>
      </c>
      <c r="AO36" s="3">
        <f t="shared" si="32"/>
        <v>326.25</v>
      </c>
      <c r="AP36" s="3">
        <f t="shared" si="32"/>
        <v>326.25</v>
      </c>
      <c r="AQ36" s="3">
        <f t="shared" si="32"/>
        <v>326.25</v>
      </c>
      <c r="AR36" s="3">
        <f t="shared" si="32"/>
        <v>326.25</v>
      </c>
      <c r="AS36" s="3">
        <f t="shared" si="32"/>
        <v>326.25</v>
      </c>
      <c r="AT36" s="3">
        <f t="shared" si="32"/>
        <v>326.25</v>
      </c>
      <c r="AU36" s="3">
        <f t="shared" si="32"/>
        <v>326.25</v>
      </c>
      <c r="AV36" s="3">
        <f t="shared" si="32"/>
        <v>326.25</v>
      </c>
      <c r="AW36" s="3">
        <f t="shared" si="32"/>
        <v>326.25</v>
      </c>
      <c r="AX36" s="3">
        <f t="shared" si="32"/>
        <v>326.25</v>
      </c>
      <c r="AY36" s="3">
        <f t="shared" si="32"/>
        <v>326.25</v>
      </c>
      <c r="AZ36" s="3">
        <f t="shared" si="32"/>
        <v>326.25</v>
      </c>
      <c r="BA36" s="3">
        <f t="shared" si="32"/>
        <v>326.25</v>
      </c>
      <c r="BB36" s="3">
        <f t="shared" si="32"/>
        <v>326.25</v>
      </c>
      <c r="BC36" s="3">
        <f t="shared" si="32"/>
        <v>326.25</v>
      </c>
      <c r="BD36" s="3">
        <f t="shared" si="32"/>
        <v>326.25</v>
      </c>
      <c r="BE36" s="3">
        <f t="shared" si="32"/>
        <v>326.25</v>
      </c>
      <c r="BF36" s="3">
        <f t="shared" si="32"/>
        <v>356.25</v>
      </c>
      <c r="BG36" s="3">
        <f t="shared" si="32"/>
        <v>386.25</v>
      </c>
      <c r="BH36" s="3">
        <f t="shared" si="32"/>
        <v>416.25</v>
      </c>
      <c r="BI36" s="3">
        <f t="shared" si="32"/>
        <v>446.25</v>
      </c>
      <c r="BJ36" s="3">
        <f t="shared" si="32"/>
        <v>471.25</v>
      </c>
      <c r="BK36" s="3">
        <f t="shared" si="32"/>
        <v>471.25</v>
      </c>
      <c r="BL36" s="3">
        <f t="shared" si="32"/>
        <v>471.25</v>
      </c>
      <c r="BM36" s="3">
        <f t="shared" si="32"/>
        <v>471.25</v>
      </c>
      <c r="BN36" s="3">
        <f t="shared" si="32"/>
        <v>471.25</v>
      </c>
      <c r="BO36" s="3">
        <f t="shared" si="32"/>
        <v>471.25</v>
      </c>
      <c r="BP36" s="3">
        <f t="shared" si="32"/>
        <v>471.25</v>
      </c>
      <c r="BQ36" s="3">
        <f t="shared" si="32"/>
        <v>471.25</v>
      </c>
      <c r="BR36" s="3">
        <f t="shared" si="32"/>
        <v>471.25</v>
      </c>
      <c r="BS36" s="3">
        <f t="shared" si="32"/>
        <v>471.25</v>
      </c>
      <c r="BT36" s="3">
        <f t="shared" si="32"/>
        <v>471.25</v>
      </c>
      <c r="BU36" s="3">
        <f t="shared" si="32"/>
        <v>471.25</v>
      </c>
      <c r="BV36" s="3">
        <f t="shared" si="32"/>
        <v>471.25</v>
      </c>
      <c r="BW36" s="3">
        <f t="shared" si="32"/>
        <v>471.25</v>
      </c>
      <c r="BX36" s="3">
        <f t="shared" si="32"/>
        <v>471.25</v>
      </c>
      <c r="BY36" s="3">
        <f t="shared" si="32"/>
        <v>471.25</v>
      </c>
      <c r="BZ36" s="3">
        <f t="shared" si="32"/>
        <v>471.25</v>
      </c>
      <c r="CA36" s="3">
        <f t="shared" si="32"/>
        <v>471.25</v>
      </c>
      <c r="CB36" s="3">
        <f t="shared" si="32"/>
        <v>471.25</v>
      </c>
      <c r="CC36" s="3">
        <f t="shared" si="32"/>
        <v>471.25</v>
      </c>
      <c r="CD36" s="3">
        <f t="shared" ref="CD36:CS36" si="33">CD66-CD77</f>
        <v>471.25</v>
      </c>
      <c r="CE36" s="3">
        <f t="shared" si="33"/>
        <v>471.25</v>
      </c>
      <c r="CF36" s="3">
        <f t="shared" si="33"/>
        <v>471.25</v>
      </c>
      <c r="CG36" s="3">
        <f t="shared" si="33"/>
        <v>471.25</v>
      </c>
      <c r="CH36" s="3">
        <f t="shared" si="33"/>
        <v>471.25</v>
      </c>
      <c r="CI36" s="3">
        <f t="shared" si="33"/>
        <v>471.25</v>
      </c>
      <c r="CJ36" s="3">
        <f t="shared" si="33"/>
        <v>471.25</v>
      </c>
      <c r="CK36" s="3">
        <f t="shared" si="33"/>
        <v>471.25</v>
      </c>
      <c r="CL36" s="3">
        <f t="shared" si="33"/>
        <v>471.25</v>
      </c>
      <c r="CM36" s="3">
        <f t="shared" si="33"/>
        <v>471.25</v>
      </c>
      <c r="CN36" s="3">
        <f t="shared" si="33"/>
        <v>471.25</v>
      </c>
      <c r="CO36" s="3">
        <f t="shared" si="33"/>
        <v>471.25</v>
      </c>
      <c r="CP36" s="3">
        <f t="shared" si="33"/>
        <v>471.25</v>
      </c>
      <c r="CQ36" s="3">
        <f t="shared" si="33"/>
        <v>471.25</v>
      </c>
      <c r="CR36" s="3">
        <f t="shared" si="33"/>
        <v>471.25</v>
      </c>
      <c r="CS36" s="83">
        <f t="shared" si="33"/>
        <v>471.25</v>
      </c>
      <c r="CT36" s="30">
        <f t="shared" si="20"/>
        <v>41760</v>
      </c>
      <c r="CU36" s="152"/>
    </row>
    <row r="37" spans="1:99">
      <c r="A37" s="25" t="s">
        <v>9</v>
      </c>
      <c r="B37" s="82">
        <f t="shared" si="25"/>
        <v>743</v>
      </c>
      <c r="C37" s="3">
        <f t="shared" si="25"/>
        <v>741</v>
      </c>
      <c r="D37" s="3">
        <f t="shared" si="25"/>
        <v>742</v>
      </c>
      <c r="E37" s="3">
        <f t="shared" si="25"/>
        <v>742</v>
      </c>
      <c r="F37" s="3">
        <f t="shared" si="25"/>
        <v>743</v>
      </c>
      <c r="G37" s="3">
        <f t="shared" si="25"/>
        <v>745</v>
      </c>
      <c r="H37" s="3">
        <f t="shared" si="25"/>
        <v>747</v>
      </c>
      <c r="I37" s="3">
        <f t="shared" si="25"/>
        <v>741</v>
      </c>
      <c r="J37" s="3">
        <f t="shared" si="25"/>
        <v>742</v>
      </c>
      <c r="K37" s="3">
        <f t="shared" si="25"/>
        <v>745</v>
      </c>
      <c r="L37" s="3">
        <f t="shared" si="25"/>
        <v>742</v>
      </c>
      <c r="M37" s="3">
        <f t="shared" si="25"/>
        <v>739</v>
      </c>
      <c r="N37" s="3">
        <f t="shared" si="25"/>
        <v>738</v>
      </c>
      <c r="O37" s="3">
        <f t="shared" si="25"/>
        <v>738</v>
      </c>
      <c r="P37" s="3">
        <f t="shared" si="25"/>
        <v>741</v>
      </c>
      <c r="Q37" s="3">
        <f t="shared" si="25"/>
        <v>743</v>
      </c>
      <c r="R37" s="3">
        <f t="shared" ref="R37:CC37" si="34">R67-R78</f>
        <v>742</v>
      </c>
      <c r="S37" s="3">
        <f t="shared" si="34"/>
        <v>742</v>
      </c>
      <c r="T37" s="3">
        <f t="shared" si="34"/>
        <v>738</v>
      </c>
      <c r="U37" s="3">
        <f t="shared" si="34"/>
        <v>738</v>
      </c>
      <c r="V37" s="3">
        <f t="shared" si="34"/>
        <v>741</v>
      </c>
      <c r="W37" s="3">
        <f t="shared" si="34"/>
        <v>744</v>
      </c>
      <c r="X37" s="3">
        <f t="shared" si="34"/>
        <v>744</v>
      </c>
      <c r="Y37" s="3">
        <f t="shared" si="34"/>
        <v>739</v>
      </c>
      <c r="Z37" s="3">
        <f t="shared" si="34"/>
        <v>737</v>
      </c>
      <c r="AA37" s="3">
        <f t="shared" si="34"/>
        <v>737</v>
      </c>
      <c r="AB37" s="3">
        <f t="shared" si="34"/>
        <v>741</v>
      </c>
      <c r="AC37" s="3">
        <f t="shared" si="34"/>
        <v>741</v>
      </c>
      <c r="AD37" s="3">
        <f t="shared" si="34"/>
        <v>743</v>
      </c>
      <c r="AE37" s="3">
        <f t="shared" si="34"/>
        <v>743</v>
      </c>
      <c r="AF37" s="3">
        <f t="shared" si="34"/>
        <v>742</v>
      </c>
      <c r="AG37" s="3">
        <f t="shared" si="34"/>
        <v>744</v>
      </c>
      <c r="AH37" s="3">
        <f t="shared" si="34"/>
        <v>744</v>
      </c>
      <c r="AI37" s="3">
        <f t="shared" si="34"/>
        <v>747</v>
      </c>
      <c r="AJ37" s="3">
        <f t="shared" si="34"/>
        <v>745</v>
      </c>
      <c r="AK37" s="3">
        <f t="shared" si="34"/>
        <v>744</v>
      </c>
      <c r="AL37" s="3">
        <f t="shared" si="34"/>
        <v>745</v>
      </c>
      <c r="AM37" s="3">
        <f t="shared" si="34"/>
        <v>745</v>
      </c>
      <c r="AN37" s="3">
        <f t="shared" si="34"/>
        <v>745</v>
      </c>
      <c r="AO37" s="3">
        <f t="shared" si="34"/>
        <v>745</v>
      </c>
      <c r="AP37" s="3">
        <f t="shared" si="34"/>
        <v>743</v>
      </c>
      <c r="AQ37" s="3">
        <f t="shared" si="34"/>
        <v>739</v>
      </c>
      <c r="AR37" s="3">
        <f t="shared" si="34"/>
        <v>740</v>
      </c>
      <c r="AS37" s="3">
        <f t="shared" si="34"/>
        <v>742</v>
      </c>
      <c r="AT37" s="3">
        <f t="shared" si="34"/>
        <v>745</v>
      </c>
      <c r="AU37" s="3">
        <f t="shared" si="34"/>
        <v>746</v>
      </c>
      <c r="AV37" s="3">
        <f t="shared" si="34"/>
        <v>744</v>
      </c>
      <c r="AW37" s="3">
        <f t="shared" si="34"/>
        <v>745</v>
      </c>
      <c r="AX37" s="3">
        <f t="shared" si="34"/>
        <v>743</v>
      </c>
      <c r="AY37" s="3">
        <f t="shared" si="34"/>
        <v>741</v>
      </c>
      <c r="AZ37" s="3">
        <f t="shared" si="34"/>
        <v>742</v>
      </c>
      <c r="BA37" s="3">
        <f t="shared" si="34"/>
        <v>746</v>
      </c>
      <c r="BB37" s="3">
        <f t="shared" si="34"/>
        <v>749</v>
      </c>
      <c r="BC37" s="3">
        <f t="shared" si="34"/>
        <v>745</v>
      </c>
      <c r="BD37" s="3">
        <f t="shared" si="34"/>
        <v>740</v>
      </c>
      <c r="BE37" s="3">
        <f t="shared" si="34"/>
        <v>738</v>
      </c>
      <c r="BF37" s="3">
        <f t="shared" si="34"/>
        <v>739</v>
      </c>
      <c r="BG37" s="3">
        <f t="shared" si="34"/>
        <v>743</v>
      </c>
      <c r="BH37" s="3">
        <f t="shared" si="34"/>
        <v>742</v>
      </c>
      <c r="BI37" s="3">
        <f t="shared" si="34"/>
        <v>736</v>
      </c>
      <c r="BJ37" s="3">
        <f t="shared" si="34"/>
        <v>735</v>
      </c>
      <c r="BK37" s="3">
        <f t="shared" si="34"/>
        <v>740</v>
      </c>
      <c r="BL37" s="3">
        <f t="shared" si="34"/>
        <v>744</v>
      </c>
      <c r="BM37" s="3">
        <f t="shared" si="34"/>
        <v>741</v>
      </c>
      <c r="BN37" s="3">
        <f t="shared" si="34"/>
        <v>741</v>
      </c>
      <c r="BO37" s="3">
        <f t="shared" si="34"/>
        <v>740</v>
      </c>
      <c r="BP37" s="3">
        <f t="shared" si="34"/>
        <v>741</v>
      </c>
      <c r="BQ37" s="3">
        <f t="shared" si="34"/>
        <v>742</v>
      </c>
      <c r="BR37" s="3">
        <f t="shared" si="34"/>
        <v>743</v>
      </c>
      <c r="BS37" s="3">
        <f t="shared" si="34"/>
        <v>745</v>
      </c>
      <c r="BT37" s="3">
        <f t="shared" si="34"/>
        <v>742</v>
      </c>
      <c r="BU37" s="3">
        <f t="shared" si="34"/>
        <v>742</v>
      </c>
      <c r="BV37" s="3">
        <f t="shared" si="34"/>
        <v>744</v>
      </c>
      <c r="BW37" s="3">
        <f t="shared" si="34"/>
        <v>743</v>
      </c>
      <c r="BX37" s="3">
        <f t="shared" si="34"/>
        <v>743</v>
      </c>
      <c r="BY37" s="3">
        <f t="shared" si="34"/>
        <v>746</v>
      </c>
      <c r="BZ37" s="3">
        <f t="shared" si="34"/>
        <v>744</v>
      </c>
      <c r="CA37" s="3">
        <f t="shared" si="34"/>
        <v>738</v>
      </c>
      <c r="CB37" s="3">
        <f t="shared" si="34"/>
        <v>738</v>
      </c>
      <c r="CC37" s="3">
        <f t="shared" si="34"/>
        <v>740</v>
      </c>
      <c r="CD37" s="3">
        <f t="shared" ref="CD37:CS37" si="35">CD67-CD78</f>
        <v>741</v>
      </c>
      <c r="CE37" s="3">
        <f t="shared" si="35"/>
        <v>741</v>
      </c>
      <c r="CF37" s="3">
        <f t="shared" si="35"/>
        <v>746</v>
      </c>
      <c r="CG37" s="3">
        <f t="shared" si="35"/>
        <v>744</v>
      </c>
      <c r="CH37" s="3">
        <f t="shared" si="35"/>
        <v>742</v>
      </c>
      <c r="CI37" s="3">
        <f t="shared" si="35"/>
        <v>743</v>
      </c>
      <c r="CJ37" s="3">
        <f t="shared" si="35"/>
        <v>742</v>
      </c>
      <c r="CK37" s="3">
        <f t="shared" si="35"/>
        <v>745</v>
      </c>
      <c r="CL37" s="3">
        <f t="shared" si="35"/>
        <v>744</v>
      </c>
      <c r="CM37" s="3">
        <f t="shared" si="35"/>
        <v>744</v>
      </c>
      <c r="CN37" s="3">
        <f t="shared" si="35"/>
        <v>738</v>
      </c>
      <c r="CO37" s="3">
        <f t="shared" si="35"/>
        <v>734</v>
      </c>
      <c r="CP37" s="3">
        <f t="shared" si="35"/>
        <v>744</v>
      </c>
      <c r="CQ37" s="3">
        <f t="shared" si="35"/>
        <v>746</v>
      </c>
      <c r="CR37" s="3">
        <f t="shared" si="35"/>
        <v>742</v>
      </c>
      <c r="CS37" s="83">
        <f t="shared" si="35"/>
        <v>740</v>
      </c>
      <c r="CT37" s="30">
        <f t="shared" si="20"/>
        <v>71244</v>
      </c>
      <c r="CU37" s="152"/>
    </row>
    <row r="38" spans="1:99">
      <c r="A38" s="57" t="s">
        <v>10</v>
      </c>
      <c r="B38" s="84">
        <f t="shared" si="25"/>
        <v>34.700000000000003</v>
      </c>
      <c r="C38" s="85">
        <f t="shared" si="25"/>
        <v>34.700000000000003</v>
      </c>
      <c r="D38" s="85">
        <f t="shared" si="25"/>
        <v>34.700000000000003</v>
      </c>
      <c r="E38" s="85">
        <f t="shared" si="25"/>
        <v>34.700000000000003</v>
      </c>
      <c r="F38" s="85">
        <f t="shared" si="25"/>
        <v>34.700000000000003</v>
      </c>
      <c r="G38" s="85">
        <f t="shared" si="25"/>
        <v>34.700000000000003</v>
      </c>
      <c r="H38" s="85">
        <f t="shared" si="25"/>
        <v>34.700000000000003</v>
      </c>
      <c r="I38" s="85">
        <f t="shared" si="25"/>
        <v>34.700000000000003</v>
      </c>
      <c r="J38" s="85">
        <f t="shared" si="25"/>
        <v>34.700000000000003</v>
      </c>
      <c r="K38" s="85">
        <f t="shared" si="25"/>
        <v>34.700000000000003</v>
      </c>
      <c r="L38" s="85">
        <f t="shared" si="25"/>
        <v>34.700000000000003</v>
      </c>
      <c r="M38" s="85">
        <f t="shared" si="25"/>
        <v>34.700000000000003</v>
      </c>
      <c r="N38" s="85">
        <f t="shared" si="25"/>
        <v>34.700000000000003</v>
      </c>
      <c r="O38" s="85">
        <f t="shared" si="25"/>
        <v>34.700000000000003</v>
      </c>
      <c r="P38" s="85">
        <f t="shared" si="25"/>
        <v>34.700000000000003</v>
      </c>
      <c r="Q38" s="85">
        <f t="shared" si="25"/>
        <v>34.700000000000003</v>
      </c>
      <c r="R38" s="85">
        <f t="shared" ref="R38:CC38" si="36">R68-R79</f>
        <v>34.700000000000003</v>
      </c>
      <c r="S38" s="85">
        <f t="shared" si="36"/>
        <v>34.700000000000003</v>
      </c>
      <c r="T38" s="85">
        <f t="shared" si="36"/>
        <v>34.700000000000003</v>
      </c>
      <c r="U38" s="85">
        <f t="shared" si="36"/>
        <v>34.700000000000003</v>
      </c>
      <c r="V38" s="85">
        <f t="shared" si="36"/>
        <v>34.700000000000003</v>
      </c>
      <c r="W38" s="85">
        <f t="shared" si="36"/>
        <v>34.700000000000003</v>
      </c>
      <c r="X38" s="85">
        <f t="shared" si="36"/>
        <v>34.700000000000003</v>
      </c>
      <c r="Y38" s="85">
        <f t="shared" si="36"/>
        <v>34.700000000000003</v>
      </c>
      <c r="Z38" s="85">
        <f t="shared" si="36"/>
        <v>34.700000000000003</v>
      </c>
      <c r="AA38" s="85">
        <f t="shared" si="36"/>
        <v>34.700000000000003</v>
      </c>
      <c r="AB38" s="85">
        <f t="shared" si="36"/>
        <v>34.700000000000003</v>
      </c>
      <c r="AC38" s="85">
        <f t="shared" si="36"/>
        <v>34.700000000000003</v>
      </c>
      <c r="AD38" s="85">
        <f t="shared" si="36"/>
        <v>34.700000000000003</v>
      </c>
      <c r="AE38" s="85">
        <f t="shared" si="36"/>
        <v>34.700000000000003</v>
      </c>
      <c r="AF38" s="85">
        <f t="shared" si="36"/>
        <v>34.700000000000003</v>
      </c>
      <c r="AG38" s="85">
        <f t="shared" si="36"/>
        <v>34.700000000000003</v>
      </c>
      <c r="AH38" s="85">
        <f t="shared" si="36"/>
        <v>34.700000000000003</v>
      </c>
      <c r="AI38" s="85">
        <f t="shared" si="36"/>
        <v>34.700000000000003</v>
      </c>
      <c r="AJ38" s="85">
        <f t="shared" si="36"/>
        <v>34.700000000000003</v>
      </c>
      <c r="AK38" s="85">
        <f t="shared" si="36"/>
        <v>34.700000000000003</v>
      </c>
      <c r="AL38" s="85">
        <f t="shared" si="36"/>
        <v>34.700000000000003</v>
      </c>
      <c r="AM38" s="85">
        <f t="shared" si="36"/>
        <v>34.700000000000003</v>
      </c>
      <c r="AN38" s="85">
        <f t="shared" si="36"/>
        <v>34.700000000000003</v>
      </c>
      <c r="AO38" s="85">
        <f t="shared" si="36"/>
        <v>34.700000000000003</v>
      </c>
      <c r="AP38" s="85">
        <f t="shared" si="36"/>
        <v>34.700000000000003</v>
      </c>
      <c r="AQ38" s="85">
        <f t="shared" si="36"/>
        <v>34.700000000000003</v>
      </c>
      <c r="AR38" s="85">
        <f t="shared" si="36"/>
        <v>34.700000000000003</v>
      </c>
      <c r="AS38" s="85">
        <f t="shared" si="36"/>
        <v>34.700000000000003</v>
      </c>
      <c r="AT38" s="85">
        <f t="shared" si="36"/>
        <v>34.700000000000003</v>
      </c>
      <c r="AU38" s="85">
        <f t="shared" si="36"/>
        <v>34.700000000000003</v>
      </c>
      <c r="AV38" s="85">
        <f t="shared" si="36"/>
        <v>34.700000000000003</v>
      </c>
      <c r="AW38" s="85">
        <f t="shared" si="36"/>
        <v>34.700000000000003</v>
      </c>
      <c r="AX38" s="85">
        <f t="shared" si="36"/>
        <v>34.700000000000003</v>
      </c>
      <c r="AY38" s="85">
        <f t="shared" si="36"/>
        <v>34.700000000000003</v>
      </c>
      <c r="AZ38" s="85">
        <f t="shared" si="36"/>
        <v>34.700000000000003</v>
      </c>
      <c r="BA38" s="85">
        <f t="shared" si="36"/>
        <v>34.700000000000003</v>
      </c>
      <c r="BB38" s="85">
        <f t="shared" si="36"/>
        <v>34.700000000000003</v>
      </c>
      <c r="BC38" s="85">
        <f t="shared" si="36"/>
        <v>34.700000000000003</v>
      </c>
      <c r="BD38" s="85">
        <f t="shared" si="36"/>
        <v>34.700000000000003</v>
      </c>
      <c r="BE38" s="85">
        <f t="shared" si="36"/>
        <v>34.700000000000003</v>
      </c>
      <c r="BF38" s="85">
        <f t="shared" si="36"/>
        <v>34.700000000000003</v>
      </c>
      <c r="BG38" s="85">
        <f t="shared" si="36"/>
        <v>34.700000000000003</v>
      </c>
      <c r="BH38" s="85">
        <f t="shared" si="36"/>
        <v>34.700000000000003</v>
      </c>
      <c r="BI38" s="85">
        <f t="shared" si="36"/>
        <v>34.700000000000003</v>
      </c>
      <c r="BJ38" s="85">
        <f t="shared" si="36"/>
        <v>34.700000000000003</v>
      </c>
      <c r="BK38" s="85">
        <f t="shared" si="36"/>
        <v>34.700000000000003</v>
      </c>
      <c r="BL38" s="85">
        <f t="shared" si="36"/>
        <v>34.700000000000003</v>
      </c>
      <c r="BM38" s="85">
        <f t="shared" si="36"/>
        <v>34.700000000000003</v>
      </c>
      <c r="BN38" s="85">
        <f t="shared" si="36"/>
        <v>34.700000000000003</v>
      </c>
      <c r="BO38" s="85">
        <f t="shared" si="36"/>
        <v>34.700000000000003</v>
      </c>
      <c r="BP38" s="85">
        <f t="shared" si="36"/>
        <v>34.700000000000003</v>
      </c>
      <c r="BQ38" s="85">
        <f t="shared" si="36"/>
        <v>34.700000000000003</v>
      </c>
      <c r="BR38" s="85">
        <f t="shared" si="36"/>
        <v>34.700000000000003</v>
      </c>
      <c r="BS38" s="85">
        <f t="shared" si="36"/>
        <v>34.700000000000003</v>
      </c>
      <c r="BT38" s="85">
        <f t="shared" si="36"/>
        <v>34.700000000000003</v>
      </c>
      <c r="BU38" s="85">
        <f t="shared" si="36"/>
        <v>34.700000000000003</v>
      </c>
      <c r="BV38" s="85">
        <f t="shared" si="36"/>
        <v>34.700000000000003</v>
      </c>
      <c r="BW38" s="85">
        <f t="shared" si="36"/>
        <v>34.700000000000003</v>
      </c>
      <c r="BX38" s="85">
        <f t="shared" si="36"/>
        <v>34.700000000000003</v>
      </c>
      <c r="BY38" s="85">
        <f t="shared" si="36"/>
        <v>34.700000000000003</v>
      </c>
      <c r="BZ38" s="85">
        <f t="shared" si="36"/>
        <v>34.700000000000003</v>
      </c>
      <c r="CA38" s="85">
        <f t="shared" si="36"/>
        <v>34.700000000000003</v>
      </c>
      <c r="CB38" s="85">
        <f t="shared" si="36"/>
        <v>34.700000000000003</v>
      </c>
      <c r="CC38" s="85">
        <f t="shared" si="36"/>
        <v>34.700000000000003</v>
      </c>
      <c r="CD38" s="85">
        <f t="shared" ref="CD38:CS38" si="37">CD68-CD79</f>
        <v>34.700000000000003</v>
      </c>
      <c r="CE38" s="85">
        <f t="shared" si="37"/>
        <v>34.700000000000003</v>
      </c>
      <c r="CF38" s="85">
        <f t="shared" si="37"/>
        <v>34.700000000000003</v>
      </c>
      <c r="CG38" s="85">
        <f t="shared" si="37"/>
        <v>34.700000000000003</v>
      </c>
      <c r="CH38" s="85">
        <f t="shared" si="37"/>
        <v>34.700000000000003</v>
      </c>
      <c r="CI38" s="85">
        <f t="shared" si="37"/>
        <v>34.700000000000003</v>
      </c>
      <c r="CJ38" s="85">
        <f t="shared" si="37"/>
        <v>34.700000000000003</v>
      </c>
      <c r="CK38" s="85">
        <f t="shared" si="37"/>
        <v>34.700000000000003</v>
      </c>
      <c r="CL38" s="85">
        <f t="shared" si="37"/>
        <v>34.700000000000003</v>
      </c>
      <c r="CM38" s="85">
        <f t="shared" si="37"/>
        <v>34.700000000000003</v>
      </c>
      <c r="CN38" s="85">
        <f t="shared" si="37"/>
        <v>34.700000000000003</v>
      </c>
      <c r="CO38" s="85">
        <f t="shared" si="37"/>
        <v>34.700000000000003</v>
      </c>
      <c r="CP38" s="85">
        <f t="shared" si="37"/>
        <v>34.700000000000003</v>
      </c>
      <c r="CQ38" s="85">
        <f t="shared" si="37"/>
        <v>34.700000000000003</v>
      </c>
      <c r="CR38" s="85">
        <f t="shared" si="37"/>
        <v>34.700000000000003</v>
      </c>
      <c r="CS38" s="86">
        <f t="shared" si="37"/>
        <v>34.700000000000003</v>
      </c>
      <c r="CT38" s="30">
        <f t="shared" si="20"/>
        <v>3331.1999999999953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2015.14</v>
      </c>
      <c r="C40" s="40">
        <f t="shared" si="41"/>
        <v>2015.52</v>
      </c>
      <c r="D40" s="40">
        <f t="shared" si="41"/>
        <v>2015.52</v>
      </c>
      <c r="E40" s="40">
        <f t="shared" si="41"/>
        <v>2015.52</v>
      </c>
      <c r="F40" s="40">
        <f t="shared" si="41"/>
        <v>2015.52</v>
      </c>
      <c r="G40" s="40">
        <f t="shared" si="41"/>
        <v>2015.52</v>
      </c>
      <c r="H40" s="40">
        <f t="shared" si="41"/>
        <v>2015.58</v>
      </c>
      <c r="I40" s="40">
        <f t="shared" si="41"/>
        <v>2015.58</v>
      </c>
      <c r="J40" s="40">
        <f t="shared" si="41"/>
        <v>2015.58</v>
      </c>
      <c r="K40" s="40">
        <f t="shared" si="41"/>
        <v>2015.58</v>
      </c>
      <c r="L40" s="40">
        <f t="shared" si="41"/>
        <v>2015.58</v>
      </c>
      <c r="M40" s="40">
        <f t="shared" si="41"/>
        <v>2015.58</v>
      </c>
      <c r="N40" s="40">
        <f t="shared" si="41"/>
        <v>2016.22</v>
      </c>
      <c r="O40" s="40">
        <f t="shared" si="41"/>
        <v>2016.23</v>
      </c>
      <c r="P40" s="40">
        <f t="shared" si="41"/>
        <v>2016.43</v>
      </c>
      <c r="Q40" s="40">
        <f t="shared" si="41"/>
        <v>2016.44</v>
      </c>
      <c r="R40" s="40">
        <f t="shared" si="41"/>
        <v>2016.3</v>
      </c>
      <c r="S40" s="40">
        <f t="shared" si="41"/>
        <v>2016.3</v>
      </c>
      <c r="T40" s="40">
        <f t="shared" si="41"/>
        <v>2016.3</v>
      </c>
      <c r="U40" s="40">
        <f t="shared" si="41"/>
        <v>2016.3</v>
      </c>
      <c r="V40" s="40">
        <f t="shared" si="41"/>
        <v>1812.86</v>
      </c>
      <c r="W40" s="40">
        <f t="shared" si="41"/>
        <v>1651.91</v>
      </c>
      <c r="X40" s="40">
        <f t="shared" si="41"/>
        <v>1551.91</v>
      </c>
      <c r="Y40" s="40">
        <f t="shared" si="41"/>
        <v>1552.06</v>
      </c>
      <c r="Z40" s="40">
        <f t="shared" si="41"/>
        <v>1624.07</v>
      </c>
      <c r="AA40" s="40">
        <f t="shared" si="41"/>
        <v>1661.18</v>
      </c>
      <c r="AB40" s="40">
        <f t="shared" si="41"/>
        <v>1735.57</v>
      </c>
      <c r="AC40" s="40">
        <f t="shared" si="41"/>
        <v>1761.25</v>
      </c>
      <c r="AD40" s="40">
        <f t="shared" si="41"/>
        <v>1761.15</v>
      </c>
      <c r="AE40" s="40">
        <f t="shared" si="41"/>
        <v>1761.15</v>
      </c>
      <c r="AF40" s="40">
        <f t="shared" si="41"/>
        <v>1446.93</v>
      </c>
      <c r="AG40" s="40">
        <f t="shared" si="41"/>
        <v>1302.93</v>
      </c>
      <c r="AH40" s="40">
        <f t="shared" ref="AH40:BM40" si="42">SUM(AH41:AH41)</f>
        <v>1099.8399999999999</v>
      </c>
      <c r="AI40" s="40">
        <f t="shared" si="42"/>
        <v>1035.52</v>
      </c>
      <c r="AJ40" s="40">
        <f t="shared" si="42"/>
        <v>869.76</v>
      </c>
      <c r="AK40" s="40">
        <f t="shared" si="42"/>
        <v>786.01</v>
      </c>
      <c r="AL40" s="40">
        <f t="shared" si="42"/>
        <v>767.85</v>
      </c>
      <c r="AM40" s="40">
        <f t="shared" si="42"/>
        <v>767.85</v>
      </c>
      <c r="AN40" s="40">
        <f t="shared" si="42"/>
        <v>865.31</v>
      </c>
      <c r="AO40" s="40">
        <f t="shared" si="42"/>
        <v>773.42</v>
      </c>
      <c r="AP40" s="40">
        <f t="shared" si="42"/>
        <v>867.81</v>
      </c>
      <c r="AQ40" s="40">
        <f t="shared" si="42"/>
        <v>858.55</v>
      </c>
      <c r="AR40" s="40">
        <f t="shared" si="42"/>
        <v>1114.71</v>
      </c>
      <c r="AS40" s="40">
        <f t="shared" si="42"/>
        <v>1091.31</v>
      </c>
      <c r="AT40" s="40">
        <f t="shared" si="42"/>
        <v>794.28</v>
      </c>
      <c r="AU40" s="40">
        <f t="shared" si="42"/>
        <v>788.41</v>
      </c>
      <c r="AV40" s="40">
        <f t="shared" si="42"/>
        <v>909.44</v>
      </c>
      <c r="AW40" s="40">
        <f t="shared" si="42"/>
        <v>942</v>
      </c>
      <c r="AX40" s="40">
        <f t="shared" si="42"/>
        <v>948.07</v>
      </c>
      <c r="AY40" s="40">
        <f t="shared" si="42"/>
        <v>948.49</v>
      </c>
      <c r="AZ40" s="40">
        <f t="shared" si="42"/>
        <v>947.66</v>
      </c>
      <c r="BA40" s="40">
        <f t="shared" si="42"/>
        <v>947.13</v>
      </c>
      <c r="BB40" s="40">
        <f t="shared" si="42"/>
        <v>888.12</v>
      </c>
      <c r="BC40" s="40">
        <f t="shared" si="42"/>
        <v>879.59</v>
      </c>
      <c r="BD40" s="40">
        <f t="shared" si="42"/>
        <v>910.71</v>
      </c>
      <c r="BE40" s="40">
        <f t="shared" si="42"/>
        <v>897.72</v>
      </c>
      <c r="BF40" s="40">
        <f t="shared" si="42"/>
        <v>1144.1500000000001</v>
      </c>
      <c r="BG40" s="40">
        <f t="shared" si="42"/>
        <v>1197.42</v>
      </c>
      <c r="BH40" s="40">
        <f t="shared" si="42"/>
        <v>1404.26</v>
      </c>
      <c r="BI40" s="40">
        <f t="shared" si="42"/>
        <v>1429.67</v>
      </c>
      <c r="BJ40" s="40">
        <f t="shared" si="42"/>
        <v>1660.75</v>
      </c>
      <c r="BK40" s="40">
        <f t="shared" si="42"/>
        <v>1816.31</v>
      </c>
      <c r="BL40" s="40">
        <f t="shared" si="42"/>
        <v>1971.04</v>
      </c>
      <c r="BM40" s="40">
        <f t="shared" si="42"/>
        <v>2035.36</v>
      </c>
      <c r="BN40" s="40">
        <f t="shared" ref="BN40:CS40" si="43">SUM(BN41:BN41)</f>
        <v>2027.29</v>
      </c>
      <c r="BO40" s="40">
        <f t="shared" si="43"/>
        <v>1710.82</v>
      </c>
      <c r="BP40" s="40">
        <f t="shared" si="43"/>
        <v>1756.68</v>
      </c>
      <c r="BQ40" s="40">
        <f t="shared" si="43"/>
        <v>1863.34</v>
      </c>
      <c r="BR40" s="40">
        <f t="shared" si="43"/>
        <v>1971.1</v>
      </c>
      <c r="BS40" s="40">
        <f t="shared" si="43"/>
        <v>2054.21</v>
      </c>
      <c r="BT40" s="40">
        <f t="shared" si="43"/>
        <v>2054.39</v>
      </c>
      <c r="BU40" s="40">
        <f t="shared" si="43"/>
        <v>2054.88</v>
      </c>
      <c r="BV40" s="40">
        <f t="shared" si="43"/>
        <v>2055.4</v>
      </c>
      <c r="BW40" s="40">
        <f t="shared" si="43"/>
        <v>2055.79</v>
      </c>
      <c r="BX40" s="40">
        <f t="shared" si="43"/>
        <v>2055.8000000000002</v>
      </c>
      <c r="BY40" s="40">
        <f t="shared" si="43"/>
        <v>2055.8000000000002</v>
      </c>
      <c r="BZ40" s="40">
        <f t="shared" si="43"/>
        <v>2057.14</v>
      </c>
      <c r="CA40" s="40">
        <f t="shared" si="43"/>
        <v>2057.27</v>
      </c>
      <c r="CB40" s="40">
        <f t="shared" si="43"/>
        <v>2057.64</v>
      </c>
      <c r="CC40" s="40">
        <f t="shared" si="43"/>
        <v>2057.65</v>
      </c>
      <c r="CD40" s="40">
        <f t="shared" si="43"/>
        <v>2058.37</v>
      </c>
      <c r="CE40" s="40">
        <f t="shared" si="43"/>
        <v>2058.83</v>
      </c>
      <c r="CF40" s="40">
        <f t="shared" si="43"/>
        <v>2058.83</v>
      </c>
      <c r="CG40" s="40">
        <f t="shared" si="43"/>
        <v>2058.83</v>
      </c>
      <c r="CH40" s="40">
        <f t="shared" si="43"/>
        <v>2059.4699999999998</v>
      </c>
      <c r="CI40" s="40">
        <f t="shared" si="43"/>
        <v>2060.2600000000002</v>
      </c>
      <c r="CJ40" s="40">
        <f t="shared" si="43"/>
        <v>2094.52</v>
      </c>
      <c r="CK40" s="40">
        <f t="shared" si="43"/>
        <v>2095.4899999999998</v>
      </c>
      <c r="CL40" s="40">
        <f t="shared" si="43"/>
        <v>2095.85</v>
      </c>
      <c r="CM40" s="40">
        <f t="shared" si="43"/>
        <v>2095.88</v>
      </c>
      <c r="CN40" s="40">
        <f t="shared" si="43"/>
        <v>2096.4</v>
      </c>
      <c r="CO40" s="40">
        <f t="shared" si="43"/>
        <v>2096.52</v>
      </c>
      <c r="CP40" s="40">
        <f t="shared" si="43"/>
        <v>2078.06</v>
      </c>
      <c r="CQ40" s="40">
        <f t="shared" si="43"/>
        <v>2078.21</v>
      </c>
      <c r="CR40" s="40">
        <f t="shared" si="43"/>
        <v>2078.21</v>
      </c>
      <c r="CS40" s="91">
        <f t="shared" si="43"/>
        <v>2078.21</v>
      </c>
      <c r="CT40" s="38">
        <f t="shared" si="20"/>
        <v>159485.36999999997</v>
      </c>
      <c r="CU40" s="150"/>
    </row>
    <row r="41" spans="1:99">
      <c r="A41" s="25" t="s">
        <v>13</v>
      </c>
      <c r="B41" s="42">
        <v>2015.14</v>
      </c>
      <c r="C41" s="43">
        <v>2015.52</v>
      </c>
      <c r="D41" s="43">
        <v>2015.52</v>
      </c>
      <c r="E41" s="43">
        <v>2015.52</v>
      </c>
      <c r="F41" s="43">
        <v>2015.52</v>
      </c>
      <c r="G41" s="43">
        <v>2015.52</v>
      </c>
      <c r="H41" s="43">
        <v>2015.58</v>
      </c>
      <c r="I41" s="43">
        <v>2015.58</v>
      </c>
      <c r="J41" s="43">
        <v>2015.58</v>
      </c>
      <c r="K41" s="43">
        <v>2015.58</v>
      </c>
      <c r="L41" s="43">
        <v>2015.58</v>
      </c>
      <c r="M41" s="43">
        <v>2015.58</v>
      </c>
      <c r="N41" s="43">
        <v>2016.22</v>
      </c>
      <c r="O41" s="43">
        <v>2016.23</v>
      </c>
      <c r="P41" s="43">
        <v>2016.43</v>
      </c>
      <c r="Q41" s="43">
        <v>2016.44</v>
      </c>
      <c r="R41" s="43">
        <v>2016.3</v>
      </c>
      <c r="S41" s="43">
        <v>2016.3</v>
      </c>
      <c r="T41" s="43">
        <v>2016.3</v>
      </c>
      <c r="U41" s="43">
        <v>2016.3</v>
      </c>
      <c r="V41" s="43">
        <v>1812.86</v>
      </c>
      <c r="W41" s="43">
        <v>1651.91</v>
      </c>
      <c r="X41" s="43">
        <v>1551.91</v>
      </c>
      <c r="Y41" s="43">
        <v>1552.06</v>
      </c>
      <c r="Z41" s="43">
        <v>1624.07</v>
      </c>
      <c r="AA41" s="43">
        <v>1661.18</v>
      </c>
      <c r="AB41" s="43">
        <v>1735.57</v>
      </c>
      <c r="AC41" s="43">
        <v>1761.25</v>
      </c>
      <c r="AD41" s="43">
        <v>1761.15</v>
      </c>
      <c r="AE41" s="43">
        <v>1761.15</v>
      </c>
      <c r="AF41" s="43">
        <v>1446.93</v>
      </c>
      <c r="AG41" s="43">
        <v>1302.93</v>
      </c>
      <c r="AH41" s="43">
        <v>1099.8399999999999</v>
      </c>
      <c r="AI41" s="43">
        <v>1035.52</v>
      </c>
      <c r="AJ41" s="43">
        <v>869.76</v>
      </c>
      <c r="AK41" s="43">
        <v>786.01</v>
      </c>
      <c r="AL41" s="43">
        <v>767.85</v>
      </c>
      <c r="AM41" s="43">
        <v>767.85</v>
      </c>
      <c r="AN41" s="43">
        <v>865.31</v>
      </c>
      <c r="AO41" s="43">
        <v>773.42</v>
      </c>
      <c r="AP41" s="43">
        <v>867.81</v>
      </c>
      <c r="AQ41" s="43">
        <v>858.55</v>
      </c>
      <c r="AR41" s="43">
        <v>1114.71</v>
      </c>
      <c r="AS41" s="43">
        <v>1091.31</v>
      </c>
      <c r="AT41" s="43">
        <v>794.28</v>
      </c>
      <c r="AU41" s="43">
        <v>788.41</v>
      </c>
      <c r="AV41" s="43">
        <v>909.44</v>
      </c>
      <c r="AW41" s="43">
        <v>942</v>
      </c>
      <c r="AX41" s="43">
        <v>948.07</v>
      </c>
      <c r="AY41" s="43">
        <v>948.49</v>
      </c>
      <c r="AZ41" s="43">
        <v>947.66</v>
      </c>
      <c r="BA41" s="43">
        <v>947.13</v>
      </c>
      <c r="BB41" s="43">
        <v>888.12</v>
      </c>
      <c r="BC41" s="43">
        <v>879.59</v>
      </c>
      <c r="BD41" s="43">
        <v>910.71</v>
      </c>
      <c r="BE41" s="43">
        <v>897.72</v>
      </c>
      <c r="BF41" s="43">
        <v>1144.1500000000001</v>
      </c>
      <c r="BG41" s="43">
        <v>1197.42</v>
      </c>
      <c r="BH41" s="43">
        <v>1404.26</v>
      </c>
      <c r="BI41" s="43">
        <v>1429.67</v>
      </c>
      <c r="BJ41" s="43">
        <v>1660.75</v>
      </c>
      <c r="BK41" s="43">
        <v>1816.31</v>
      </c>
      <c r="BL41" s="43">
        <v>1971.04</v>
      </c>
      <c r="BM41" s="43">
        <v>2035.36</v>
      </c>
      <c r="BN41" s="43">
        <v>2027.29</v>
      </c>
      <c r="BO41" s="43">
        <v>1710.82</v>
      </c>
      <c r="BP41" s="43">
        <v>1756.68</v>
      </c>
      <c r="BQ41" s="43">
        <v>1863.34</v>
      </c>
      <c r="BR41" s="43">
        <v>1971.1</v>
      </c>
      <c r="BS41" s="43">
        <v>2054.21</v>
      </c>
      <c r="BT41" s="43">
        <v>2054.39</v>
      </c>
      <c r="BU41" s="43">
        <v>2054.88</v>
      </c>
      <c r="BV41" s="43">
        <v>2055.4</v>
      </c>
      <c r="BW41" s="43">
        <v>2055.79</v>
      </c>
      <c r="BX41" s="43">
        <v>2055.8000000000002</v>
      </c>
      <c r="BY41" s="43">
        <v>2055.8000000000002</v>
      </c>
      <c r="BZ41" s="43">
        <v>2057.14</v>
      </c>
      <c r="CA41" s="43">
        <v>2057.27</v>
      </c>
      <c r="CB41" s="43">
        <v>2057.64</v>
      </c>
      <c r="CC41" s="43">
        <v>2057.65</v>
      </c>
      <c r="CD41" s="43">
        <v>2058.37</v>
      </c>
      <c r="CE41" s="43">
        <v>2058.83</v>
      </c>
      <c r="CF41" s="43">
        <v>2058.83</v>
      </c>
      <c r="CG41" s="43">
        <v>2058.83</v>
      </c>
      <c r="CH41" s="43">
        <v>2059.4699999999998</v>
      </c>
      <c r="CI41" s="43">
        <v>2060.2600000000002</v>
      </c>
      <c r="CJ41" s="43">
        <v>2094.52</v>
      </c>
      <c r="CK41" s="43">
        <v>2095.4899999999998</v>
      </c>
      <c r="CL41" s="43">
        <v>2095.85</v>
      </c>
      <c r="CM41" s="43">
        <v>2095.88</v>
      </c>
      <c r="CN41" s="43">
        <v>2096.4</v>
      </c>
      <c r="CO41" s="43">
        <v>2096.52</v>
      </c>
      <c r="CP41" s="43">
        <v>2078.06</v>
      </c>
      <c r="CQ41" s="43">
        <v>2078.21</v>
      </c>
      <c r="CR41" s="43">
        <v>2078.21</v>
      </c>
      <c r="CS41" s="92">
        <v>2078.21</v>
      </c>
      <c r="CT41" s="30">
        <f t="shared" si="20"/>
        <v>159485.36999999997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1372.95</v>
      </c>
      <c r="AI42" s="40">
        <f t="shared" si="44"/>
        <v>1340.95</v>
      </c>
      <c r="AJ42" s="40">
        <f t="shared" si="44"/>
        <v>1308.95</v>
      </c>
      <c r="AK42" s="40">
        <f t="shared" si="44"/>
        <v>1276.95</v>
      </c>
      <c r="AL42" s="40">
        <f t="shared" si="44"/>
        <v>1244.95</v>
      </c>
      <c r="AM42" s="40">
        <f t="shared" si="44"/>
        <v>1243.45</v>
      </c>
      <c r="AN42" s="40">
        <f t="shared" si="44"/>
        <v>1243.45</v>
      </c>
      <c r="AO42" s="40">
        <f t="shared" si="44"/>
        <v>1243.45</v>
      </c>
      <c r="AP42" s="40">
        <f t="shared" si="44"/>
        <v>1243.45</v>
      </c>
      <c r="AQ42" s="40">
        <f t="shared" si="44"/>
        <v>1243.45</v>
      </c>
      <c r="AR42" s="40">
        <f t="shared" si="44"/>
        <v>1243.45</v>
      </c>
      <c r="AS42" s="40">
        <f t="shared" si="44"/>
        <v>1243.45</v>
      </c>
      <c r="AT42" s="40">
        <f t="shared" si="44"/>
        <v>1243.45</v>
      </c>
      <c r="AU42" s="40">
        <f t="shared" si="44"/>
        <v>1243.45</v>
      </c>
      <c r="AV42" s="40">
        <f t="shared" si="44"/>
        <v>1243.45</v>
      </c>
      <c r="AW42" s="40">
        <f t="shared" si="44"/>
        <v>1243.45</v>
      </c>
      <c r="AX42" s="40">
        <f t="shared" si="44"/>
        <v>1243.45</v>
      </c>
      <c r="AY42" s="40">
        <f t="shared" si="44"/>
        <v>1243.45</v>
      </c>
      <c r="AZ42" s="40">
        <f t="shared" si="44"/>
        <v>1243.45</v>
      </c>
      <c r="BA42" s="40">
        <f t="shared" si="44"/>
        <v>1243.45</v>
      </c>
      <c r="BB42" s="40">
        <f t="shared" si="44"/>
        <v>1243.45</v>
      </c>
      <c r="BC42" s="40">
        <f t="shared" si="44"/>
        <v>1243.45</v>
      </c>
      <c r="BD42" s="40">
        <f t="shared" si="44"/>
        <v>1243.45</v>
      </c>
      <c r="BE42" s="40">
        <f t="shared" si="44"/>
        <v>1275.45</v>
      </c>
      <c r="BF42" s="40">
        <f t="shared" si="44"/>
        <v>1307.45</v>
      </c>
      <c r="BG42" s="40">
        <f t="shared" si="44"/>
        <v>1339.45</v>
      </c>
      <c r="BH42" s="40">
        <f t="shared" si="44"/>
        <v>1371.45</v>
      </c>
      <c r="BI42" s="40">
        <f t="shared" si="44"/>
        <v>1403.45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131160.69999999981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533.5</v>
      </c>
      <c r="AI43" s="43">
        <v>501.5</v>
      </c>
      <c r="AJ43" s="43">
        <v>469.5</v>
      </c>
      <c r="AK43" s="43">
        <v>437.5</v>
      </c>
      <c r="AL43" s="43">
        <v>405.5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436</v>
      </c>
      <c r="BF43" s="43">
        <v>468</v>
      </c>
      <c r="BG43" s="43">
        <v>500</v>
      </c>
      <c r="BH43" s="43">
        <v>532</v>
      </c>
      <c r="BI43" s="43">
        <v>564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50573.5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99.62</v>
      </c>
      <c r="C47" s="54">
        <f t="shared" si="46"/>
        <v>104.35000000000001</v>
      </c>
      <c r="D47" s="54">
        <f t="shared" si="46"/>
        <v>104.22</v>
      </c>
      <c r="E47" s="54">
        <f t="shared" si="46"/>
        <v>111.02000000000001</v>
      </c>
      <c r="F47" s="54">
        <f t="shared" si="46"/>
        <v>116.11999999999999</v>
      </c>
      <c r="G47" s="54">
        <f t="shared" si="46"/>
        <v>110.51</v>
      </c>
      <c r="H47" s="54">
        <f t="shared" si="46"/>
        <v>97.86</v>
      </c>
      <c r="I47" s="54">
        <f t="shared" si="46"/>
        <v>91.210000000000008</v>
      </c>
      <c r="J47" s="54">
        <f t="shared" si="46"/>
        <v>92.56</v>
      </c>
      <c r="K47" s="54">
        <f t="shared" si="46"/>
        <v>88.679999999999993</v>
      </c>
      <c r="L47" s="54">
        <f t="shared" si="46"/>
        <v>83.61</v>
      </c>
      <c r="M47" s="54">
        <f t="shared" si="46"/>
        <v>79.77000000000001</v>
      </c>
      <c r="N47" s="54">
        <f t="shared" si="46"/>
        <v>80.87</v>
      </c>
      <c r="O47" s="54">
        <f t="shared" si="46"/>
        <v>85.45</v>
      </c>
      <c r="P47" s="54">
        <f t="shared" si="46"/>
        <v>89.039999999999992</v>
      </c>
      <c r="Q47" s="54">
        <f t="shared" si="46"/>
        <v>97.929999999999993</v>
      </c>
      <c r="R47" s="54">
        <f t="shared" si="46"/>
        <v>96.78</v>
      </c>
      <c r="S47" s="54">
        <f t="shared" si="46"/>
        <v>95.22</v>
      </c>
      <c r="T47" s="54">
        <f t="shared" si="46"/>
        <v>89.31</v>
      </c>
      <c r="U47" s="54">
        <f t="shared" si="46"/>
        <v>83.7</v>
      </c>
      <c r="V47" s="54">
        <f t="shared" si="46"/>
        <v>100.75</v>
      </c>
      <c r="W47" s="54">
        <f t="shared" si="46"/>
        <v>100.66</v>
      </c>
      <c r="X47" s="54">
        <f t="shared" si="46"/>
        <v>107.63</v>
      </c>
      <c r="Y47" s="54">
        <f t="shared" si="46"/>
        <v>123.98373638057004</v>
      </c>
      <c r="Z47" s="54">
        <f t="shared" si="46"/>
        <v>183.11251307720443</v>
      </c>
      <c r="AA47" s="54">
        <f t="shared" si="46"/>
        <v>277.91347014782559</v>
      </c>
      <c r="AB47" s="54">
        <f t="shared" si="46"/>
        <v>421.31258498056491</v>
      </c>
      <c r="AC47" s="54">
        <f t="shared" si="46"/>
        <v>623.01836630631715</v>
      </c>
      <c r="AD47" s="54">
        <f t="shared" si="46"/>
        <v>855.05345760221485</v>
      </c>
      <c r="AE47" s="54">
        <f t="shared" si="46"/>
        <v>1064.147919501833</v>
      </c>
      <c r="AF47" s="54">
        <f t="shared" si="46"/>
        <v>1378.1516229342269</v>
      </c>
      <c r="AG47" s="54">
        <f t="shared" si="46"/>
        <v>1799.6623565441309</v>
      </c>
      <c r="AH47" s="54">
        <f t="shared" ref="AH47:BM47" si="47">SUM(AH48:AH51)</f>
        <v>2127.9109722635685</v>
      </c>
      <c r="AI47" s="54">
        <f t="shared" si="47"/>
        <v>2463.0375374879859</v>
      </c>
      <c r="AJ47" s="54">
        <f t="shared" si="47"/>
        <v>2785.4156928791963</v>
      </c>
      <c r="AK47" s="54">
        <f t="shared" si="47"/>
        <v>3080.1271416633349</v>
      </c>
      <c r="AL47" s="54">
        <f t="shared" si="47"/>
        <v>3366.210831455036</v>
      </c>
      <c r="AM47" s="54">
        <f t="shared" si="47"/>
        <v>3544.6662222189148</v>
      </c>
      <c r="AN47" s="54">
        <f t="shared" si="47"/>
        <v>3726.6735171832343</v>
      </c>
      <c r="AO47" s="54">
        <f t="shared" si="47"/>
        <v>3870.4393970026622</v>
      </c>
      <c r="AP47" s="54">
        <f t="shared" si="47"/>
        <v>3977.0511726531199</v>
      </c>
      <c r="AQ47" s="54">
        <f t="shared" si="47"/>
        <v>4148.0702760991235</v>
      </c>
      <c r="AR47" s="54">
        <f t="shared" si="47"/>
        <v>4263.1590313512679</v>
      </c>
      <c r="AS47" s="54">
        <f t="shared" si="47"/>
        <v>4353.0665496593556</v>
      </c>
      <c r="AT47" s="54">
        <f t="shared" si="47"/>
        <v>4412.4180554941267</v>
      </c>
      <c r="AU47" s="54">
        <f t="shared" si="47"/>
        <v>4442.1842233948</v>
      </c>
      <c r="AV47" s="54">
        <f t="shared" si="47"/>
        <v>4459.096447986748</v>
      </c>
      <c r="AW47" s="54">
        <f t="shared" si="47"/>
        <v>4459.8750834176799</v>
      </c>
      <c r="AX47" s="54">
        <f t="shared" si="47"/>
        <v>4436.9715261629144</v>
      </c>
      <c r="AY47" s="54">
        <f t="shared" si="47"/>
        <v>4449.548651516955</v>
      </c>
      <c r="AZ47" s="54">
        <f t="shared" si="47"/>
        <v>4444.3693089069584</v>
      </c>
      <c r="BA47" s="54">
        <f t="shared" si="47"/>
        <v>4425.343055871559</v>
      </c>
      <c r="BB47" s="54">
        <f t="shared" si="47"/>
        <v>4396.0865666437721</v>
      </c>
      <c r="BC47" s="54">
        <f t="shared" si="47"/>
        <v>4367.6289658004525</v>
      </c>
      <c r="BD47" s="54">
        <f t="shared" si="47"/>
        <v>4294.0804247273991</v>
      </c>
      <c r="BE47" s="54">
        <f t="shared" si="47"/>
        <v>4217.551898523021</v>
      </c>
      <c r="BF47" s="54">
        <f t="shared" si="47"/>
        <v>4147.8215962748045</v>
      </c>
      <c r="BG47" s="54">
        <f t="shared" si="47"/>
        <v>4069.4829387508398</v>
      </c>
      <c r="BH47" s="54">
        <f t="shared" si="47"/>
        <v>3858.3498364711531</v>
      </c>
      <c r="BI47" s="54">
        <f t="shared" si="47"/>
        <v>3775.0801003595698</v>
      </c>
      <c r="BJ47" s="54">
        <f t="shared" si="47"/>
        <v>3574.3504980660618</v>
      </c>
      <c r="BK47" s="54">
        <f t="shared" si="47"/>
        <v>3400.944373740123</v>
      </c>
      <c r="BL47" s="54">
        <f t="shared" si="47"/>
        <v>3138.3240238132698</v>
      </c>
      <c r="BM47" s="54">
        <f t="shared" si="47"/>
        <v>2998.2145065109589</v>
      </c>
      <c r="BN47" s="54">
        <f t="shared" ref="BN47:CS47" si="48">SUM(BN48:BN51)</f>
        <v>2754.8545029280181</v>
      </c>
      <c r="BO47" s="54">
        <f t="shared" si="48"/>
        <v>2422.2951383950972</v>
      </c>
      <c r="BP47" s="54">
        <f t="shared" si="48"/>
        <v>2155.736854453904</v>
      </c>
      <c r="BQ47" s="54">
        <f t="shared" si="48"/>
        <v>1916.5708538882886</v>
      </c>
      <c r="BR47" s="54">
        <f t="shared" si="48"/>
        <v>1633.7207263802297</v>
      </c>
      <c r="BS47" s="54">
        <f t="shared" si="48"/>
        <v>1227.7108095002168</v>
      </c>
      <c r="BT47" s="54">
        <f t="shared" si="48"/>
        <v>940.05504551505044</v>
      </c>
      <c r="BU47" s="54">
        <f t="shared" si="48"/>
        <v>684.48835584455344</v>
      </c>
      <c r="BV47" s="54">
        <f t="shared" si="48"/>
        <v>404.83461044815471</v>
      </c>
      <c r="BW47" s="54">
        <f t="shared" si="48"/>
        <v>261.95964307737449</v>
      </c>
      <c r="BX47" s="54">
        <f t="shared" si="48"/>
        <v>168.25400024240673</v>
      </c>
      <c r="BY47" s="54">
        <f t="shared" si="48"/>
        <v>89.084961012919862</v>
      </c>
      <c r="BZ47" s="54">
        <f t="shared" si="48"/>
        <v>30.740000000000002</v>
      </c>
      <c r="CA47" s="54">
        <f t="shared" si="48"/>
        <v>20.59</v>
      </c>
      <c r="CB47" s="54">
        <f t="shared" si="48"/>
        <v>17.78</v>
      </c>
      <c r="CC47" s="54">
        <f t="shared" si="48"/>
        <v>31.36</v>
      </c>
      <c r="CD47" s="54">
        <f t="shared" si="48"/>
        <v>36.36</v>
      </c>
      <c r="CE47" s="54">
        <f t="shared" si="48"/>
        <v>43.26</v>
      </c>
      <c r="CF47" s="54">
        <f t="shared" si="48"/>
        <v>46.11</v>
      </c>
      <c r="CG47" s="54">
        <f t="shared" si="48"/>
        <v>53.010000000000005</v>
      </c>
      <c r="CH47" s="54">
        <f t="shared" si="48"/>
        <v>74.239999999999995</v>
      </c>
      <c r="CI47" s="54">
        <f t="shared" si="48"/>
        <v>92.460000000000008</v>
      </c>
      <c r="CJ47" s="54">
        <f t="shared" si="48"/>
        <v>100.26</v>
      </c>
      <c r="CK47" s="54">
        <f t="shared" si="48"/>
        <v>108.50999999999999</v>
      </c>
      <c r="CL47" s="54">
        <f t="shared" si="48"/>
        <v>113.75999999999999</v>
      </c>
      <c r="CM47" s="54">
        <f t="shared" si="48"/>
        <v>107.75999999999999</v>
      </c>
      <c r="CN47" s="54">
        <f t="shared" si="48"/>
        <v>110.49000000000001</v>
      </c>
      <c r="CO47" s="54">
        <f t="shared" si="48"/>
        <v>113.13000000000001</v>
      </c>
      <c r="CP47" s="54">
        <f t="shared" si="48"/>
        <v>109.10000000000001</v>
      </c>
      <c r="CQ47" s="54">
        <f t="shared" si="48"/>
        <v>106.66999999999999</v>
      </c>
      <c r="CR47" s="54">
        <f t="shared" si="48"/>
        <v>102.6</v>
      </c>
      <c r="CS47" s="96">
        <f t="shared" si="48"/>
        <v>99.8</v>
      </c>
      <c r="CT47" s="38">
        <f t="shared" si="20"/>
        <v>148584.33195351102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0.96</v>
      </c>
      <c r="Z48" s="43">
        <f t="shared" si="49"/>
        <v>14.66</v>
      </c>
      <c r="AA48" s="43">
        <f t="shared" si="49"/>
        <v>47.6</v>
      </c>
      <c r="AB48" s="43">
        <f t="shared" si="49"/>
        <v>82.51</v>
      </c>
      <c r="AC48" s="43">
        <f t="shared" si="49"/>
        <v>133.5</v>
      </c>
      <c r="AD48" s="43">
        <f t="shared" si="49"/>
        <v>215.76</v>
      </c>
      <c r="AE48" s="43">
        <f t="shared" si="49"/>
        <v>316.05</v>
      </c>
      <c r="AF48" s="43">
        <f t="shared" si="49"/>
        <v>405.4</v>
      </c>
      <c r="AG48" s="43">
        <f t="shared" si="49"/>
        <v>519.84999999999991</v>
      </c>
      <c r="AH48" s="43">
        <f t="shared" ref="AH48:BM48" si="50">AH21</f>
        <v>640.78000000000009</v>
      </c>
      <c r="AI48" s="43">
        <f t="shared" si="50"/>
        <v>777.4</v>
      </c>
      <c r="AJ48" s="43">
        <f t="shared" si="50"/>
        <v>901.15</v>
      </c>
      <c r="AK48" s="43">
        <f t="shared" si="50"/>
        <v>1014.36</v>
      </c>
      <c r="AL48" s="43">
        <f t="shared" si="50"/>
        <v>1127.5200000000002</v>
      </c>
      <c r="AM48" s="43">
        <f t="shared" si="50"/>
        <v>1211.58</v>
      </c>
      <c r="AN48" s="43">
        <f t="shared" si="50"/>
        <v>1303.23</v>
      </c>
      <c r="AO48" s="43">
        <f t="shared" si="50"/>
        <v>1374.54</v>
      </c>
      <c r="AP48" s="43">
        <f t="shared" si="50"/>
        <v>1444.32</v>
      </c>
      <c r="AQ48" s="43">
        <f t="shared" si="50"/>
        <v>1515.0300000000002</v>
      </c>
      <c r="AR48" s="43">
        <f t="shared" si="50"/>
        <v>1556.58</v>
      </c>
      <c r="AS48" s="43">
        <f t="shared" si="50"/>
        <v>1593.31</v>
      </c>
      <c r="AT48" s="43">
        <f t="shared" si="50"/>
        <v>1623.55</v>
      </c>
      <c r="AU48" s="43">
        <f t="shared" si="50"/>
        <v>1639.71</v>
      </c>
      <c r="AV48" s="43">
        <f t="shared" si="50"/>
        <v>1641.5</v>
      </c>
      <c r="AW48" s="43">
        <f t="shared" si="50"/>
        <v>1647.25</v>
      </c>
      <c r="AX48" s="43">
        <f t="shared" si="50"/>
        <v>1647.57</v>
      </c>
      <c r="AY48" s="43">
        <f t="shared" si="50"/>
        <v>1649.69</v>
      </c>
      <c r="AZ48" s="43">
        <f t="shared" si="50"/>
        <v>1646.07</v>
      </c>
      <c r="BA48" s="43">
        <f t="shared" si="50"/>
        <v>1644.3100000000002</v>
      </c>
      <c r="BB48" s="43">
        <f t="shared" si="50"/>
        <v>1644.17</v>
      </c>
      <c r="BC48" s="43">
        <f t="shared" si="50"/>
        <v>1641.55</v>
      </c>
      <c r="BD48" s="43">
        <f t="shared" si="50"/>
        <v>1628.03</v>
      </c>
      <c r="BE48" s="43">
        <f t="shared" si="50"/>
        <v>1621.98</v>
      </c>
      <c r="BF48" s="43">
        <f t="shared" si="50"/>
        <v>1586.72</v>
      </c>
      <c r="BG48" s="43">
        <f t="shared" si="50"/>
        <v>1565.59</v>
      </c>
      <c r="BH48" s="43">
        <f t="shared" si="50"/>
        <v>1513.85</v>
      </c>
      <c r="BI48" s="43">
        <f t="shared" si="50"/>
        <v>1476.32</v>
      </c>
      <c r="BJ48" s="43">
        <f t="shared" si="50"/>
        <v>1370.03</v>
      </c>
      <c r="BK48" s="43">
        <f t="shared" si="50"/>
        <v>1308.74</v>
      </c>
      <c r="BL48" s="43">
        <f t="shared" si="50"/>
        <v>1228.32</v>
      </c>
      <c r="BM48" s="43">
        <f t="shared" si="50"/>
        <v>1157.6199999999999</v>
      </c>
      <c r="BN48" s="43">
        <f t="shared" ref="BN48:CS48" si="51">BN21</f>
        <v>1022.83</v>
      </c>
      <c r="BO48" s="43">
        <f t="shared" si="51"/>
        <v>918.32</v>
      </c>
      <c r="BP48" s="43">
        <f t="shared" si="51"/>
        <v>822.16</v>
      </c>
      <c r="BQ48" s="43">
        <f t="shared" si="51"/>
        <v>710.26</v>
      </c>
      <c r="BR48" s="43">
        <f t="shared" si="51"/>
        <v>615.80999999999995</v>
      </c>
      <c r="BS48" s="43">
        <f t="shared" si="51"/>
        <v>504.76</v>
      </c>
      <c r="BT48" s="43">
        <f t="shared" si="51"/>
        <v>404.31</v>
      </c>
      <c r="BU48" s="43">
        <f t="shared" si="51"/>
        <v>304.10000000000002</v>
      </c>
      <c r="BV48" s="43">
        <f t="shared" si="51"/>
        <v>212.17</v>
      </c>
      <c r="BW48" s="43">
        <f t="shared" si="51"/>
        <v>143.47999999999999</v>
      </c>
      <c r="BX48" s="43">
        <f t="shared" si="51"/>
        <v>94.68</v>
      </c>
      <c r="BY48" s="43">
        <f t="shared" si="51"/>
        <v>42.67</v>
      </c>
      <c r="BZ48" s="43">
        <f t="shared" si="51"/>
        <v>16.68</v>
      </c>
      <c r="CA48" s="43">
        <f t="shared" si="51"/>
        <v>6.84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52897.73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5.8637363805700389</v>
      </c>
      <c r="Z49" s="1">
        <v>45.462513077204413</v>
      </c>
      <c r="AA49" s="1">
        <v>117.93347014782557</v>
      </c>
      <c r="AB49" s="1">
        <v>233.35258498056493</v>
      </c>
      <c r="AC49" s="1">
        <v>386.59836630631702</v>
      </c>
      <c r="AD49" s="1">
        <v>535.4834576022148</v>
      </c>
      <c r="AE49" s="1">
        <v>651.34791950183296</v>
      </c>
      <c r="AF49" s="1">
        <v>888.54162293422689</v>
      </c>
      <c r="AG49" s="1">
        <v>1195.1723565441309</v>
      </c>
      <c r="AH49" s="1">
        <v>1393.4909722635684</v>
      </c>
      <c r="AI49" s="1">
        <v>1584.7675374879859</v>
      </c>
      <c r="AJ49" s="1">
        <v>1787.9756928791962</v>
      </c>
      <c r="AK49" s="1">
        <v>1964.6671416633351</v>
      </c>
      <c r="AL49" s="1">
        <v>2145.5708314550357</v>
      </c>
      <c r="AM49" s="1">
        <v>2244.7162222189149</v>
      </c>
      <c r="AN49" s="1">
        <v>2338.953517183234</v>
      </c>
      <c r="AO49" s="1">
        <v>2408.9193970026622</v>
      </c>
      <c r="AP49" s="1">
        <v>2444.8811726531203</v>
      </c>
      <c r="AQ49" s="1">
        <v>2547.320276099123</v>
      </c>
      <c r="AR49" s="1">
        <v>2627.6590313512684</v>
      </c>
      <c r="AS49" s="1">
        <v>2691.3065496593545</v>
      </c>
      <c r="AT49" s="1">
        <v>2729.3280554941266</v>
      </c>
      <c r="AU49" s="1">
        <v>2736.5742233947999</v>
      </c>
      <c r="AV49" s="1">
        <v>2754.6664479867482</v>
      </c>
      <c r="AW49" s="1">
        <v>2755.4550834176798</v>
      </c>
      <c r="AX49" s="1">
        <v>2733.7815261629144</v>
      </c>
      <c r="AY49" s="1">
        <v>2748.5786515169557</v>
      </c>
      <c r="AZ49" s="1">
        <v>2747.5393089069589</v>
      </c>
      <c r="BA49" s="1">
        <v>2729.1930558715585</v>
      </c>
      <c r="BB49" s="1">
        <v>2701.0565666437728</v>
      </c>
      <c r="BC49" s="1">
        <v>2672.4189658004525</v>
      </c>
      <c r="BD49" s="1">
        <v>2609.1304247273988</v>
      </c>
      <c r="BE49" s="1">
        <v>2540.1718985230204</v>
      </c>
      <c r="BF49" s="1">
        <v>2505.6415962748047</v>
      </c>
      <c r="BG49" s="1">
        <v>2449.3129387508397</v>
      </c>
      <c r="BH49" s="1">
        <v>2290.4698364711535</v>
      </c>
      <c r="BI49" s="1">
        <v>2246.0101003595701</v>
      </c>
      <c r="BJ49" s="1">
        <v>2150.5204980660619</v>
      </c>
      <c r="BK49" s="1">
        <v>2044.2543737401231</v>
      </c>
      <c r="BL49" s="1">
        <v>1865.3640238132703</v>
      </c>
      <c r="BM49" s="1">
        <v>1796.344506510959</v>
      </c>
      <c r="BN49" s="1">
        <v>1686.3345029280179</v>
      </c>
      <c r="BO49" s="1">
        <v>1465.5351383950972</v>
      </c>
      <c r="BP49" s="1">
        <v>1303.1968544539043</v>
      </c>
      <c r="BQ49" s="1">
        <v>1177.0708538882886</v>
      </c>
      <c r="BR49" s="1">
        <v>990.98072638022973</v>
      </c>
      <c r="BS49" s="1">
        <v>694.62080950021686</v>
      </c>
      <c r="BT49" s="1">
        <v>504.10504551505051</v>
      </c>
      <c r="BU49" s="1">
        <v>350.2283558445535</v>
      </c>
      <c r="BV49" s="1">
        <v>171.12461044815473</v>
      </c>
      <c r="BW49" s="1">
        <v>98.319643077374522</v>
      </c>
      <c r="BX49" s="1">
        <v>54.054000242406715</v>
      </c>
      <c r="BY49" s="1">
        <v>32.964961012919851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88574.33195351105</v>
      </c>
      <c r="CU49" s="152"/>
    </row>
    <row r="50" spans="1:104">
      <c r="A50" s="30" t="s">
        <v>20</v>
      </c>
      <c r="B50" s="45">
        <v>92.23</v>
      </c>
      <c r="C50" s="1">
        <v>93.73</v>
      </c>
      <c r="D50" s="1">
        <v>92.4</v>
      </c>
      <c r="E50" s="1">
        <v>99.48</v>
      </c>
      <c r="F50" s="1">
        <v>104.52</v>
      </c>
      <c r="G50" s="1">
        <v>99.25</v>
      </c>
      <c r="H50" s="1">
        <v>87.01</v>
      </c>
      <c r="I50" s="1">
        <v>80.48</v>
      </c>
      <c r="J50" s="1">
        <v>81.93</v>
      </c>
      <c r="K50" s="1">
        <v>78.88</v>
      </c>
      <c r="L50" s="1">
        <v>72.7</v>
      </c>
      <c r="M50" s="1">
        <v>69.430000000000007</v>
      </c>
      <c r="N50" s="1">
        <v>70.09</v>
      </c>
      <c r="O50" s="1">
        <v>74.58</v>
      </c>
      <c r="P50" s="1">
        <v>78.16</v>
      </c>
      <c r="Q50" s="1">
        <v>86.16</v>
      </c>
      <c r="R50" s="1">
        <v>85.97</v>
      </c>
      <c r="S50" s="1">
        <v>84.49</v>
      </c>
      <c r="T50" s="1">
        <v>79.930000000000007</v>
      </c>
      <c r="U50" s="1">
        <v>74.25</v>
      </c>
      <c r="V50" s="1">
        <v>90.5</v>
      </c>
      <c r="W50" s="1">
        <v>89.97</v>
      </c>
      <c r="X50" s="1">
        <v>97</v>
      </c>
      <c r="Y50" s="1">
        <v>106.86</v>
      </c>
      <c r="Z50" s="1">
        <v>112.05</v>
      </c>
      <c r="AA50" s="1">
        <v>101.13</v>
      </c>
      <c r="AB50" s="1">
        <v>94.18</v>
      </c>
      <c r="AC50" s="1">
        <v>91.69</v>
      </c>
      <c r="AD50" s="1">
        <v>92.62</v>
      </c>
      <c r="AE50" s="1">
        <v>86.09</v>
      </c>
      <c r="AF50" s="1">
        <v>73.540000000000006</v>
      </c>
      <c r="AG50" s="1">
        <v>73.430000000000007</v>
      </c>
      <c r="AH50" s="1">
        <v>82</v>
      </c>
      <c r="AI50" s="1">
        <v>89.74</v>
      </c>
      <c r="AJ50" s="1">
        <v>85.11</v>
      </c>
      <c r="AK50" s="1">
        <v>89.89</v>
      </c>
      <c r="AL50" s="1">
        <v>81.91</v>
      </c>
      <c r="AM50" s="1">
        <v>77.2</v>
      </c>
      <c r="AN50" s="1">
        <v>73.760000000000005</v>
      </c>
      <c r="AO50" s="1">
        <v>75.94</v>
      </c>
      <c r="AP50" s="1">
        <v>76.739999999999995</v>
      </c>
      <c r="AQ50" s="1">
        <v>74.72</v>
      </c>
      <c r="AR50" s="1">
        <v>68.849999999999994</v>
      </c>
      <c r="AS50" s="1">
        <v>57.89</v>
      </c>
      <c r="AT50" s="1">
        <v>48.41</v>
      </c>
      <c r="AU50" s="1">
        <v>54.8</v>
      </c>
      <c r="AV50" s="1">
        <v>52.32</v>
      </c>
      <c r="AW50" s="1">
        <v>46.72</v>
      </c>
      <c r="AX50" s="1">
        <v>44.8</v>
      </c>
      <c r="AY50" s="1">
        <v>41.16</v>
      </c>
      <c r="AZ50" s="1">
        <v>39.979999999999997</v>
      </c>
      <c r="BA50" s="1">
        <v>41.57</v>
      </c>
      <c r="BB50" s="1">
        <v>40.5</v>
      </c>
      <c r="BC50" s="1">
        <v>42.61</v>
      </c>
      <c r="BD50" s="1">
        <v>45.87</v>
      </c>
      <c r="BE50" s="1">
        <v>44.3</v>
      </c>
      <c r="BF50" s="1">
        <v>44.11</v>
      </c>
      <c r="BG50" s="1">
        <v>43.72</v>
      </c>
      <c r="BH50" s="1">
        <v>43.64</v>
      </c>
      <c r="BI50" s="1">
        <v>42.33</v>
      </c>
      <c r="BJ50" s="1">
        <v>42.79</v>
      </c>
      <c r="BK50" s="1">
        <v>36.83</v>
      </c>
      <c r="BL50" s="1">
        <v>34.729999999999997</v>
      </c>
      <c r="BM50" s="1">
        <v>34.6</v>
      </c>
      <c r="BN50" s="1">
        <v>35.19</v>
      </c>
      <c r="BO50" s="1">
        <v>28.82</v>
      </c>
      <c r="BP50" s="1">
        <v>19.89</v>
      </c>
      <c r="BQ50" s="1">
        <v>18.89</v>
      </c>
      <c r="BR50" s="1">
        <v>17.149999999999999</v>
      </c>
      <c r="BS50" s="1">
        <v>18.82</v>
      </c>
      <c r="BT50" s="1">
        <v>22.1</v>
      </c>
      <c r="BU50" s="1">
        <v>19.88</v>
      </c>
      <c r="BV50" s="1">
        <v>10.67</v>
      </c>
      <c r="BW50" s="1">
        <v>9.73</v>
      </c>
      <c r="BX50" s="1">
        <v>9.33</v>
      </c>
      <c r="BY50" s="1">
        <v>3.15</v>
      </c>
      <c r="BZ50" s="1">
        <v>2.87</v>
      </c>
      <c r="CA50" s="1">
        <v>3.28</v>
      </c>
      <c r="CB50" s="1">
        <v>8.5500000000000007</v>
      </c>
      <c r="CC50" s="1">
        <v>20.51</v>
      </c>
      <c r="CD50" s="1">
        <v>25.2</v>
      </c>
      <c r="CE50" s="1">
        <v>32.47</v>
      </c>
      <c r="CF50" s="1">
        <v>35.880000000000003</v>
      </c>
      <c r="CG50" s="1">
        <v>43.34</v>
      </c>
      <c r="CH50" s="1">
        <v>63.21</v>
      </c>
      <c r="CI50" s="1">
        <v>81.28</v>
      </c>
      <c r="CJ50" s="1">
        <v>89.76</v>
      </c>
      <c r="CK50" s="1">
        <v>97.19</v>
      </c>
      <c r="CL50" s="1">
        <v>101.83</v>
      </c>
      <c r="CM50" s="1">
        <v>97.24</v>
      </c>
      <c r="CN50" s="1">
        <v>101.28</v>
      </c>
      <c r="CO50" s="1">
        <v>103.79</v>
      </c>
      <c r="CP50" s="1">
        <v>98.23</v>
      </c>
      <c r="CQ50" s="1">
        <v>95.82</v>
      </c>
      <c r="CR50" s="1">
        <v>92.08</v>
      </c>
      <c r="CS50" s="93">
        <v>89.3</v>
      </c>
      <c r="CT50" s="30">
        <f t="shared" si="52"/>
        <v>6090.9999999999964</v>
      </c>
      <c r="CU50" s="152"/>
    </row>
    <row r="51" spans="1:104">
      <c r="A51" s="56" t="s">
        <v>14</v>
      </c>
      <c r="B51" s="45">
        <f t="shared" ref="B51:AG51" si="53">B24</f>
        <v>7.39</v>
      </c>
      <c r="C51" s="1">
        <f t="shared" si="53"/>
        <v>10.62</v>
      </c>
      <c r="D51" s="1">
        <f t="shared" si="53"/>
        <v>11.82</v>
      </c>
      <c r="E51" s="1">
        <f t="shared" si="53"/>
        <v>11.54</v>
      </c>
      <c r="F51" s="1">
        <f t="shared" si="53"/>
        <v>11.6</v>
      </c>
      <c r="G51" s="1">
        <f t="shared" si="53"/>
        <v>11.26</v>
      </c>
      <c r="H51" s="1">
        <f t="shared" si="53"/>
        <v>10.85</v>
      </c>
      <c r="I51" s="1">
        <f t="shared" si="53"/>
        <v>10.73</v>
      </c>
      <c r="J51" s="1">
        <f t="shared" si="53"/>
        <v>10.63</v>
      </c>
      <c r="K51" s="1">
        <f t="shared" si="53"/>
        <v>9.8000000000000007</v>
      </c>
      <c r="L51" s="1">
        <f t="shared" si="53"/>
        <v>10.91</v>
      </c>
      <c r="M51" s="1">
        <f t="shared" si="53"/>
        <v>10.34</v>
      </c>
      <c r="N51" s="1">
        <f t="shared" si="53"/>
        <v>10.78</v>
      </c>
      <c r="O51" s="1">
        <f t="shared" si="53"/>
        <v>10.87</v>
      </c>
      <c r="P51" s="1">
        <f t="shared" si="53"/>
        <v>10.88</v>
      </c>
      <c r="Q51" s="1">
        <f t="shared" si="53"/>
        <v>11.77</v>
      </c>
      <c r="R51" s="1">
        <f t="shared" si="53"/>
        <v>10.81</v>
      </c>
      <c r="S51" s="1">
        <f t="shared" si="53"/>
        <v>10.73</v>
      </c>
      <c r="T51" s="1">
        <f t="shared" si="53"/>
        <v>9.3800000000000008</v>
      </c>
      <c r="U51" s="1">
        <f t="shared" si="53"/>
        <v>9.4499999999999993</v>
      </c>
      <c r="V51" s="1">
        <f t="shared" si="53"/>
        <v>10.25</v>
      </c>
      <c r="W51" s="1">
        <f t="shared" si="53"/>
        <v>10.69</v>
      </c>
      <c r="X51" s="1">
        <f t="shared" si="53"/>
        <v>10.63</v>
      </c>
      <c r="Y51" s="1">
        <f t="shared" si="53"/>
        <v>10.3</v>
      </c>
      <c r="Z51" s="1">
        <f t="shared" si="53"/>
        <v>10.94</v>
      </c>
      <c r="AA51" s="1">
        <f t="shared" si="53"/>
        <v>11.25</v>
      </c>
      <c r="AB51" s="1">
        <f t="shared" si="53"/>
        <v>11.27</v>
      </c>
      <c r="AC51" s="1">
        <f t="shared" si="53"/>
        <v>11.23</v>
      </c>
      <c r="AD51" s="1">
        <f t="shared" si="53"/>
        <v>11.19</v>
      </c>
      <c r="AE51" s="1">
        <f t="shared" si="53"/>
        <v>10.66</v>
      </c>
      <c r="AF51" s="1">
        <f t="shared" si="53"/>
        <v>10.67</v>
      </c>
      <c r="AG51" s="1">
        <f t="shared" si="53"/>
        <v>11.21</v>
      </c>
      <c r="AH51" s="1">
        <f t="shared" ref="AH51:BM51" si="54">AH24</f>
        <v>11.64</v>
      </c>
      <c r="AI51" s="1">
        <f t="shared" si="54"/>
        <v>11.13</v>
      </c>
      <c r="AJ51" s="1">
        <f t="shared" si="54"/>
        <v>11.18</v>
      </c>
      <c r="AK51" s="1">
        <f t="shared" si="54"/>
        <v>11.21</v>
      </c>
      <c r="AL51" s="1">
        <f t="shared" si="54"/>
        <v>11.21</v>
      </c>
      <c r="AM51" s="1">
        <f t="shared" si="54"/>
        <v>11.17</v>
      </c>
      <c r="AN51" s="1">
        <f t="shared" si="54"/>
        <v>10.73</v>
      </c>
      <c r="AO51" s="1">
        <f t="shared" si="54"/>
        <v>11.04</v>
      </c>
      <c r="AP51" s="1">
        <f t="shared" si="54"/>
        <v>11.11</v>
      </c>
      <c r="AQ51" s="1">
        <f t="shared" si="54"/>
        <v>11</v>
      </c>
      <c r="AR51" s="1">
        <f t="shared" si="54"/>
        <v>10.07</v>
      </c>
      <c r="AS51" s="1">
        <f t="shared" si="54"/>
        <v>10.56</v>
      </c>
      <c r="AT51" s="1">
        <f t="shared" si="54"/>
        <v>11.13</v>
      </c>
      <c r="AU51" s="1">
        <f t="shared" si="54"/>
        <v>11.1</v>
      </c>
      <c r="AV51" s="1">
        <f t="shared" si="54"/>
        <v>10.61</v>
      </c>
      <c r="AW51" s="1">
        <f t="shared" si="54"/>
        <v>10.45</v>
      </c>
      <c r="AX51" s="1">
        <f t="shared" si="54"/>
        <v>10.82</v>
      </c>
      <c r="AY51" s="1">
        <f t="shared" si="54"/>
        <v>10.119999999999999</v>
      </c>
      <c r="AZ51" s="1">
        <f t="shared" si="54"/>
        <v>10.78</v>
      </c>
      <c r="BA51" s="1">
        <f t="shared" si="54"/>
        <v>10.27</v>
      </c>
      <c r="BB51" s="1">
        <f t="shared" si="54"/>
        <v>10.36</v>
      </c>
      <c r="BC51" s="1">
        <f t="shared" si="54"/>
        <v>11.05</v>
      </c>
      <c r="BD51" s="1">
        <f t="shared" si="54"/>
        <v>11.05</v>
      </c>
      <c r="BE51" s="1">
        <f t="shared" si="54"/>
        <v>11.1</v>
      </c>
      <c r="BF51" s="1">
        <f t="shared" si="54"/>
        <v>11.35</v>
      </c>
      <c r="BG51" s="1">
        <f t="shared" si="54"/>
        <v>10.86</v>
      </c>
      <c r="BH51" s="1">
        <f t="shared" si="54"/>
        <v>10.39</v>
      </c>
      <c r="BI51" s="1">
        <f t="shared" si="54"/>
        <v>10.42</v>
      </c>
      <c r="BJ51" s="1">
        <f t="shared" si="54"/>
        <v>11.01</v>
      </c>
      <c r="BK51" s="1">
        <f t="shared" si="54"/>
        <v>11.12</v>
      </c>
      <c r="BL51" s="1">
        <f t="shared" si="54"/>
        <v>9.91</v>
      </c>
      <c r="BM51" s="1">
        <f t="shared" si="54"/>
        <v>9.65</v>
      </c>
      <c r="BN51" s="1">
        <f t="shared" ref="BN51:CS51" si="55">BN24</f>
        <v>10.5</v>
      </c>
      <c r="BO51" s="1">
        <f t="shared" si="55"/>
        <v>9.6199999999999992</v>
      </c>
      <c r="BP51" s="1">
        <f t="shared" si="55"/>
        <v>10.49</v>
      </c>
      <c r="BQ51" s="1">
        <f t="shared" si="55"/>
        <v>10.35</v>
      </c>
      <c r="BR51" s="1">
        <f t="shared" si="55"/>
        <v>9.7799999999999994</v>
      </c>
      <c r="BS51" s="1">
        <f t="shared" si="55"/>
        <v>9.51</v>
      </c>
      <c r="BT51" s="1">
        <f t="shared" si="55"/>
        <v>9.5399999999999991</v>
      </c>
      <c r="BU51" s="1">
        <f t="shared" si="55"/>
        <v>10.28</v>
      </c>
      <c r="BV51" s="1">
        <f t="shared" si="55"/>
        <v>10.87</v>
      </c>
      <c r="BW51" s="1">
        <f t="shared" si="55"/>
        <v>10.43</v>
      </c>
      <c r="BX51" s="1">
        <f t="shared" si="55"/>
        <v>10.19</v>
      </c>
      <c r="BY51" s="1">
        <f t="shared" si="55"/>
        <v>10.3</v>
      </c>
      <c r="BZ51" s="1">
        <f t="shared" si="55"/>
        <v>11.19</v>
      </c>
      <c r="CA51" s="1">
        <f t="shared" si="55"/>
        <v>10.47</v>
      </c>
      <c r="CB51" s="1">
        <f t="shared" si="55"/>
        <v>9.23</v>
      </c>
      <c r="CC51" s="1">
        <f t="shared" si="55"/>
        <v>10.85</v>
      </c>
      <c r="CD51" s="1">
        <f t="shared" si="55"/>
        <v>11.16</v>
      </c>
      <c r="CE51" s="1">
        <f t="shared" si="55"/>
        <v>10.79</v>
      </c>
      <c r="CF51" s="1">
        <f t="shared" si="55"/>
        <v>10.23</v>
      </c>
      <c r="CG51" s="1">
        <f t="shared" si="55"/>
        <v>9.67</v>
      </c>
      <c r="CH51" s="1">
        <f t="shared" si="55"/>
        <v>11.03</v>
      </c>
      <c r="CI51" s="1">
        <f t="shared" si="55"/>
        <v>11.18</v>
      </c>
      <c r="CJ51" s="1">
        <f t="shared" si="55"/>
        <v>10.5</v>
      </c>
      <c r="CK51" s="1">
        <f t="shared" si="55"/>
        <v>11.32</v>
      </c>
      <c r="CL51" s="1">
        <f t="shared" si="55"/>
        <v>11.93</v>
      </c>
      <c r="CM51" s="1">
        <f t="shared" si="55"/>
        <v>10.52</v>
      </c>
      <c r="CN51" s="1">
        <f t="shared" si="55"/>
        <v>9.2100000000000009</v>
      </c>
      <c r="CO51" s="1">
        <f t="shared" si="55"/>
        <v>9.34</v>
      </c>
      <c r="CP51" s="1">
        <f t="shared" si="55"/>
        <v>10.87</v>
      </c>
      <c r="CQ51" s="1">
        <f t="shared" si="55"/>
        <v>10.85</v>
      </c>
      <c r="CR51" s="1">
        <f t="shared" si="55"/>
        <v>10.52</v>
      </c>
      <c r="CS51" s="93">
        <f t="shared" si="55"/>
        <v>10.5</v>
      </c>
      <c r="CT51" s="30">
        <f t="shared" si="52"/>
        <v>1021.2699999999999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350</v>
      </c>
      <c r="AQ52" s="99">
        <v>350</v>
      </c>
      <c r="AR52" s="99">
        <v>650</v>
      </c>
      <c r="AS52" s="99">
        <v>650</v>
      </c>
      <c r="AT52" s="99">
        <v>437.99</v>
      </c>
      <c r="AU52" s="99">
        <v>433.38</v>
      </c>
      <c r="AV52" s="99">
        <v>595.62</v>
      </c>
      <c r="AW52" s="99">
        <v>619.98</v>
      </c>
      <c r="AX52" s="99">
        <v>600</v>
      </c>
      <c r="AY52" s="99">
        <v>534.85</v>
      </c>
      <c r="AZ52" s="99">
        <v>450</v>
      </c>
      <c r="BA52" s="99">
        <v>450</v>
      </c>
      <c r="BB52" s="99">
        <v>300</v>
      </c>
      <c r="BC52" s="99">
        <v>200</v>
      </c>
      <c r="BD52" s="99">
        <v>160.4</v>
      </c>
      <c r="BE52" s="99">
        <v>178.7</v>
      </c>
      <c r="BF52" s="99">
        <v>535.5</v>
      </c>
      <c r="BG52" s="99">
        <v>492</v>
      </c>
      <c r="BH52" s="99">
        <v>542</v>
      </c>
      <c r="BI52" s="99">
        <v>392</v>
      </c>
      <c r="BJ52" s="99">
        <v>277.39999999999998</v>
      </c>
      <c r="BK52" s="99">
        <v>250</v>
      </c>
      <c r="BL52" s="99">
        <v>0</v>
      </c>
      <c r="BM52" s="99">
        <v>0</v>
      </c>
      <c r="BN52" s="99">
        <v>200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9649.8199999999979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7093.0567243055548</v>
      </c>
      <c r="C53" s="103">
        <f t="shared" si="56"/>
        <v>7096.1667243055554</v>
      </c>
      <c r="D53" s="103">
        <f t="shared" si="56"/>
        <v>7097.0367243055553</v>
      </c>
      <c r="E53" s="103">
        <f t="shared" si="56"/>
        <v>7103.8367243055554</v>
      </c>
      <c r="F53" s="103">
        <f t="shared" si="56"/>
        <v>7109.9367243055549</v>
      </c>
      <c r="G53" s="103">
        <f t="shared" si="56"/>
        <v>7106.3267243055552</v>
      </c>
      <c r="H53" s="103">
        <f t="shared" si="56"/>
        <v>7095.7367243055542</v>
      </c>
      <c r="I53" s="103">
        <f t="shared" si="56"/>
        <v>7083.0867243055545</v>
      </c>
      <c r="J53" s="103">
        <f t="shared" si="56"/>
        <v>7085.4367243055549</v>
      </c>
      <c r="K53" s="103">
        <f t="shared" si="56"/>
        <v>7084.5567243055548</v>
      </c>
      <c r="L53" s="103">
        <f t="shared" si="56"/>
        <v>7076.4867243055542</v>
      </c>
      <c r="M53" s="103">
        <f t="shared" si="56"/>
        <v>7069.6467243055549</v>
      </c>
      <c r="N53" s="103">
        <f t="shared" si="56"/>
        <v>7070.3867243055547</v>
      </c>
      <c r="O53" s="103">
        <f t="shared" si="56"/>
        <v>7074.9767243055549</v>
      </c>
      <c r="P53" s="103">
        <f t="shared" si="56"/>
        <v>7081.7667243055548</v>
      </c>
      <c r="Q53" s="103">
        <f t="shared" si="56"/>
        <v>7092.6667243055554</v>
      </c>
      <c r="R53" s="103">
        <f t="shared" si="56"/>
        <v>7090.3767243055545</v>
      </c>
      <c r="S53" s="103">
        <f t="shared" si="56"/>
        <v>7088.816724305555</v>
      </c>
      <c r="T53" s="103">
        <f t="shared" si="56"/>
        <v>7078.9067243055551</v>
      </c>
      <c r="U53" s="103">
        <f t="shared" si="56"/>
        <v>7073.2967243055546</v>
      </c>
      <c r="V53" s="103">
        <f t="shared" si="56"/>
        <v>6889.9067243055551</v>
      </c>
      <c r="W53" s="103">
        <f t="shared" si="56"/>
        <v>6731.8667243055552</v>
      </c>
      <c r="X53" s="103">
        <f t="shared" si="56"/>
        <v>6638.8367243055554</v>
      </c>
      <c r="Y53" s="103">
        <f t="shared" si="56"/>
        <v>6650.340460686125</v>
      </c>
      <c r="Z53" s="103">
        <f t="shared" si="56"/>
        <v>6779.4792373827595</v>
      </c>
      <c r="AA53" s="103">
        <f t="shared" si="56"/>
        <v>6911.3901944533809</v>
      </c>
      <c r="AB53" s="103">
        <f t="shared" si="56"/>
        <v>7133.1793092861199</v>
      </c>
      <c r="AC53" s="103">
        <f t="shared" si="56"/>
        <v>7360.5650906118717</v>
      </c>
      <c r="AD53" s="103">
        <f t="shared" si="56"/>
        <v>7594.5001819077697</v>
      </c>
      <c r="AE53" s="103">
        <f t="shared" si="56"/>
        <v>7723.5946438073879</v>
      </c>
      <c r="AF53" s="103">
        <f t="shared" si="56"/>
        <v>7722.3783472397818</v>
      </c>
      <c r="AG53" s="103">
        <f t="shared" si="56"/>
        <v>8001.8890808496853</v>
      </c>
      <c r="AH53" s="103">
        <f t="shared" ref="AH53:BM53" si="57">SUM(AH30,AH40,AH42,AH47,-AH52)</f>
        <v>7975.0476965691232</v>
      </c>
      <c r="AI53" s="103">
        <f t="shared" si="57"/>
        <v>7957.8542617935409</v>
      </c>
      <c r="AJ53" s="103">
        <f t="shared" si="57"/>
        <v>8004.4724171847511</v>
      </c>
      <c r="AK53" s="103">
        <f t="shared" si="57"/>
        <v>8122.4338659688892</v>
      </c>
      <c r="AL53" s="103">
        <f t="shared" si="57"/>
        <v>8304.3575557605909</v>
      </c>
      <c r="AM53" s="103">
        <f t="shared" si="57"/>
        <v>8481.3129465244692</v>
      </c>
      <c r="AN53" s="103">
        <f t="shared" si="57"/>
        <v>8760.7802414887883</v>
      </c>
      <c r="AO53" s="103">
        <f t="shared" si="57"/>
        <v>8812.6561213082168</v>
      </c>
      <c r="AP53" s="103">
        <f t="shared" si="57"/>
        <v>8661.6578969586753</v>
      </c>
      <c r="AQ53" s="103">
        <f t="shared" si="57"/>
        <v>8819.4170004046791</v>
      </c>
      <c r="AR53" s="103">
        <f t="shared" si="57"/>
        <v>8891.6657556568243</v>
      </c>
      <c r="AS53" s="103">
        <f t="shared" si="57"/>
        <v>8960.1732739649105</v>
      </c>
      <c r="AT53" s="103">
        <f t="shared" si="57"/>
        <v>8937.5047797996831</v>
      </c>
      <c r="AU53" s="103">
        <f t="shared" si="57"/>
        <v>8967.0109477003552</v>
      </c>
      <c r="AV53" s="103">
        <f t="shared" si="57"/>
        <v>8940.7131722923023</v>
      </c>
      <c r="AW53" s="103">
        <f t="shared" si="57"/>
        <v>8950.6918077232367</v>
      </c>
      <c r="AX53" s="103">
        <f t="shared" si="57"/>
        <v>8951.8382504684705</v>
      </c>
      <c r="AY53" s="103">
        <f t="shared" si="57"/>
        <v>9027.985375822509</v>
      </c>
      <c r="AZ53" s="103">
        <f t="shared" si="57"/>
        <v>9107.8260332125137</v>
      </c>
      <c r="BA53" s="103">
        <f t="shared" si="57"/>
        <v>9092.2697801771137</v>
      </c>
      <c r="BB53" s="103">
        <f t="shared" si="57"/>
        <v>9157.0032909493275</v>
      </c>
      <c r="BC53" s="103">
        <f t="shared" si="57"/>
        <v>9216.0156901060072</v>
      </c>
      <c r="BD53" s="103">
        <f t="shared" si="57"/>
        <v>9208.1871490329559</v>
      </c>
      <c r="BE53" s="103">
        <f t="shared" si="57"/>
        <v>9359.3686228285751</v>
      </c>
      <c r="BF53" s="103">
        <f t="shared" si="57"/>
        <v>9412.2683205803587</v>
      </c>
      <c r="BG53" s="103">
        <f t="shared" si="57"/>
        <v>9542.6996630563954</v>
      </c>
      <c r="BH53" s="103">
        <f t="shared" si="57"/>
        <v>9579.4065607767079</v>
      </c>
      <c r="BI53" s="103">
        <f t="shared" si="57"/>
        <v>9757.5468246651253</v>
      </c>
      <c r="BJ53" s="103">
        <f t="shared" si="57"/>
        <v>9927.9972223716159</v>
      </c>
      <c r="BK53" s="103">
        <f t="shared" si="57"/>
        <v>9942.5510980456784</v>
      </c>
      <c r="BL53" s="103">
        <f t="shared" si="57"/>
        <v>10088.660748118826</v>
      </c>
      <c r="BM53" s="103">
        <f t="shared" si="57"/>
        <v>10009.871230816514</v>
      </c>
      <c r="BN53" s="103">
        <f t="shared" ref="BN53:CS53" si="58">SUM(BN30,BN40,BN42,BN47,-BN52)</f>
        <v>9558.441227233574</v>
      </c>
      <c r="BO53" s="103">
        <f t="shared" si="58"/>
        <v>9108.4118627006519</v>
      </c>
      <c r="BP53" s="103">
        <f t="shared" si="58"/>
        <v>8888.7135787594598</v>
      </c>
      <c r="BQ53" s="103">
        <f t="shared" si="58"/>
        <v>8757.2075781938438</v>
      </c>
      <c r="BR53" s="103">
        <f t="shared" si="58"/>
        <v>8583.1174506857842</v>
      </c>
      <c r="BS53" s="103">
        <f t="shared" si="58"/>
        <v>8262.2175338057714</v>
      </c>
      <c r="BT53" s="103">
        <f t="shared" si="58"/>
        <v>7971.7417698206054</v>
      </c>
      <c r="BU53" s="103">
        <f t="shared" si="58"/>
        <v>7716.6650801501091</v>
      </c>
      <c r="BV53" s="103">
        <f t="shared" si="58"/>
        <v>7439.5313347537094</v>
      </c>
      <c r="BW53" s="103">
        <f t="shared" si="58"/>
        <v>7296.0463673829299</v>
      </c>
      <c r="BX53" s="103">
        <f t="shared" si="58"/>
        <v>7202.3507245479623</v>
      </c>
      <c r="BY53" s="103">
        <f t="shared" si="58"/>
        <v>7126.1816853184755</v>
      </c>
      <c r="BZ53" s="103">
        <f t="shared" si="58"/>
        <v>7067.1767243055547</v>
      </c>
      <c r="CA53" s="103">
        <f t="shared" si="58"/>
        <v>7051.1567243055551</v>
      </c>
      <c r="CB53" s="103">
        <f t="shared" si="58"/>
        <v>7048.7167243055546</v>
      </c>
      <c r="CC53" s="103">
        <f t="shared" si="58"/>
        <v>7064.3067243055548</v>
      </c>
      <c r="CD53" s="103">
        <f t="shared" si="58"/>
        <v>7071.026724305555</v>
      </c>
      <c r="CE53" s="103">
        <f t="shared" si="58"/>
        <v>7078.3867243055547</v>
      </c>
      <c r="CF53" s="103">
        <f t="shared" si="58"/>
        <v>7086.2367243055542</v>
      </c>
      <c r="CG53" s="103">
        <f t="shared" si="58"/>
        <v>7091.1367243055547</v>
      </c>
      <c r="CH53" s="103">
        <f t="shared" si="58"/>
        <v>7111.0067243055546</v>
      </c>
      <c r="CI53" s="103">
        <f t="shared" si="58"/>
        <v>7131.0167243055548</v>
      </c>
      <c r="CJ53" s="103">
        <f t="shared" si="58"/>
        <v>7172.0767243055552</v>
      </c>
      <c r="CK53" s="103">
        <f t="shared" si="58"/>
        <v>7184.2967243055546</v>
      </c>
      <c r="CL53" s="103">
        <f t="shared" si="58"/>
        <v>7188.9067243055551</v>
      </c>
      <c r="CM53" s="103">
        <f t="shared" si="58"/>
        <v>7182.9367243055558</v>
      </c>
      <c r="CN53" s="103">
        <f t="shared" si="58"/>
        <v>7180.1867243055549</v>
      </c>
      <c r="CO53" s="103">
        <f t="shared" si="58"/>
        <v>7178.9467243055551</v>
      </c>
      <c r="CP53" s="103">
        <f t="shared" si="58"/>
        <v>7166.4567243055553</v>
      </c>
      <c r="CQ53" s="103">
        <f t="shared" si="58"/>
        <v>7166.1767243055556</v>
      </c>
      <c r="CR53" s="103">
        <f t="shared" si="58"/>
        <v>7158.1067243055559</v>
      </c>
      <c r="CS53" s="104">
        <f t="shared" si="58"/>
        <v>7153.3067243055557</v>
      </c>
      <c r="CT53" s="105">
        <f>SUM(B53:CS53)</f>
        <v>757261.8674868443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232.67000000000007</v>
      </c>
      <c r="C55" s="107">
        <f t="shared" si="59"/>
        <v>232.78999999999996</v>
      </c>
      <c r="D55" s="107">
        <f t="shared" si="59"/>
        <v>233.11999999999989</v>
      </c>
      <c r="E55" s="107">
        <f t="shared" si="59"/>
        <v>226.03999999999996</v>
      </c>
      <c r="F55" s="107">
        <f t="shared" si="59"/>
        <v>220</v>
      </c>
      <c r="G55" s="107">
        <f t="shared" si="59"/>
        <v>223.26999999999953</v>
      </c>
      <c r="H55" s="107">
        <f t="shared" si="59"/>
        <v>233.51000000000113</v>
      </c>
      <c r="I55" s="107">
        <f t="shared" si="59"/>
        <v>246.04000000000087</v>
      </c>
      <c r="J55" s="107">
        <f t="shared" si="59"/>
        <v>243.59000000000015</v>
      </c>
      <c r="K55" s="107">
        <f t="shared" si="59"/>
        <v>243.64000000000033</v>
      </c>
      <c r="L55" s="107">
        <f t="shared" si="59"/>
        <v>252.82000000000153</v>
      </c>
      <c r="M55" s="107">
        <f t="shared" si="59"/>
        <v>259.09000000000015</v>
      </c>
      <c r="N55" s="107">
        <f t="shared" si="59"/>
        <v>259.44000000000051</v>
      </c>
      <c r="O55" s="107">
        <f t="shared" si="59"/>
        <v>254.94000000000051</v>
      </c>
      <c r="P55" s="107">
        <f t="shared" si="59"/>
        <v>248.36999999999989</v>
      </c>
      <c r="Q55" s="107">
        <f t="shared" si="59"/>
        <v>238.35999999999967</v>
      </c>
      <c r="R55" s="107">
        <f t="shared" si="59"/>
        <v>239.55000000000109</v>
      </c>
      <c r="S55" s="107">
        <f t="shared" si="59"/>
        <v>241.03000000000065</v>
      </c>
      <c r="T55" s="107">
        <f t="shared" si="59"/>
        <v>249.59000000000015</v>
      </c>
      <c r="U55" s="107">
        <f t="shared" si="59"/>
        <v>255.27000000000135</v>
      </c>
      <c r="V55" s="107">
        <f t="shared" si="59"/>
        <v>439.46000000000095</v>
      </c>
      <c r="W55" s="107">
        <f t="shared" si="59"/>
        <v>597.94000000000051</v>
      </c>
      <c r="X55" s="107">
        <f t="shared" si="59"/>
        <v>4181.5700000000006</v>
      </c>
      <c r="Y55" s="107">
        <f t="shared" si="59"/>
        <v>4170.8562636194301</v>
      </c>
      <c r="Z55" s="107">
        <f t="shared" si="59"/>
        <v>4056.0574869227958</v>
      </c>
      <c r="AA55" s="107">
        <f t="shared" si="59"/>
        <v>3957.3965298521744</v>
      </c>
      <c r="AB55" s="107">
        <f t="shared" si="59"/>
        <v>3770.6074150194354</v>
      </c>
      <c r="AC55" s="107">
        <f t="shared" si="59"/>
        <v>3594.1716336936843</v>
      </c>
      <c r="AD55" s="107">
        <f t="shared" si="59"/>
        <v>3442.3565423977852</v>
      </c>
      <c r="AE55" s="107">
        <f t="shared" si="59"/>
        <v>3413.0220804981673</v>
      </c>
      <c r="AF55" s="107">
        <f t="shared" si="59"/>
        <v>3503.5983770657722</v>
      </c>
      <c r="AG55" s="107">
        <f t="shared" si="59"/>
        <v>3339.0776434558702</v>
      </c>
      <c r="AH55" s="107">
        <f t="shared" ref="AH55:BM55" si="60">AH25-AH53</f>
        <v>3487.489027736432</v>
      </c>
      <c r="AI55" s="107">
        <f t="shared" si="60"/>
        <v>3640.7924625120149</v>
      </c>
      <c r="AJ55" s="107">
        <f t="shared" si="60"/>
        <v>3706.8943071208041</v>
      </c>
      <c r="AK55" s="107">
        <f t="shared" si="60"/>
        <v>3702.1728583366657</v>
      </c>
      <c r="AL55" s="107">
        <f t="shared" si="60"/>
        <v>3632.9391685449646</v>
      </c>
      <c r="AM55" s="107">
        <f t="shared" si="60"/>
        <v>3540.0037777810849</v>
      </c>
      <c r="AN55" s="107">
        <f t="shared" si="60"/>
        <v>3351.7464828167649</v>
      </c>
      <c r="AO55" s="107">
        <f t="shared" si="60"/>
        <v>3371.5906029973376</v>
      </c>
      <c r="AP55" s="107">
        <f t="shared" si="60"/>
        <v>3592.4388273468794</v>
      </c>
      <c r="AQ55" s="107">
        <f t="shared" si="60"/>
        <v>3505.4697239008783</v>
      </c>
      <c r="AR55" s="107">
        <f t="shared" si="60"/>
        <v>3473.8109686487296</v>
      </c>
      <c r="AS55" s="107">
        <f t="shared" si="60"/>
        <v>3442.5234503406446</v>
      </c>
      <c r="AT55" s="107">
        <f t="shared" si="60"/>
        <v>3496.2019445058741</v>
      </c>
      <c r="AU55" s="107">
        <f t="shared" si="60"/>
        <v>3482.8257766052011</v>
      </c>
      <c r="AV55" s="107">
        <f t="shared" si="60"/>
        <v>3519.4735520132526</v>
      </c>
      <c r="AW55" s="107">
        <f t="shared" si="60"/>
        <v>3515.0849165823183</v>
      </c>
      <c r="AX55" s="107">
        <f t="shared" si="60"/>
        <v>3522.6984738370847</v>
      </c>
      <c r="AY55" s="107">
        <f t="shared" si="60"/>
        <v>3449.1513484830466</v>
      </c>
      <c r="AZ55" s="107">
        <f t="shared" si="60"/>
        <v>3374.4906910930404</v>
      </c>
      <c r="BA55" s="107">
        <f t="shared" si="60"/>
        <v>3387.5469441284422</v>
      </c>
      <c r="BB55" s="107">
        <f t="shared" si="60"/>
        <v>3298.3834333562281</v>
      </c>
      <c r="BC55" s="107">
        <f t="shared" si="60"/>
        <v>3242.7410341995492</v>
      </c>
      <c r="BD55" s="107">
        <f t="shared" si="60"/>
        <v>3237.0495752726001</v>
      </c>
      <c r="BE55" s="107">
        <f t="shared" si="60"/>
        <v>3079.8681014769809</v>
      </c>
      <c r="BF55" s="107">
        <f t="shared" si="60"/>
        <v>2991.7284037251975</v>
      </c>
      <c r="BG55" s="107">
        <f t="shared" si="60"/>
        <v>2839.67706124916</v>
      </c>
      <c r="BH55" s="107">
        <f t="shared" si="60"/>
        <v>2746.2001635288489</v>
      </c>
      <c r="BI55" s="107">
        <f t="shared" si="60"/>
        <v>2530.2698996404288</v>
      </c>
      <c r="BJ55" s="107">
        <f t="shared" si="60"/>
        <v>2272.8795019339395</v>
      </c>
      <c r="BK55" s="107">
        <f t="shared" si="60"/>
        <v>2196.4756262598767</v>
      </c>
      <c r="BL55" s="107">
        <f t="shared" si="60"/>
        <v>1979.685976186729</v>
      </c>
      <c r="BM55" s="107">
        <f t="shared" si="60"/>
        <v>1987.5154934890397</v>
      </c>
      <c r="BN55" s="107">
        <f t="shared" ref="BN55:CS55" si="61">BN25-BN53</f>
        <v>2304.6154970719817</v>
      </c>
      <c r="BO55" s="107">
        <f t="shared" si="61"/>
        <v>2648.4948616049023</v>
      </c>
      <c r="BP55" s="107">
        <f t="shared" si="61"/>
        <v>2787.5231455460962</v>
      </c>
      <c r="BQ55" s="107">
        <f t="shared" si="61"/>
        <v>2812.1691461117116</v>
      </c>
      <c r="BR55" s="107">
        <f t="shared" si="61"/>
        <v>2891.4392736197715</v>
      </c>
      <c r="BS55" s="107">
        <f t="shared" si="61"/>
        <v>3101.0191904997846</v>
      </c>
      <c r="BT55" s="107">
        <f t="shared" si="61"/>
        <v>3291.55495448495</v>
      </c>
      <c r="BU55" s="107">
        <f t="shared" si="61"/>
        <v>3447.5716441554468</v>
      </c>
      <c r="BV55" s="107">
        <f t="shared" si="61"/>
        <v>3633.8953895518453</v>
      </c>
      <c r="BW55" s="107">
        <f t="shared" si="61"/>
        <v>3708.4603569226247</v>
      </c>
      <c r="BX55" s="107">
        <f t="shared" si="61"/>
        <v>3753.0759997575924</v>
      </c>
      <c r="BY55" s="107">
        <f t="shared" si="61"/>
        <v>3777.3450389870795</v>
      </c>
      <c r="BZ55" s="107">
        <f t="shared" si="61"/>
        <v>322.06000000000131</v>
      </c>
      <c r="CA55" s="107">
        <f t="shared" si="61"/>
        <v>327.52000000000044</v>
      </c>
      <c r="CB55" s="107">
        <f t="shared" si="61"/>
        <v>322.26000000000022</v>
      </c>
      <c r="CC55" s="107">
        <f t="shared" si="61"/>
        <v>308.28999999999996</v>
      </c>
      <c r="CD55" s="107">
        <f t="shared" si="61"/>
        <v>302.80000000000018</v>
      </c>
      <c r="CE55" s="107">
        <f t="shared" si="61"/>
        <v>295.33000000000084</v>
      </c>
      <c r="CF55" s="107">
        <f t="shared" si="61"/>
        <v>286.92000000000098</v>
      </c>
      <c r="CG55" s="107">
        <f t="shared" si="61"/>
        <v>281.46000000000004</v>
      </c>
      <c r="CH55" s="107">
        <f t="shared" si="61"/>
        <v>263.76000000000022</v>
      </c>
      <c r="CI55" s="107">
        <f t="shared" si="61"/>
        <v>244.70000000000073</v>
      </c>
      <c r="CJ55" s="107">
        <f t="shared" si="61"/>
        <v>203.82999999999993</v>
      </c>
      <c r="CK55" s="107">
        <f t="shared" si="61"/>
        <v>192.77000000000044</v>
      </c>
      <c r="CL55" s="107">
        <f t="shared" si="61"/>
        <v>189.03999999999996</v>
      </c>
      <c r="CM55" s="107">
        <f t="shared" si="61"/>
        <v>193.59999999999945</v>
      </c>
      <c r="CN55" s="107">
        <f t="shared" si="61"/>
        <v>195.11000000000058</v>
      </c>
      <c r="CO55" s="107">
        <f t="shared" si="61"/>
        <v>196.59000000000015</v>
      </c>
      <c r="CP55" s="107">
        <f t="shared" si="61"/>
        <v>210.54000000000087</v>
      </c>
      <c r="CQ55" s="107">
        <f t="shared" si="61"/>
        <v>210.80000000000018</v>
      </c>
      <c r="CR55" s="107">
        <f t="shared" si="61"/>
        <v>218.53999999999996</v>
      </c>
      <c r="CS55" s="108">
        <f t="shared" si="61"/>
        <v>223.32000000000062</v>
      </c>
      <c r="CT55" s="109">
        <f>SUM(B55:CS55)</f>
        <v>189043.46804648897</v>
      </c>
      <c r="CU55" s="150"/>
      <c r="CV55" s="255"/>
    </row>
    <row r="56" spans="1:104" ht="15.75" thickBot="1">
      <c r="A56" s="56" t="s">
        <v>62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100</v>
      </c>
      <c r="I56" s="36">
        <v>150</v>
      </c>
      <c r="J56" s="36">
        <v>0</v>
      </c>
      <c r="K56" s="36">
        <v>0</v>
      </c>
      <c r="L56" s="36">
        <v>0</v>
      </c>
      <c r="M56" s="36">
        <v>0</v>
      </c>
      <c r="N56" s="36">
        <v>55.41</v>
      </c>
      <c r="O56" s="36">
        <v>250</v>
      </c>
      <c r="P56" s="36">
        <v>250</v>
      </c>
      <c r="Q56" s="36">
        <v>250</v>
      </c>
      <c r="R56" s="36">
        <v>200</v>
      </c>
      <c r="S56" s="36">
        <v>150</v>
      </c>
      <c r="T56" s="36">
        <v>100</v>
      </c>
      <c r="U56" s="36">
        <v>100</v>
      </c>
      <c r="V56" s="36">
        <v>300</v>
      </c>
      <c r="W56" s="36">
        <v>450</v>
      </c>
      <c r="X56" s="36">
        <v>650</v>
      </c>
      <c r="Y56" s="36">
        <v>750</v>
      </c>
      <c r="Z56" s="36">
        <v>850</v>
      </c>
      <c r="AA56" s="36">
        <v>850</v>
      </c>
      <c r="AB56" s="36">
        <v>900</v>
      </c>
      <c r="AC56" s="36">
        <v>600</v>
      </c>
      <c r="AD56" s="36">
        <v>850</v>
      </c>
      <c r="AE56" s="36">
        <v>650</v>
      </c>
      <c r="AF56" s="36">
        <v>500</v>
      </c>
      <c r="AG56" s="36">
        <v>300</v>
      </c>
      <c r="AH56" s="36">
        <v>700</v>
      </c>
      <c r="AI56" s="36">
        <v>600</v>
      </c>
      <c r="AJ56" s="36">
        <v>700</v>
      </c>
      <c r="AK56" s="36">
        <v>700</v>
      </c>
      <c r="AL56" s="36">
        <v>400</v>
      </c>
      <c r="AM56" s="36">
        <v>400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100</v>
      </c>
      <c r="BE56" s="36">
        <v>219</v>
      </c>
      <c r="BF56" s="36">
        <v>0</v>
      </c>
      <c r="BG56" s="36">
        <v>0</v>
      </c>
      <c r="BH56" s="36">
        <v>0</v>
      </c>
      <c r="BI56" s="36">
        <v>0</v>
      </c>
      <c r="BJ56" s="36">
        <v>0</v>
      </c>
      <c r="BK56" s="36">
        <v>0</v>
      </c>
      <c r="BL56" s="36">
        <v>0</v>
      </c>
      <c r="BM56" s="36">
        <v>0</v>
      </c>
      <c r="BN56" s="36">
        <v>0</v>
      </c>
      <c r="BO56" s="36">
        <v>100</v>
      </c>
      <c r="BP56" s="36">
        <v>450</v>
      </c>
      <c r="BQ56" s="36">
        <v>600</v>
      </c>
      <c r="BR56" s="36">
        <v>550</v>
      </c>
      <c r="BS56" s="36">
        <v>450</v>
      </c>
      <c r="BT56" s="36">
        <v>550</v>
      </c>
      <c r="BU56" s="36">
        <v>450</v>
      </c>
      <c r="BV56" s="36">
        <v>500</v>
      </c>
      <c r="BW56" s="36">
        <v>400</v>
      </c>
      <c r="BX56" s="36">
        <v>500</v>
      </c>
      <c r="BY56" s="36">
        <v>750</v>
      </c>
      <c r="BZ56" s="36">
        <v>900</v>
      </c>
      <c r="CA56" s="36">
        <v>1000</v>
      </c>
      <c r="CB56" s="36">
        <v>950</v>
      </c>
      <c r="CC56" s="36">
        <v>950</v>
      </c>
      <c r="CD56" s="36">
        <v>882.81</v>
      </c>
      <c r="CE56" s="36">
        <v>871.52</v>
      </c>
      <c r="CF56" s="36">
        <v>837.69</v>
      </c>
      <c r="CG56" s="36">
        <v>774.83999999999992</v>
      </c>
      <c r="CH56" s="36">
        <v>773.64</v>
      </c>
      <c r="CI56" s="36">
        <v>768.06999999999994</v>
      </c>
      <c r="CJ56" s="36">
        <v>583.33999999999992</v>
      </c>
      <c r="CK56" s="36">
        <v>527.53</v>
      </c>
      <c r="CL56" s="36">
        <v>697.43999999999994</v>
      </c>
      <c r="CM56" s="36">
        <v>488.98</v>
      </c>
      <c r="CN56" s="36">
        <v>558.24</v>
      </c>
      <c r="CO56" s="36">
        <v>529.31999999999994</v>
      </c>
      <c r="CP56" s="36">
        <v>675.36</v>
      </c>
      <c r="CQ56" s="36">
        <v>703.9</v>
      </c>
      <c r="CR56" s="36">
        <v>950.34</v>
      </c>
      <c r="CS56" s="37">
        <v>931.42</v>
      </c>
      <c r="CT56" s="30">
        <f>SUM(B56:CS56)</f>
        <v>33728.85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232.67000000000007</v>
      </c>
      <c r="C57" s="107">
        <f t="shared" ref="C57:BN57" si="62">IF(C56&gt;C55,0,C55-C56)</f>
        <v>232.78999999999996</v>
      </c>
      <c r="D57" s="107">
        <f t="shared" si="62"/>
        <v>233.11999999999989</v>
      </c>
      <c r="E57" s="107">
        <f t="shared" si="62"/>
        <v>226.03999999999996</v>
      </c>
      <c r="F57" s="107">
        <f t="shared" si="62"/>
        <v>220</v>
      </c>
      <c r="G57" s="107">
        <f t="shared" si="62"/>
        <v>223.26999999999953</v>
      </c>
      <c r="H57" s="107">
        <f t="shared" si="62"/>
        <v>133.51000000000113</v>
      </c>
      <c r="I57" s="107">
        <f t="shared" si="62"/>
        <v>96.040000000000873</v>
      </c>
      <c r="J57" s="107">
        <f t="shared" si="62"/>
        <v>243.59000000000015</v>
      </c>
      <c r="K57" s="107">
        <f t="shared" si="62"/>
        <v>243.64000000000033</v>
      </c>
      <c r="L57" s="107">
        <f t="shared" si="62"/>
        <v>252.82000000000153</v>
      </c>
      <c r="M57" s="107">
        <f t="shared" si="62"/>
        <v>259.09000000000015</v>
      </c>
      <c r="N57" s="107">
        <f t="shared" si="62"/>
        <v>204.03000000000051</v>
      </c>
      <c r="O57" s="107">
        <f t="shared" si="62"/>
        <v>4.9400000000005093</v>
      </c>
      <c r="P57" s="107">
        <f t="shared" si="62"/>
        <v>0</v>
      </c>
      <c r="Q57" s="107">
        <f t="shared" si="62"/>
        <v>0</v>
      </c>
      <c r="R57" s="107">
        <f t="shared" si="62"/>
        <v>39.550000000001091</v>
      </c>
      <c r="S57" s="107">
        <f t="shared" si="62"/>
        <v>91.030000000000655</v>
      </c>
      <c r="T57" s="107">
        <f t="shared" si="62"/>
        <v>149.59000000000015</v>
      </c>
      <c r="U57" s="107">
        <f t="shared" si="62"/>
        <v>155.27000000000135</v>
      </c>
      <c r="V57" s="107">
        <f t="shared" si="62"/>
        <v>139.46000000000095</v>
      </c>
      <c r="W57" s="107">
        <f t="shared" si="62"/>
        <v>147.94000000000051</v>
      </c>
      <c r="X57" s="107">
        <f t="shared" si="62"/>
        <v>3531.5700000000006</v>
      </c>
      <c r="Y57" s="107">
        <f t="shared" si="62"/>
        <v>3420.8562636194301</v>
      </c>
      <c r="Z57" s="107">
        <f t="shared" si="62"/>
        <v>3206.0574869227958</v>
      </c>
      <c r="AA57" s="107">
        <f t="shared" si="62"/>
        <v>3107.3965298521744</v>
      </c>
      <c r="AB57" s="107">
        <f t="shared" si="62"/>
        <v>2870.6074150194354</v>
      </c>
      <c r="AC57" s="107">
        <f t="shared" si="62"/>
        <v>2994.1716336936843</v>
      </c>
      <c r="AD57" s="107">
        <f t="shared" si="62"/>
        <v>2592.3565423977852</v>
      </c>
      <c r="AE57" s="107">
        <f t="shared" si="62"/>
        <v>2763.0220804981673</v>
      </c>
      <c r="AF57" s="107">
        <f t="shared" si="62"/>
        <v>3003.5983770657722</v>
      </c>
      <c r="AG57" s="107">
        <f t="shared" si="62"/>
        <v>3039.0776434558702</v>
      </c>
      <c r="AH57" s="107">
        <f t="shared" si="62"/>
        <v>2787.489027736432</v>
      </c>
      <c r="AI57" s="107">
        <f t="shared" si="62"/>
        <v>3040.7924625120149</v>
      </c>
      <c r="AJ57" s="107">
        <f t="shared" si="62"/>
        <v>3006.8943071208041</v>
      </c>
      <c r="AK57" s="107">
        <f t="shared" si="62"/>
        <v>3002.1728583366657</v>
      </c>
      <c r="AL57" s="107">
        <f t="shared" si="62"/>
        <v>3232.9391685449646</v>
      </c>
      <c r="AM57" s="107">
        <f t="shared" si="62"/>
        <v>3140.0037777810849</v>
      </c>
      <c r="AN57" s="107">
        <f t="shared" si="62"/>
        <v>3351.7464828167649</v>
      </c>
      <c r="AO57" s="107">
        <f t="shared" si="62"/>
        <v>3371.5906029973376</v>
      </c>
      <c r="AP57" s="107">
        <f t="shared" si="62"/>
        <v>3592.4388273468794</v>
      </c>
      <c r="AQ57" s="107">
        <f t="shared" si="62"/>
        <v>3505.4697239008783</v>
      </c>
      <c r="AR57" s="107">
        <f t="shared" si="62"/>
        <v>3473.8109686487296</v>
      </c>
      <c r="AS57" s="107">
        <f t="shared" si="62"/>
        <v>3442.5234503406446</v>
      </c>
      <c r="AT57" s="107">
        <f t="shared" si="62"/>
        <v>3496.2019445058741</v>
      </c>
      <c r="AU57" s="107">
        <f t="shared" si="62"/>
        <v>3482.8257766052011</v>
      </c>
      <c r="AV57" s="107">
        <f t="shared" si="62"/>
        <v>3519.4735520132526</v>
      </c>
      <c r="AW57" s="107">
        <f t="shared" si="62"/>
        <v>3515.0849165823183</v>
      </c>
      <c r="AX57" s="107">
        <f t="shared" si="62"/>
        <v>3522.6984738370847</v>
      </c>
      <c r="AY57" s="107">
        <f t="shared" si="62"/>
        <v>3449.1513484830466</v>
      </c>
      <c r="AZ57" s="107">
        <f t="shared" si="62"/>
        <v>3374.4906910930404</v>
      </c>
      <c r="BA57" s="107">
        <f t="shared" si="62"/>
        <v>3387.5469441284422</v>
      </c>
      <c r="BB57" s="107">
        <f t="shared" si="62"/>
        <v>3298.3834333562281</v>
      </c>
      <c r="BC57" s="107">
        <f t="shared" si="62"/>
        <v>3242.7410341995492</v>
      </c>
      <c r="BD57" s="107">
        <f t="shared" si="62"/>
        <v>3137.0495752726001</v>
      </c>
      <c r="BE57" s="107">
        <f t="shared" si="62"/>
        <v>2860.8681014769809</v>
      </c>
      <c r="BF57" s="107">
        <f t="shared" si="62"/>
        <v>2991.7284037251975</v>
      </c>
      <c r="BG57" s="107">
        <f t="shared" si="62"/>
        <v>2839.67706124916</v>
      </c>
      <c r="BH57" s="107">
        <f t="shared" si="62"/>
        <v>2746.2001635288489</v>
      </c>
      <c r="BI57" s="107">
        <f t="shared" si="62"/>
        <v>2530.2698996404288</v>
      </c>
      <c r="BJ57" s="107">
        <f t="shared" si="62"/>
        <v>2272.8795019339395</v>
      </c>
      <c r="BK57" s="107">
        <f t="shared" si="62"/>
        <v>2196.4756262598767</v>
      </c>
      <c r="BL57" s="107">
        <f t="shared" si="62"/>
        <v>1979.685976186729</v>
      </c>
      <c r="BM57" s="107">
        <f t="shared" si="62"/>
        <v>1987.5154934890397</v>
      </c>
      <c r="BN57" s="107">
        <f t="shared" si="62"/>
        <v>2304.6154970719817</v>
      </c>
      <c r="BO57" s="107">
        <f t="shared" ref="BO57:CS57" si="63">IF(BO56&gt;BO55,0,BO55-BO56)</f>
        <v>2548.4948616049023</v>
      </c>
      <c r="BP57" s="107">
        <f t="shared" si="63"/>
        <v>2337.5231455460962</v>
      </c>
      <c r="BQ57" s="107">
        <f t="shared" si="63"/>
        <v>2212.1691461117116</v>
      </c>
      <c r="BR57" s="107">
        <f t="shared" si="63"/>
        <v>2341.4392736197715</v>
      </c>
      <c r="BS57" s="107">
        <f t="shared" si="63"/>
        <v>2651.0191904997846</v>
      </c>
      <c r="BT57" s="107">
        <f t="shared" si="63"/>
        <v>2741.55495448495</v>
      </c>
      <c r="BU57" s="107">
        <f t="shared" si="63"/>
        <v>2997.5716441554468</v>
      </c>
      <c r="BV57" s="107">
        <f t="shared" si="63"/>
        <v>3133.8953895518453</v>
      </c>
      <c r="BW57" s="107">
        <f t="shared" si="63"/>
        <v>3308.4603569226247</v>
      </c>
      <c r="BX57" s="107">
        <f t="shared" si="63"/>
        <v>3253.0759997575924</v>
      </c>
      <c r="BY57" s="107">
        <f t="shared" si="63"/>
        <v>3027.3450389870795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165693.08804648893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3497.2999999999997</v>
      </c>
      <c r="C61" s="172">
        <f>SUM(C62:C68)</f>
        <v>3495.2999999999997</v>
      </c>
      <c r="D61" s="172">
        <f t="shared" ref="D61:BO61" si="64">SUM(D62:D68)</f>
        <v>3496.2999999999997</v>
      </c>
      <c r="E61" s="172">
        <f t="shared" si="64"/>
        <v>3496.2999999999997</v>
      </c>
      <c r="F61" s="172">
        <f t="shared" si="64"/>
        <v>3497.2999999999997</v>
      </c>
      <c r="G61" s="172">
        <f t="shared" si="64"/>
        <v>3499.2999999999997</v>
      </c>
      <c r="H61" s="172">
        <f t="shared" si="64"/>
        <v>3501.2999999999997</v>
      </c>
      <c r="I61" s="172">
        <f t="shared" si="64"/>
        <v>3495.2999999999997</v>
      </c>
      <c r="J61" s="172">
        <f t="shared" si="64"/>
        <v>3496.2999999999997</v>
      </c>
      <c r="K61" s="172">
        <f t="shared" si="64"/>
        <v>3499.2999999999997</v>
      </c>
      <c r="L61" s="172">
        <f t="shared" si="64"/>
        <v>3496.2999999999997</v>
      </c>
      <c r="M61" s="172">
        <f t="shared" si="64"/>
        <v>3493.2999999999997</v>
      </c>
      <c r="N61" s="172">
        <f t="shared" si="64"/>
        <v>3492.2999999999997</v>
      </c>
      <c r="O61" s="172">
        <f t="shared" si="64"/>
        <v>3492.2999999999997</v>
      </c>
      <c r="P61" s="172">
        <f t="shared" si="64"/>
        <v>3495.2999999999997</v>
      </c>
      <c r="Q61" s="172">
        <f t="shared" si="64"/>
        <v>3497.2999999999997</v>
      </c>
      <c r="R61" s="172">
        <f t="shared" si="64"/>
        <v>3496.2999999999997</v>
      </c>
      <c r="S61" s="172">
        <f t="shared" si="64"/>
        <v>3496.2999999999997</v>
      </c>
      <c r="T61" s="172">
        <f t="shared" si="64"/>
        <v>3492.2999999999997</v>
      </c>
      <c r="U61" s="172">
        <f t="shared" si="64"/>
        <v>3492.2999999999997</v>
      </c>
      <c r="V61" s="172">
        <f t="shared" si="64"/>
        <v>3495.2999999999997</v>
      </c>
      <c r="W61" s="172">
        <f t="shared" si="64"/>
        <v>3498.2999999999997</v>
      </c>
      <c r="X61" s="172">
        <f t="shared" si="64"/>
        <v>3498.2999999999997</v>
      </c>
      <c r="Y61" s="172">
        <f t="shared" si="64"/>
        <v>3493.2999999999997</v>
      </c>
      <c r="Z61" s="172">
        <f t="shared" si="64"/>
        <v>3491.2999999999997</v>
      </c>
      <c r="AA61" s="172">
        <f t="shared" si="64"/>
        <v>3491.2999999999997</v>
      </c>
      <c r="AB61" s="172">
        <f t="shared" si="64"/>
        <v>3495.2999999999997</v>
      </c>
      <c r="AC61" s="172">
        <f t="shared" si="64"/>
        <v>3495.2999999999997</v>
      </c>
      <c r="AD61" s="172">
        <f t="shared" si="64"/>
        <v>3497.2999999999997</v>
      </c>
      <c r="AE61" s="172">
        <f t="shared" si="64"/>
        <v>3497.2999999999997</v>
      </c>
      <c r="AF61" s="172">
        <f t="shared" si="64"/>
        <v>3496.2999999999997</v>
      </c>
      <c r="AG61" s="172">
        <f t="shared" si="64"/>
        <v>3498.2999999999997</v>
      </c>
      <c r="AH61" s="172">
        <f t="shared" si="64"/>
        <v>3498.2999999999997</v>
      </c>
      <c r="AI61" s="172">
        <f t="shared" si="64"/>
        <v>3501.2999999999997</v>
      </c>
      <c r="AJ61" s="172">
        <f t="shared" si="64"/>
        <v>3499.2999999999997</v>
      </c>
      <c r="AK61" s="172">
        <f t="shared" si="64"/>
        <v>3498.2999999999997</v>
      </c>
      <c r="AL61" s="172">
        <f t="shared" si="64"/>
        <v>3499.2999999999997</v>
      </c>
      <c r="AM61" s="172">
        <f t="shared" si="64"/>
        <v>3499.2999999999997</v>
      </c>
      <c r="AN61" s="172">
        <f t="shared" si="64"/>
        <v>3499.2999999999997</v>
      </c>
      <c r="AO61" s="172">
        <f t="shared" si="64"/>
        <v>3499.2999999999997</v>
      </c>
      <c r="AP61" s="172">
        <f t="shared" si="64"/>
        <v>3497.2999999999997</v>
      </c>
      <c r="AQ61" s="172">
        <f t="shared" si="64"/>
        <v>3493.2999999999997</v>
      </c>
      <c r="AR61" s="172">
        <f t="shared" si="64"/>
        <v>3494.2999999999997</v>
      </c>
      <c r="AS61" s="172">
        <f t="shared" si="64"/>
        <v>3496.2999999999997</v>
      </c>
      <c r="AT61" s="172">
        <f t="shared" si="64"/>
        <v>3499.2999999999997</v>
      </c>
      <c r="AU61" s="172">
        <f t="shared" si="64"/>
        <v>3500.2999999999997</v>
      </c>
      <c r="AV61" s="172">
        <f t="shared" si="64"/>
        <v>3498.2999999999997</v>
      </c>
      <c r="AW61" s="172">
        <f t="shared" si="64"/>
        <v>3499.2999999999997</v>
      </c>
      <c r="AX61" s="172">
        <f t="shared" si="64"/>
        <v>3497.2999999999997</v>
      </c>
      <c r="AY61" s="172">
        <f t="shared" si="64"/>
        <v>3495.2999999999997</v>
      </c>
      <c r="AZ61" s="172">
        <f t="shared" si="64"/>
        <v>3496.2999999999997</v>
      </c>
      <c r="BA61" s="172">
        <f t="shared" si="64"/>
        <v>3500.2999999999997</v>
      </c>
      <c r="BB61" s="172">
        <f t="shared" si="64"/>
        <v>3503.2999999999997</v>
      </c>
      <c r="BC61" s="172">
        <f t="shared" si="64"/>
        <v>3499.2999999999997</v>
      </c>
      <c r="BD61" s="172">
        <f t="shared" si="64"/>
        <v>3494.2999999999997</v>
      </c>
      <c r="BE61" s="172">
        <f t="shared" si="64"/>
        <v>3492.2999999999997</v>
      </c>
      <c r="BF61" s="172">
        <f t="shared" si="64"/>
        <v>3493.2999999999997</v>
      </c>
      <c r="BG61" s="172">
        <f t="shared" si="64"/>
        <v>3497.2999999999997</v>
      </c>
      <c r="BH61" s="172">
        <f t="shared" si="64"/>
        <v>3496.2999999999997</v>
      </c>
      <c r="BI61" s="172">
        <f t="shared" si="64"/>
        <v>3490.2999999999997</v>
      </c>
      <c r="BJ61" s="172">
        <f t="shared" si="64"/>
        <v>3489.2999999999997</v>
      </c>
      <c r="BK61" s="172">
        <f t="shared" si="64"/>
        <v>3494.2999999999997</v>
      </c>
      <c r="BL61" s="172">
        <f t="shared" si="64"/>
        <v>3498.2999999999997</v>
      </c>
      <c r="BM61" s="172">
        <f t="shared" si="64"/>
        <v>3495.2999999999997</v>
      </c>
      <c r="BN61" s="172">
        <f t="shared" si="64"/>
        <v>3495.2999999999997</v>
      </c>
      <c r="BO61" s="172">
        <f t="shared" si="64"/>
        <v>3494.2999999999997</v>
      </c>
      <c r="BP61" s="172">
        <f t="shared" ref="BP61:CS61" si="65">SUM(BP62:BP68)</f>
        <v>3495.2999999999997</v>
      </c>
      <c r="BQ61" s="172">
        <f t="shared" si="65"/>
        <v>3496.2999999999997</v>
      </c>
      <c r="BR61" s="172">
        <f t="shared" si="65"/>
        <v>3497.2999999999997</v>
      </c>
      <c r="BS61" s="172">
        <f t="shared" si="65"/>
        <v>3499.2999999999997</v>
      </c>
      <c r="BT61" s="172">
        <f t="shared" si="65"/>
        <v>3496.2999999999997</v>
      </c>
      <c r="BU61" s="172">
        <f t="shared" si="65"/>
        <v>3496.2999999999997</v>
      </c>
      <c r="BV61" s="172">
        <f t="shared" si="65"/>
        <v>3498.2999999999997</v>
      </c>
      <c r="BW61" s="172">
        <f t="shared" si="65"/>
        <v>3497.2999999999997</v>
      </c>
      <c r="BX61" s="172">
        <f t="shared" si="65"/>
        <v>3497.2999999999997</v>
      </c>
      <c r="BY61" s="172">
        <f t="shared" si="65"/>
        <v>3500.2999999999997</v>
      </c>
      <c r="BZ61" s="172">
        <f t="shared" si="65"/>
        <v>3498.2999999999997</v>
      </c>
      <c r="CA61" s="172">
        <f t="shared" si="65"/>
        <v>3492.2999999999997</v>
      </c>
      <c r="CB61" s="172">
        <f t="shared" si="65"/>
        <v>3492.2999999999997</v>
      </c>
      <c r="CC61" s="172">
        <f t="shared" si="65"/>
        <v>3494.2999999999997</v>
      </c>
      <c r="CD61" s="172">
        <f t="shared" si="65"/>
        <v>3495.2999999999997</v>
      </c>
      <c r="CE61" s="172">
        <f t="shared" si="65"/>
        <v>3495.2999999999997</v>
      </c>
      <c r="CF61" s="172">
        <f t="shared" si="65"/>
        <v>3500.2999999999997</v>
      </c>
      <c r="CG61" s="172">
        <f t="shared" si="65"/>
        <v>3498.2999999999997</v>
      </c>
      <c r="CH61" s="172">
        <f t="shared" si="65"/>
        <v>3496.2999999999997</v>
      </c>
      <c r="CI61" s="172">
        <f t="shared" si="65"/>
        <v>3497.2999999999997</v>
      </c>
      <c r="CJ61" s="172">
        <f t="shared" si="65"/>
        <v>3496.2999999999997</v>
      </c>
      <c r="CK61" s="172">
        <f t="shared" si="65"/>
        <v>3499.2999999999997</v>
      </c>
      <c r="CL61" s="172">
        <f t="shared" si="65"/>
        <v>3498.2999999999997</v>
      </c>
      <c r="CM61" s="172">
        <f t="shared" si="65"/>
        <v>3498.2999999999997</v>
      </c>
      <c r="CN61" s="172">
        <f t="shared" si="65"/>
        <v>3492.2999999999997</v>
      </c>
      <c r="CO61" s="172">
        <f t="shared" si="65"/>
        <v>3488.2999999999997</v>
      </c>
      <c r="CP61" s="172">
        <f t="shared" si="65"/>
        <v>3498.2999999999997</v>
      </c>
      <c r="CQ61" s="172">
        <f t="shared" si="65"/>
        <v>3500.2999999999997</v>
      </c>
      <c r="CR61" s="172">
        <f t="shared" si="65"/>
        <v>3496.2999999999997</v>
      </c>
      <c r="CS61" s="173">
        <f t="shared" si="65"/>
        <v>3494.2999999999997</v>
      </c>
      <c r="CT61" s="233">
        <f>SUM(B61:CS61)</f>
        <v>335656.79999999941</v>
      </c>
      <c r="CU61" s="150"/>
      <c r="CV61" s="151"/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2"/>
      <c r="CV62" s="245"/>
    </row>
    <row r="63" spans="1:104">
      <c r="A63" s="25" t="s">
        <v>5</v>
      </c>
      <c r="B63" s="31">
        <v>521</v>
      </c>
      <c r="C63" s="32">
        <v>521</v>
      </c>
      <c r="D63" s="32">
        <v>521</v>
      </c>
      <c r="E63" s="32">
        <v>521</v>
      </c>
      <c r="F63" s="32">
        <v>521</v>
      </c>
      <c r="G63" s="32">
        <v>521</v>
      </c>
      <c r="H63" s="32">
        <v>521</v>
      </c>
      <c r="I63" s="32">
        <v>521</v>
      </c>
      <c r="J63" s="32">
        <v>521</v>
      </c>
      <c r="K63" s="32">
        <v>521</v>
      </c>
      <c r="L63" s="32">
        <v>521</v>
      </c>
      <c r="M63" s="32">
        <v>521</v>
      </c>
      <c r="N63" s="32">
        <v>521</v>
      </c>
      <c r="O63" s="32">
        <v>521</v>
      </c>
      <c r="P63" s="32">
        <v>521</v>
      </c>
      <c r="Q63" s="32">
        <v>521</v>
      </c>
      <c r="R63" s="32">
        <v>521</v>
      </c>
      <c r="S63" s="32">
        <v>521</v>
      </c>
      <c r="T63" s="32">
        <v>521</v>
      </c>
      <c r="U63" s="32">
        <v>521</v>
      </c>
      <c r="V63" s="32">
        <v>521</v>
      </c>
      <c r="W63" s="32">
        <v>521</v>
      </c>
      <c r="X63" s="32">
        <v>521</v>
      </c>
      <c r="Y63" s="32">
        <v>521</v>
      </c>
      <c r="Z63" s="32">
        <v>521</v>
      </c>
      <c r="AA63" s="32">
        <v>521</v>
      </c>
      <c r="AB63" s="32">
        <v>521</v>
      </c>
      <c r="AC63" s="32">
        <v>521</v>
      </c>
      <c r="AD63" s="32">
        <v>521</v>
      </c>
      <c r="AE63" s="32">
        <v>521</v>
      </c>
      <c r="AF63" s="32">
        <v>521</v>
      </c>
      <c r="AG63" s="32">
        <v>521</v>
      </c>
      <c r="AH63" s="32">
        <v>521</v>
      </c>
      <c r="AI63" s="32">
        <v>521</v>
      </c>
      <c r="AJ63" s="32">
        <v>521</v>
      </c>
      <c r="AK63" s="32">
        <v>521</v>
      </c>
      <c r="AL63" s="32">
        <v>521</v>
      </c>
      <c r="AM63" s="32">
        <v>521</v>
      </c>
      <c r="AN63" s="32">
        <v>521</v>
      </c>
      <c r="AO63" s="32">
        <v>521</v>
      </c>
      <c r="AP63" s="32">
        <v>521</v>
      </c>
      <c r="AQ63" s="32">
        <v>521</v>
      </c>
      <c r="AR63" s="32">
        <v>521</v>
      </c>
      <c r="AS63" s="32">
        <v>521</v>
      </c>
      <c r="AT63" s="32">
        <v>521</v>
      </c>
      <c r="AU63" s="32">
        <v>521</v>
      </c>
      <c r="AV63" s="32">
        <v>521</v>
      </c>
      <c r="AW63" s="32">
        <v>521</v>
      </c>
      <c r="AX63" s="32">
        <v>521</v>
      </c>
      <c r="AY63" s="32">
        <v>521</v>
      </c>
      <c r="AZ63" s="32">
        <v>521</v>
      </c>
      <c r="BA63" s="32">
        <v>521</v>
      </c>
      <c r="BB63" s="32">
        <v>521</v>
      </c>
      <c r="BC63" s="32">
        <v>521</v>
      </c>
      <c r="BD63" s="32">
        <v>521</v>
      </c>
      <c r="BE63" s="32">
        <v>521</v>
      </c>
      <c r="BF63" s="32">
        <v>521</v>
      </c>
      <c r="BG63" s="32">
        <v>521</v>
      </c>
      <c r="BH63" s="32">
        <v>521</v>
      </c>
      <c r="BI63" s="32">
        <v>521</v>
      </c>
      <c r="BJ63" s="32">
        <v>521</v>
      </c>
      <c r="BK63" s="32">
        <v>521</v>
      </c>
      <c r="BL63" s="32">
        <v>521</v>
      </c>
      <c r="BM63" s="32">
        <v>521</v>
      </c>
      <c r="BN63" s="32">
        <v>521</v>
      </c>
      <c r="BO63" s="32">
        <v>521</v>
      </c>
      <c r="BP63" s="32">
        <v>521</v>
      </c>
      <c r="BQ63" s="32">
        <v>521</v>
      </c>
      <c r="BR63" s="32">
        <v>521</v>
      </c>
      <c r="BS63" s="32">
        <v>521</v>
      </c>
      <c r="BT63" s="32">
        <v>521</v>
      </c>
      <c r="BU63" s="32">
        <v>521</v>
      </c>
      <c r="BV63" s="32">
        <v>521</v>
      </c>
      <c r="BW63" s="32">
        <v>521</v>
      </c>
      <c r="BX63" s="32">
        <v>521</v>
      </c>
      <c r="BY63" s="32">
        <v>521</v>
      </c>
      <c r="BZ63" s="32">
        <v>521</v>
      </c>
      <c r="CA63" s="32">
        <v>521</v>
      </c>
      <c r="CB63" s="32">
        <v>521</v>
      </c>
      <c r="CC63" s="32">
        <v>521</v>
      </c>
      <c r="CD63" s="32">
        <v>521</v>
      </c>
      <c r="CE63" s="32">
        <v>521</v>
      </c>
      <c r="CF63" s="32">
        <v>521</v>
      </c>
      <c r="CG63" s="32">
        <v>521</v>
      </c>
      <c r="CH63" s="32">
        <v>521</v>
      </c>
      <c r="CI63" s="32">
        <v>521</v>
      </c>
      <c r="CJ63" s="32">
        <v>521</v>
      </c>
      <c r="CK63" s="32">
        <v>521</v>
      </c>
      <c r="CL63" s="32">
        <v>521</v>
      </c>
      <c r="CM63" s="32">
        <v>521</v>
      </c>
      <c r="CN63" s="32">
        <v>521</v>
      </c>
      <c r="CO63" s="32">
        <v>521</v>
      </c>
      <c r="CP63" s="32">
        <v>521</v>
      </c>
      <c r="CQ63" s="32">
        <v>521</v>
      </c>
      <c r="CR63" s="32">
        <v>521</v>
      </c>
      <c r="CS63" s="33">
        <v>521</v>
      </c>
      <c r="CT63" s="30">
        <f t="shared" si="66"/>
        <v>50016</v>
      </c>
      <c r="CU63" s="152"/>
      <c r="CV63" s="245"/>
    </row>
    <row r="64" spans="1:104">
      <c r="A64" s="25" t="s">
        <v>6</v>
      </c>
      <c r="B64" s="31">
        <v>849.34999999999991</v>
      </c>
      <c r="C64" s="32">
        <v>849.34999999999991</v>
      </c>
      <c r="D64" s="32">
        <v>849.34999999999991</v>
      </c>
      <c r="E64" s="32">
        <v>849.34999999999991</v>
      </c>
      <c r="F64" s="32">
        <v>849.34999999999991</v>
      </c>
      <c r="G64" s="32">
        <v>849.34999999999991</v>
      </c>
      <c r="H64" s="32">
        <v>849.34999999999991</v>
      </c>
      <c r="I64" s="32">
        <v>849.34999999999991</v>
      </c>
      <c r="J64" s="32">
        <v>849.34999999999991</v>
      </c>
      <c r="K64" s="32">
        <v>849.34999999999991</v>
      </c>
      <c r="L64" s="32">
        <v>849.34999999999991</v>
      </c>
      <c r="M64" s="32">
        <v>849.34999999999991</v>
      </c>
      <c r="N64" s="32">
        <v>849.34999999999991</v>
      </c>
      <c r="O64" s="32">
        <v>849.34999999999991</v>
      </c>
      <c r="P64" s="32">
        <v>849.34999999999991</v>
      </c>
      <c r="Q64" s="32">
        <v>849.34999999999991</v>
      </c>
      <c r="R64" s="32">
        <v>849.34999999999991</v>
      </c>
      <c r="S64" s="32">
        <v>849.34999999999991</v>
      </c>
      <c r="T64" s="32">
        <v>849.34999999999991</v>
      </c>
      <c r="U64" s="32">
        <v>849.34999999999991</v>
      </c>
      <c r="V64" s="32">
        <v>849.34999999999991</v>
      </c>
      <c r="W64" s="32">
        <v>849.34999999999991</v>
      </c>
      <c r="X64" s="32">
        <v>849.34999999999991</v>
      </c>
      <c r="Y64" s="32">
        <v>849.34999999999991</v>
      </c>
      <c r="Z64" s="32">
        <v>849.34999999999991</v>
      </c>
      <c r="AA64" s="32">
        <v>849.34999999999991</v>
      </c>
      <c r="AB64" s="32">
        <v>849.34999999999991</v>
      </c>
      <c r="AC64" s="32">
        <v>849.34999999999991</v>
      </c>
      <c r="AD64" s="32">
        <v>849.34999999999991</v>
      </c>
      <c r="AE64" s="32">
        <v>849.34999999999991</v>
      </c>
      <c r="AF64" s="32">
        <v>849.34999999999991</v>
      </c>
      <c r="AG64" s="32">
        <v>849.34999999999991</v>
      </c>
      <c r="AH64" s="32">
        <v>849.34999999999991</v>
      </c>
      <c r="AI64" s="32">
        <v>849.34999999999991</v>
      </c>
      <c r="AJ64" s="32">
        <v>849.34999999999991</v>
      </c>
      <c r="AK64" s="32">
        <v>849.34999999999991</v>
      </c>
      <c r="AL64" s="32">
        <v>849.34999999999991</v>
      </c>
      <c r="AM64" s="32">
        <v>849.34999999999991</v>
      </c>
      <c r="AN64" s="32">
        <v>849.34999999999991</v>
      </c>
      <c r="AO64" s="32">
        <v>849.34999999999991</v>
      </c>
      <c r="AP64" s="32">
        <v>849.34999999999991</v>
      </c>
      <c r="AQ64" s="32">
        <v>849.34999999999991</v>
      </c>
      <c r="AR64" s="32">
        <v>849.34999999999991</v>
      </c>
      <c r="AS64" s="32">
        <v>849.34999999999991</v>
      </c>
      <c r="AT64" s="32">
        <v>849.34999999999991</v>
      </c>
      <c r="AU64" s="32">
        <v>849.34999999999991</v>
      </c>
      <c r="AV64" s="32">
        <v>849.34999999999991</v>
      </c>
      <c r="AW64" s="32">
        <v>849.34999999999991</v>
      </c>
      <c r="AX64" s="32">
        <v>849.34999999999991</v>
      </c>
      <c r="AY64" s="32">
        <v>849.34999999999991</v>
      </c>
      <c r="AZ64" s="32">
        <v>849.34999999999991</v>
      </c>
      <c r="BA64" s="32">
        <v>849.34999999999991</v>
      </c>
      <c r="BB64" s="32">
        <v>849.34999999999991</v>
      </c>
      <c r="BC64" s="32">
        <v>849.34999999999991</v>
      </c>
      <c r="BD64" s="32">
        <v>849.34999999999991</v>
      </c>
      <c r="BE64" s="32">
        <v>849.34999999999991</v>
      </c>
      <c r="BF64" s="32">
        <v>849.34999999999991</v>
      </c>
      <c r="BG64" s="32">
        <v>849.34999999999991</v>
      </c>
      <c r="BH64" s="32">
        <v>849.34999999999991</v>
      </c>
      <c r="BI64" s="32">
        <v>849.34999999999991</v>
      </c>
      <c r="BJ64" s="32">
        <v>849.34999999999991</v>
      </c>
      <c r="BK64" s="32">
        <v>849.34999999999991</v>
      </c>
      <c r="BL64" s="32">
        <v>849.34999999999991</v>
      </c>
      <c r="BM64" s="32">
        <v>849.34999999999991</v>
      </c>
      <c r="BN64" s="32">
        <v>849.34999999999991</v>
      </c>
      <c r="BO64" s="32">
        <v>849.34999999999991</v>
      </c>
      <c r="BP64" s="32">
        <v>849.34999999999991</v>
      </c>
      <c r="BQ64" s="32">
        <v>849.34999999999991</v>
      </c>
      <c r="BR64" s="32">
        <v>849.34999999999991</v>
      </c>
      <c r="BS64" s="32">
        <v>849.34999999999991</v>
      </c>
      <c r="BT64" s="32">
        <v>849.34999999999991</v>
      </c>
      <c r="BU64" s="32">
        <v>849.34999999999991</v>
      </c>
      <c r="BV64" s="32">
        <v>849.34999999999991</v>
      </c>
      <c r="BW64" s="32">
        <v>849.34999999999991</v>
      </c>
      <c r="BX64" s="32">
        <v>849.34999999999991</v>
      </c>
      <c r="BY64" s="32">
        <v>849.34999999999991</v>
      </c>
      <c r="BZ64" s="32">
        <v>849.34999999999991</v>
      </c>
      <c r="CA64" s="32">
        <v>849.34999999999991</v>
      </c>
      <c r="CB64" s="32">
        <v>849.34999999999991</v>
      </c>
      <c r="CC64" s="32">
        <v>849.34999999999991</v>
      </c>
      <c r="CD64" s="32">
        <v>849.34999999999991</v>
      </c>
      <c r="CE64" s="32">
        <v>849.34999999999991</v>
      </c>
      <c r="CF64" s="32">
        <v>849.34999999999991</v>
      </c>
      <c r="CG64" s="32">
        <v>849.34999999999991</v>
      </c>
      <c r="CH64" s="32">
        <v>849.34999999999991</v>
      </c>
      <c r="CI64" s="32">
        <v>849.34999999999991</v>
      </c>
      <c r="CJ64" s="32">
        <v>849.34999999999991</v>
      </c>
      <c r="CK64" s="32">
        <v>849.34999999999991</v>
      </c>
      <c r="CL64" s="32">
        <v>849.34999999999991</v>
      </c>
      <c r="CM64" s="32">
        <v>849.34999999999991</v>
      </c>
      <c r="CN64" s="32">
        <v>849.34999999999991</v>
      </c>
      <c r="CO64" s="32">
        <v>849.34999999999991</v>
      </c>
      <c r="CP64" s="32">
        <v>849.34999999999991</v>
      </c>
      <c r="CQ64" s="32">
        <v>849.34999999999991</v>
      </c>
      <c r="CR64" s="32">
        <v>849.34999999999991</v>
      </c>
      <c r="CS64" s="33">
        <v>849.34999999999991</v>
      </c>
      <c r="CT64" s="30">
        <f t="shared" si="66"/>
        <v>81537.600000000035</v>
      </c>
      <c r="CU64" s="152"/>
      <c r="CV64" s="245"/>
    </row>
    <row r="65" spans="1:104">
      <c r="A65" s="25" t="s">
        <v>7</v>
      </c>
      <c r="B65" s="31">
        <v>415</v>
      </c>
      <c r="C65" s="32">
        <v>415</v>
      </c>
      <c r="D65" s="32">
        <v>415</v>
      </c>
      <c r="E65" s="32">
        <v>415</v>
      </c>
      <c r="F65" s="32">
        <v>415</v>
      </c>
      <c r="G65" s="32">
        <v>415</v>
      </c>
      <c r="H65" s="32">
        <v>415</v>
      </c>
      <c r="I65" s="32">
        <v>415</v>
      </c>
      <c r="J65" s="32">
        <v>415</v>
      </c>
      <c r="K65" s="32">
        <v>415</v>
      </c>
      <c r="L65" s="32">
        <v>415</v>
      </c>
      <c r="M65" s="32">
        <v>415</v>
      </c>
      <c r="N65" s="32">
        <v>415</v>
      </c>
      <c r="O65" s="32">
        <v>415</v>
      </c>
      <c r="P65" s="32">
        <v>415</v>
      </c>
      <c r="Q65" s="32">
        <v>415</v>
      </c>
      <c r="R65" s="32">
        <v>415</v>
      </c>
      <c r="S65" s="32">
        <v>415</v>
      </c>
      <c r="T65" s="32">
        <v>415</v>
      </c>
      <c r="U65" s="32">
        <v>415</v>
      </c>
      <c r="V65" s="32">
        <v>415</v>
      </c>
      <c r="W65" s="32">
        <v>415</v>
      </c>
      <c r="X65" s="32">
        <v>415</v>
      </c>
      <c r="Y65" s="32">
        <v>415</v>
      </c>
      <c r="Z65" s="32">
        <v>415</v>
      </c>
      <c r="AA65" s="32">
        <v>415</v>
      </c>
      <c r="AB65" s="32">
        <v>415</v>
      </c>
      <c r="AC65" s="32">
        <v>415</v>
      </c>
      <c r="AD65" s="32">
        <v>415</v>
      </c>
      <c r="AE65" s="32">
        <v>415</v>
      </c>
      <c r="AF65" s="32">
        <v>415</v>
      </c>
      <c r="AG65" s="32">
        <v>415</v>
      </c>
      <c r="AH65" s="32">
        <v>415</v>
      </c>
      <c r="AI65" s="32">
        <v>415</v>
      </c>
      <c r="AJ65" s="32">
        <v>415</v>
      </c>
      <c r="AK65" s="32">
        <v>415</v>
      </c>
      <c r="AL65" s="32">
        <v>415</v>
      </c>
      <c r="AM65" s="32">
        <v>415</v>
      </c>
      <c r="AN65" s="32">
        <v>415</v>
      </c>
      <c r="AO65" s="32">
        <v>415</v>
      </c>
      <c r="AP65" s="32">
        <v>415</v>
      </c>
      <c r="AQ65" s="32">
        <v>415</v>
      </c>
      <c r="AR65" s="32">
        <v>415</v>
      </c>
      <c r="AS65" s="32">
        <v>415</v>
      </c>
      <c r="AT65" s="32">
        <v>415</v>
      </c>
      <c r="AU65" s="32">
        <v>415</v>
      </c>
      <c r="AV65" s="32">
        <v>415</v>
      </c>
      <c r="AW65" s="32">
        <v>415</v>
      </c>
      <c r="AX65" s="32">
        <v>415</v>
      </c>
      <c r="AY65" s="32">
        <v>415</v>
      </c>
      <c r="AZ65" s="32">
        <v>415</v>
      </c>
      <c r="BA65" s="32">
        <v>415</v>
      </c>
      <c r="BB65" s="32">
        <v>415</v>
      </c>
      <c r="BC65" s="32">
        <v>415</v>
      </c>
      <c r="BD65" s="32">
        <v>415</v>
      </c>
      <c r="BE65" s="32">
        <v>415</v>
      </c>
      <c r="BF65" s="32">
        <v>415</v>
      </c>
      <c r="BG65" s="32">
        <v>415</v>
      </c>
      <c r="BH65" s="32">
        <v>415</v>
      </c>
      <c r="BI65" s="32">
        <v>415</v>
      </c>
      <c r="BJ65" s="32">
        <v>415</v>
      </c>
      <c r="BK65" s="32">
        <v>415</v>
      </c>
      <c r="BL65" s="32">
        <v>415</v>
      </c>
      <c r="BM65" s="32">
        <v>415</v>
      </c>
      <c r="BN65" s="32">
        <v>415</v>
      </c>
      <c r="BO65" s="32">
        <v>415</v>
      </c>
      <c r="BP65" s="32">
        <v>415</v>
      </c>
      <c r="BQ65" s="32">
        <v>415</v>
      </c>
      <c r="BR65" s="32">
        <v>415</v>
      </c>
      <c r="BS65" s="32">
        <v>415</v>
      </c>
      <c r="BT65" s="32">
        <v>415</v>
      </c>
      <c r="BU65" s="32">
        <v>415</v>
      </c>
      <c r="BV65" s="32">
        <v>415</v>
      </c>
      <c r="BW65" s="32">
        <v>415</v>
      </c>
      <c r="BX65" s="32">
        <v>415</v>
      </c>
      <c r="BY65" s="32">
        <v>415</v>
      </c>
      <c r="BZ65" s="32">
        <v>415</v>
      </c>
      <c r="CA65" s="32">
        <v>415</v>
      </c>
      <c r="CB65" s="32">
        <v>415</v>
      </c>
      <c r="CC65" s="32">
        <v>415</v>
      </c>
      <c r="CD65" s="32">
        <v>415</v>
      </c>
      <c r="CE65" s="32">
        <v>415</v>
      </c>
      <c r="CF65" s="32">
        <v>415</v>
      </c>
      <c r="CG65" s="32">
        <v>415</v>
      </c>
      <c r="CH65" s="32">
        <v>415</v>
      </c>
      <c r="CI65" s="32">
        <v>415</v>
      </c>
      <c r="CJ65" s="32">
        <v>415</v>
      </c>
      <c r="CK65" s="32">
        <v>415</v>
      </c>
      <c r="CL65" s="32">
        <v>415</v>
      </c>
      <c r="CM65" s="32">
        <v>415</v>
      </c>
      <c r="CN65" s="32">
        <v>415</v>
      </c>
      <c r="CO65" s="32">
        <v>415</v>
      </c>
      <c r="CP65" s="32">
        <v>415</v>
      </c>
      <c r="CQ65" s="32">
        <v>415</v>
      </c>
      <c r="CR65" s="32">
        <v>415</v>
      </c>
      <c r="CS65" s="33">
        <v>415</v>
      </c>
      <c r="CT65" s="30">
        <f t="shared" si="66"/>
        <v>39840</v>
      </c>
      <c r="CU65" s="152"/>
      <c r="CV65" s="245"/>
    </row>
    <row r="66" spans="1:104">
      <c r="A66" s="25" t="s">
        <v>8</v>
      </c>
      <c r="B66" s="31">
        <v>471.25</v>
      </c>
      <c r="C66" s="32">
        <v>471.25</v>
      </c>
      <c r="D66" s="32">
        <v>471.25</v>
      </c>
      <c r="E66" s="32">
        <v>471.25</v>
      </c>
      <c r="F66" s="32">
        <v>471.25</v>
      </c>
      <c r="G66" s="32">
        <v>471.25</v>
      </c>
      <c r="H66" s="32">
        <v>471.25</v>
      </c>
      <c r="I66" s="32">
        <v>471.25</v>
      </c>
      <c r="J66" s="32">
        <v>471.25</v>
      </c>
      <c r="K66" s="32">
        <v>471.25</v>
      </c>
      <c r="L66" s="32">
        <v>471.25</v>
      </c>
      <c r="M66" s="32">
        <v>471.25</v>
      </c>
      <c r="N66" s="32">
        <v>471.25</v>
      </c>
      <c r="O66" s="32">
        <v>471.25</v>
      </c>
      <c r="P66" s="32">
        <v>471.25</v>
      </c>
      <c r="Q66" s="32">
        <v>471.25</v>
      </c>
      <c r="R66" s="32">
        <v>471.25</v>
      </c>
      <c r="S66" s="32">
        <v>471.25</v>
      </c>
      <c r="T66" s="32">
        <v>471.25</v>
      </c>
      <c r="U66" s="32">
        <v>471.25</v>
      </c>
      <c r="V66" s="32">
        <v>471.25</v>
      </c>
      <c r="W66" s="32">
        <v>471.25</v>
      </c>
      <c r="X66" s="32">
        <v>471.25</v>
      </c>
      <c r="Y66" s="32">
        <v>471.25</v>
      </c>
      <c r="Z66" s="32">
        <v>471.25</v>
      </c>
      <c r="AA66" s="32">
        <v>471.25</v>
      </c>
      <c r="AB66" s="32">
        <v>471.25</v>
      </c>
      <c r="AC66" s="32">
        <v>471.25</v>
      </c>
      <c r="AD66" s="32">
        <v>471.25</v>
      </c>
      <c r="AE66" s="32">
        <v>471.25</v>
      </c>
      <c r="AF66" s="32">
        <v>471.25</v>
      </c>
      <c r="AG66" s="32">
        <v>471.25</v>
      </c>
      <c r="AH66" s="32">
        <v>471.25</v>
      </c>
      <c r="AI66" s="32">
        <v>471.25</v>
      </c>
      <c r="AJ66" s="32">
        <v>471.25</v>
      </c>
      <c r="AK66" s="32">
        <v>471.25</v>
      </c>
      <c r="AL66" s="32">
        <v>471.25</v>
      </c>
      <c r="AM66" s="32">
        <v>471.25</v>
      </c>
      <c r="AN66" s="32">
        <v>471.25</v>
      </c>
      <c r="AO66" s="32">
        <v>471.25</v>
      </c>
      <c r="AP66" s="32">
        <v>471.25</v>
      </c>
      <c r="AQ66" s="32">
        <v>471.25</v>
      </c>
      <c r="AR66" s="32">
        <v>471.25</v>
      </c>
      <c r="AS66" s="32">
        <v>471.25</v>
      </c>
      <c r="AT66" s="32">
        <v>471.25</v>
      </c>
      <c r="AU66" s="32">
        <v>471.25</v>
      </c>
      <c r="AV66" s="32">
        <v>471.25</v>
      </c>
      <c r="AW66" s="32">
        <v>471.25</v>
      </c>
      <c r="AX66" s="32">
        <v>471.25</v>
      </c>
      <c r="AY66" s="32">
        <v>471.25</v>
      </c>
      <c r="AZ66" s="32">
        <v>471.25</v>
      </c>
      <c r="BA66" s="32">
        <v>471.25</v>
      </c>
      <c r="BB66" s="32">
        <v>471.25</v>
      </c>
      <c r="BC66" s="32">
        <v>471.25</v>
      </c>
      <c r="BD66" s="32">
        <v>471.25</v>
      </c>
      <c r="BE66" s="32">
        <v>471.25</v>
      </c>
      <c r="BF66" s="32">
        <v>471.25</v>
      </c>
      <c r="BG66" s="32">
        <v>471.25</v>
      </c>
      <c r="BH66" s="32">
        <v>471.25</v>
      </c>
      <c r="BI66" s="32">
        <v>471.25</v>
      </c>
      <c r="BJ66" s="32">
        <v>471.25</v>
      </c>
      <c r="BK66" s="32">
        <v>471.25</v>
      </c>
      <c r="BL66" s="32">
        <v>471.25</v>
      </c>
      <c r="BM66" s="32">
        <v>471.25</v>
      </c>
      <c r="BN66" s="32">
        <v>471.25</v>
      </c>
      <c r="BO66" s="32">
        <v>471.25</v>
      </c>
      <c r="BP66" s="32">
        <v>471.25</v>
      </c>
      <c r="BQ66" s="32">
        <v>471.25</v>
      </c>
      <c r="BR66" s="32">
        <v>471.25</v>
      </c>
      <c r="BS66" s="32">
        <v>471.25</v>
      </c>
      <c r="BT66" s="32">
        <v>471.25</v>
      </c>
      <c r="BU66" s="32">
        <v>471.25</v>
      </c>
      <c r="BV66" s="32">
        <v>471.25</v>
      </c>
      <c r="BW66" s="32">
        <v>471.25</v>
      </c>
      <c r="BX66" s="32">
        <v>471.25</v>
      </c>
      <c r="BY66" s="32">
        <v>471.25</v>
      </c>
      <c r="BZ66" s="32">
        <v>471.25</v>
      </c>
      <c r="CA66" s="32">
        <v>471.25</v>
      </c>
      <c r="CB66" s="32">
        <v>471.25</v>
      </c>
      <c r="CC66" s="32">
        <v>471.25</v>
      </c>
      <c r="CD66" s="32">
        <v>471.25</v>
      </c>
      <c r="CE66" s="32">
        <v>471.25</v>
      </c>
      <c r="CF66" s="32">
        <v>471.25</v>
      </c>
      <c r="CG66" s="32">
        <v>471.25</v>
      </c>
      <c r="CH66" s="32">
        <v>471.25</v>
      </c>
      <c r="CI66" s="32">
        <v>471.25</v>
      </c>
      <c r="CJ66" s="32">
        <v>471.25</v>
      </c>
      <c r="CK66" s="32">
        <v>471.25</v>
      </c>
      <c r="CL66" s="32">
        <v>471.25</v>
      </c>
      <c r="CM66" s="32">
        <v>471.25</v>
      </c>
      <c r="CN66" s="32">
        <v>471.25</v>
      </c>
      <c r="CO66" s="32">
        <v>471.25</v>
      </c>
      <c r="CP66" s="32">
        <v>471.25</v>
      </c>
      <c r="CQ66" s="32">
        <v>471.25</v>
      </c>
      <c r="CR66" s="32">
        <v>471.25</v>
      </c>
      <c r="CS66" s="33">
        <v>471.25</v>
      </c>
      <c r="CT66" s="30">
        <f t="shared" si="66"/>
        <v>45240</v>
      </c>
      <c r="CU66" s="152"/>
      <c r="CV66" s="245"/>
    </row>
    <row r="67" spans="1:104">
      <c r="A67" s="25" t="s">
        <v>9</v>
      </c>
      <c r="B67" s="31">
        <v>743</v>
      </c>
      <c r="C67" s="32">
        <v>741</v>
      </c>
      <c r="D67" s="32">
        <v>742</v>
      </c>
      <c r="E67" s="32">
        <v>742</v>
      </c>
      <c r="F67" s="32">
        <v>743</v>
      </c>
      <c r="G67" s="32">
        <v>745</v>
      </c>
      <c r="H67" s="32">
        <v>747</v>
      </c>
      <c r="I67" s="32">
        <v>741</v>
      </c>
      <c r="J67" s="32">
        <v>742</v>
      </c>
      <c r="K67" s="32">
        <v>745</v>
      </c>
      <c r="L67" s="32">
        <v>742</v>
      </c>
      <c r="M67" s="32">
        <v>739</v>
      </c>
      <c r="N67" s="32">
        <v>738</v>
      </c>
      <c r="O67" s="32">
        <v>738</v>
      </c>
      <c r="P67" s="32">
        <v>741</v>
      </c>
      <c r="Q67" s="32">
        <v>743</v>
      </c>
      <c r="R67" s="32">
        <v>742</v>
      </c>
      <c r="S67" s="32">
        <v>742</v>
      </c>
      <c r="T67" s="32">
        <v>738</v>
      </c>
      <c r="U67" s="32">
        <v>738</v>
      </c>
      <c r="V67" s="32">
        <v>741</v>
      </c>
      <c r="W67" s="32">
        <v>744</v>
      </c>
      <c r="X67" s="32">
        <v>744</v>
      </c>
      <c r="Y67" s="32">
        <v>739</v>
      </c>
      <c r="Z67" s="32">
        <v>737</v>
      </c>
      <c r="AA67" s="32">
        <v>737</v>
      </c>
      <c r="AB67" s="32">
        <v>741</v>
      </c>
      <c r="AC67" s="32">
        <v>741</v>
      </c>
      <c r="AD67" s="32">
        <v>743</v>
      </c>
      <c r="AE67" s="32">
        <v>743</v>
      </c>
      <c r="AF67" s="32">
        <v>742</v>
      </c>
      <c r="AG67" s="32">
        <v>744</v>
      </c>
      <c r="AH67" s="32">
        <v>744</v>
      </c>
      <c r="AI67" s="32">
        <v>747</v>
      </c>
      <c r="AJ67" s="32">
        <v>745</v>
      </c>
      <c r="AK67" s="32">
        <v>744</v>
      </c>
      <c r="AL67" s="32">
        <v>745</v>
      </c>
      <c r="AM67" s="32">
        <v>745</v>
      </c>
      <c r="AN67" s="32">
        <v>745</v>
      </c>
      <c r="AO67" s="32">
        <v>745</v>
      </c>
      <c r="AP67" s="32">
        <v>743</v>
      </c>
      <c r="AQ67" s="32">
        <v>739</v>
      </c>
      <c r="AR67" s="32">
        <v>740</v>
      </c>
      <c r="AS67" s="32">
        <v>742</v>
      </c>
      <c r="AT67" s="32">
        <v>745</v>
      </c>
      <c r="AU67" s="32">
        <v>746</v>
      </c>
      <c r="AV67" s="32">
        <v>744</v>
      </c>
      <c r="AW67" s="32">
        <v>745</v>
      </c>
      <c r="AX67" s="32">
        <v>743</v>
      </c>
      <c r="AY67" s="32">
        <v>741</v>
      </c>
      <c r="AZ67" s="32">
        <v>742</v>
      </c>
      <c r="BA67" s="32">
        <v>746</v>
      </c>
      <c r="BB67" s="32">
        <v>749</v>
      </c>
      <c r="BC67" s="32">
        <v>745</v>
      </c>
      <c r="BD67" s="32">
        <v>740</v>
      </c>
      <c r="BE67" s="32">
        <v>738</v>
      </c>
      <c r="BF67" s="32">
        <v>739</v>
      </c>
      <c r="BG67" s="32">
        <v>743</v>
      </c>
      <c r="BH67" s="32">
        <v>742</v>
      </c>
      <c r="BI67" s="32">
        <v>736</v>
      </c>
      <c r="BJ67" s="32">
        <v>735</v>
      </c>
      <c r="BK67" s="32">
        <v>740</v>
      </c>
      <c r="BL67" s="32">
        <v>744</v>
      </c>
      <c r="BM67" s="32">
        <v>741</v>
      </c>
      <c r="BN67" s="32">
        <v>741</v>
      </c>
      <c r="BO67" s="32">
        <v>740</v>
      </c>
      <c r="BP67" s="32">
        <v>741</v>
      </c>
      <c r="BQ67" s="32">
        <v>742</v>
      </c>
      <c r="BR67" s="32">
        <v>743</v>
      </c>
      <c r="BS67" s="32">
        <v>745</v>
      </c>
      <c r="BT67" s="32">
        <v>742</v>
      </c>
      <c r="BU67" s="32">
        <v>742</v>
      </c>
      <c r="BV67" s="32">
        <v>744</v>
      </c>
      <c r="BW67" s="32">
        <v>743</v>
      </c>
      <c r="BX67" s="32">
        <v>743</v>
      </c>
      <c r="BY67" s="32">
        <v>746</v>
      </c>
      <c r="BZ67" s="32">
        <v>744</v>
      </c>
      <c r="CA67" s="32">
        <v>738</v>
      </c>
      <c r="CB67" s="32">
        <v>738</v>
      </c>
      <c r="CC67" s="32">
        <v>740</v>
      </c>
      <c r="CD67" s="32">
        <v>741</v>
      </c>
      <c r="CE67" s="32">
        <v>741</v>
      </c>
      <c r="CF67" s="32">
        <v>746</v>
      </c>
      <c r="CG67" s="32">
        <v>744</v>
      </c>
      <c r="CH67" s="32">
        <v>742</v>
      </c>
      <c r="CI67" s="32">
        <v>743</v>
      </c>
      <c r="CJ67" s="32">
        <v>742</v>
      </c>
      <c r="CK67" s="32">
        <v>745</v>
      </c>
      <c r="CL67" s="32">
        <v>744</v>
      </c>
      <c r="CM67" s="32">
        <v>744</v>
      </c>
      <c r="CN67" s="32">
        <v>738</v>
      </c>
      <c r="CO67" s="32">
        <v>734</v>
      </c>
      <c r="CP67" s="32">
        <v>744</v>
      </c>
      <c r="CQ67" s="32">
        <v>746</v>
      </c>
      <c r="CR67" s="32">
        <v>742</v>
      </c>
      <c r="CS67" s="33">
        <v>740</v>
      </c>
      <c r="CT67" s="30">
        <f t="shared" si="66"/>
        <v>71244</v>
      </c>
      <c r="CU67" s="152"/>
      <c r="CV67" s="245"/>
    </row>
    <row r="68" spans="1:104" ht="15.75" thickBot="1">
      <c r="A68" s="171" t="s">
        <v>10</v>
      </c>
      <c r="B68" s="116">
        <v>34.700000000000003</v>
      </c>
      <c r="C68" s="117">
        <v>34.700000000000003</v>
      </c>
      <c r="D68" s="117">
        <v>34.700000000000003</v>
      </c>
      <c r="E68" s="117">
        <v>34.700000000000003</v>
      </c>
      <c r="F68" s="117">
        <v>34.700000000000003</v>
      </c>
      <c r="G68" s="117">
        <v>34.700000000000003</v>
      </c>
      <c r="H68" s="117">
        <v>34.700000000000003</v>
      </c>
      <c r="I68" s="117">
        <v>34.700000000000003</v>
      </c>
      <c r="J68" s="117">
        <v>34.700000000000003</v>
      </c>
      <c r="K68" s="117">
        <v>34.700000000000003</v>
      </c>
      <c r="L68" s="117">
        <v>34.700000000000003</v>
      </c>
      <c r="M68" s="117">
        <v>34.700000000000003</v>
      </c>
      <c r="N68" s="117">
        <v>34.700000000000003</v>
      </c>
      <c r="O68" s="117">
        <v>34.700000000000003</v>
      </c>
      <c r="P68" s="117">
        <v>34.700000000000003</v>
      </c>
      <c r="Q68" s="117">
        <v>34.700000000000003</v>
      </c>
      <c r="R68" s="117">
        <v>34.700000000000003</v>
      </c>
      <c r="S68" s="117">
        <v>34.700000000000003</v>
      </c>
      <c r="T68" s="117">
        <v>34.700000000000003</v>
      </c>
      <c r="U68" s="117">
        <v>34.700000000000003</v>
      </c>
      <c r="V68" s="117">
        <v>34.700000000000003</v>
      </c>
      <c r="W68" s="117">
        <v>34.700000000000003</v>
      </c>
      <c r="X68" s="117">
        <v>34.700000000000003</v>
      </c>
      <c r="Y68" s="117">
        <v>34.700000000000003</v>
      </c>
      <c r="Z68" s="117">
        <v>34.700000000000003</v>
      </c>
      <c r="AA68" s="117">
        <v>34.700000000000003</v>
      </c>
      <c r="AB68" s="117">
        <v>34.700000000000003</v>
      </c>
      <c r="AC68" s="117">
        <v>34.700000000000003</v>
      </c>
      <c r="AD68" s="117">
        <v>34.700000000000003</v>
      </c>
      <c r="AE68" s="117">
        <v>34.700000000000003</v>
      </c>
      <c r="AF68" s="117">
        <v>34.700000000000003</v>
      </c>
      <c r="AG68" s="117">
        <v>34.700000000000003</v>
      </c>
      <c r="AH68" s="117">
        <v>34.700000000000003</v>
      </c>
      <c r="AI68" s="117">
        <v>34.700000000000003</v>
      </c>
      <c r="AJ68" s="117">
        <v>34.700000000000003</v>
      </c>
      <c r="AK68" s="117">
        <v>34.700000000000003</v>
      </c>
      <c r="AL68" s="117">
        <v>34.700000000000003</v>
      </c>
      <c r="AM68" s="117">
        <v>34.700000000000003</v>
      </c>
      <c r="AN68" s="117">
        <v>34.700000000000003</v>
      </c>
      <c r="AO68" s="117">
        <v>34.700000000000003</v>
      </c>
      <c r="AP68" s="117">
        <v>34.700000000000003</v>
      </c>
      <c r="AQ68" s="117">
        <v>34.700000000000003</v>
      </c>
      <c r="AR68" s="117">
        <v>34.700000000000003</v>
      </c>
      <c r="AS68" s="117">
        <v>34.700000000000003</v>
      </c>
      <c r="AT68" s="117">
        <v>34.700000000000003</v>
      </c>
      <c r="AU68" s="117">
        <v>34.700000000000003</v>
      </c>
      <c r="AV68" s="117">
        <v>34.700000000000003</v>
      </c>
      <c r="AW68" s="117">
        <v>34.700000000000003</v>
      </c>
      <c r="AX68" s="117">
        <v>34.700000000000003</v>
      </c>
      <c r="AY68" s="117">
        <v>34.700000000000003</v>
      </c>
      <c r="AZ68" s="117">
        <v>34.700000000000003</v>
      </c>
      <c r="BA68" s="117">
        <v>34.700000000000003</v>
      </c>
      <c r="BB68" s="117">
        <v>34.700000000000003</v>
      </c>
      <c r="BC68" s="117">
        <v>34.700000000000003</v>
      </c>
      <c r="BD68" s="117">
        <v>34.700000000000003</v>
      </c>
      <c r="BE68" s="117">
        <v>34.700000000000003</v>
      </c>
      <c r="BF68" s="117">
        <v>34.700000000000003</v>
      </c>
      <c r="BG68" s="117">
        <v>34.700000000000003</v>
      </c>
      <c r="BH68" s="117">
        <v>34.700000000000003</v>
      </c>
      <c r="BI68" s="117">
        <v>34.700000000000003</v>
      </c>
      <c r="BJ68" s="117">
        <v>34.700000000000003</v>
      </c>
      <c r="BK68" s="117">
        <v>34.700000000000003</v>
      </c>
      <c r="BL68" s="117">
        <v>34.700000000000003</v>
      </c>
      <c r="BM68" s="117">
        <v>34.700000000000003</v>
      </c>
      <c r="BN68" s="117">
        <v>34.700000000000003</v>
      </c>
      <c r="BO68" s="117">
        <v>34.700000000000003</v>
      </c>
      <c r="BP68" s="117">
        <v>34.700000000000003</v>
      </c>
      <c r="BQ68" s="117">
        <v>34.700000000000003</v>
      </c>
      <c r="BR68" s="117">
        <v>34.700000000000003</v>
      </c>
      <c r="BS68" s="117">
        <v>34.700000000000003</v>
      </c>
      <c r="BT68" s="117">
        <v>34.700000000000003</v>
      </c>
      <c r="BU68" s="117">
        <v>34.700000000000003</v>
      </c>
      <c r="BV68" s="117">
        <v>34.700000000000003</v>
      </c>
      <c r="BW68" s="117">
        <v>34.700000000000003</v>
      </c>
      <c r="BX68" s="117">
        <v>34.700000000000003</v>
      </c>
      <c r="BY68" s="117">
        <v>34.700000000000003</v>
      </c>
      <c r="BZ68" s="117">
        <v>34.700000000000003</v>
      </c>
      <c r="CA68" s="117">
        <v>34.700000000000003</v>
      </c>
      <c r="CB68" s="117">
        <v>34.700000000000003</v>
      </c>
      <c r="CC68" s="117">
        <v>34.700000000000003</v>
      </c>
      <c r="CD68" s="117">
        <v>34.700000000000003</v>
      </c>
      <c r="CE68" s="117">
        <v>34.700000000000003</v>
      </c>
      <c r="CF68" s="117">
        <v>34.700000000000003</v>
      </c>
      <c r="CG68" s="117">
        <v>34.700000000000003</v>
      </c>
      <c r="CH68" s="117">
        <v>34.700000000000003</v>
      </c>
      <c r="CI68" s="117">
        <v>34.700000000000003</v>
      </c>
      <c r="CJ68" s="117">
        <v>34.700000000000003</v>
      </c>
      <c r="CK68" s="117">
        <v>34.700000000000003</v>
      </c>
      <c r="CL68" s="117">
        <v>34.700000000000003</v>
      </c>
      <c r="CM68" s="117">
        <v>34.700000000000003</v>
      </c>
      <c r="CN68" s="117">
        <v>34.700000000000003</v>
      </c>
      <c r="CO68" s="117">
        <v>34.700000000000003</v>
      </c>
      <c r="CP68" s="117">
        <v>34.700000000000003</v>
      </c>
      <c r="CQ68" s="117">
        <v>34.700000000000003</v>
      </c>
      <c r="CR68" s="117">
        <v>34.700000000000003</v>
      </c>
      <c r="CS68" s="118">
        <v>34.700000000000003</v>
      </c>
      <c r="CT68" s="115">
        <f t="shared" si="66"/>
        <v>3331.1999999999953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150</v>
      </c>
      <c r="AM73" s="121">
        <v>150</v>
      </c>
      <c r="AN73" s="121">
        <v>150</v>
      </c>
      <c r="AO73" s="121">
        <v>150</v>
      </c>
      <c r="AP73" s="121">
        <v>150</v>
      </c>
      <c r="AQ73" s="121">
        <v>150</v>
      </c>
      <c r="AR73" s="121">
        <v>150</v>
      </c>
      <c r="AS73" s="121">
        <v>150</v>
      </c>
      <c r="AT73" s="121">
        <v>150</v>
      </c>
      <c r="AU73" s="121">
        <v>150</v>
      </c>
      <c r="AV73" s="121">
        <v>150</v>
      </c>
      <c r="AW73" s="121">
        <v>150</v>
      </c>
      <c r="AX73" s="121">
        <v>150</v>
      </c>
      <c r="AY73" s="121">
        <v>150</v>
      </c>
      <c r="AZ73" s="121">
        <v>150</v>
      </c>
      <c r="BA73" s="121">
        <v>150</v>
      </c>
      <c r="BB73" s="121">
        <v>150</v>
      </c>
      <c r="BC73" s="121">
        <v>150</v>
      </c>
      <c r="BD73" s="121">
        <v>150</v>
      </c>
      <c r="BE73" s="121">
        <v>120</v>
      </c>
      <c r="BF73" s="121">
        <v>90</v>
      </c>
      <c r="BG73" s="121">
        <v>60</v>
      </c>
      <c r="BH73" s="121">
        <v>30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3450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136</v>
      </c>
      <c r="AK74" s="1">
        <v>136</v>
      </c>
      <c r="AL74" s="1">
        <v>136</v>
      </c>
      <c r="AM74" s="1">
        <v>136</v>
      </c>
      <c r="AN74" s="1">
        <v>136</v>
      </c>
      <c r="AO74" s="1">
        <v>136</v>
      </c>
      <c r="AP74" s="1">
        <v>136</v>
      </c>
      <c r="AQ74" s="1">
        <v>136</v>
      </c>
      <c r="AR74" s="1">
        <v>136</v>
      </c>
      <c r="AS74" s="1">
        <v>136</v>
      </c>
      <c r="AT74" s="1">
        <v>136</v>
      </c>
      <c r="AU74" s="1">
        <v>136</v>
      </c>
      <c r="AV74" s="1">
        <v>136</v>
      </c>
      <c r="AW74" s="1">
        <v>136</v>
      </c>
      <c r="AX74" s="1">
        <v>136</v>
      </c>
      <c r="AY74" s="1">
        <v>136</v>
      </c>
      <c r="AZ74" s="1">
        <v>136</v>
      </c>
      <c r="BA74" s="1">
        <v>136</v>
      </c>
      <c r="BB74" s="1">
        <v>136</v>
      </c>
      <c r="BC74" s="1">
        <v>136</v>
      </c>
      <c r="BD74" s="1">
        <v>136</v>
      </c>
      <c r="BE74" s="1">
        <v>76</v>
      </c>
      <c r="BF74" s="1">
        <v>16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3128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139</v>
      </c>
      <c r="AJ75" s="1">
        <v>139</v>
      </c>
      <c r="AK75" s="1">
        <v>139</v>
      </c>
      <c r="AL75" s="1">
        <v>139</v>
      </c>
      <c r="AM75" s="1">
        <v>139</v>
      </c>
      <c r="AN75" s="1">
        <v>139</v>
      </c>
      <c r="AO75" s="1">
        <v>139</v>
      </c>
      <c r="AP75" s="1">
        <v>139</v>
      </c>
      <c r="AQ75" s="1">
        <v>139</v>
      </c>
      <c r="AR75" s="1">
        <v>139</v>
      </c>
      <c r="AS75" s="1">
        <v>139</v>
      </c>
      <c r="AT75" s="1">
        <v>139</v>
      </c>
      <c r="AU75" s="1">
        <v>139</v>
      </c>
      <c r="AV75" s="1">
        <v>139</v>
      </c>
      <c r="AW75" s="1">
        <v>139</v>
      </c>
      <c r="AX75" s="1">
        <v>139</v>
      </c>
      <c r="AY75" s="1">
        <v>139</v>
      </c>
      <c r="AZ75" s="1">
        <v>139</v>
      </c>
      <c r="BA75" s="1">
        <v>139</v>
      </c>
      <c r="BB75" s="1">
        <v>139</v>
      </c>
      <c r="BC75" s="1">
        <v>139</v>
      </c>
      <c r="BD75" s="1">
        <v>139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3058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80</v>
      </c>
      <c r="AF76" s="1">
        <v>80</v>
      </c>
      <c r="AG76" s="1">
        <v>80</v>
      </c>
      <c r="AH76" s="1">
        <v>80</v>
      </c>
      <c r="AI76" s="1">
        <v>80</v>
      </c>
      <c r="AJ76" s="1">
        <v>80</v>
      </c>
      <c r="AK76" s="1">
        <v>80</v>
      </c>
      <c r="AL76" s="1">
        <v>80</v>
      </c>
      <c r="AM76" s="1">
        <v>80</v>
      </c>
      <c r="AN76" s="1">
        <v>80</v>
      </c>
      <c r="AO76" s="1">
        <v>80</v>
      </c>
      <c r="AP76" s="1">
        <v>80</v>
      </c>
      <c r="AQ76" s="1">
        <v>80</v>
      </c>
      <c r="AR76" s="1">
        <v>80</v>
      </c>
      <c r="AS76" s="1">
        <v>80</v>
      </c>
      <c r="AT76" s="1">
        <v>80</v>
      </c>
      <c r="AU76" s="1">
        <v>80</v>
      </c>
      <c r="AV76" s="1">
        <v>80</v>
      </c>
      <c r="AW76" s="1">
        <v>80</v>
      </c>
      <c r="AX76" s="1">
        <v>80</v>
      </c>
      <c r="AY76" s="1">
        <v>80</v>
      </c>
      <c r="AZ76" s="1">
        <v>80</v>
      </c>
      <c r="BA76" s="1">
        <v>80</v>
      </c>
      <c r="BB76" s="1">
        <v>80</v>
      </c>
      <c r="BC76" s="1">
        <v>80</v>
      </c>
      <c r="BD76" s="1">
        <v>80</v>
      </c>
      <c r="BE76" s="1">
        <v>80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2160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30</v>
      </c>
      <c r="AI77" s="1">
        <v>60</v>
      </c>
      <c r="AJ77" s="1">
        <v>90</v>
      </c>
      <c r="AK77" s="1">
        <v>120</v>
      </c>
      <c r="AL77" s="1">
        <v>145</v>
      </c>
      <c r="AM77" s="1">
        <v>145</v>
      </c>
      <c r="AN77" s="1">
        <v>145</v>
      </c>
      <c r="AO77" s="1">
        <v>145</v>
      </c>
      <c r="AP77" s="1">
        <v>145</v>
      </c>
      <c r="AQ77" s="1">
        <v>145</v>
      </c>
      <c r="AR77" s="1">
        <v>145</v>
      </c>
      <c r="AS77" s="1">
        <v>145</v>
      </c>
      <c r="AT77" s="1">
        <v>145</v>
      </c>
      <c r="AU77" s="1">
        <v>145</v>
      </c>
      <c r="AV77" s="1">
        <v>145</v>
      </c>
      <c r="AW77" s="1">
        <v>145</v>
      </c>
      <c r="AX77" s="1">
        <v>145</v>
      </c>
      <c r="AY77" s="1">
        <v>145</v>
      </c>
      <c r="AZ77" s="1">
        <v>145</v>
      </c>
      <c r="BA77" s="1">
        <v>145</v>
      </c>
      <c r="BB77" s="1">
        <v>145</v>
      </c>
      <c r="BC77" s="1">
        <v>145</v>
      </c>
      <c r="BD77" s="1">
        <v>145</v>
      </c>
      <c r="BE77" s="1">
        <v>145</v>
      </c>
      <c r="BF77" s="1">
        <v>115</v>
      </c>
      <c r="BG77" s="1">
        <v>85</v>
      </c>
      <c r="BH77" s="1">
        <v>55</v>
      </c>
      <c r="BI77" s="1">
        <v>25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3480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203.39999999999998</v>
      </c>
      <c r="AA84" s="211">
        <f t="shared" si="68"/>
        <v>129.5</v>
      </c>
      <c r="AB84" s="211">
        <f t="shared" si="68"/>
        <v>148.1</v>
      </c>
      <c r="AC84" s="211">
        <f t="shared" si="68"/>
        <v>153.83999999999997</v>
      </c>
      <c r="AD84" s="211">
        <f t="shared" si="68"/>
        <v>157.69999999999999</v>
      </c>
      <c r="AE84" s="211">
        <f t="shared" si="68"/>
        <v>213.2</v>
      </c>
      <c r="AF84" s="211">
        <f t="shared" si="68"/>
        <v>230.2</v>
      </c>
      <c r="AG84" s="211">
        <f t="shared" si="68"/>
        <v>230.60000000000002</v>
      </c>
      <c r="AH84" s="211">
        <f t="shared" si="68"/>
        <v>230.40000000000003</v>
      </c>
      <c r="AI84" s="211">
        <f t="shared" si="68"/>
        <v>231</v>
      </c>
      <c r="AJ84" s="211">
        <f t="shared" si="68"/>
        <v>230.5</v>
      </c>
      <c r="AK84" s="211">
        <f t="shared" si="68"/>
        <v>230.70000000000005</v>
      </c>
      <c r="AL84" s="211">
        <f t="shared" si="68"/>
        <v>229.8</v>
      </c>
      <c r="AM84" s="211">
        <f t="shared" si="68"/>
        <v>229.70000000000005</v>
      </c>
      <c r="AN84" s="211">
        <f t="shared" si="68"/>
        <v>229.5</v>
      </c>
      <c r="AO84" s="211">
        <f t="shared" si="68"/>
        <v>229.10000000000002</v>
      </c>
      <c r="AP84" s="211">
        <f t="shared" si="68"/>
        <v>218.09999999999997</v>
      </c>
      <c r="AQ84" s="211">
        <f t="shared" si="68"/>
        <v>205.9</v>
      </c>
      <c r="AR84" s="211">
        <f t="shared" si="68"/>
        <v>111.36</v>
      </c>
      <c r="AS84" s="211">
        <f t="shared" si="68"/>
        <v>126.68</v>
      </c>
      <c r="AT84" s="211">
        <f t="shared" si="68"/>
        <v>160.19</v>
      </c>
      <c r="AU84" s="211">
        <f t="shared" si="68"/>
        <v>180.6</v>
      </c>
      <c r="AV84" s="211">
        <f t="shared" si="68"/>
        <v>179.5</v>
      </c>
      <c r="AW84" s="211">
        <f t="shared" si="68"/>
        <v>179.8</v>
      </c>
      <c r="AX84" s="211">
        <f t="shared" si="68"/>
        <v>156</v>
      </c>
      <c r="AY84" s="211">
        <f t="shared" si="68"/>
        <v>156.30000000000001</v>
      </c>
      <c r="AZ84" s="211">
        <f t="shared" si="68"/>
        <v>156.30000000000001</v>
      </c>
      <c r="BA84" s="211">
        <f t="shared" si="68"/>
        <v>156.5</v>
      </c>
      <c r="BB84" s="211">
        <f t="shared" si="68"/>
        <v>157.30000000000001</v>
      </c>
      <c r="BC84" s="211">
        <f t="shared" si="68"/>
        <v>157</v>
      </c>
      <c r="BD84" s="211">
        <f t="shared" si="68"/>
        <v>13.299999999999999</v>
      </c>
      <c r="BE84" s="211">
        <f t="shared" si="68"/>
        <v>5.5</v>
      </c>
      <c r="BF84" s="211">
        <f t="shared" si="68"/>
        <v>2.5</v>
      </c>
      <c r="BG84" s="211">
        <f t="shared" si="68"/>
        <v>2.5</v>
      </c>
      <c r="BH84" s="211">
        <f t="shared" si="68"/>
        <v>2.5</v>
      </c>
      <c r="BI84" s="211">
        <f t="shared" si="68"/>
        <v>2.5</v>
      </c>
      <c r="BJ84" s="211">
        <f t="shared" si="68"/>
        <v>2.5</v>
      </c>
      <c r="BK84" s="211">
        <f t="shared" si="68"/>
        <v>10.9</v>
      </c>
      <c r="BL84" s="211">
        <f t="shared" si="68"/>
        <v>2.5</v>
      </c>
      <c r="BM84" s="211">
        <f t="shared" si="68"/>
        <v>2.5</v>
      </c>
      <c r="BN84" s="211">
        <f t="shared" si="68"/>
        <v>88.09</v>
      </c>
      <c r="BO84" s="211">
        <f t="shared" ref="BO84:CS84" si="69">SUM(BO85:BO87)</f>
        <v>95.600000000000009</v>
      </c>
      <c r="BP84" s="211">
        <f t="shared" si="69"/>
        <v>74.7</v>
      </c>
      <c r="BQ84" s="211">
        <f t="shared" si="69"/>
        <v>73.2</v>
      </c>
      <c r="BR84" s="211">
        <f t="shared" si="69"/>
        <v>90.440000000000012</v>
      </c>
      <c r="BS84" s="211">
        <f t="shared" si="69"/>
        <v>42.2</v>
      </c>
      <c r="BT84" s="211">
        <f t="shared" si="69"/>
        <v>13.299999999999999</v>
      </c>
      <c r="BU84" s="211">
        <f t="shared" si="69"/>
        <v>13.299999999999999</v>
      </c>
      <c r="BV84" s="211">
        <f t="shared" si="69"/>
        <v>203.76999999999998</v>
      </c>
      <c r="BW84" s="211">
        <f t="shared" si="69"/>
        <v>194.3</v>
      </c>
      <c r="BX84" s="211">
        <f t="shared" si="69"/>
        <v>106.8</v>
      </c>
      <c r="BY84" s="211">
        <f t="shared" si="69"/>
        <v>124.17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6784.6399999999976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147.69999999999999</v>
      </c>
      <c r="AA85" s="1">
        <v>129.5</v>
      </c>
      <c r="AB85" s="1">
        <v>148.1</v>
      </c>
      <c r="AC85" s="1">
        <v>148.89999999999998</v>
      </c>
      <c r="AD85" s="1">
        <v>151.69999999999999</v>
      </c>
      <c r="AE85" s="1">
        <v>155.19999999999999</v>
      </c>
      <c r="AF85" s="1">
        <v>155.5</v>
      </c>
      <c r="AG85" s="1">
        <v>155.9</v>
      </c>
      <c r="AH85" s="1">
        <v>155.70000000000002</v>
      </c>
      <c r="AI85" s="1">
        <v>156.30000000000001</v>
      </c>
      <c r="AJ85" s="1">
        <v>155.80000000000001</v>
      </c>
      <c r="AK85" s="1">
        <v>156.00000000000003</v>
      </c>
      <c r="AL85" s="1">
        <v>155.10000000000002</v>
      </c>
      <c r="AM85" s="1">
        <v>155.00000000000003</v>
      </c>
      <c r="AN85" s="1">
        <v>154.80000000000001</v>
      </c>
      <c r="AO85" s="1">
        <v>154.4</v>
      </c>
      <c r="AP85" s="1">
        <v>149.39999999999998</v>
      </c>
      <c r="AQ85" s="1">
        <v>119.80000000000001</v>
      </c>
      <c r="AR85" s="1">
        <v>107</v>
      </c>
      <c r="AS85" s="1">
        <v>92.9</v>
      </c>
      <c r="AT85" s="1">
        <v>42.7</v>
      </c>
      <c r="AU85" s="1">
        <v>42.5</v>
      </c>
      <c r="AV85" s="1">
        <v>41.400000000000006</v>
      </c>
      <c r="AW85" s="1">
        <v>41.7</v>
      </c>
      <c r="AX85" s="1">
        <v>42.300000000000004</v>
      </c>
      <c r="AY85" s="1">
        <v>42.6</v>
      </c>
      <c r="AZ85" s="1">
        <v>42.6</v>
      </c>
      <c r="BA85" s="1">
        <v>61.5</v>
      </c>
      <c r="BB85" s="1">
        <v>62.3</v>
      </c>
      <c r="BC85" s="1">
        <v>43.300000000000004</v>
      </c>
      <c r="BD85" s="1">
        <v>13.299999999999999</v>
      </c>
      <c r="BE85" s="1">
        <v>5.5</v>
      </c>
      <c r="BF85" s="1">
        <v>2.5</v>
      </c>
      <c r="BG85" s="1">
        <v>2.5</v>
      </c>
      <c r="BH85" s="1">
        <v>2.5</v>
      </c>
      <c r="BI85" s="1">
        <v>2.5</v>
      </c>
      <c r="BJ85" s="1">
        <v>2.5</v>
      </c>
      <c r="BK85" s="1">
        <v>2.5</v>
      </c>
      <c r="BL85" s="1">
        <v>2.5</v>
      </c>
      <c r="BM85" s="1">
        <v>2.5</v>
      </c>
      <c r="BN85" s="1">
        <v>2.5</v>
      </c>
      <c r="BO85" s="1">
        <v>2.5</v>
      </c>
      <c r="BP85" s="1">
        <v>2.5</v>
      </c>
      <c r="BQ85" s="1">
        <v>2.5</v>
      </c>
      <c r="BR85" s="1">
        <v>5.5</v>
      </c>
      <c r="BS85" s="1">
        <v>5.5</v>
      </c>
      <c r="BT85" s="1">
        <v>13.299999999999999</v>
      </c>
      <c r="BU85" s="1">
        <v>13.299999999999999</v>
      </c>
      <c r="BV85" s="1">
        <v>135.76999999999998</v>
      </c>
      <c r="BW85" s="1">
        <v>107.7</v>
      </c>
      <c r="BX85" s="1">
        <v>106.8</v>
      </c>
      <c r="BY85" s="1">
        <v>124.17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3937.239999999998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55.7</v>
      </c>
      <c r="AA86" s="1">
        <v>0</v>
      </c>
      <c r="AB86" s="1">
        <v>0</v>
      </c>
      <c r="AC86" s="1">
        <v>0</v>
      </c>
      <c r="AD86" s="1">
        <v>0</v>
      </c>
      <c r="AE86" s="1">
        <v>52</v>
      </c>
      <c r="AF86" s="1">
        <v>68.7</v>
      </c>
      <c r="AG86" s="1">
        <v>68.7</v>
      </c>
      <c r="AH86" s="1">
        <v>68.7</v>
      </c>
      <c r="AI86" s="1">
        <v>68.7</v>
      </c>
      <c r="AJ86" s="1">
        <v>68.7</v>
      </c>
      <c r="AK86" s="1">
        <v>68.7</v>
      </c>
      <c r="AL86" s="1">
        <v>68.7</v>
      </c>
      <c r="AM86" s="1">
        <v>68.7</v>
      </c>
      <c r="AN86" s="1">
        <v>68.7</v>
      </c>
      <c r="AO86" s="1">
        <v>68.7</v>
      </c>
      <c r="AP86" s="1">
        <v>68.7</v>
      </c>
      <c r="AQ86" s="1">
        <v>86.1</v>
      </c>
      <c r="AR86" s="1">
        <v>4.3600000000000003</v>
      </c>
      <c r="AS86" s="1">
        <v>33.78</v>
      </c>
      <c r="AT86" s="1">
        <v>117.49000000000001</v>
      </c>
      <c r="AU86" s="1">
        <v>138.1</v>
      </c>
      <c r="AV86" s="1">
        <v>138.1</v>
      </c>
      <c r="AW86" s="1">
        <v>138.1</v>
      </c>
      <c r="AX86" s="1">
        <v>113.7</v>
      </c>
      <c r="AY86" s="1">
        <v>113.7</v>
      </c>
      <c r="AZ86" s="1">
        <v>113.7</v>
      </c>
      <c r="BA86" s="1">
        <v>95</v>
      </c>
      <c r="BB86" s="1">
        <v>95</v>
      </c>
      <c r="BC86" s="1">
        <v>113.7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8.4</v>
      </c>
      <c r="BL86" s="1">
        <v>0</v>
      </c>
      <c r="BM86" s="1">
        <v>0</v>
      </c>
      <c r="BN86" s="1">
        <v>85.59</v>
      </c>
      <c r="BO86" s="1">
        <v>93.100000000000009</v>
      </c>
      <c r="BP86" s="1">
        <v>72.2</v>
      </c>
      <c r="BQ86" s="1">
        <v>70.7</v>
      </c>
      <c r="BR86" s="1">
        <v>84.940000000000012</v>
      </c>
      <c r="BS86" s="1">
        <v>36.700000000000003</v>
      </c>
      <c r="BT86" s="1">
        <v>0</v>
      </c>
      <c r="BU86" s="1">
        <v>0</v>
      </c>
      <c r="BV86" s="1">
        <v>68</v>
      </c>
      <c r="BW86" s="1">
        <v>86.6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2770.4599999999991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4.9400000000000004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76.94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8.0000000000000004E-4</v>
      </c>
      <c r="X88" s="128">
        <f>SUM(X89:X89)</f>
        <v>0.20492000000000002</v>
      </c>
      <c r="Y88" s="128">
        <f>SUM(Y89:Y89)</f>
        <v>2.9415773600000001</v>
      </c>
      <c r="Z88" s="128">
        <f>SUM(Z89:Z89)</f>
        <v>8.0999494400000014</v>
      </c>
      <c r="AA88" s="128">
        <f>SUM(AA89:AA89)</f>
        <v>14.151931900000001</v>
      </c>
      <c r="AB88" s="128">
        <f>SUM(AB89:AB89)</f>
        <v>22.431281200000001</v>
      </c>
      <c r="AC88" s="128">
        <f>SUM(AC89:AC89)</f>
        <v>33.40312990000001</v>
      </c>
      <c r="AD88" s="128">
        <f>SUM(AD89:AD89)</f>
        <v>44.859076000000002</v>
      </c>
      <c r="AE88" s="128">
        <f>SUM(AE89:AE89)</f>
        <v>60.943979999999996</v>
      </c>
      <c r="AF88" s="128">
        <f>SUM(AF89:AF89)</f>
        <v>72.337263000000007</v>
      </c>
      <c r="AG88" s="128">
        <f>SUM(AG89:AG89)</f>
        <v>82.777386000000007</v>
      </c>
      <c r="AH88" s="128">
        <f>SUM(AH89:AH89)</f>
        <v>104.628781</v>
      </c>
      <c r="AI88" s="128">
        <f>SUM(AI89:AI89)</f>
        <v>121.720257</v>
      </c>
      <c r="AJ88" s="128">
        <f>SUM(AJ89:AJ89)</f>
        <v>120.23285600000001</v>
      </c>
      <c r="AK88" s="128">
        <f>SUM(AK89:AK89)</f>
        <v>147.57194699999999</v>
      </c>
      <c r="AL88" s="128">
        <f>SUM(AL89:AL89)</f>
        <v>160.06690700000001</v>
      </c>
      <c r="AM88" s="128">
        <f>SUM(AM89:AM89)</f>
        <v>164.71463400000002</v>
      </c>
      <c r="AN88" s="128">
        <f>SUM(AN89:AN89)</f>
        <v>172.23161499999998</v>
      </c>
      <c r="AO88" s="128">
        <f>SUM(AO89:AO89)</f>
        <v>176.66851300000002</v>
      </c>
      <c r="AP88" s="128">
        <f>SUM(AP89:AP89)</f>
        <v>179.40436499999998</v>
      </c>
      <c r="AQ88" s="128">
        <f>SUM(AQ89:AQ89)</f>
        <v>194.11353700000001</v>
      </c>
      <c r="AR88" s="128">
        <f>SUM(AR89:AR89)</f>
        <v>202.85851100000002</v>
      </c>
      <c r="AS88" s="128">
        <f>SUM(AS89:AS89)</f>
        <v>212.03595800000002</v>
      </c>
      <c r="AT88" s="128">
        <f>SUM(AT89:AT89)</f>
        <v>212.39889600000004</v>
      </c>
      <c r="AU88" s="128">
        <f>SUM(AU89:AU89)</f>
        <v>215.62096400000001</v>
      </c>
      <c r="AV88" s="128">
        <f>SUM(AV89:AV89)</f>
        <v>216.66585100000003</v>
      </c>
      <c r="AW88" s="128">
        <f>SUM(AW89:AW89)</f>
        <v>207.72250300000002</v>
      </c>
      <c r="AX88" s="128">
        <f>SUM(AX89:AX89)</f>
        <v>201.72820399999998</v>
      </c>
      <c r="AY88" s="128">
        <f>SUM(AY89:AY89)</f>
        <v>205.92298900000003</v>
      </c>
      <c r="AZ88" s="128">
        <f>SUM(AZ89:AZ89)</f>
        <v>210.496736</v>
      </c>
      <c r="BA88" s="128">
        <f>SUM(BA89:BA89)</f>
        <v>204.65165300000001</v>
      </c>
      <c r="BB88" s="128">
        <f>SUM(BB89:BB89)</f>
        <v>200.419355</v>
      </c>
      <c r="BC88" s="128">
        <f>SUM(BC89:BC89)</f>
        <v>201.43537900000001</v>
      </c>
      <c r="BD88" s="128">
        <f>SUM(BD89:BD89)</f>
        <v>188.63629300000002</v>
      </c>
      <c r="BE88" s="128">
        <f>SUM(BE89:BE89)</f>
        <v>182.01833499999998</v>
      </c>
      <c r="BF88" s="128">
        <f>SUM(BF89:BF89)</f>
        <v>180.29932399999998</v>
      </c>
      <c r="BG88" s="128">
        <f>SUM(BG89:BG89)</f>
        <v>171.105526</v>
      </c>
      <c r="BH88" s="128">
        <f>SUM(BH89:BH89)</f>
        <v>157.79713900000002</v>
      </c>
      <c r="BI88" s="128">
        <f>SUM(BI89:BI89)</f>
        <v>152.62686400000001</v>
      </c>
      <c r="BJ88" s="128">
        <f>SUM(BJ89:BJ89)</f>
        <v>144.80722499999999</v>
      </c>
      <c r="BK88" s="128">
        <f>SUM(BK89:BK89)</f>
        <v>140.917416</v>
      </c>
      <c r="BL88" s="128">
        <f>SUM(BL89:BL89)</f>
        <v>126.66251399999999</v>
      </c>
      <c r="BM88" s="128">
        <f>SUM(BM89:BM89)</f>
        <v>114.406823</v>
      </c>
      <c r="BN88" s="128">
        <f>SUM(BN89:BN89)</f>
        <v>103.97148199999998</v>
      </c>
      <c r="BO88" s="128">
        <f>SUM(BO89:BO89)</f>
        <v>92.243444000000011</v>
      </c>
      <c r="BP88" s="128">
        <f>SUM(BP89:BP89)</f>
        <v>78.515264999999999</v>
      </c>
      <c r="BQ88" s="128">
        <f>SUM(BQ89:BQ89)</f>
        <v>67.226252000000002</v>
      </c>
      <c r="BR88" s="128">
        <f>SUM(BR89:BR89)</f>
        <v>53.573430000000002</v>
      </c>
      <c r="BS88" s="128">
        <f>SUM(BS89:BS89)</f>
        <v>41.983331999999997</v>
      </c>
      <c r="BT88" s="128">
        <f>SUM(BT89:BT89)</f>
        <v>33.600394100000003</v>
      </c>
      <c r="BU88" s="128">
        <f>SUM(BU89:BU89)</f>
        <v>24.057083199999997</v>
      </c>
      <c r="BV88" s="128">
        <f>SUM(BV89:BV89)</f>
        <v>15.194132</v>
      </c>
      <c r="BW88" s="128">
        <f>SUM(BW89:BW89)</f>
        <v>8.2660967999999997</v>
      </c>
      <c r="BX88" s="128">
        <f>SUM(BX89:BX89)</f>
        <v>2.8798443200000001</v>
      </c>
      <c r="BY88" s="128">
        <f>SUM(BY89:BY89)</f>
        <v>0.35687999999999998</v>
      </c>
      <c r="BZ88" s="128">
        <f>SUM(BZ89:BZ89)</f>
        <v>4.8760000000000005E-2</v>
      </c>
      <c r="CA88" s="128">
        <f>SUM(CA89:CA89)</f>
        <v>4.0000000000000001E-3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6456.6595602199995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8.0000000000000004E-4</v>
      </c>
      <c r="X89" s="203">
        <v>0.20492000000000002</v>
      </c>
      <c r="Y89" s="203">
        <v>2.9415773600000001</v>
      </c>
      <c r="Z89" s="203">
        <v>8.0999494400000014</v>
      </c>
      <c r="AA89" s="203">
        <v>14.151931900000001</v>
      </c>
      <c r="AB89" s="203">
        <v>22.431281200000001</v>
      </c>
      <c r="AC89" s="203">
        <v>33.40312990000001</v>
      </c>
      <c r="AD89" s="203">
        <v>44.859076000000002</v>
      </c>
      <c r="AE89" s="203">
        <v>60.943979999999996</v>
      </c>
      <c r="AF89" s="203">
        <v>72.337263000000007</v>
      </c>
      <c r="AG89" s="203">
        <v>82.777386000000007</v>
      </c>
      <c r="AH89" s="203">
        <v>104.628781</v>
      </c>
      <c r="AI89" s="203">
        <v>121.720257</v>
      </c>
      <c r="AJ89" s="203">
        <v>120.23285600000001</v>
      </c>
      <c r="AK89" s="203">
        <v>147.57194699999999</v>
      </c>
      <c r="AL89" s="203">
        <v>160.06690700000001</v>
      </c>
      <c r="AM89" s="203">
        <v>164.71463400000002</v>
      </c>
      <c r="AN89" s="203">
        <v>172.23161499999998</v>
      </c>
      <c r="AO89" s="203">
        <v>176.66851300000002</v>
      </c>
      <c r="AP89" s="203">
        <v>179.40436499999998</v>
      </c>
      <c r="AQ89" s="203">
        <v>194.11353700000001</v>
      </c>
      <c r="AR89" s="203">
        <v>202.85851100000002</v>
      </c>
      <c r="AS89" s="203">
        <v>212.03595800000002</v>
      </c>
      <c r="AT89" s="203">
        <v>212.39889600000004</v>
      </c>
      <c r="AU89" s="203">
        <v>215.62096400000001</v>
      </c>
      <c r="AV89" s="203">
        <v>216.66585100000003</v>
      </c>
      <c r="AW89" s="203">
        <v>207.72250300000002</v>
      </c>
      <c r="AX89" s="203">
        <v>201.72820399999998</v>
      </c>
      <c r="AY89" s="203">
        <v>205.92298900000003</v>
      </c>
      <c r="AZ89" s="203">
        <v>210.496736</v>
      </c>
      <c r="BA89" s="203">
        <v>204.65165300000001</v>
      </c>
      <c r="BB89" s="203">
        <v>200.419355</v>
      </c>
      <c r="BC89" s="203">
        <v>201.43537900000001</v>
      </c>
      <c r="BD89" s="203">
        <v>188.63629300000002</v>
      </c>
      <c r="BE89" s="203">
        <v>182.01833499999998</v>
      </c>
      <c r="BF89" s="203">
        <v>180.29932399999998</v>
      </c>
      <c r="BG89" s="203">
        <v>171.105526</v>
      </c>
      <c r="BH89" s="203">
        <v>157.79713900000002</v>
      </c>
      <c r="BI89" s="203">
        <v>152.62686400000001</v>
      </c>
      <c r="BJ89" s="203">
        <v>144.80722499999999</v>
      </c>
      <c r="BK89" s="203">
        <v>140.917416</v>
      </c>
      <c r="BL89" s="203">
        <v>126.66251399999999</v>
      </c>
      <c r="BM89" s="203">
        <v>114.406823</v>
      </c>
      <c r="BN89" s="203">
        <v>103.97148199999998</v>
      </c>
      <c r="BO89" s="203">
        <v>92.243444000000011</v>
      </c>
      <c r="BP89" s="203">
        <v>78.515264999999999</v>
      </c>
      <c r="BQ89" s="203">
        <v>67.226252000000002</v>
      </c>
      <c r="BR89" s="203">
        <v>53.573430000000002</v>
      </c>
      <c r="BS89" s="203">
        <v>41.983331999999997</v>
      </c>
      <c r="BT89" s="203">
        <v>33.600394100000003</v>
      </c>
      <c r="BU89" s="203">
        <v>24.057083199999997</v>
      </c>
      <c r="BV89" s="203">
        <v>15.194132</v>
      </c>
      <c r="BW89" s="203">
        <v>8.2660967999999997</v>
      </c>
      <c r="BX89" s="203">
        <v>2.8798443200000001</v>
      </c>
      <c r="BY89" s="203">
        <v>0.35687999999999998</v>
      </c>
      <c r="BZ89" s="203">
        <v>4.8760000000000005E-2</v>
      </c>
      <c r="CA89" s="203">
        <v>4.0000000000000001E-3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6456.6595602199995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</v>
      </c>
      <c r="C90" s="129">
        <f t="shared" si="72"/>
        <v>0.2</v>
      </c>
      <c r="D90" s="129">
        <f t="shared" si="72"/>
        <v>0.2</v>
      </c>
      <c r="E90" s="129">
        <f t="shared" si="72"/>
        <v>0.2</v>
      </c>
      <c r="F90" s="129">
        <f t="shared" si="72"/>
        <v>0.2</v>
      </c>
      <c r="G90" s="129">
        <f t="shared" si="72"/>
        <v>0.2</v>
      </c>
      <c r="H90" s="129">
        <f t="shared" si="72"/>
        <v>0.2</v>
      </c>
      <c r="I90" s="129">
        <f t="shared" si="72"/>
        <v>0.2</v>
      </c>
      <c r="J90" s="129">
        <f t="shared" si="72"/>
        <v>0.2</v>
      </c>
      <c r="K90" s="129">
        <f t="shared" si="72"/>
        <v>0.2</v>
      </c>
      <c r="L90" s="129">
        <f t="shared" si="72"/>
        <v>0.2</v>
      </c>
      <c r="M90" s="129">
        <f t="shared" si="72"/>
        <v>0.2</v>
      </c>
      <c r="N90" s="129">
        <f t="shared" si="72"/>
        <v>0.2</v>
      </c>
      <c r="O90" s="129">
        <f t="shared" si="72"/>
        <v>0.2</v>
      </c>
      <c r="P90" s="129">
        <f t="shared" si="72"/>
        <v>0.2</v>
      </c>
      <c r="Q90" s="129">
        <f t="shared" si="72"/>
        <v>0.2</v>
      </c>
      <c r="R90" s="129">
        <f t="shared" si="72"/>
        <v>0.2</v>
      </c>
      <c r="S90" s="129">
        <f t="shared" si="72"/>
        <v>0.2</v>
      </c>
      <c r="T90" s="129">
        <f t="shared" si="72"/>
        <v>0.2</v>
      </c>
      <c r="U90" s="129">
        <f t="shared" si="72"/>
        <v>0.2</v>
      </c>
      <c r="V90" s="129">
        <f t="shared" si="72"/>
        <v>0.2</v>
      </c>
      <c r="W90" s="129">
        <f t="shared" si="72"/>
        <v>0.20080000000000001</v>
      </c>
      <c r="X90" s="129">
        <f t="shared" si="72"/>
        <v>0.40492000000000006</v>
      </c>
      <c r="Y90" s="129">
        <f t="shared" si="72"/>
        <v>3.1415773600000003</v>
      </c>
      <c r="Z90" s="129">
        <f t="shared" si="72"/>
        <v>211.49994943999997</v>
      </c>
      <c r="AA90" s="129">
        <f t="shared" si="72"/>
        <v>143.65193189999999</v>
      </c>
      <c r="AB90" s="129">
        <f t="shared" si="72"/>
        <v>170.5312812</v>
      </c>
      <c r="AC90" s="129">
        <f t="shared" si="72"/>
        <v>187.24312989999999</v>
      </c>
      <c r="AD90" s="129">
        <f t="shared" si="72"/>
        <v>202.559076</v>
      </c>
      <c r="AE90" s="129">
        <f t="shared" si="72"/>
        <v>274.14398</v>
      </c>
      <c r="AF90" s="129">
        <f t="shared" si="72"/>
        <v>302.537263</v>
      </c>
      <c r="AG90" s="129">
        <f t="shared" si="72"/>
        <v>313.377386</v>
      </c>
      <c r="AH90" s="129">
        <f t="shared" ref="AH90:BM90" si="73">SUM(AH84,AH88)</f>
        <v>335.02878100000004</v>
      </c>
      <c r="AI90" s="129">
        <f t="shared" si="73"/>
        <v>352.720257</v>
      </c>
      <c r="AJ90" s="129">
        <f t="shared" si="73"/>
        <v>350.73285600000003</v>
      </c>
      <c r="AK90" s="129">
        <f t="shared" si="73"/>
        <v>378.27194700000007</v>
      </c>
      <c r="AL90" s="129">
        <f t="shared" si="73"/>
        <v>389.86690700000003</v>
      </c>
      <c r="AM90" s="129">
        <f t="shared" si="73"/>
        <v>394.41463400000009</v>
      </c>
      <c r="AN90" s="129">
        <f t="shared" si="73"/>
        <v>401.73161499999998</v>
      </c>
      <c r="AO90" s="129">
        <f t="shared" si="73"/>
        <v>405.76851300000004</v>
      </c>
      <c r="AP90" s="129">
        <f t="shared" si="73"/>
        <v>397.50436499999995</v>
      </c>
      <c r="AQ90" s="129">
        <f t="shared" si="73"/>
        <v>400.01353700000004</v>
      </c>
      <c r="AR90" s="129">
        <f t="shared" si="73"/>
        <v>314.21851100000003</v>
      </c>
      <c r="AS90" s="129">
        <f t="shared" si="73"/>
        <v>338.715958</v>
      </c>
      <c r="AT90" s="129">
        <f t="shared" si="73"/>
        <v>372.58889600000003</v>
      </c>
      <c r="AU90" s="129">
        <f t="shared" si="73"/>
        <v>396.22096399999998</v>
      </c>
      <c r="AV90" s="129">
        <f t="shared" si="73"/>
        <v>396.16585100000003</v>
      </c>
      <c r="AW90" s="129">
        <f t="shared" si="73"/>
        <v>387.52250300000003</v>
      </c>
      <c r="AX90" s="129">
        <f t="shared" si="73"/>
        <v>357.72820400000001</v>
      </c>
      <c r="AY90" s="129">
        <f t="shared" si="73"/>
        <v>362.22298900000004</v>
      </c>
      <c r="AZ90" s="129">
        <f t="shared" si="73"/>
        <v>366.79673600000001</v>
      </c>
      <c r="BA90" s="129">
        <f t="shared" si="73"/>
        <v>361.15165300000001</v>
      </c>
      <c r="BB90" s="129">
        <f t="shared" si="73"/>
        <v>357.71935500000001</v>
      </c>
      <c r="BC90" s="129">
        <f t="shared" si="73"/>
        <v>358.43537900000001</v>
      </c>
      <c r="BD90" s="129">
        <f t="shared" si="73"/>
        <v>201.93629300000003</v>
      </c>
      <c r="BE90" s="129">
        <f t="shared" si="73"/>
        <v>187.51833499999998</v>
      </c>
      <c r="BF90" s="129">
        <f t="shared" si="73"/>
        <v>182.79932399999998</v>
      </c>
      <c r="BG90" s="129">
        <f t="shared" si="73"/>
        <v>173.605526</v>
      </c>
      <c r="BH90" s="129">
        <f t="shared" si="73"/>
        <v>160.29713900000002</v>
      </c>
      <c r="BI90" s="129">
        <f t="shared" si="73"/>
        <v>155.12686400000001</v>
      </c>
      <c r="BJ90" s="129">
        <f t="shared" si="73"/>
        <v>147.30722499999999</v>
      </c>
      <c r="BK90" s="129">
        <f t="shared" si="73"/>
        <v>151.81741600000001</v>
      </c>
      <c r="BL90" s="129">
        <f t="shared" si="73"/>
        <v>129.16251399999999</v>
      </c>
      <c r="BM90" s="129">
        <f t="shared" si="73"/>
        <v>116.906823</v>
      </c>
      <c r="BN90" s="129">
        <f t="shared" ref="BN90:CS90" si="74">SUM(BN84,BN88)</f>
        <v>192.06148199999998</v>
      </c>
      <c r="BO90" s="129">
        <f t="shared" si="74"/>
        <v>187.84344400000003</v>
      </c>
      <c r="BP90" s="129">
        <f t="shared" si="74"/>
        <v>153.21526499999999</v>
      </c>
      <c r="BQ90" s="129">
        <f t="shared" si="74"/>
        <v>140.42625200000001</v>
      </c>
      <c r="BR90" s="129">
        <f t="shared" si="74"/>
        <v>144.01343000000003</v>
      </c>
      <c r="BS90" s="129">
        <f t="shared" si="74"/>
        <v>84.183332000000007</v>
      </c>
      <c r="BT90" s="129">
        <f t="shared" si="74"/>
        <v>46.9003941</v>
      </c>
      <c r="BU90" s="129">
        <f t="shared" si="74"/>
        <v>37.357083199999998</v>
      </c>
      <c r="BV90" s="129">
        <f t="shared" si="74"/>
        <v>218.96413199999998</v>
      </c>
      <c r="BW90" s="129">
        <f t="shared" si="74"/>
        <v>202.56609680000003</v>
      </c>
      <c r="BX90" s="129">
        <f t="shared" si="74"/>
        <v>109.67984432</v>
      </c>
      <c r="BY90" s="129">
        <f t="shared" si="74"/>
        <v>124.52688000000001</v>
      </c>
      <c r="BZ90" s="129">
        <f t="shared" si="74"/>
        <v>0.24876000000000001</v>
      </c>
      <c r="CA90" s="129">
        <f t="shared" si="74"/>
        <v>0.20400000000000001</v>
      </c>
      <c r="CB90" s="129">
        <f t="shared" si="74"/>
        <v>0.2</v>
      </c>
      <c r="CC90" s="129">
        <f t="shared" si="74"/>
        <v>0.2</v>
      </c>
      <c r="CD90" s="129">
        <f t="shared" si="74"/>
        <v>0.2</v>
      </c>
      <c r="CE90" s="129">
        <f t="shared" si="74"/>
        <v>0.2</v>
      </c>
      <c r="CF90" s="129">
        <f t="shared" si="74"/>
        <v>0.2</v>
      </c>
      <c r="CG90" s="129">
        <f t="shared" si="74"/>
        <v>0.2</v>
      </c>
      <c r="CH90" s="129">
        <f t="shared" si="74"/>
        <v>0.2</v>
      </c>
      <c r="CI90" s="129">
        <f t="shared" si="74"/>
        <v>0.2</v>
      </c>
      <c r="CJ90" s="129">
        <f t="shared" si="74"/>
        <v>0.2</v>
      </c>
      <c r="CK90" s="129">
        <f t="shared" si="74"/>
        <v>0.2</v>
      </c>
      <c r="CL90" s="129">
        <f t="shared" si="74"/>
        <v>0.2</v>
      </c>
      <c r="CM90" s="129">
        <f t="shared" si="74"/>
        <v>0.2</v>
      </c>
      <c r="CN90" s="129">
        <f t="shared" si="74"/>
        <v>0.2</v>
      </c>
      <c r="CO90" s="129">
        <f t="shared" si="74"/>
        <v>0.2</v>
      </c>
      <c r="CP90" s="129">
        <f t="shared" si="74"/>
        <v>0.2</v>
      </c>
      <c r="CQ90" s="129">
        <f t="shared" si="74"/>
        <v>0.2</v>
      </c>
      <c r="CR90" s="129">
        <f t="shared" si="74"/>
        <v>0.2</v>
      </c>
      <c r="CS90" s="217">
        <f t="shared" si="74"/>
        <v>0.2</v>
      </c>
      <c r="CT90" s="208">
        <f t="shared" si="71"/>
        <v>13241.299560220012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9.0299999999999994</v>
      </c>
      <c r="C95" s="168">
        <f t="shared" si="80"/>
        <v>9.0299999999999994</v>
      </c>
      <c r="D95" s="168">
        <f t="shared" si="80"/>
        <v>9.0299999999999994</v>
      </c>
      <c r="E95" s="168">
        <f t="shared" si="80"/>
        <v>9.0299999999999994</v>
      </c>
      <c r="F95" s="168">
        <f t="shared" si="80"/>
        <v>9.0299999999999994</v>
      </c>
      <c r="G95" s="168">
        <f t="shared" si="80"/>
        <v>9.0299999999999994</v>
      </c>
      <c r="H95" s="168">
        <f t="shared" si="80"/>
        <v>9.0299999999999994</v>
      </c>
      <c r="I95" s="168">
        <f t="shared" si="80"/>
        <v>9.0299999999999994</v>
      </c>
      <c r="J95" s="168">
        <f t="shared" si="80"/>
        <v>9.0299999999999994</v>
      </c>
      <c r="K95" s="168">
        <f t="shared" si="80"/>
        <v>9.0299999999999994</v>
      </c>
      <c r="L95" s="168">
        <f t="shared" si="80"/>
        <v>9.0299999999999994</v>
      </c>
      <c r="M95" s="168">
        <f t="shared" si="80"/>
        <v>9.0299999999999994</v>
      </c>
      <c r="N95" s="168">
        <f t="shared" si="80"/>
        <v>9.0299999999999994</v>
      </c>
      <c r="O95" s="168">
        <f t="shared" si="80"/>
        <v>9.0299999999999994</v>
      </c>
      <c r="P95" s="168">
        <f t="shared" si="80"/>
        <v>9.0299999999999994</v>
      </c>
      <c r="Q95" s="168">
        <f t="shared" si="80"/>
        <v>9.0299999999999994</v>
      </c>
      <c r="R95" s="168">
        <f t="shared" si="80"/>
        <v>9.0299999999999994</v>
      </c>
      <c r="S95" s="168">
        <f t="shared" si="80"/>
        <v>9.0299999999999994</v>
      </c>
      <c r="T95" s="168">
        <f t="shared" si="80"/>
        <v>9.0299999999999994</v>
      </c>
      <c r="U95" s="168">
        <f t="shared" si="80"/>
        <v>9.0299999999999994</v>
      </c>
      <c r="V95" s="168">
        <f t="shared" si="80"/>
        <v>9.0299999999999994</v>
      </c>
      <c r="W95" s="168">
        <f t="shared" si="80"/>
        <v>9.0307999999999993</v>
      </c>
      <c r="X95" s="168">
        <f t="shared" si="80"/>
        <v>9.2349200000000007</v>
      </c>
      <c r="Y95" s="168">
        <f t="shared" si="80"/>
        <v>11.971577360000001</v>
      </c>
      <c r="Z95" s="168">
        <f t="shared" si="80"/>
        <v>220.32994943999998</v>
      </c>
      <c r="AA95" s="168">
        <f t="shared" si="80"/>
        <v>152.48193190000001</v>
      </c>
      <c r="AB95" s="168">
        <f t="shared" si="80"/>
        <v>179.36128120000001</v>
      </c>
      <c r="AC95" s="168">
        <f t="shared" si="80"/>
        <v>196.0731299</v>
      </c>
      <c r="AD95" s="168">
        <f t="shared" si="80"/>
        <v>211.38907600000002</v>
      </c>
      <c r="AE95" s="168">
        <f t="shared" si="80"/>
        <v>282.97397999999998</v>
      </c>
      <c r="AF95" s="168">
        <f t="shared" si="80"/>
        <v>311.36726299999998</v>
      </c>
      <c r="AG95" s="168">
        <f t="shared" si="80"/>
        <v>322.20738599999999</v>
      </c>
      <c r="AH95" s="168">
        <f t="shared" ref="AH95:BM95" si="81">AH90+AH91</f>
        <v>343.85878100000002</v>
      </c>
      <c r="AI95" s="168">
        <f t="shared" si="81"/>
        <v>361.55025699999999</v>
      </c>
      <c r="AJ95" s="168">
        <f t="shared" si="81"/>
        <v>359.56285600000001</v>
      </c>
      <c r="AK95" s="168">
        <f t="shared" si="81"/>
        <v>387.10194700000005</v>
      </c>
      <c r="AL95" s="168">
        <f t="shared" si="81"/>
        <v>398.69690700000001</v>
      </c>
      <c r="AM95" s="168">
        <f t="shared" si="81"/>
        <v>403.24463400000008</v>
      </c>
      <c r="AN95" s="168">
        <f t="shared" si="81"/>
        <v>410.56161499999996</v>
      </c>
      <c r="AO95" s="168">
        <f t="shared" si="81"/>
        <v>414.59851300000003</v>
      </c>
      <c r="AP95" s="168">
        <f t="shared" si="81"/>
        <v>406.33436499999993</v>
      </c>
      <c r="AQ95" s="168">
        <f t="shared" si="81"/>
        <v>408.84353700000003</v>
      </c>
      <c r="AR95" s="168">
        <f t="shared" si="81"/>
        <v>323.04851100000002</v>
      </c>
      <c r="AS95" s="168">
        <f t="shared" si="81"/>
        <v>347.54595799999998</v>
      </c>
      <c r="AT95" s="168">
        <f t="shared" si="81"/>
        <v>381.41889600000002</v>
      </c>
      <c r="AU95" s="168">
        <f t="shared" si="81"/>
        <v>405.05096399999996</v>
      </c>
      <c r="AV95" s="168">
        <f t="shared" si="81"/>
        <v>404.99585100000002</v>
      </c>
      <c r="AW95" s="168">
        <f t="shared" si="81"/>
        <v>396.35250300000001</v>
      </c>
      <c r="AX95" s="168">
        <f t="shared" si="81"/>
        <v>366.55820399999999</v>
      </c>
      <c r="AY95" s="168">
        <f t="shared" si="81"/>
        <v>371.05298900000003</v>
      </c>
      <c r="AZ95" s="168">
        <f t="shared" si="81"/>
        <v>375.62673599999999</v>
      </c>
      <c r="BA95" s="168">
        <f t="shared" si="81"/>
        <v>369.98165299999999</v>
      </c>
      <c r="BB95" s="168">
        <f t="shared" si="81"/>
        <v>366.54935499999999</v>
      </c>
      <c r="BC95" s="168">
        <f t="shared" si="81"/>
        <v>367.265379</v>
      </c>
      <c r="BD95" s="168">
        <f t="shared" si="81"/>
        <v>210.76629300000005</v>
      </c>
      <c r="BE95" s="168">
        <f t="shared" si="81"/>
        <v>196.34833499999999</v>
      </c>
      <c r="BF95" s="168">
        <f t="shared" si="81"/>
        <v>191.629324</v>
      </c>
      <c r="BG95" s="168">
        <f t="shared" si="81"/>
        <v>182.43552600000001</v>
      </c>
      <c r="BH95" s="168">
        <f t="shared" si="81"/>
        <v>169.12713900000003</v>
      </c>
      <c r="BI95" s="168">
        <f t="shared" si="81"/>
        <v>163.95686400000002</v>
      </c>
      <c r="BJ95" s="168">
        <f t="shared" si="81"/>
        <v>156.137225</v>
      </c>
      <c r="BK95" s="168">
        <f t="shared" si="81"/>
        <v>160.64741600000002</v>
      </c>
      <c r="BL95" s="168">
        <f t="shared" si="81"/>
        <v>137.992514</v>
      </c>
      <c r="BM95" s="168">
        <f t="shared" si="81"/>
        <v>125.736823</v>
      </c>
      <c r="BN95" s="168">
        <f t="shared" ref="BN95:CS95" si="82">BN90+BN91</f>
        <v>200.891482</v>
      </c>
      <c r="BO95" s="168">
        <f t="shared" si="82"/>
        <v>196.67344400000005</v>
      </c>
      <c r="BP95" s="168">
        <f t="shared" si="82"/>
        <v>162.045265</v>
      </c>
      <c r="BQ95" s="168">
        <f t="shared" si="82"/>
        <v>149.25625200000002</v>
      </c>
      <c r="BR95" s="168">
        <f t="shared" si="82"/>
        <v>152.84343000000004</v>
      </c>
      <c r="BS95" s="168">
        <f t="shared" si="82"/>
        <v>93.013332000000005</v>
      </c>
      <c r="BT95" s="168">
        <f t="shared" si="82"/>
        <v>55.730394099999998</v>
      </c>
      <c r="BU95" s="168">
        <f t="shared" si="82"/>
        <v>46.187083199999996</v>
      </c>
      <c r="BV95" s="168">
        <f t="shared" si="82"/>
        <v>227.79413199999999</v>
      </c>
      <c r="BW95" s="168">
        <f t="shared" si="82"/>
        <v>211.39609680000004</v>
      </c>
      <c r="BX95" s="168">
        <f t="shared" si="82"/>
        <v>118.50984432</v>
      </c>
      <c r="BY95" s="168">
        <f t="shared" si="82"/>
        <v>133.35688000000002</v>
      </c>
      <c r="BZ95" s="168">
        <f t="shared" si="82"/>
        <v>9.0787600000000008</v>
      </c>
      <c r="CA95" s="168">
        <f t="shared" si="82"/>
        <v>9.0340000000000007</v>
      </c>
      <c r="CB95" s="168">
        <f t="shared" si="82"/>
        <v>9.0299999999999994</v>
      </c>
      <c r="CC95" s="168">
        <f t="shared" si="82"/>
        <v>9.0299999999999994</v>
      </c>
      <c r="CD95" s="168">
        <f t="shared" si="82"/>
        <v>9.0299999999999994</v>
      </c>
      <c r="CE95" s="168">
        <f t="shared" si="82"/>
        <v>9.0299999999999994</v>
      </c>
      <c r="CF95" s="168">
        <f t="shared" si="82"/>
        <v>9.0299999999999994</v>
      </c>
      <c r="CG95" s="168">
        <f t="shared" si="82"/>
        <v>9.0299999999999994</v>
      </c>
      <c r="CH95" s="168">
        <f t="shared" si="82"/>
        <v>9.0299999999999994</v>
      </c>
      <c r="CI95" s="168">
        <f t="shared" si="82"/>
        <v>9.0299999999999994</v>
      </c>
      <c r="CJ95" s="168">
        <f t="shared" si="82"/>
        <v>9.0299999999999994</v>
      </c>
      <c r="CK95" s="168">
        <f t="shared" si="82"/>
        <v>9.0299999999999994</v>
      </c>
      <c r="CL95" s="168">
        <f t="shared" si="82"/>
        <v>9.0299999999999994</v>
      </c>
      <c r="CM95" s="168">
        <f t="shared" si="82"/>
        <v>9.0299999999999994</v>
      </c>
      <c r="CN95" s="168">
        <f t="shared" si="82"/>
        <v>9.0299999999999994</v>
      </c>
      <c r="CO95" s="168">
        <f t="shared" si="82"/>
        <v>9.0299999999999994</v>
      </c>
      <c r="CP95" s="168">
        <f t="shared" si="82"/>
        <v>9.0299999999999994</v>
      </c>
      <c r="CQ95" s="168">
        <f t="shared" si="82"/>
        <v>9.0299999999999994</v>
      </c>
      <c r="CR95" s="168">
        <f t="shared" si="82"/>
        <v>9.0299999999999994</v>
      </c>
      <c r="CS95" s="219">
        <f t="shared" si="82"/>
        <v>9.0299999999999994</v>
      </c>
      <c r="CT95" s="133">
        <f t="shared" si="78"/>
        <v>14088.97956022001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9.0299999999999994</v>
      </c>
      <c r="C98" s="131">
        <f>IF(C57&lt;0,0,MIN(C57,C95))</f>
        <v>9.0299999999999994</v>
      </c>
      <c r="D98" s="131">
        <f>IF(D57&lt;0,0,MIN(D57,D95))</f>
        <v>9.0299999999999994</v>
      </c>
      <c r="E98" s="131">
        <f>IF(E57&lt;0,0,MIN(E57,E95))</f>
        <v>9.0299999999999994</v>
      </c>
      <c r="F98" s="131">
        <f>IF(F57&lt;0,0,MIN(F57,F95))</f>
        <v>9.0299999999999994</v>
      </c>
      <c r="G98" s="131">
        <f>IF(G57&lt;0,0,MIN(G57,G95))</f>
        <v>9.0299999999999994</v>
      </c>
      <c r="H98" s="131">
        <f>IF(H57&lt;0,0,MIN(H57,H95))</f>
        <v>9.0299999999999994</v>
      </c>
      <c r="I98" s="131">
        <f>IF(I57&lt;0,0,MIN(I57,I95))</f>
        <v>9.0299999999999994</v>
      </c>
      <c r="J98" s="131">
        <f>IF(J57&lt;0,0,MIN(J57,J95))</f>
        <v>9.0299999999999994</v>
      </c>
      <c r="K98" s="131">
        <f>IF(K57&lt;0,0,MIN(K57,K95))</f>
        <v>9.0299999999999994</v>
      </c>
      <c r="L98" s="131">
        <f>IF(L57&lt;0,0,MIN(L57,L95))</f>
        <v>9.0299999999999994</v>
      </c>
      <c r="M98" s="131">
        <f>IF(M57&lt;0,0,MIN(M57,M95))</f>
        <v>9.0299999999999994</v>
      </c>
      <c r="N98" s="131">
        <f>IF(N57&lt;0,0,MIN(N57,N95))</f>
        <v>9.0299999999999994</v>
      </c>
      <c r="O98" s="131">
        <f>IF(O57&lt;0,0,MIN(O57,O95))</f>
        <v>4.9400000000005093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9.0299999999999994</v>
      </c>
      <c r="S98" s="131">
        <f>IF(S57&lt;0,0,MIN(S57,S95))</f>
        <v>9.0299999999999994</v>
      </c>
      <c r="T98" s="131">
        <f>IF(T57&lt;0,0,MIN(T57,T95))</f>
        <v>9.0299999999999994</v>
      </c>
      <c r="U98" s="131">
        <f>IF(U57&lt;0,0,MIN(U57,U95))</f>
        <v>9.0299999999999994</v>
      </c>
      <c r="V98" s="131">
        <f>IF(V57&lt;0,0,MIN(V57,V95))</f>
        <v>9.0299999999999994</v>
      </c>
      <c r="W98" s="131">
        <f>IF(W57&lt;0,0,MIN(W57,W95))</f>
        <v>9.0307999999999993</v>
      </c>
      <c r="X98" s="131">
        <f>IF(X57&lt;0,0,MIN(X57,X95))</f>
        <v>9.2349200000000007</v>
      </c>
      <c r="Y98" s="131">
        <f>IF(Y57&lt;0,0,MIN(Y57,Y95))</f>
        <v>11.971577360000001</v>
      </c>
      <c r="Z98" s="131">
        <f>IF(Z57&lt;0,0,MIN(Z57,Z95))</f>
        <v>220.32994943999998</v>
      </c>
      <c r="AA98" s="131">
        <f>IF(AA57&lt;0,0,MIN(AA57,AA95))</f>
        <v>152.48193190000001</v>
      </c>
      <c r="AB98" s="131">
        <f>IF(AB57&lt;0,0,MIN(AB57,AB95))</f>
        <v>179.36128120000001</v>
      </c>
      <c r="AC98" s="131">
        <f>IF(AC57&lt;0,0,MIN(AC57,AC95))</f>
        <v>196.0731299</v>
      </c>
      <c r="AD98" s="131">
        <f>IF(AD57&lt;0,0,MIN(AD57,AD95))</f>
        <v>211.38907600000002</v>
      </c>
      <c r="AE98" s="131">
        <f>IF(AE57&lt;0,0,MIN(AE57,AE95))</f>
        <v>282.97397999999998</v>
      </c>
      <c r="AF98" s="131">
        <f>IF(AF57&lt;0,0,MIN(AF57,AF95))</f>
        <v>311.36726299999998</v>
      </c>
      <c r="AG98" s="131">
        <f>IF(AG57&lt;0,0,MIN(AG57,AG95))</f>
        <v>322.20738599999999</v>
      </c>
      <c r="AH98" s="131">
        <f>IF(AH57&lt;0,0,MIN(AH57,AH95))</f>
        <v>343.85878100000002</v>
      </c>
      <c r="AI98" s="131">
        <f>IF(AI57&lt;0,0,MIN(AI57,AI95))</f>
        <v>361.55025699999999</v>
      </c>
      <c r="AJ98" s="131">
        <f>IF(AJ57&lt;0,0,MIN(AJ57,AJ95))</f>
        <v>359.56285600000001</v>
      </c>
      <c r="AK98" s="131">
        <f>IF(AK57&lt;0,0,MIN(AK57,AK95))</f>
        <v>387.10194700000005</v>
      </c>
      <c r="AL98" s="131">
        <f>IF(AL57&lt;0,0,MIN(AL57,AL95))</f>
        <v>398.69690700000001</v>
      </c>
      <c r="AM98" s="131">
        <f>IF(AM57&lt;0,0,MIN(AM57,AM95))</f>
        <v>403.24463400000008</v>
      </c>
      <c r="AN98" s="131">
        <f>IF(AN57&lt;0,0,MIN(AN57,AN95))</f>
        <v>410.56161499999996</v>
      </c>
      <c r="AO98" s="131">
        <f>IF(AO57&lt;0,0,MIN(AO57,AO95))</f>
        <v>414.59851300000003</v>
      </c>
      <c r="AP98" s="131">
        <f>IF(AP57&lt;0,0,MIN(AP57,AP95))</f>
        <v>406.33436499999993</v>
      </c>
      <c r="AQ98" s="131">
        <f>IF(AQ57&lt;0,0,MIN(AQ57,AQ95))</f>
        <v>408.84353700000003</v>
      </c>
      <c r="AR98" s="131">
        <f>IF(AR57&lt;0,0,MIN(AR57,AR95))</f>
        <v>323.04851100000002</v>
      </c>
      <c r="AS98" s="131">
        <f>IF(AS57&lt;0,0,MIN(AS57,AS95))</f>
        <v>347.54595799999998</v>
      </c>
      <c r="AT98" s="131">
        <f>IF(AT57&lt;0,0,MIN(AT57,AT95))</f>
        <v>381.41889600000002</v>
      </c>
      <c r="AU98" s="131">
        <f>IF(AU57&lt;0,0,MIN(AU57,AU95))</f>
        <v>405.05096399999996</v>
      </c>
      <c r="AV98" s="131">
        <f>IF(AV57&lt;0,0,MIN(AV57,AV95))</f>
        <v>404.99585100000002</v>
      </c>
      <c r="AW98" s="131">
        <f>IF(AW57&lt;0,0,MIN(AW57,AW95))</f>
        <v>396.35250300000001</v>
      </c>
      <c r="AX98" s="131">
        <f>IF(AX57&lt;0,0,MIN(AX57,AX95))</f>
        <v>366.55820399999999</v>
      </c>
      <c r="AY98" s="131">
        <f>IF(AY57&lt;0,0,MIN(AY57,AY95))</f>
        <v>371.05298900000003</v>
      </c>
      <c r="AZ98" s="131">
        <f>IF(AZ57&lt;0,0,MIN(AZ57,AZ95))</f>
        <v>375.62673599999999</v>
      </c>
      <c r="BA98" s="131">
        <f>IF(BA57&lt;0,0,MIN(BA57,BA95))</f>
        <v>369.98165299999999</v>
      </c>
      <c r="BB98" s="131">
        <f>IF(BB57&lt;0,0,MIN(BB57,BB95))</f>
        <v>366.54935499999999</v>
      </c>
      <c r="BC98" s="131">
        <f>IF(BC57&lt;0,0,MIN(BC57,BC95))</f>
        <v>367.265379</v>
      </c>
      <c r="BD98" s="131">
        <f>IF(BD57&lt;0,0,MIN(BD57,BD95))</f>
        <v>210.76629300000005</v>
      </c>
      <c r="BE98" s="131">
        <f>IF(BE57&lt;0,0,MIN(BE57,BE95))</f>
        <v>196.34833499999999</v>
      </c>
      <c r="BF98" s="131">
        <f>IF(BF57&lt;0,0,MIN(BF57,BF95))</f>
        <v>191.629324</v>
      </c>
      <c r="BG98" s="131">
        <f>IF(BG57&lt;0,0,MIN(BG57,BG95))</f>
        <v>182.43552600000001</v>
      </c>
      <c r="BH98" s="131">
        <f>IF(BH57&lt;0,0,MIN(BH57,BH95))</f>
        <v>169.12713900000003</v>
      </c>
      <c r="BI98" s="131">
        <f>IF(BI57&lt;0,0,MIN(BI57,BI95))</f>
        <v>163.95686400000002</v>
      </c>
      <c r="BJ98" s="131">
        <f>IF(BJ57&lt;0,0,MIN(BJ57,BJ95))</f>
        <v>156.137225</v>
      </c>
      <c r="BK98" s="131">
        <f>IF(BK57&lt;0,0,MIN(BK57,BK95))</f>
        <v>160.64741600000002</v>
      </c>
      <c r="BL98" s="131">
        <f>IF(BL57&lt;0,0,MIN(BL57,BL95))</f>
        <v>137.992514</v>
      </c>
      <c r="BM98" s="131">
        <f>IF(BM57&lt;0,0,MIN(BM57,BM95))</f>
        <v>125.736823</v>
      </c>
      <c r="BN98" s="131">
        <f>IF(BN57&lt;0,0,MIN(BN57,BN95))</f>
        <v>200.891482</v>
      </c>
      <c r="BO98" s="131">
        <f>IF(BO57&lt;0,0,MIN(BO57,BO95))</f>
        <v>196.67344400000005</v>
      </c>
      <c r="BP98" s="131">
        <f>IF(BP57&lt;0,0,MIN(BP57,BP95))</f>
        <v>162.045265</v>
      </c>
      <c r="BQ98" s="131">
        <f>IF(BQ57&lt;0,0,MIN(BQ57,BQ95))</f>
        <v>149.25625200000002</v>
      </c>
      <c r="BR98" s="131">
        <f>IF(BR57&lt;0,0,MIN(BR57,BR95))</f>
        <v>152.84343000000004</v>
      </c>
      <c r="BS98" s="131">
        <f>IF(BS57&lt;0,0,MIN(BS57,BS95))</f>
        <v>93.013332000000005</v>
      </c>
      <c r="BT98" s="131">
        <f>IF(BT57&lt;0,0,MIN(BT57,BT95))</f>
        <v>55.730394099999998</v>
      </c>
      <c r="BU98" s="131">
        <f>IF(BU57&lt;0,0,MIN(BU57,BU95))</f>
        <v>46.187083199999996</v>
      </c>
      <c r="BV98" s="131">
        <f>IF(BV57&lt;0,0,MIN(BV57,BV95))</f>
        <v>227.79413199999999</v>
      </c>
      <c r="BW98" s="131">
        <f>IF(BW57&lt;0,0,MIN(BW57,BW95))</f>
        <v>211.39609680000004</v>
      </c>
      <c r="BX98" s="131">
        <f>IF(BX57&lt;0,0,MIN(BX57,BX95))</f>
        <v>118.50984432</v>
      </c>
      <c r="BY98" s="131">
        <f>IF(BY57&lt;0,0,MIN(BY57,BY95))</f>
        <v>133.35688000000002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13886.176800219997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3">
    <tabColor rgb="FFFFFF99"/>
  </sheetPr>
  <dimension ref="A1:CZ124"/>
  <sheetViews>
    <sheetView showGridLines="0" topLeftCell="A86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3766.0467243055555</v>
      </c>
      <c r="C3" s="18">
        <f t="shared" si="0"/>
        <v>3766.0467243055555</v>
      </c>
      <c r="D3" s="18">
        <f t="shared" si="0"/>
        <v>3766.0467243055555</v>
      </c>
      <c r="E3" s="18">
        <f t="shared" si="0"/>
        <v>3766.0467243055555</v>
      </c>
      <c r="F3" s="18">
        <f t="shared" si="0"/>
        <v>3766.0467243055555</v>
      </c>
      <c r="G3" s="18">
        <f t="shared" si="0"/>
        <v>3766.0467243055555</v>
      </c>
      <c r="H3" s="18">
        <f t="shared" ref="H3:BS3" si="1">H4+H12</f>
        <v>3766.0467243055555</v>
      </c>
      <c r="I3" s="18">
        <f t="shared" si="1"/>
        <v>3766.0467243055555</v>
      </c>
      <c r="J3" s="18">
        <f t="shared" si="1"/>
        <v>3766.0467243055555</v>
      </c>
      <c r="K3" s="18">
        <f t="shared" si="1"/>
        <v>3766.0467243055555</v>
      </c>
      <c r="L3" s="18">
        <f t="shared" si="1"/>
        <v>3766.0467243055555</v>
      </c>
      <c r="M3" s="18">
        <f t="shared" si="1"/>
        <v>3766.0467243055555</v>
      </c>
      <c r="N3" s="18">
        <f t="shared" si="1"/>
        <v>3766.0467243055555</v>
      </c>
      <c r="O3" s="18">
        <f t="shared" si="1"/>
        <v>3766.0467243055555</v>
      </c>
      <c r="P3" s="18">
        <f t="shared" si="1"/>
        <v>3766.0467243055555</v>
      </c>
      <c r="Q3" s="18">
        <f t="shared" si="1"/>
        <v>3766.0467243055555</v>
      </c>
      <c r="R3" s="18">
        <f t="shared" si="1"/>
        <v>3766.0467243055555</v>
      </c>
      <c r="S3" s="18">
        <f t="shared" si="1"/>
        <v>3766.0467243055555</v>
      </c>
      <c r="T3" s="18">
        <f t="shared" si="1"/>
        <v>3766.0467243055555</v>
      </c>
      <c r="U3" s="18">
        <f t="shared" si="1"/>
        <v>3766.0467243055555</v>
      </c>
      <c r="V3" s="18">
        <f t="shared" si="1"/>
        <v>3766.0467243055555</v>
      </c>
      <c r="W3" s="18">
        <f t="shared" si="1"/>
        <v>3766.0467243055555</v>
      </c>
      <c r="X3" s="18">
        <f t="shared" si="1"/>
        <v>3766.0467243055555</v>
      </c>
      <c r="Y3" s="18">
        <f t="shared" si="1"/>
        <v>3766.0467243055555</v>
      </c>
      <c r="Z3" s="18">
        <f t="shared" si="1"/>
        <v>3766.0467243055555</v>
      </c>
      <c r="AA3" s="18">
        <f t="shared" si="1"/>
        <v>3766.0467243055555</v>
      </c>
      <c r="AB3" s="18">
        <f t="shared" si="1"/>
        <v>3766.0467243055555</v>
      </c>
      <c r="AC3" s="18">
        <f t="shared" si="1"/>
        <v>3766.0467243055555</v>
      </c>
      <c r="AD3" s="18">
        <f t="shared" si="1"/>
        <v>3766.0467243055555</v>
      </c>
      <c r="AE3" s="18">
        <f t="shared" si="1"/>
        <v>3766.0467243055555</v>
      </c>
      <c r="AF3" s="18">
        <f t="shared" si="1"/>
        <v>3766.0467243055555</v>
      </c>
      <c r="AG3" s="18">
        <f t="shared" si="1"/>
        <v>3766.0467243055555</v>
      </c>
      <c r="AH3" s="18">
        <f t="shared" si="1"/>
        <v>3766.0467243055555</v>
      </c>
      <c r="AI3" s="18">
        <f t="shared" si="1"/>
        <v>3766.0467243055555</v>
      </c>
      <c r="AJ3" s="18">
        <f t="shared" si="1"/>
        <v>3766.0467243055555</v>
      </c>
      <c r="AK3" s="18">
        <f t="shared" si="1"/>
        <v>3766.0467243055555</v>
      </c>
      <c r="AL3" s="18">
        <f t="shared" si="1"/>
        <v>3766.0467243055555</v>
      </c>
      <c r="AM3" s="18">
        <f t="shared" si="1"/>
        <v>3766.0467243055555</v>
      </c>
      <c r="AN3" s="18">
        <f t="shared" si="1"/>
        <v>3766.0467243055555</v>
      </c>
      <c r="AO3" s="18">
        <f t="shared" si="1"/>
        <v>3766.0467243055555</v>
      </c>
      <c r="AP3" s="18">
        <f t="shared" si="1"/>
        <v>3766.0467243055555</v>
      </c>
      <c r="AQ3" s="18">
        <f t="shared" si="1"/>
        <v>3766.0467243055555</v>
      </c>
      <c r="AR3" s="18">
        <f t="shared" si="1"/>
        <v>3766.0467243055555</v>
      </c>
      <c r="AS3" s="18">
        <f t="shared" si="1"/>
        <v>3766.0467243055555</v>
      </c>
      <c r="AT3" s="18">
        <f t="shared" si="1"/>
        <v>3766.0467243055555</v>
      </c>
      <c r="AU3" s="18">
        <f t="shared" si="1"/>
        <v>3766.0467243055555</v>
      </c>
      <c r="AV3" s="18">
        <f t="shared" si="1"/>
        <v>3766.0467243055555</v>
      </c>
      <c r="AW3" s="18">
        <f t="shared" si="1"/>
        <v>3766.0467243055555</v>
      </c>
      <c r="AX3" s="18">
        <f t="shared" si="1"/>
        <v>3766.0467243055555</v>
      </c>
      <c r="AY3" s="18">
        <f t="shared" si="1"/>
        <v>3766.0467243055555</v>
      </c>
      <c r="AZ3" s="18">
        <f t="shared" si="1"/>
        <v>3766.0467243055555</v>
      </c>
      <c r="BA3" s="18">
        <f t="shared" si="1"/>
        <v>3766.0467243055555</v>
      </c>
      <c r="BB3" s="18">
        <f t="shared" si="1"/>
        <v>3766.0467243055555</v>
      </c>
      <c r="BC3" s="18">
        <f t="shared" si="1"/>
        <v>3766.0467243055555</v>
      </c>
      <c r="BD3" s="18">
        <f t="shared" si="1"/>
        <v>3766.0467243055555</v>
      </c>
      <c r="BE3" s="18">
        <f t="shared" si="1"/>
        <v>3766.0467243055555</v>
      </c>
      <c r="BF3" s="18">
        <f t="shared" si="1"/>
        <v>3766.0467243055555</v>
      </c>
      <c r="BG3" s="18">
        <f t="shared" si="1"/>
        <v>3766.0467243055555</v>
      </c>
      <c r="BH3" s="18">
        <f t="shared" si="1"/>
        <v>3766.0467243055555</v>
      </c>
      <c r="BI3" s="18">
        <f t="shared" si="1"/>
        <v>3766.0467243055555</v>
      </c>
      <c r="BJ3" s="18">
        <f t="shared" si="1"/>
        <v>3766.0467243055555</v>
      </c>
      <c r="BK3" s="18">
        <f t="shared" si="1"/>
        <v>3766.0467243055555</v>
      </c>
      <c r="BL3" s="18">
        <f t="shared" si="1"/>
        <v>3766.0467243055555</v>
      </c>
      <c r="BM3" s="18">
        <f t="shared" si="1"/>
        <v>3766.0467243055555</v>
      </c>
      <c r="BN3" s="18">
        <f t="shared" si="1"/>
        <v>3766.0467243055555</v>
      </c>
      <c r="BO3" s="18">
        <f t="shared" si="1"/>
        <v>3766.0467243055555</v>
      </c>
      <c r="BP3" s="18">
        <f t="shared" si="1"/>
        <v>3766.0467243055555</v>
      </c>
      <c r="BQ3" s="18">
        <f t="shared" si="1"/>
        <v>3766.0467243055555</v>
      </c>
      <c r="BR3" s="18">
        <f t="shared" si="1"/>
        <v>3766.0467243055555</v>
      </c>
      <c r="BS3" s="18">
        <f t="shared" si="1"/>
        <v>3766.0467243055555</v>
      </c>
      <c r="BT3" s="18">
        <f t="shared" ref="BT3:CS3" si="2">BT4+BT12</f>
        <v>3766.0467243055555</v>
      </c>
      <c r="BU3" s="18">
        <f t="shared" si="2"/>
        <v>3766.0467243055555</v>
      </c>
      <c r="BV3" s="18">
        <f t="shared" si="2"/>
        <v>3766.0467243055555</v>
      </c>
      <c r="BW3" s="18">
        <f t="shared" si="2"/>
        <v>3766.0467243055555</v>
      </c>
      <c r="BX3" s="18">
        <f t="shared" si="2"/>
        <v>3766.0467243055555</v>
      </c>
      <c r="BY3" s="18">
        <f t="shared" si="2"/>
        <v>3766.0467243055555</v>
      </c>
      <c r="BZ3" s="18">
        <f t="shared" si="2"/>
        <v>3766.0467243055555</v>
      </c>
      <c r="CA3" s="18">
        <f t="shared" si="2"/>
        <v>3766.0467243055555</v>
      </c>
      <c r="CB3" s="18">
        <f t="shared" si="2"/>
        <v>3766.0467243055555</v>
      </c>
      <c r="CC3" s="18">
        <f t="shared" si="2"/>
        <v>3766.0467243055555</v>
      </c>
      <c r="CD3" s="18">
        <f t="shared" si="2"/>
        <v>3766.0467243055555</v>
      </c>
      <c r="CE3" s="18">
        <f t="shared" si="2"/>
        <v>3766.0467243055555</v>
      </c>
      <c r="CF3" s="18">
        <f t="shared" si="2"/>
        <v>3766.0467243055555</v>
      </c>
      <c r="CG3" s="18">
        <f t="shared" si="2"/>
        <v>3766.0467243055555</v>
      </c>
      <c r="CH3" s="18">
        <f t="shared" si="2"/>
        <v>3766.0467243055555</v>
      </c>
      <c r="CI3" s="18">
        <f t="shared" si="2"/>
        <v>3766.0467243055555</v>
      </c>
      <c r="CJ3" s="18">
        <f t="shared" si="2"/>
        <v>3766.0467243055555</v>
      </c>
      <c r="CK3" s="18">
        <f t="shared" si="2"/>
        <v>3766.0467243055555</v>
      </c>
      <c r="CL3" s="18">
        <f t="shared" si="2"/>
        <v>3766.0467243055555</v>
      </c>
      <c r="CM3" s="18">
        <f t="shared" si="2"/>
        <v>3766.0467243055555</v>
      </c>
      <c r="CN3" s="18">
        <f t="shared" si="2"/>
        <v>3766.0467243055555</v>
      </c>
      <c r="CO3" s="18">
        <f t="shared" si="2"/>
        <v>3766.0467243055555</v>
      </c>
      <c r="CP3" s="18">
        <f t="shared" si="2"/>
        <v>3766.0467243055555</v>
      </c>
      <c r="CQ3" s="18">
        <f t="shared" si="2"/>
        <v>3766.0467243055555</v>
      </c>
      <c r="CR3" s="18">
        <f t="shared" si="2"/>
        <v>3766.0467243055555</v>
      </c>
      <c r="CS3" s="19">
        <f t="shared" si="2"/>
        <v>3766.0467243055555</v>
      </c>
      <c r="CT3" s="73">
        <f t="shared" ref="CT3:CT19" si="3">SUM(B3:CS3)</f>
        <v>361540.48553333286</v>
      </c>
      <c r="CU3" s="150"/>
      <c r="CW3" s="140"/>
    </row>
    <row r="4" spans="1:104">
      <c r="A4" s="21" t="s">
        <v>3</v>
      </c>
      <c r="B4" s="22">
        <f>SUM(B5:B11)</f>
        <v>3690</v>
      </c>
      <c r="C4" s="23">
        <f t="shared" ref="C4:BN4" si="4">SUM(C5:C11)</f>
        <v>3690</v>
      </c>
      <c r="D4" s="23">
        <f t="shared" si="4"/>
        <v>3690</v>
      </c>
      <c r="E4" s="23">
        <f t="shared" si="4"/>
        <v>3690</v>
      </c>
      <c r="F4" s="23">
        <f t="shared" si="4"/>
        <v>3690</v>
      </c>
      <c r="G4" s="23">
        <f t="shared" si="4"/>
        <v>3690</v>
      </c>
      <c r="H4" s="23">
        <f t="shared" si="4"/>
        <v>3690</v>
      </c>
      <c r="I4" s="23">
        <f t="shared" si="4"/>
        <v>3690</v>
      </c>
      <c r="J4" s="23">
        <f t="shared" si="4"/>
        <v>3690</v>
      </c>
      <c r="K4" s="23">
        <f t="shared" si="4"/>
        <v>3690</v>
      </c>
      <c r="L4" s="23">
        <f t="shared" si="4"/>
        <v>3690</v>
      </c>
      <c r="M4" s="23">
        <f t="shared" si="4"/>
        <v>3690</v>
      </c>
      <c r="N4" s="23">
        <f t="shared" si="4"/>
        <v>3690</v>
      </c>
      <c r="O4" s="23">
        <f t="shared" si="4"/>
        <v>3690</v>
      </c>
      <c r="P4" s="23">
        <f t="shared" si="4"/>
        <v>3690</v>
      </c>
      <c r="Q4" s="23">
        <f t="shared" si="4"/>
        <v>3690</v>
      </c>
      <c r="R4" s="23">
        <f t="shared" si="4"/>
        <v>3690</v>
      </c>
      <c r="S4" s="23">
        <f t="shared" si="4"/>
        <v>3690</v>
      </c>
      <c r="T4" s="23">
        <f t="shared" si="4"/>
        <v>3690</v>
      </c>
      <c r="U4" s="23">
        <f t="shared" si="4"/>
        <v>3690</v>
      </c>
      <c r="V4" s="23">
        <f t="shared" si="4"/>
        <v>3690</v>
      </c>
      <c r="W4" s="23">
        <f t="shared" si="4"/>
        <v>3690</v>
      </c>
      <c r="X4" s="23">
        <f t="shared" si="4"/>
        <v>3690</v>
      </c>
      <c r="Y4" s="23">
        <f t="shared" si="4"/>
        <v>3690</v>
      </c>
      <c r="Z4" s="23">
        <f t="shared" si="4"/>
        <v>3690</v>
      </c>
      <c r="AA4" s="23">
        <f t="shared" si="4"/>
        <v>3690</v>
      </c>
      <c r="AB4" s="23">
        <f t="shared" si="4"/>
        <v>3690</v>
      </c>
      <c r="AC4" s="23">
        <f t="shared" si="4"/>
        <v>3690</v>
      </c>
      <c r="AD4" s="23">
        <f t="shared" si="4"/>
        <v>3690</v>
      </c>
      <c r="AE4" s="23">
        <f t="shared" si="4"/>
        <v>3690</v>
      </c>
      <c r="AF4" s="23">
        <f t="shared" si="4"/>
        <v>3690</v>
      </c>
      <c r="AG4" s="23">
        <f t="shared" si="4"/>
        <v>3690</v>
      </c>
      <c r="AH4" s="23">
        <f t="shared" si="4"/>
        <v>3690</v>
      </c>
      <c r="AI4" s="23">
        <f t="shared" si="4"/>
        <v>3690</v>
      </c>
      <c r="AJ4" s="23">
        <f t="shared" si="4"/>
        <v>3690</v>
      </c>
      <c r="AK4" s="23">
        <f t="shared" si="4"/>
        <v>3690</v>
      </c>
      <c r="AL4" s="23">
        <f t="shared" si="4"/>
        <v>3690</v>
      </c>
      <c r="AM4" s="23">
        <f t="shared" si="4"/>
        <v>3690</v>
      </c>
      <c r="AN4" s="23">
        <f t="shared" si="4"/>
        <v>3690</v>
      </c>
      <c r="AO4" s="23">
        <f t="shared" si="4"/>
        <v>3690</v>
      </c>
      <c r="AP4" s="23">
        <f t="shared" si="4"/>
        <v>3690</v>
      </c>
      <c r="AQ4" s="23">
        <f t="shared" si="4"/>
        <v>3690</v>
      </c>
      <c r="AR4" s="23">
        <f t="shared" si="4"/>
        <v>3690</v>
      </c>
      <c r="AS4" s="23">
        <f t="shared" si="4"/>
        <v>3690</v>
      </c>
      <c r="AT4" s="23">
        <f t="shared" si="4"/>
        <v>3690</v>
      </c>
      <c r="AU4" s="23">
        <f t="shared" si="4"/>
        <v>3690</v>
      </c>
      <c r="AV4" s="23">
        <f t="shared" si="4"/>
        <v>3690</v>
      </c>
      <c r="AW4" s="23">
        <f t="shared" si="4"/>
        <v>3690</v>
      </c>
      <c r="AX4" s="23">
        <f t="shared" si="4"/>
        <v>3690</v>
      </c>
      <c r="AY4" s="23">
        <f t="shared" si="4"/>
        <v>3690</v>
      </c>
      <c r="AZ4" s="23">
        <f t="shared" si="4"/>
        <v>3690</v>
      </c>
      <c r="BA4" s="23">
        <f t="shared" si="4"/>
        <v>3690</v>
      </c>
      <c r="BB4" s="23">
        <f t="shared" si="4"/>
        <v>3690</v>
      </c>
      <c r="BC4" s="23">
        <f t="shared" si="4"/>
        <v>3690</v>
      </c>
      <c r="BD4" s="23">
        <f t="shared" si="4"/>
        <v>3690</v>
      </c>
      <c r="BE4" s="23">
        <f t="shared" si="4"/>
        <v>3690</v>
      </c>
      <c r="BF4" s="23">
        <f t="shared" si="4"/>
        <v>3690</v>
      </c>
      <c r="BG4" s="23">
        <f t="shared" si="4"/>
        <v>3690</v>
      </c>
      <c r="BH4" s="23">
        <f t="shared" si="4"/>
        <v>3690</v>
      </c>
      <c r="BI4" s="23">
        <f t="shared" si="4"/>
        <v>3690</v>
      </c>
      <c r="BJ4" s="23">
        <f t="shared" si="4"/>
        <v>3690</v>
      </c>
      <c r="BK4" s="23">
        <f t="shared" si="4"/>
        <v>3690</v>
      </c>
      <c r="BL4" s="23">
        <f t="shared" si="4"/>
        <v>3690</v>
      </c>
      <c r="BM4" s="23">
        <f t="shared" si="4"/>
        <v>3690</v>
      </c>
      <c r="BN4" s="23">
        <f t="shared" si="4"/>
        <v>3690</v>
      </c>
      <c r="BO4" s="23">
        <f t="shared" ref="BO4:CS4" si="5">SUM(BO5:BO11)</f>
        <v>3690</v>
      </c>
      <c r="BP4" s="23">
        <f t="shared" si="5"/>
        <v>3690</v>
      </c>
      <c r="BQ4" s="23">
        <f t="shared" si="5"/>
        <v>3690</v>
      </c>
      <c r="BR4" s="23">
        <f t="shared" si="5"/>
        <v>3690</v>
      </c>
      <c r="BS4" s="23">
        <f t="shared" si="5"/>
        <v>3690</v>
      </c>
      <c r="BT4" s="23">
        <f t="shared" si="5"/>
        <v>3690</v>
      </c>
      <c r="BU4" s="23">
        <f t="shared" si="5"/>
        <v>3690</v>
      </c>
      <c r="BV4" s="23">
        <f t="shared" si="5"/>
        <v>3690</v>
      </c>
      <c r="BW4" s="23">
        <f t="shared" si="5"/>
        <v>3690</v>
      </c>
      <c r="BX4" s="23">
        <f t="shared" si="5"/>
        <v>3690</v>
      </c>
      <c r="BY4" s="23">
        <f t="shared" si="5"/>
        <v>3690</v>
      </c>
      <c r="BZ4" s="23">
        <f t="shared" si="5"/>
        <v>3690</v>
      </c>
      <c r="CA4" s="23">
        <f t="shared" si="5"/>
        <v>3690</v>
      </c>
      <c r="CB4" s="23">
        <f t="shared" si="5"/>
        <v>3690</v>
      </c>
      <c r="CC4" s="23">
        <f t="shared" si="5"/>
        <v>3690</v>
      </c>
      <c r="CD4" s="23">
        <f t="shared" si="5"/>
        <v>3690</v>
      </c>
      <c r="CE4" s="23">
        <f t="shared" si="5"/>
        <v>3690</v>
      </c>
      <c r="CF4" s="23">
        <f t="shared" si="5"/>
        <v>3690</v>
      </c>
      <c r="CG4" s="23">
        <f t="shared" si="5"/>
        <v>3690</v>
      </c>
      <c r="CH4" s="23">
        <f t="shared" si="5"/>
        <v>3690</v>
      </c>
      <c r="CI4" s="23">
        <f t="shared" si="5"/>
        <v>3690</v>
      </c>
      <c r="CJ4" s="23">
        <f t="shared" si="5"/>
        <v>3690</v>
      </c>
      <c r="CK4" s="23">
        <f t="shared" si="5"/>
        <v>3690</v>
      </c>
      <c r="CL4" s="23">
        <f t="shared" si="5"/>
        <v>3690</v>
      </c>
      <c r="CM4" s="23">
        <f t="shared" si="5"/>
        <v>3690</v>
      </c>
      <c r="CN4" s="23">
        <f t="shared" si="5"/>
        <v>3690</v>
      </c>
      <c r="CO4" s="23">
        <f t="shared" si="5"/>
        <v>3690</v>
      </c>
      <c r="CP4" s="23">
        <f t="shared" si="5"/>
        <v>3690</v>
      </c>
      <c r="CQ4" s="23">
        <f t="shared" si="5"/>
        <v>3690</v>
      </c>
      <c r="CR4" s="23">
        <f t="shared" si="5"/>
        <v>3690</v>
      </c>
      <c r="CS4" s="24">
        <f t="shared" si="5"/>
        <v>3690</v>
      </c>
      <c r="CT4" s="30">
        <f t="shared" si="3"/>
        <v>354240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V8" s="162"/>
      <c r="CW8" s="140"/>
    </row>
    <row r="9" spans="1:104">
      <c r="A9" s="30" t="s">
        <v>8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2061.13</v>
      </c>
      <c r="C13" s="40">
        <f t="shared" si="6"/>
        <v>2061.13</v>
      </c>
      <c r="D13" s="40">
        <f t="shared" si="6"/>
        <v>2061.13</v>
      </c>
      <c r="E13" s="40">
        <f t="shared" si="6"/>
        <v>2061.13</v>
      </c>
      <c r="F13" s="40">
        <f t="shared" si="6"/>
        <v>2061.34</v>
      </c>
      <c r="G13" s="40">
        <f t="shared" si="6"/>
        <v>2061.34</v>
      </c>
      <c r="H13" s="40">
        <f t="shared" si="6"/>
        <v>2061.34</v>
      </c>
      <c r="I13" s="40">
        <f t="shared" si="6"/>
        <v>2061.34</v>
      </c>
      <c r="J13" s="40">
        <f t="shared" si="6"/>
        <v>2062.0100000000002</v>
      </c>
      <c r="K13" s="40">
        <f t="shared" si="6"/>
        <v>2062.0100000000002</v>
      </c>
      <c r="L13" s="40">
        <f t="shared" si="6"/>
        <v>2062.0100000000002</v>
      </c>
      <c r="M13" s="40">
        <f t="shared" si="6"/>
        <v>2062.0100000000002</v>
      </c>
      <c r="N13" s="40">
        <f t="shared" si="6"/>
        <v>2062.08</v>
      </c>
      <c r="O13" s="40">
        <f t="shared" si="6"/>
        <v>2062.08</v>
      </c>
      <c r="P13" s="40">
        <f t="shared" si="6"/>
        <v>2062.08</v>
      </c>
      <c r="Q13" s="40">
        <f t="shared" si="6"/>
        <v>2062.08</v>
      </c>
      <c r="R13" s="40">
        <f t="shared" si="6"/>
        <v>2062.11</v>
      </c>
      <c r="S13" s="40">
        <f t="shared" si="6"/>
        <v>2062.11</v>
      </c>
      <c r="T13" s="40">
        <f t="shared" si="6"/>
        <v>2062.11</v>
      </c>
      <c r="U13" s="40">
        <f t="shared" si="6"/>
        <v>2062.11</v>
      </c>
      <c r="V13" s="40">
        <f t="shared" si="6"/>
        <v>2062.11</v>
      </c>
      <c r="W13" s="40">
        <f t="shared" si="6"/>
        <v>2062.11</v>
      </c>
      <c r="X13" s="40">
        <f t="shared" si="6"/>
        <v>2062.11</v>
      </c>
      <c r="Y13" s="40">
        <f t="shared" si="6"/>
        <v>2062.27</v>
      </c>
      <c r="Z13" s="40">
        <f t="shared" si="6"/>
        <v>2062.31</v>
      </c>
      <c r="AA13" s="40">
        <f t="shared" si="6"/>
        <v>2062.31</v>
      </c>
      <c r="AB13" s="40">
        <f t="shared" si="6"/>
        <v>2062.31</v>
      </c>
      <c r="AC13" s="40">
        <f t="shared" si="6"/>
        <v>2062.31</v>
      </c>
      <c r="AD13" s="40">
        <f t="shared" si="6"/>
        <v>2062</v>
      </c>
      <c r="AE13" s="40">
        <f t="shared" si="6"/>
        <v>2062</v>
      </c>
      <c r="AF13" s="40">
        <f t="shared" si="6"/>
        <v>2062</v>
      </c>
      <c r="AG13" s="40">
        <f t="shared" si="6"/>
        <v>2062</v>
      </c>
      <c r="AH13" s="40">
        <f t="shared" ref="AH13:BM13" si="7">SUM(AH14:AH14)</f>
        <v>2062.21</v>
      </c>
      <c r="AI13" s="40">
        <f t="shared" si="7"/>
        <v>2062.21</v>
      </c>
      <c r="AJ13" s="40">
        <f t="shared" si="7"/>
        <v>2062.21</v>
      </c>
      <c r="AK13" s="40">
        <f t="shared" si="7"/>
        <v>2062.21</v>
      </c>
      <c r="AL13" s="40">
        <f t="shared" si="7"/>
        <v>2062.21</v>
      </c>
      <c r="AM13" s="40">
        <f t="shared" si="7"/>
        <v>2062.21</v>
      </c>
      <c r="AN13" s="40">
        <f t="shared" si="7"/>
        <v>2062.38</v>
      </c>
      <c r="AO13" s="40">
        <f t="shared" si="7"/>
        <v>2062.48</v>
      </c>
      <c r="AP13" s="40">
        <f t="shared" si="7"/>
        <v>2063.2800000000002</v>
      </c>
      <c r="AQ13" s="40">
        <f t="shared" si="7"/>
        <v>2063.4699999999998</v>
      </c>
      <c r="AR13" s="40">
        <f t="shared" si="7"/>
        <v>2063.4699999999998</v>
      </c>
      <c r="AS13" s="40">
        <f t="shared" si="7"/>
        <v>2063.4699999999998</v>
      </c>
      <c r="AT13" s="40">
        <f t="shared" si="7"/>
        <v>2063.4699999999998</v>
      </c>
      <c r="AU13" s="40">
        <f t="shared" si="7"/>
        <v>2063.4699999999998</v>
      </c>
      <c r="AV13" s="40">
        <f t="shared" si="7"/>
        <v>2063.4699999999998</v>
      </c>
      <c r="AW13" s="40">
        <f t="shared" si="7"/>
        <v>2063.4699999999998</v>
      </c>
      <c r="AX13" s="40">
        <f t="shared" si="7"/>
        <v>2063.4699999999998</v>
      </c>
      <c r="AY13" s="40">
        <f t="shared" si="7"/>
        <v>2063.4699999999998</v>
      </c>
      <c r="AZ13" s="40">
        <f t="shared" si="7"/>
        <v>2062.81</v>
      </c>
      <c r="BA13" s="40">
        <f t="shared" si="7"/>
        <v>2062.61</v>
      </c>
      <c r="BB13" s="40">
        <f t="shared" si="7"/>
        <v>2062.61</v>
      </c>
      <c r="BC13" s="40">
        <f t="shared" si="7"/>
        <v>2062.61</v>
      </c>
      <c r="BD13" s="40">
        <f t="shared" si="7"/>
        <v>2062.4699999999998</v>
      </c>
      <c r="BE13" s="40">
        <f t="shared" si="7"/>
        <v>2062.4699999999998</v>
      </c>
      <c r="BF13" s="40">
        <f t="shared" si="7"/>
        <v>2062.4699999999998</v>
      </c>
      <c r="BG13" s="40">
        <f t="shared" si="7"/>
        <v>2062.4699999999998</v>
      </c>
      <c r="BH13" s="40">
        <f t="shared" si="7"/>
        <v>2062.4</v>
      </c>
      <c r="BI13" s="40">
        <f t="shared" si="7"/>
        <v>2062.2600000000002</v>
      </c>
      <c r="BJ13" s="40">
        <f t="shared" si="7"/>
        <v>2062.2600000000002</v>
      </c>
      <c r="BK13" s="40">
        <f t="shared" si="7"/>
        <v>2062.2600000000002</v>
      </c>
      <c r="BL13" s="40">
        <f t="shared" si="7"/>
        <v>2062.2600000000002</v>
      </c>
      <c r="BM13" s="40">
        <f t="shared" si="7"/>
        <v>2062.2600000000002</v>
      </c>
      <c r="BN13" s="40">
        <f t="shared" ref="BN13:CS13" si="8">SUM(BN14:BN14)</f>
        <v>2060.85</v>
      </c>
      <c r="BO13" s="40">
        <f t="shared" si="8"/>
        <v>2060.85</v>
      </c>
      <c r="BP13" s="40">
        <f t="shared" si="8"/>
        <v>2060.1799999999998</v>
      </c>
      <c r="BQ13" s="40">
        <f t="shared" si="8"/>
        <v>2060.1799999999998</v>
      </c>
      <c r="BR13" s="40">
        <f t="shared" si="8"/>
        <v>2060.21</v>
      </c>
      <c r="BS13" s="40">
        <f t="shared" si="8"/>
        <v>2060.21</v>
      </c>
      <c r="BT13" s="40">
        <f t="shared" si="8"/>
        <v>2060.04</v>
      </c>
      <c r="BU13" s="40">
        <f t="shared" si="8"/>
        <v>2060.04</v>
      </c>
      <c r="BV13" s="40">
        <f t="shared" si="8"/>
        <v>2060.04</v>
      </c>
      <c r="BW13" s="40">
        <f t="shared" si="8"/>
        <v>2060.04</v>
      </c>
      <c r="BX13" s="40">
        <f t="shared" si="8"/>
        <v>2057.14</v>
      </c>
      <c r="BY13" s="40">
        <f t="shared" si="8"/>
        <v>2057.14</v>
      </c>
      <c r="BZ13" s="40">
        <f t="shared" si="8"/>
        <v>2057.14</v>
      </c>
      <c r="CA13" s="40">
        <f t="shared" si="8"/>
        <v>2057.14</v>
      </c>
      <c r="CB13" s="40">
        <f t="shared" si="8"/>
        <v>2057.14</v>
      </c>
      <c r="CC13" s="40">
        <f t="shared" si="8"/>
        <v>2057.14</v>
      </c>
      <c r="CD13" s="40">
        <f t="shared" si="8"/>
        <v>2056.4899999999998</v>
      </c>
      <c r="CE13" s="40">
        <f t="shared" si="8"/>
        <v>2056.4899999999998</v>
      </c>
      <c r="CF13" s="40">
        <f t="shared" si="8"/>
        <v>2056.4899999999998</v>
      </c>
      <c r="CG13" s="40">
        <f t="shared" si="8"/>
        <v>2056.4899999999998</v>
      </c>
      <c r="CH13" s="40">
        <f t="shared" si="8"/>
        <v>2056.4899999999998</v>
      </c>
      <c r="CI13" s="40">
        <f t="shared" si="8"/>
        <v>2056.4899999999998</v>
      </c>
      <c r="CJ13" s="40">
        <f t="shared" si="8"/>
        <v>2057.21</v>
      </c>
      <c r="CK13" s="40">
        <f t="shared" si="8"/>
        <v>2057.21</v>
      </c>
      <c r="CL13" s="40">
        <f t="shared" si="8"/>
        <v>2060.2600000000002</v>
      </c>
      <c r="CM13" s="40">
        <f t="shared" si="8"/>
        <v>2060.2600000000002</v>
      </c>
      <c r="CN13" s="40">
        <f t="shared" si="8"/>
        <v>2060.2600000000002</v>
      </c>
      <c r="CO13" s="40">
        <f t="shared" si="8"/>
        <v>2060.13</v>
      </c>
      <c r="CP13" s="40">
        <f t="shared" si="8"/>
        <v>2060.13</v>
      </c>
      <c r="CQ13" s="40">
        <f t="shared" si="8"/>
        <v>2060.13</v>
      </c>
      <c r="CR13" s="40">
        <f t="shared" si="8"/>
        <v>2055.37</v>
      </c>
      <c r="CS13" s="41">
        <f t="shared" si="8"/>
        <v>2055.23</v>
      </c>
      <c r="CT13" s="146">
        <f t="shared" si="3"/>
        <v>197857.9800000001</v>
      </c>
      <c r="CU13" s="150"/>
      <c r="CW13" s="140"/>
    </row>
    <row r="14" spans="1:104">
      <c r="A14" s="30" t="s">
        <v>13</v>
      </c>
      <c r="B14" s="42">
        <v>2061.13</v>
      </c>
      <c r="C14" s="43">
        <v>2061.13</v>
      </c>
      <c r="D14" s="43">
        <v>2061.13</v>
      </c>
      <c r="E14" s="43">
        <v>2061.13</v>
      </c>
      <c r="F14" s="43">
        <v>2061.34</v>
      </c>
      <c r="G14" s="43">
        <v>2061.34</v>
      </c>
      <c r="H14" s="43">
        <v>2061.34</v>
      </c>
      <c r="I14" s="43">
        <v>2061.34</v>
      </c>
      <c r="J14" s="43">
        <v>2062.0100000000002</v>
      </c>
      <c r="K14" s="43">
        <v>2062.0100000000002</v>
      </c>
      <c r="L14" s="43">
        <v>2062.0100000000002</v>
      </c>
      <c r="M14" s="43">
        <v>2062.0100000000002</v>
      </c>
      <c r="N14" s="43">
        <v>2062.08</v>
      </c>
      <c r="O14" s="43">
        <v>2062.08</v>
      </c>
      <c r="P14" s="43">
        <v>2062.08</v>
      </c>
      <c r="Q14" s="43">
        <v>2062.08</v>
      </c>
      <c r="R14" s="43">
        <v>2062.11</v>
      </c>
      <c r="S14" s="43">
        <v>2062.11</v>
      </c>
      <c r="T14" s="43">
        <v>2062.11</v>
      </c>
      <c r="U14" s="43">
        <v>2062.11</v>
      </c>
      <c r="V14" s="43">
        <v>2062.11</v>
      </c>
      <c r="W14" s="43">
        <v>2062.11</v>
      </c>
      <c r="X14" s="43">
        <v>2062.11</v>
      </c>
      <c r="Y14" s="43">
        <v>2062.27</v>
      </c>
      <c r="Z14" s="43">
        <v>2062.31</v>
      </c>
      <c r="AA14" s="43">
        <v>2062.31</v>
      </c>
      <c r="AB14" s="43">
        <v>2062.31</v>
      </c>
      <c r="AC14" s="43">
        <v>2062.31</v>
      </c>
      <c r="AD14" s="43">
        <v>2062</v>
      </c>
      <c r="AE14" s="43">
        <v>2062</v>
      </c>
      <c r="AF14" s="43">
        <v>2062</v>
      </c>
      <c r="AG14" s="43">
        <v>2062</v>
      </c>
      <c r="AH14" s="43">
        <v>2062.21</v>
      </c>
      <c r="AI14" s="43">
        <v>2062.21</v>
      </c>
      <c r="AJ14" s="43">
        <v>2062.21</v>
      </c>
      <c r="AK14" s="43">
        <v>2062.21</v>
      </c>
      <c r="AL14" s="43">
        <v>2062.21</v>
      </c>
      <c r="AM14" s="43">
        <v>2062.21</v>
      </c>
      <c r="AN14" s="43">
        <v>2062.38</v>
      </c>
      <c r="AO14" s="43">
        <v>2062.48</v>
      </c>
      <c r="AP14" s="43">
        <v>2063.2800000000002</v>
      </c>
      <c r="AQ14" s="43">
        <v>2063.4699999999998</v>
      </c>
      <c r="AR14" s="43">
        <v>2063.4699999999998</v>
      </c>
      <c r="AS14" s="43">
        <v>2063.4699999999998</v>
      </c>
      <c r="AT14" s="43">
        <v>2063.4699999999998</v>
      </c>
      <c r="AU14" s="43">
        <v>2063.4699999999998</v>
      </c>
      <c r="AV14" s="43">
        <v>2063.4699999999998</v>
      </c>
      <c r="AW14" s="43">
        <v>2063.4699999999998</v>
      </c>
      <c r="AX14" s="43">
        <v>2063.4699999999998</v>
      </c>
      <c r="AY14" s="43">
        <v>2063.4699999999998</v>
      </c>
      <c r="AZ14" s="43">
        <v>2062.81</v>
      </c>
      <c r="BA14" s="43">
        <v>2062.61</v>
      </c>
      <c r="BB14" s="43">
        <v>2062.61</v>
      </c>
      <c r="BC14" s="43">
        <v>2062.61</v>
      </c>
      <c r="BD14" s="43">
        <v>2062.4699999999998</v>
      </c>
      <c r="BE14" s="43">
        <v>2062.4699999999998</v>
      </c>
      <c r="BF14" s="43">
        <v>2062.4699999999998</v>
      </c>
      <c r="BG14" s="43">
        <v>2062.4699999999998</v>
      </c>
      <c r="BH14" s="43">
        <v>2062.4</v>
      </c>
      <c r="BI14" s="43">
        <v>2062.2600000000002</v>
      </c>
      <c r="BJ14" s="43">
        <v>2062.2600000000002</v>
      </c>
      <c r="BK14" s="43">
        <v>2062.2600000000002</v>
      </c>
      <c r="BL14" s="43">
        <v>2062.2600000000002</v>
      </c>
      <c r="BM14" s="43">
        <v>2062.2600000000002</v>
      </c>
      <c r="BN14" s="43">
        <v>2060.85</v>
      </c>
      <c r="BO14" s="43">
        <v>2060.85</v>
      </c>
      <c r="BP14" s="43">
        <v>2060.1799999999998</v>
      </c>
      <c r="BQ14" s="43">
        <v>2060.1799999999998</v>
      </c>
      <c r="BR14" s="43">
        <v>2060.21</v>
      </c>
      <c r="BS14" s="43">
        <v>2060.21</v>
      </c>
      <c r="BT14" s="43">
        <v>2060.04</v>
      </c>
      <c r="BU14" s="43">
        <v>2060.04</v>
      </c>
      <c r="BV14" s="43">
        <v>2060.04</v>
      </c>
      <c r="BW14" s="43">
        <v>2060.04</v>
      </c>
      <c r="BX14" s="43">
        <v>2057.14</v>
      </c>
      <c r="BY14" s="43">
        <v>2057.14</v>
      </c>
      <c r="BZ14" s="43">
        <v>2057.14</v>
      </c>
      <c r="CA14" s="43">
        <v>2057.14</v>
      </c>
      <c r="CB14" s="43">
        <v>2057.14</v>
      </c>
      <c r="CC14" s="43">
        <v>2057.14</v>
      </c>
      <c r="CD14" s="43">
        <v>2056.4899999999998</v>
      </c>
      <c r="CE14" s="43">
        <v>2056.4899999999998</v>
      </c>
      <c r="CF14" s="43">
        <v>2056.4899999999998</v>
      </c>
      <c r="CG14" s="43">
        <v>2056.4899999999998</v>
      </c>
      <c r="CH14" s="43">
        <v>2056.4899999999998</v>
      </c>
      <c r="CI14" s="43">
        <v>2056.4899999999998</v>
      </c>
      <c r="CJ14" s="43">
        <v>2057.21</v>
      </c>
      <c r="CK14" s="43">
        <v>2057.21</v>
      </c>
      <c r="CL14" s="43">
        <v>2060.2600000000002</v>
      </c>
      <c r="CM14" s="43">
        <v>2060.2600000000002</v>
      </c>
      <c r="CN14" s="43">
        <v>2060.2600000000002</v>
      </c>
      <c r="CO14" s="43">
        <v>2060.13</v>
      </c>
      <c r="CP14" s="43">
        <v>2060.13</v>
      </c>
      <c r="CQ14" s="43">
        <v>2060.13</v>
      </c>
      <c r="CR14" s="43">
        <v>2055.37</v>
      </c>
      <c r="CS14" s="44">
        <v>2055.23</v>
      </c>
      <c r="CT14" s="30">
        <f t="shared" si="3"/>
        <v>197857.9800000001</v>
      </c>
      <c r="CU14" s="152"/>
      <c r="CV14" s="165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139.13999999999999</v>
      </c>
      <c r="C20" s="54">
        <f t="shared" si="11"/>
        <v>139.76999999999998</v>
      </c>
      <c r="D20" s="54">
        <f t="shared" si="11"/>
        <v>139.78</v>
      </c>
      <c r="E20" s="54">
        <f t="shared" si="11"/>
        <v>138.85</v>
      </c>
      <c r="F20" s="54">
        <f t="shared" si="11"/>
        <v>137.82</v>
      </c>
      <c r="G20" s="54">
        <f t="shared" si="11"/>
        <v>138.09</v>
      </c>
      <c r="H20" s="54">
        <f t="shared" si="11"/>
        <v>138.13</v>
      </c>
      <c r="I20" s="54">
        <f t="shared" si="11"/>
        <v>137.82999999999998</v>
      </c>
      <c r="J20" s="54">
        <f t="shared" si="11"/>
        <v>138.03</v>
      </c>
      <c r="K20" s="54">
        <f t="shared" si="11"/>
        <v>139.28</v>
      </c>
      <c r="L20" s="54">
        <f t="shared" si="11"/>
        <v>139.91</v>
      </c>
      <c r="M20" s="54">
        <f t="shared" si="11"/>
        <v>138.51999999999998</v>
      </c>
      <c r="N20" s="54">
        <f t="shared" si="11"/>
        <v>137.19</v>
      </c>
      <c r="O20" s="54">
        <f t="shared" si="11"/>
        <v>139.1</v>
      </c>
      <c r="P20" s="54">
        <f t="shared" si="11"/>
        <v>139.81</v>
      </c>
      <c r="Q20" s="54">
        <f t="shared" si="11"/>
        <v>139.91</v>
      </c>
      <c r="R20" s="54">
        <f t="shared" si="11"/>
        <v>140.29</v>
      </c>
      <c r="S20" s="54">
        <f t="shared" si="11"/>
        <v>138.84</v>
      </c>
      <c r="T20" s="54">
        <f t="shared" si="11"/>
        <v>138.03</v>
      </c>
      <c r="U20" s="54">
        <f t="shared" si="11"/>
        <v>137.79999999999998</v>
      </c>
      <c r="V20" s="54">
        <f t="shared" si="11"/>
        <v>137.49</v>
      </c>
      <c r="W20" s="54">
        <f t="shared" si="11"/>
        <v>137.91999999999999</v>
      </c>
      <c r="X20" s="54">
        <f t="shared" si="11"/>
        <v>3628.9599999999996</v>
      </c>
      <c r="Y20" s="54">
        <f t="shared" si="11"/>
        <v>3629.6699999999996</v>
      </c>
      <c r="Z20" s="54">
        <f t="shared" si="11"/>
        <v>3642.4799999999996</v>
      </c>
      <c r="AA20" s="54">
        <f t="shared" si="11"/>
        <v>3675.2</v>
      </c>
      <c r="AB20" s="54">
        <f t="shared" si="11"/>
        <v>3709.91</v>
      </c>
      <c r="AC20" s="54">
        <f t="shared" si="11"/>
        <v>3757.9999999999995</v>
      </c>
      <c r="AD20" s="54">
        <f t="shared" si="11"/>
        <v>3839.06</v>
      </c>
      <c r="AE20" s="54">
        <f t="shared" si="11"/>
        <v>3935.9199999999996</v>
      </c>
      <c r="AF20" s="54">
        <f t="shared" si="11"/>
        <v>4007.58</v>
      </c>
      <c r="AG20" s="54">
        <f t="shared" si="11"/>
        <v>4118.37</v>
      </c>
      <c r="AH20" s="54">
        <f t="shared" ref="AH20:BM20" si="12">SUM(AH21:AH24)</f>
        <v>4233.43</v>
      </c>
      <c r="AI20" s="54">
        <f t="shared" si="12"/>
        <v>4367.09</v>
      </c>
      <c r="AJ20" s="54">
        <f t="shared" si="12"/>
        <v>4472.0200000000004</v>
      </c>
      <c r="AK20" s="54">
        <f t="shared" si="12"/>
        <v>4582.95</v>
      </c>
      <c r="AL20" s="54">
        <f t="shared" si="12"/>
        <v>4709.68</v>
      </c>
      <c r="AM20" s="54">
        <f t="shared" si="12"/>
        <v>4792.4000000000005</v>
      </c>
      <c r="AN20" s="54">
        <f t="shared" si="12"/>
        <v>4882.38</v>
      </c>
      <c r="AO20" s="54">
        <f t="shared" si="12"/>
        <v>4954.7</v>
      </c>
      <c r="AP20" s="54">
        <f t="shared" si="12"/>
        <v>5018.1200000000008</v>
      </c>
      <c r="AQ20" s="54">
        <f t="shared" si="12"/>
        <v>5078.9299999999994</v>
      </c>
      <c r="AR20" s="54">
        <f t="shared" si="12"/>
        <v>5005.55</v>
      </c>
      <c r="AS20" s="54">
        <f t="shared" si="12"/>
        <v>5030.7000000000007</v>
      </c>
      <c r="AT20" s="54">
        <f t="shared" si="12"/>
        <v>5059.32</v>
      </c>
      <c r="AU20" s="54">
        <f t="shared" si="12"/>
        <v>5070.8899999999994</v>
      </c>
      <c r="AV20" s="54">
        <f t="shared" si="12"/>
        <v>5090.37</v>
      </c>
      <c r="AW20" s="54">
        <f t="shared" si="12"/>
        <v>5082.6000000000004</v>
      </c>
      <c r="AX20" s="54">
        <f t="shared" si="12"/>
        <v>4690.93</v>
      </c>
      <c r="AY20" s="54">
        <f t="shared" si="12"/>
        <v>4683.78</v>
      </c>
      <c r="AZ20" s="54">
        <f t="shared" si="12"/>
        <v>5061.58</v>
      </c>
      <c r="BA20" s="54">
        <f t="shared" si="12"/>
        <v>5066.8500000000004</v>
      </c>
      <c r="BB20" s="54">
        <f t="shared" si="12"/>
        <v>5055.62</v>
      </c>
      <c r="BC20" s="54">
        <f t="shared" si="12"/>
        <v>5059.3</v>
      </c>
      <c r="BD20" s="54">
        <f t="shared" si="12"/>
        <v>5183.84</v>
      </c>
      <c r="BE20" s="54">
        <f t="shared" si="12"/>
        <v>5176.3500000000004</v>
      </c>
      <c r="BF20" s="54">
        <f t="shared" si="12"/>
        <v>5154.9500000000007</v>
      </c>
      <c r="BG20" s="54">
        <f t="shared" si="12"/>
        <v>5129.95</v>
      </c>
      <c r="BH20" s="54">
        <f t="shared" si="12"/>
        <v>5088.0200000000004</v>
      </c>
      <c r="BI20" s="54">
        <f t="shared" si="12"/>
        <v>5054.33</v>
      </c>
      <c r="BJ20" s="54">
        <f t="shared" si="12"/>
        <v>4994.1099999999997</v>
      </c>
      <c r="BK20" s="54">
        <f t="shared" si="12"/>
        <v>4889.8500000000004</v>
      </c>
      <c r="BL20" s="54">
        <f t="shared" si="12"/>
        <v>4792.0200000000004</v>
      </c>
      <c r="BM20" s="54">
        <f t="shared" si="12"/>
        <v>4713.2</v>
      </c>
      <c r="BN20" s="54">
        <f t="shared" ref="BN20:CS20" si="13">SUM(BN21:BN24)</f>
        <v>4620.5200000000004</v>
      </c>
      <c r="BO20" s="54">
        <f t="shared" si="13"/>
        <v>4498.62</v>
      </c>
      <c r="BP20" s="54">
        <f t="shared" si="13"/>
        <v>4389.1499999999996</v>
      </c>
      <c r="BQ20" s="54">
        <f t="shared" si="13"/>
        <v>4267.41</v>
      </c>
      <c r="BR20" s="54">
        <f t="shared" si="13"/>
        <v>4166.2699999999995</v>
      </c>
      <c r="BS20" s="54">
        <f t="shared" si="13"/>
        <v>4064.5799999999995</v>
      </c>
      <c r="BT20" s="54">
        <f t="shared" si="13"/>
        <v>3967.18</v>
      </c>
      <c r="BU20" s="54">
        <f t="shared" si="13"/>
        <v>3871.4599999999996</v>
      </c>
      <c r="BV20" s="54">
        <f t="shared" si="13"/>
        <v>3779.16</v>
      </c>
      <c r="BW20" s="54">
        <f t="shared" si="13"/>
        <v>3704.43</v>
      </c>
      <c r="BX20" s="54">
        <f t="shared" si="13"/>
        <v>3656.1799999999994</v>
      </c>
      <c r="BY20" s="54">
        <f t="shared" si="13"/>
        <v>3607.25</v>
      </c>
      <c r="BZ20" s="54">
        <f t="shared" si="13"/>
        <v>153.41999999999999</v>
      </c>
      <c r="CA20" s="54">
        <f t="shared" si="13"/>
        <v>145.23999999999998</v>
      </c>
      <c r="CB20" s="54">
        <f t="shared" si="13"/>
        <v>138.38</v>
      </c>
      <c r="CC20" s="54">
        <f t="shared" si="13"/>
        <v>138.4</v>
      </c>
      <c r="CD20" s="54">
        <f t="shared" si="13"/>
        <v>139.13999999999999</v>
      </c>
      <c r="CE20" s="54">
        <f t="shared" si="13"/>
        <v>138.63999999999999</v>
      </c>
      <c r="CF20" s="54">
        <f t="shared" si="13"/>
        <v>138.04999999999998</v>
      </c>
      <c r="CG20" s="54">
        <f t="shared" si="13"/>
        <v>138.35999999999999</v>
      </c>
      <c r="CH20" s="54">
        <f t="shared" si="13"/>
        <v>138.07</v>
      </c>
      <c r="CI20" s="54">
        <f t="shared" si="13"/>
        <v>137.6</v>
      </c>
      <c r="CJ20" s="54">
        <f t="shared" si="13"/>
        <v>137.65</v>
      </c>
      <c r="CK20" s="54">
        <f t="shared" si="13"/>
        <v>138.32</v>
      </c>
      <c r="CL20" s="54">
        <f t="shared" si="13"/>
        <v>137.51999999999998</v>
      </c>
      <c r="CM20" s="54">
        <f t="shared" si="13"/>
        <v>138.38999999999999</v>
      </c>
      <c r="CN20" s="54">
        <f t="shared" si="13"/>
        <v>138.25</v>
      </c>
      <c r="CO20" s="54">
        <f t="shared" si="13"/>
        <v>138.29</v>
      </c>
      <c r="CP20" s="54">
        <f t="shared" si="13"/>
        <v>138.6</v>
      </c>
      <c r="CQ20" s="54">
        <f t="shared" si="13"/>
        <v>138.59</v>
      </c>
      <c r="CR20" s="54">
        <f t="shared" si="13"/>
        <v>138.26</v>
      </c>
      <c r="CS20" s="55">
        <f t="shared" si="13"/>
        <v>138.06</v>
      </c>
      <c r="CT20" s="38">
        <f>SUM(B20:CS20)</f>
        <v>249601.92999999996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0.91</v>
      </c>
      <c r="Z21" s="43">
        <v>14.31</v>
      </c>
      <c r="AA21" s="43">
        <v>46.269999999999996</v>
      </c>
      <c r="AB21" s="43">
        <v>80.069999999999993</v>
      </c>
      <c r="AC21" s="43">
        <v>128.47</v>
      </c>
      <c r="AD21" s="43">
        <v>209.15</v>
      </c>
      <c r="AE21" s="43">
        <v>305.91000000000003</v>
      </c>
      <c r="AF21" s="43">
        <v>392.66999999999996</v>
      </c>
      <c r="AG21" s="43">
        <v>503.69000000000005</v>
      </c>
      <c r="AH21" s="43">
        <v>618.65</v>
      </c>
      <c r="AI21" s="43">
        <v>752</v>
      </c>
      <c r="AJ21" s="43">
        <v>872.62</v>
      </c>
      <c r="AK21" s="43">
        <v>983.06999999999994</v>
      </c>
      <c r="AL21" s="43">
        <v>1095.03</v>
      </c>
      <c r="AM21" s="43">
        <v>1176.79</v>
      </c>
      <c r="AN21" s="43">
        <v>1266.72</v>
      </c>
      <c r="AO21" s="43">
        <v>1339.0700000000002</v>
      </c>
      <c r="AP21" s="43">
        <v>1403.05</v>
      </c>
      <c r="AQ21" s="43">
        <v>1464.56</v>
      </c>
      <c r="AR21" s="43">
        <v>1390.43</v>
      </c>
      <c r="AS21" s="43">
        <v>1415.4599999999998</v>
      </c>
      <c r="AT21" s="43">
        <v>1444.53</v>
      </c>
      <c r="AU21" s="43">
        <v>1455.98</v>
      </c>
      <c r="AV21" s="43">
        <v>1459.8899999999999</v>
      </c>
      <c r="AW21" s="43">
        <v>1452.69</v>
      </c>
      <c r="AX21" s="43">
        <v>1060.3699999999999</v>
      </c>
      <c r="AY21" s="43">
        <v>1053.82</v>
      </c>
      <c r="AZ21" s="43">
        <v>1433.04</v>
      </c>
      <c r="BA21" s="43">
        <v>1437.7</v>
      </c>
      <c r="BB21" s="43">
        <v>1426.03</v>
      </c>
      <c r="BC21" s="43">
        <v>1429.7</v>
      </c>
      <c r="BD21" s="43">
        <v>1553.73</v>
      </c>
      <c r="BE21" s="43">
        <v>1545.25</v>
      </c>
      <c r="BF21" s="43">
        <v>1524.72</v>
      </c>
      <c r="BG21" s="43">
        <v>1501.04</v>
      </c>
      <c r="BH21" s="43">
        <v>1457.5600000000002</v>
      </c>
      <c r="BI21" s="43">
        <v>1423.17</v>
      </c>
      <c r="BJ21" s="43">
        <v>1362.9399999999998</v>
      </c>
      <c r="BK21" s="43">
        <v>1305.49</v>
      </c>
      <c r="BL21" s="43">
        <v>1208.27</v>
      </c>
      <c r="BM21" s="43">
        <v>1129.83</v>
      </c>
      <c r="BN21" s="43">
        <v>1035.3800000000001</v>
      </c>
      <c r="BO21" s="43">
        <v>913.07</v>
      </c>
      <c r="BP21" s="43">
        <v>804.78</v>
      </c>
      <c r="BQ21" s="43">
        <v>683.78000000000009</v>
      </c>
      <c r="BR21" s="43">
        <v>581.92999999999995</v>
      </c>
      <c r="BS21" s="43">
        <v>480.74</v>
      </c>
      <c r="BT21" s="43">
        <v>383.71000000000004</v>
      </c>
      <c r="BU21" s="43">
        <v>288.03999999999996</v>
      </c>
      <c r="BV21" s="43">
        <v>195.01</v>
      </c>
      <c r="BW21" s="43">
        <v>134.46</v>
      </c>
      <c r="BX21" s="43">
        <v>86.2</v>
      </c>
      <c r="BY21" s="43">
        <v>37.53</v>
      </c>
      <c r="BZ21" s="43">
        <v>14.86</v>
      </c>
      <c r="CA21" s="43">
        <v>6.64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48770.779999999977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3490.66</v>
      </c>
      <c r="AA22" s="1">
        <v>3490.66</v>
      </c>
      <c r="AB22" s="1">
        <v>3490.66</v>
      </c>
      <c r="AC22" s="1">
        <v>3490.66</v>
      </c>
      <c r="AD22" s="1">
        <v>3490.66</v>
      </c>
      <c r="AE22" s="1">
        <v>3490.66</v>
      </c>
      <c r="AF22" s="1">
        <v>3475.66</v>
      </c>
      <c r="AG22" s="1">
        <v>3475.66</v>
      </c>
      <c r="AH22" s="1">
        <v>3475.66</v>
      </c>
      <c r="AI22" s="1">
        <v>3475.66</v>
      </c>
      <c r="AJ22" s="1">
        <v>3460.66</v>
      </c>
      <c r="AK22" s="1">
        <v>3460.66</v>
      </c>
      <c r="AL22" s="1">
        <v>3475.66</v>
      </c>
      <c r="AM22" s="1">
        <v>3476.33</v>
      </c>
      <c r="AN22" s="1">
        <v>3476.33</v>
      </c>
      <c r="AO22" s="1">
        <v>3476.33</v>
      </c>
      <c r="AP22" s="1">
        <v>3476.33</v>
      </c>
      <c r="AQ22" s="1">
        <v>3476.33</v>
      </c>
      <c r="AR22" s="1">
        <v>3476.33</v>
      </c>
      <c r="AS22" s="1">
        <v>3476.33</v>
      </c>
      <c r="AT22" s="1">
        <v>3476.33</v>
      </c>
      <c r="AU22" s="1">
        <v>3476.33</v>
      </c>
      <c r="AV22" s="1">
        <v>3491.33</v>
      </c>
      <c r="AW22" s="1">
        <v>3491.33</v>
      </c>
      <c r="AX22" s="1">
        <v>3491.33</v>
      </c>
      <c r="AY22" s="1">
        <v>3490.66</v>
      </c>
      <c r="AZ22" s="1">
        <v>3490.66</v>
      </c>
      <c r="BA22" s="1">
        <v>3490.66</v>
      </c>
      <c r="BB22" s="1">
        <v>3490.66</v>
      </c>
      <c r="BC22" s="1">
        <v>3490.66</v>
      </c>
      <c r="BD22" s="1">
        <v>3490.66</v>
      </c>
      <c r="BE22" s="1">
        <v>3491.33</v>
      </c>
      <c r="BF22" s="1">
        <v>3491.33</v>
      </c>
      <c r="BG22" s="1">
        <v>3491.33</v>
      </c>
      <c r="BH22" s="1">
        <v>3491.33</v>
      </c>
      <c r="BI22" s="1">
        <v>3491.33</v>
      </c>
      <c r="BJ22" s="1">
        <v>3491.33</v>
      </c>
      <c r="BK22" s="1">
        <v>3445.66</v>
      </c>
      <c r="BL22" s="1">
        <v>3445.66</v>
      </c>
      <c r="BM22" s="1">
        <v>3445.66</v>
      </c>
      <c r="BN22" s="1">
        <v>3445.66</v>
      </c>
      <c r="BO22" s="1">
        <v>3445.66</v>
      </c>
      <c r="BP22" s="1">
        <v>3445.66</v>
      </c>
      <c r="BQ22" s="1">
        <v>3445.66</v>
      </c>
      <c r="BR22" s="1">
        <v>3445.66</v>
      </c>
      <c r="BS22" s="1">
        <v>3445.66</v>
      </c>
      <c r="BT22" s="1">
        <v>3445.66</v>
      </c>
      <c r="BU22" s="1">
        <v>3445.66</v>
      </c>
      <c r="BV22" s="1">
        <v>3445.66</v>
      </c>
      <c r="BW22" s="1">
        <v>3430.66</v>
      </c>
      <c r="BX22" s="1">
        <v>3430.66</v>
      </c>
      <c r="BY22" s="1">
        <v>3430.66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187517.7000000001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11.04</v>
      </c>
      <c r="C24" s="36">
        <v>11.67</v>
      </c>
      <c r="D24" s="36">
        <v>11.68</v>
      </c>
      <c r="E24" s="36">
        <v>10.75</v>
      </c>
      <c r="F24" s="36">
        <v>9.7200000000000006</v>
      </c>
      <c r="G24" s="36">
        <v>9.99</v>
      </c>
      <c r="H24" s="36">
        <v>10.029999999999999</v>
      </c>
      <c r="I24" s="36">
        <v>9.73</v>
      </c>
      <c r="J24" s="36">
        <v>9.93</v>
      </c>
      <c r="K24" s="36">
        <v>11.18</v>
      </c>
      <c r="L24" s="36">
        <v>11.81</v>
      </c>
      <c r="M24" s="36">
        <v>10.42</v>
      </c>
      <c r="N24" s="36">
        <v>9.09</v>
      </c>
      <c r="O24" s="36">
        <v>11</v>
      </c>
      <c r="P24" s="36">
        <v>11.71</v>
      </c>
      <c r="Q24" s="36">
        <v>11.81</v>
      </c>
      <c r="R24" s="36">
        <v>12.19</v>
      </c>
      <c r="S24" s="36">
        <v>10.74</v>
      </c>
      <c r="T24" s="36">
        <v>9.93</v>
      </c>
      <c r="U24" s="36">
        <v>9.6999999999999993</v>
      </c>
      <c r="V24" s="36">
        <v>9.39</v>
      </c>
      <c r="W24" s="36">
        <v>9.82</v>
      </c>
      <c r="X24" s="36">
        <v>10.199999999999999</v>
      </c>
      <c r="Y24" s="36">
        <v>10</v>
      </c>
      <c r="Z24" s="36">
        <v>9.41</v>
      </c>
      <c r="AA24" s="36">
        <v>10.17</v>
      </c>
      <c r="AB24" s="36">
        <v>11.08</v>
      </c>
      <c r="AC24" s="36">
        <v>10.77</v>
      </c>
      <c r="AD24" s="36">
        <v>11.15</v>
      </c>
      <c r="AE24" s="36">
        <v>11.25</v>
      </c>
      <c r="AF24" s="36">
        <v>11.15</v>
      </c>
      <c r="AG24" s="36">
        <v>10.92</v>
      </c>
      <c r="AH24" s="36">
        <v>11.02</v>
      </c>
      <c r="AI24" s="36">
        <v>11.33</v>
      </c>
      <c r="AJ24" s="36">
        <v>10.64</v>
      </c>
      <c r="AK24" s="36">
        <v>11.12</v>
      </c>
      <c r="AL24" s="36">
        <v>10.89</v>
      </c>
      <c r="AM24" s="36">
        <v>11.18</v>
      </c>
      <c r="AN24" s="36">
        <v>11.23</v>
      </c>
      <c r="AO24" s="36">
        <v>11.2</v>
      </c>
      <c r="AP24" s="36">
        <v>10.64</v>
      </c>
      <c r="AQ24" s="36">
        <v>9.94</v>
      </c>
      <c r="AR24" s="36">
        <v>10.69</v>
      </c>
      <c r="AS24" s="36">
        <v>10.81</v>
      </c>
      <c r="AT24" s="36">
        <v>10.36</v>
      </c>
      <c r="AU24" s="36">
        <v>10.48</v>
      </c>
      <c r="AV24" s="36">
        <v>11.05</v>
      </c>
      <c r="AW24" s="36">
        <v>10.48</v>
      </c>
      <c r="AX24" s="36">
        <v>11.13</v>
      </c>
      <c r="AY24" s="36">
        <v>11.2</v>
      </c>
      <c r="AZ24" s="36">
        <v>9.7799999999999994</v>
      </c>
      <c r="BA24" s="36">
        <v>10.39</v>
      </c>
      <c r="BB24" s="36">
        <v>10.83</v>
      </c>
      <c r="BC24" s="36">
        <v>10.84</v>
      </c>
      <c r="BD24" s="36">
        <v>11.35</v>
      </c>
      <c r="BE24" s="36">
        <v>11.67</v>
      </c>
      <c r="BF24" s="36">
        <v>10.8</v>
      </c>
      <c r="BG24" s="36">
        <v>9.48</v>
      </c>
      <c r="BH24" s="36">
        <v>11.03</v>
      </c>
      <c r="BI24" s="36">
        <v>11.73</v>
      </c>
      <c r="BJ24" s="36">
        <v>11.74</v>
      </c>
      <c r="BK24" s="36">
        <v>10.6</v>
      </c>
      <c r="BL24" s="36">
        <v>9.99</v>
      </c>
      <c r="BM24" s="36">
        <v>9.61</v>
      </c>
      <c r="BN24" s="36">
        <v>11.38</v>
      </c>
      <c r="BO24" s="36">
        <v>11.79</v>
      </c>
      <c r="BP24" s="36">
        <v>10.61</v>
      </c>
      <c r="BQ24" s="36">
        <v>9.8699999999999992</v>
      </c>
      <c r="BR24" s="36">
        <v>10.58</v>
      </c>
      <c r="BS24" s="36">
        <v>10.08</v>
      </c>
      <c r="BT24" s="36">
        <v>9.7100000000000009</v>
      </c>
      <c r="BU24" s="36">
        <v>9.66</v>
      </c>
      <c r="BV24" s="36">
        <v>10.39</v>
      </c>
      <c r="BW24" s="36">
        <v>11.21</v>
      </c>
      <c r="BX24" s="36">
        <v>11.22</v>
      </c>
      <c r="BY24" s="36">
        <v>10.96</v>
      </c>
      <c r="BZ24" s="36">
        <v>10.46</v>
      </c>
      <c r="CA24" s="36">
        <v>10.5</v>
      </c>
      <c r="CB24" s="36">
        <v>10.28</v>
      </c>
      <c r="CC24" s="36">
        <v>10.3</v>
      </c>
      <c r="CD24" s="36">
        <v>11.04</v>
      </c>
      <c r="CE24" s="36">
        <v>10.54</v>
      </c>
      <c r="CF24" s="36">
        <v>9.9499999999999993</v>
      </c>
      <c r="CG24" s="36">
        <v>10.26</v>
      </c>
      <c r="CH24" s="36">
        <v>9.9700000000000006</v>
      </c>
      <c r="CI24" s="36">
        <v>9.5</v>
      </c>
      <c r="CJ24" s="36">
        <v>9.5500000000000007</v>
      </c>
      <c r="CK24" s="36">
        <v>10.220000000000001</v>
      </c>
      <c r="CL24" s="36">
        <v>9.42</v>
      </c>
      <c r="CM24" s="36">
        <v>10.29</v>
      </c>
      <c r="CN24" s="36">
        <v>10.15</v>
      </c>
      <c r="CO24" s="36">
        <v>10.19</v>
      </c>
      <c r="CP24" s="36">
        <v>10.5</v>
      </c>
      <c r="CQ24" s="36">
        <v>10.49</v>
      </c>
      <c r="CR24" s="36">
        <v>10.16</v>
      </c>
      <c r="CS24" s="37">
        <v>9.9600000000000009</v>
      </c>
      <c r="CT24" s="30">
        <f t="shared" si="14"/>
        <v>1015.85</v>
      </c>
      <c r="CU24" s="152"/>
      <c r="CW24" s="140"/>
    </row>
    <row r="25" spans="1:104" ht="15.75" thickBot="1">
      <c r="A25" s="58" t="s">
        <v>21</v>
      </c>
      <c r="B25" s="59">
        <f>SUM(B3,B13,B15,B20)</f>
        <v>7371.2667243055557</v>
      </c>
      <c r="C25" s="60">
        <f t="shared" ref="C25:BN25" si="15">SUM(C3,C13,C15,C20)</f>
        <v>7371.8967243055558</v>
      </c>
      <c r="D25" s="60">
        <f t="shared" si="15"/>
        <v>7371.9067243055551</v>
      </c>
      <c r="E25" s="60">
        <f t="shared" si="15"/>
        <v>7370.9767243055558</v>
      </c>
      <c r="F25" s="60">
        <f t="shared" si="15"/>
        <v>7370.1567243055551</v>
      </c>
      <c r="G25" s="60">
        <f t="shared" si="15"/>
        <v>7370.4267243055556</v>
      </c>
      <c r="H25" s="60">
        <f t="shared" si="15"/>
        <v>7370.4667243055555</v>
      </c>
      <c r="I25" s="60">
        <f t="shared" si="15"/>
        <v>7370.1667243055554</v>
      </c>
      <c r="J25" s="60">
        <f t="shared" si="15"/>
        <v>7371.0367243055553</v>
      </c>
      <c r="K25" s="60">
        <f t="shared" si="15"/>
        <v>7372.2867243055553</v>
      </c>
      <c r="L25" s="60">
        <f t="shared" si="15"/>
        <v>7372.9167243055554</v>
      </c>
      <c r="M25" s="60">
        <f t="shared" si="15"/>
        <v>7371.526724305555</v>
      </c>
      <c r="N25" s="60">
        <f t="shared" si="15"/>
        <v>7370.2667243055548</v>
      </c>
      <c r="O25" s="60">
        <f t="shared" si="15"/>
        <v>7372.1767243055556</v>
      </c>
      <c r="P25" s="60">
        <f t="shared" si="15"/>
        <v>7372.8867243055556</v>
      </c>
      <c r="Q25" s="60">
        <f t="shared" si="15"/>
        <v>7372.9867243055551</v>
      </c>
      <c r="R25" s="60">
        <f t="shared" si="15"/>
        <v>7373.3967243055558</v>
      </c>
      <c r="S25" s="60">
        <f t="shared" si="15"/>
        <v>7371.946724305556</v>
      </c>
      <c r="T25" s="60">
        <f t="shared" si="15"/>
        <v>7371.1367243055556</v>
      </c>
      <c r="U25" s="60">
        <f t="shared" si="15"/>
        <v>7370.9067243055561</v>
      </c>
      <c r="V25" s="60">
        <f t="shared" si="15"/>
        <v>7370.5967243055557</v>
      </c>
      <c r="W25" s="60">
        <f t="shared" si="15"/>
        <v>7371.0267243055559</v>
      </c>
      <c r="X25" s="60">
        <f t="shared" si="15"/>
        <v>10862.066724305556</v>
      </c>
      <c r="Y25" s="60">
        <f t="shared" si="15"/>
        <v>10862.936724305555</v>
      </c>
      <c r="Z25" s="60">
        <f t="shared" si="15"/>
        <v>10875.786724305555</v>
      </c>
      <c r="AA25" s="60">
        <f t="shared" si="15"/>
        <v>10908.506724305555</v>
      </c>
      <c r="AB25" s="60">
        <f t="shared" si="15"/>
        <v>10943.216724305556</v>
      </c>
      <c r="AC25" s="60">
        <f t="shared" si="15"/>
        <v>10991.306724305554</v>
      </c>
      <c r="AD25" s="60">
        <f t="shared" si="15"/>
        <v>11072.056724305556</v>
      </c>
      <c r="AE25" s="60">
        <f t="shared" si="15"/>
        <v>11168.916724305554</v>
      </c>
      <c r="AF25" s="60">
        <f t="shared" si="15"/>
        <v>11240.576724305556</v>
      </c>
      <c r="AG25" s="60">
        <f t="shared" si="15"/>
        <v>11351.366724305555</v>
      </c>
      <c r="AH25" s="60">
        <f t="shared" si="15"/>
        <v>11466.636724305556</v>
      </c>
      <c r="AI25" s="60">
        <f t="shared" si="15"/>
        <v>11600.296724305555</v>
      </c>
      <c r="AJ25" s="60">
        <f t="shared" si="15"/>
        <v>11705.226724305556</v>
      </c>
      <c r="AK25" s="60">
        <f t="shared" si="15"/>
        <v>11816.156724305554</v>
      </c>
      <c r="AL25" s="60">
        <f t="shared" si="15"/>
        <v>11942.886724305556</v>
      </c>
      <c r="AM25" s="60">
        <f t="shared" si="15"/>
        <v>12025.606724305555</v>
      </c>
      <c r="AN25" s="60">
        <f t="shared" si="15"/>
        <v>12115.756724305556</v>
      </c>
      <c r="AO25" s="60">
        <f t="shared" si="15"/>
        <v>12188.176724305555</v>
      </c>
      <c r="AP25" s="60">
        <f t="shared" si="15"/>
        <v>12252.396724305556</v>
      </c>
      <c r="AQ25" s="60">
        <f t="shared" si="15"/>
        <v>12313.396724305554</v>
      </c>
      <c r="AR25" s="60">
        <f t="shared" si="15"/>
        <v>12240.016724305555</v>
      </c>
      <c r="AS25" s="60">
        <f t="shared" si="15"/>
        <v>12265.166724305556</v>
      </c>
      <c r="AT25" s="60">
        <f t="shared" si="15"/>
        <v>12293.786724305555</v>
      </c>
      <c r="AU25" s="60">
        <f t="shared" si="15"/>
        <v>12305.356724305555</v>
      </c>
      <c r="AV25" s="60">
        <f t="shared" si="15"/>
        <v>12324.836724305555</v>
      </c>
      <c r="AW25" s="60">
        <f t="shared" si="15"/>
        <v>12317.066724305554</v>
      </c>
      <c r="AX25" s="60">
        <f t="shared" si="15"/>
        <v>11925.396724305556</v>
      </c>
      <c r="AY25" s="60">
        <f t="shared" si="15"/>
        <v>11918.246724305554</v>
      </c>
      <c r="AZ25" s="60">
        <f t="shared" si="15"/>
        <v>12295.386724305554</v>
      </c>
      <c r="BA25" s="60">
        <f t="shared" si="15"/>
        <v>12300.456724305557</v>
      </c>
      <c r="BB25" s="60">
        <f t="shared" si="15"/>
        <v>12289.226724305556</v>
      </c>
      <c r="BC25" s="60">
        <f t="shared" si="15"/>
        <v>12292.906724305556</v>
      </c>
      <c r="BD25" s="60">
        <f t="shared" si="15"/>
        <v>12417.306724305556</v>
      </c>
      <c r="BE25" s="60">
        <f t="shared" si="15"/>
        <v>12409.816724305554</v>
      </c>
      <c r="BF25" s="60">
        <f t="shared" si="15"/>
        <v>12388.416724305556</v>
      </c>
      <c r="BG25" s="60">
        <f t="shared" si="15"/>
        <v>12363.416724305554</v>
      </c>
      <c r="BH25" s="60">
        <f t="shared" si="15"/>
        <v>12321.416724305556</v>
      </c>
      <c r="BI25" s="60">
        <f t="shared" si="15"/>
        <v>12287.586724305555</v>
      </c>
      <c r="BJ25" s="60">
        <f t="shared" si="15"/>
        <v>12227.366724305555</v>
      </c>
      <c r="BK25" s="60">
        <f t="shared" si="15"/>
        <v>12123.106724305555</v>
      </c>
      <c r="BL25" s="60">
        <f t="shared" si="15"/>
        <v>12025.276724305557</v>
      </c>
      <c r="BM25" s="60">
        <f t="shared" si="15"/>
        <v>11946.456724305555</v>
      </c>
      <c r="BN25" s="60">
        <f t="shared" si="15"/>
        <v>11852.366724305557</v>
      </c>
      <c r="BO25" s="60">
        <f t="shared" ref="BO25:CS25" si="16">SUM(BO3,BO13,BO15,BO20)</f>
        <v>11730.466724305556</v>
      </c>
      <c r="BP25" s="60">
        <f t="shared" si="16"/>
        <v>11620.326724305556</v>
      </c>
      <c r="BQ25" s="60">
        <f t="shared" si="16"/>
        <v>11498.586724305555</v>
      </c>
      <c r="BR25" s="60">
        <f t="shared" si="16"/>
        <v>11397.476724305554</v>
      </c>
      <c r="BS25" s="60">
        <f t="shared" si="16"/>
        <v>11295.786724305555</v>
      </c>
      <c r="BT25" s="60">
        <f t="shared" si="16"/>
        <v>11198.216724305556</v>
      </c>
      <c r="BU25" s="60">
        <f t="shared" si="16"/>
        <v>11102.496724305554</v>
      </c>
      <c r="BV25" s="60">
        <f t="shared" si="16"/>
        <v>11010.196724305555</v>
      </c>
      <c r="BW25" s="60">
        <f t="shared" si="16"/>
        <v>10935.466724305556</v>
      </c>
      <c r="BX25" s="60">
        <f t="shared" si="16"/>
        <v>10884.316724305554</v>
      </c>
      <c r="BY25" s="60">
        <f t="shared" si="16"/>
        <v>10835.386724305554</v>
      </c>
      <c r="BZ25" s="60">
        <f t="shared" si="16"/>
        <v>7381.5567243055548</v>
      </c>
      <c r="CA25" s="60">
        <f t="shared" si="16"/>
        <v>7373.3767243055545</v>
      </c>
      <c r="CB25" s="60">
        <f t="shared" si="16"/>
        <v>7366.5167243055548</v>
      </c>
      <c r="CC25" s="60">
        <f t="shared" si="16"/>
        <v>7366.5367243055543</v>
      </c>
      <c r="CD25" s="60">
        <f t="shared" si="16"/>
        <v>7366.6267243055554</v>
      </c>
      <c r="CE25" s="60">
        <f t="shared" si="16"/>
        <v>7366.1267243055554</v>
      </c>
      <c r="CF25" s="60">
        <f t="shared" si="16"/>
        <v>7365.5367243055553</v>
      </c>
      <c r="CG25" s="60">
        <f t="shared" si="16"/>
        <v>7365.8467243055547</v>
      </c>
      <c r="CH25" s="60">
        <f t="shared" si="16"/>
        <v>7365.5567243055548</v>
      </c>
      <c r="CI25" s="60">
        <f t="shared" si="16"/>
        <v>7365.0867243055554</v>
      </c>
      <c r="CJ25" s="60">
        <f t="shared" si="16"/>
        <v>7365.856724305555</v>
      </c>
      <c r="CK25" s="60">
        <f t="shared" si="16"/>
        <v>7366.526724305555</v>
      </c>
      <c r="CL25" s="60">
        <f t="shared" si="16"/>
        <v>7368.776724305555</v>
      </c>
      <c r="CM25" s="60">
        <f t="shared" si="16"/>
        <v>7369.6467243055558</v>
      </c>
      <c r="CN25" s="60">
        <f t="shared" si="16"/>
        <v>7369.5067243055555</v>
      </c>
      <c r="CO25" s="60">
        <f t="shared" si="16"/>
        <v>7369.4167243055554</v>
      </c>
      <c r="CP25" s="60">
        <f t="shared" si="16"/>
        <v>7369.7267243055558</v>
      </c>
      <c r="CQ25" s="60">
        <f t="shared" si="16"/>
        <v>7369.7167243055555</v>
      </c>
      <c r="CR25" s="60">
        <f t="shared" si="16"/>
        <v>7364.6267243055554</v>
      </c>
      <c r="CS25" s="61">
        <f t="shared" si="16"/>
        <v>7364.2867243055553</v>
      </c>
      <c r="CT25" s="109">
        <f t="shared" si="14"/>
        <v>943875.59553333349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3538.9467243055556</v>
      </c>
      <c r="C30" s="71">
        <f t="shared" si="17"/>
        <v>3535.9467243055556</v>
      </c>
      <c r="D30" s="71">
        <f t="shared" si="17"/>
        <v>3528.9467243055556</v>
      </c>
      <c r="E30" s="71">
        <f t="shared" si="17"/>
        <v>3539.9467243055556</v>
      </c>
      <c r="F30" s="71">
        <f t="shared" si="17"/>
        <v>3532.9467243055556</v>
      </c>
      <c r="G30" s="71">
        <f t="shared" si="17"/>
        <v>3529.9467243055556</v>
      </c>
      <c r="H30" s="71">
        <f t="shared" ref="H30:BS30" si="18">H31+H39</f>
        <v>3533.9467243055556</v>
      </c>
      <c r="I30" s="71">
        <f t="shared" si="18"/>
        <v>3538.9467243055556</v>
      </c>
      <c r="J30" s="71">
        <f t="shared" si="18"/>
        <v>3541.9467243055556</v>
      </c>
      <c r="K30" s="71">
        <f t="shared" si="18"/>
        <v>3542.9467243055556</v>
      </c>
      <c r="L30" s="71">
        <f t="shared" si="18"/>
        <v>3532.9467243055556</v>
      </c>
      <c r="M30" s="71">
        <f t="shared" si="18"/>
        <v>3529.9467243055556</v>
      </c>
      <c r="N30" s="71">
        <f t="shared" si="18"/>
        <v>3530.9467243055556</v>
      </c>
      <c r="O30" s="71">
        <f t="shared" si="18"/>
        <v>3533.9467243055556</v>
      </c>
      <c r="P30" s="71">
        <f t="shared" si="18"/>
        <v>3534.9467243055556</v>
      </c>
      <c r="Q30" s="71">
        <f t="shared" si="18"/>
        <v>3535.9467243055556</v>
      </c>
      <c r="R30" s="71">
        <f t="shared" si="18"/>
        <v>3538.9467243055556</v>
      </c>
      <c r="S30" s="71">
        <f t="shared" si="18"/>
        <v>3536.9467243055556</v>
      </c>
      <c r="T30" s="71">
        <f t="shared" si="18"/>
        <v>3534.9467243055556</v>
      </c>
      <c r="U30" s="71">
        <f t="shared" si="18"/>
        <v>3536.9467243055556</v>
      </c>
      <c r="V30" s="71">
        <f t="shared" si="18"/>
        <v>3534.9467243055556</v>
      </c>
      <c r="W30" s="71">
        <f t="shared" si="18"/>
        <v>3536.9467243055556</v>
      </c>
      <c r="X30" s="71">
        <f t="shared" si="18"/>
        <v>3534.9467243055556</v>
      </c>
      <c r="Y30" s="71">
        <f t="shared" si="18"/>
        <v>3524.9467243055556</v>
      </c>
      <c r="Z30" s="71">
        <f t="shared" si="18"/>
        <v>3526.9467243055556</v>
      </c>
      <c r="AA30" s="71">
        <f t="shared" si="18"/>
        <v>3530.9467243055556</v>
      </c>
      <c r="AB30" s="71">
        <f t="shared" si="18"/>
        <v>3537.9467243055556</v>
      </c>
      <c r="AC30" s="71">
        <f t="shared" si="18"/>
        <v>3543.9467243055556</v>
      </c>
      <c r="AD30" s="71">
        <f t="shared" si="18"/>
        <v>3539.9467243055556</v>
      </c>
      <c r="AE30" s="71">
        <f t="shared" si="18"/>
        <v>3445.9467243055556</v>
      </c>
      <c r="AF30" s="71">
        <f t="shared" si="18"/>
        <v>3414.9467243055556</v>
      </c>
      <c r="AG30" s="71">
        <f t="shared" si="18"/>
        <v>3391.9467243055556</v>
      </c>
      <c r="AH30" s="71">
        <f t="shared" si="18"/>
        <v>3362.9467243055556</v>
      </c>
      <c r="AI30" s="71">
        <f t="shared" si="18"/>
        <v>3234.9467243055556</v>
      </c>
      <c r="AJ30" s="71">
        <f t="shared" si="18"/>
        <v>3111.9467243055556</v>
      </c>
      <c r="AK30" s="71">
        <f t="shared" si="18"/>
        <v>3059.9467243055556</v>
      </c>
      <c r="AL30" s="71">
        <f t="shared" si="18"/>
        <v>3034.9467243055556</v>
      </c>
      <c r="AM30" s="71">
        <f t="shared" si="18"/>
        <v>3009.9467243055556</v>
      </c>
      <c r="AN30" s="71">
        <f t="shared" si="18"/>
        <v>3004.9467243055556</v>
      </c>
      <c r="AO30" s="71">
        <f t="shared" si="18"/>
        <v>3009.9467243055556</v>
      </c>
      <c r="AP30" s="71">
        <f t="shared" si="18"/>
        <v>3012.9467243055556</v>
      </c>
      <c r="AQ30" s="71">
        <f t="shared" si="18"/>
        <v>3009.9467243055556</v>
      </c>
      <c r="AR30" s="71">
        <f t="shared" si="18"/>
        <v>2952.9467243055556</v>
      </c>
      <c r="AS30" s="71">
        <f t="shared" si="18"/>
        <v>3095.9467243055556</v>
      </c>
      <c r="AT30" s="71">
        <f t="shared" si="18"/>
        <v>3127.9467243055556</v>
      </c>
      <c r="AU30" s="71">
        <f t="shared" si="18"/>
        <v>3134.9467243055556</v>
      </c>
      <c r="AV30" s="71">
        <f t="shared" si="18"/>
        <v>3132.9467243055556</v>
      </c>
      <c r="AW30" s="71">
        <f t="shared" si="18"/>
        <v>3117.9467243055556</v>
      </c>
      <c r="AX30" s="71">
        <f t="shared" si="18"/>
        <v>3182.9467243055556</v>
      </c>
      <c r="AY30" s="71">
        <f t="shared" si="18"/>
        <v>3366.9467243055556</v>
      </c>
      <c r="AZ30" s="71">
        <f t="shared" si="18"/>
        <v>3419.9467243055556</v>
      </c>
      <c r="BA30" s="71">
        <f t="shared" si="18"/>
        <v>3465.9467243055556</v>
      </c>
      <c r="BB30" s="71">
        <f t="shared" si="18"/>
        <v>3509.9467243055556</v>
      </c>
      <c r="BC30" s="71">
        <f t="shared" si="18"/>
        <v>3407.9467243055556</v>
      </c>
      <c r="BD30" s="71">
        <f t="shared" si="18"/>
        <v>3373.9467243055556</v>
      </c>
      <c r="BE30" s="71">
        <f t="shared" si="18"/>
        <v>3370.9467243055556</v>
      </c>
      <c r="BF30" s="71">
        <f t="shared" si="18"/>
        <v>3378.9467243055556</v>
      </c>
      <c r="BG30" s="71">
        <f t="shared" si="18"/>
        <v>3491.9467243055556</v>
      </c>
      <c r="BH30" s="71">
        <f t="shared" si="18"/>
        <v>3523.9467243055556</v>
      </c>
      <c r="BI30" s="71">
        <f t="shared" si="18"/>
        <v>3539.9467243055556</v>
      </c>
      <c r="BJ30" s="71">
        <f t="shared" si="18"/>
        <v>3535.9467243055556</v>
      </c>
      <c r="BK30" s="71">
        <f t="shared" si="18"/>
        <v>3531.9467243055556</v>
      </c>
      <c r="BL30" s="71">
        <f t="shared" si="18"/>
        <v>3527.9467243055556</v>
      </c>
      <c r="BM30" s="71">
        <f t="shared" si="18"/>
        <v>3535.9467243055556</v>
      </c>
      <c r="BN30" s="71">
        <f t="shared" si="18"/>
        <v>3540.9467243055556</v>
      </c>
      <c r="BO30" s="71">
        <f t="shared" si="18"/>
        <v>3537.9467243055556</v>
      </c>
      <c r="BP30" s="71">
        <f t="shared" si="18"/>
        <v>3524.9467243055556</v>
      </c>
      <c r="BQ30" s="71">
        <f t="shared" si="18"/>
        <v>3530.9467243055556</v>
      </c>
      <c r="BR30" s="71">
        <f t="shared" si="18"/>
        <v>3536.9467243055556</v>
      </c>
      <c r="BS30" s="71">
        <f t="shared" si="18"/>
        <v>3538.9467243055556</v>
      </c>
      <c r="BT30" s="71">
        <f t="shared" ref="BT30:CS30" si="19">BT31+BT39</f>
        <v>3540.9467243055556</v>
      </c>
      <c r="BU30" s="71">
        <f t="shared" si="19"/>
        <v>3539.9467243055556</v>
      </c>
      <c r="BV30" s="71">
        <f t="shared" si="19"/>
        <v>3531.9467243055556</v>
      </c>
      <c r="BW30" s="71">
        <f t="shared" si="19"/>
        <v>3531.9467243055556</v>
      </c>
      <c r="BX30" s="71">
        <f t="shared" si="19"/>
        <v>3531.9467243055556</v>
      </c>
      <c r="BY30" s="71">
        <f t="shared" si="19"/>
        <v>3530.9467243055556</v>
      </c>
      <c r="BZ30" s="71">
        <f t="shared" si="19"/>
        <v>3531.9467243055556</v>
      </c>
      <c r="CA30" s="71">
        <f t="shared" si="19"/>
        <v>3539.9467243055556</v>
      </c>
      <c r="CB30" s="71">
        <f t="shared" si="19"/>
        <v>3540.9467243055556</v>
      </c>
      <c r="CC30" s="71">
        <f t="shared" si="19"/>
        <v>3533.9467243055556</v>
      </c>
      <c r="CD30" s="71">
        <f t="shared" si="19"/>
        <v>3535.9467243055556</v>
      </c>
      <c r="CE30" s="71">
        <f t="shared" si="19"/>
        <v>3535.9467243055556</v>
      </c>
      <c r="CF30" s="71">
        <f t="shared" si="19"/>
        <v>3533.9467243055556</v>
      </c>
      <c r="CG30" s="71">
        <f t="shared" si="19"/>
        <v>3530.9467243055556</v>
      </c>
      <c r="CH30" s="71">
        <f t="shared" si="19"/>
        <v>3532.9467243055556</v>
      </c>
      <c r="CI30" s="71">
        <f t="shared" si="19"/>
        <v>3533.9467243055556</v>
      </c>
      <c r="CJ30" s="71">
        <f t="shared" si="19"/>
        <v>3533.9467243055556</v>
      </c>
      <c r="CK30" s="71">
        <f t="shared" si="19"/>
        <v>3534.9467243055556</v>
      </c>
      <c r="CL30" s="71">
        <f t="shared" si="19"/>
        <v>3534.9467243055556</v>
      </c>
      <c r="CM30" s="71">
        <f t="shared" si="19"/>
        <v>3536.9467243055556</v>
      </c>
      <c r="CN30" s="71">
        <f t="shared" si="19"/>
        <v>3536.9467243055556</v>
      </c>
      <c r="CO30" s="71">
        <f t="shared" si="19"/>
        <v>3534.9467243055556</v>
      </c>
      <c r="CP30" s="71">
        <f t="shared" si="19"/>
        <v>3529.9467243055556</v>
      </c>
      <c r="CQ30" s="71">
        <f t="shared" si="19"/>
        <v>3529.9467243055556</v>
      </c>
      <c r="CR30" s="71">
        <f t="shared" si="19"/>
        <v>3536.9467243055556</v>
      </c>
      <c r="CS30" s="72">
        <f t="shared" si="19"/>
        <v>3532.9467243055556</v>
      </c>
      <c r="CT30" s="73">
        <f t="shared" ref="CT30:CT47" si="20">SUM(B30:CS30)</f>
        <v>330466.88553333416</v>
      </c>
      <c r="CU30" s="150"/>
    </row>
    <row r="31" spans="1:104">
      <c r="A31" s="74" t="s">
        <v>3</v>
      </c>
      <c r="B31" s="75">
        <f>SUM(B32:B38)</f>
        <v>3462.9</v>
      </c>
      <c r="C31" s="76">
        <f t="shared" ref="C31:BN31" si="21">SUM(C32:C38)</f>
        <v>3459.9</v>
      </c>
      <c r="D31" s="76">
        <f t="shared" si="21"/>
        <v>3452.9</v>
      </c>
      <c r="E31" s="76">
        <f t="shared" si="21"/>
        <v>3463.9</v>
      </c>
      <c r="F31" s="76">
        <f t="shared" si="21"/>
        <v>3456.9</v>
      </c>
      <c r="G31" s="76">
        <f t="shared" si="21"/>
        <v>3453.9</v>
      </c>
      <c r="H31" s="76">
        <f t="shared" si="21"/>
        <v>3457.9</v>
      </c>
      <c r="I31" s="76">
        <f t="shared" si="21"/>
        <v>3462.9</v>
      </c>
      <c r="J31" s="76">
        <f t="shared" si="21"/>
        <v>3465.9</v>
      </c>
      <c r="K31" s="76">
        <f t="shared" si="21"/>
        <v>3466.9</v>
      </c>
      <c r="L31" s="76">
        <f t="shared" si="21"/>
        <v>3456.9</v>
      </c>
      <c r="M31" s="76">
        <f t="shared" si="21"/>
        <v>3453.9</v>
      </c>
      <c r="N31" s="76">
        <f t="shared" si="21"/>
        <v>3454.9</v>
      </c>
      <c r="O31" s="76">
        <f t="shared" si="21"/>
        <v>3457.9</v>
      </c>
      <c r="P31" s="76">
        <f t="shared" si="21"/>
        <v>3458.9</v>
      </c>
      <c r="Q31" s="76">
        <f t="shared" si="21"/>
        <v>3459.9</v>
      </c>
      <c r="R31" s="76">
        <f t="shared" si="21"/>
        <v>3462.9</v>
      </c>
      <c r="S31" s="76">
        <f t="shared" si="21"/>
        <v>3460.9</v>
      </c>
      <c r="T31" s="76">
        <f t="shared" si="21"/>
        <v>3458.9</v>
      </c>
      <c r="U31" s="76">
        <f t="shared" si="21"/>
        <v>3460.9</v>
      </c>
      <c r="V31" s="76">
        <f t="shared" si="21"/>
        <v>3458.9</v>
      </c>
      <c r="W31" s="76">
        <f t="shared" si="21"/>
        <v>3460.9</v>
      </c>
      <c r="X31" s="76">
        <f t="shared" si="21"/>
        <v>3458.9</v>
      </c>
      <c r="Y31" s="76">
        <f t="shared" si="21"/>
        <v>3448.9</v>
      </c>
      <c r="Z31" s="76">
        <f t="shared" si="21"/>
        <v>3450.9</v>
      </c>
      <c r="AA31" s="76">
        <f t="shared" si="21"/>
        <v>3454.9</v>
      </c>
      <c r="AB31" s="76">
        <f t="shared" si="21"/>
        <v>3461.9</v>
      </c>
      <c r="AC31" s="76">
        <f t="shared" si="21"/>
        <v>3467.9</v>
      </c>
      <c r="AD31" s="76">
        <f t="shared" si="21"/>
        <v>3463.9</v>
      </c>
      <c r="AE31" s="76">
        <f t="shared" si="21"/>
        <v>3369.9</v>
      </c>
      <c r="AF31" s="76">
        <f t="shared" si="21"/>
        <v>3338.9</v>
      </c>
      <c r="AG31" s="76">
        <f t="shared" si="21"/>
        <v>3315.9</v>
      </c>
      <c r="AH31" s="76">
        <f t="shared" si="21"/>
        <v>3286.9</v>
      </c>
      <c r="AI31" s="76">
        <f t="shared" si="21"/>
        <v>3158.9</v>
      </c>
      <c r="AJ31" s="76">
        <f t="shared" si="21"/>
        <v>3035.9</v>
      </c>
      <c r="AK31" s="76">
        <f t="shared" si="21"/>
        <v>2983.9</v>
      </c>
      <c r="AL31" s="76">
        <f t="shared" si="21"/>
        <v>2958.9</v>
      </c>
      <c r="AM31" s="76">
        <f t="shared" si="21"/>
        <v>2933.9</v>
      </c>
      <c r="AN31" s="76">
        <f t="shared" si="21"/>
        <v>2928.9</v>
      </c>
      <c r="AO31" s="76">
        <f t="shared" si="21"/>
        <v>2933.9</v>
      </c>
      <c r="AP31" s="76">
        <f t="shared" si="21"/>
        <v>2936.9</v>
      </c>
      <c r="AQ31" s="76">
        <f t="shared" si="21"/>
        <v>2933.9</v>
      </c>
      <c r="AR31" s="76">
        <f t="shared" si="21"/>
        <v>2876.9</v>
      </c>
      <c r="AS31" s="76">
        <f t="shared" si="21"/>
        <v>3019.9</v>
      </c>
      <c r="AT31" s="76">
        <f t="shared" si="21"/>
        <v>3051.9</v>
      </c>
      <c r="AU31" s="76">
        <f t="shared" si="21"/>
        <v>3058.9</v>
      </c>
      <c r="AV31" s="76">
        <f t="shared" si="21"/>
        <v>3056.9</v>
      </c>
      <c r="AW31" s="76">
        <f t="shared" si="21"/>
        <v>3041.9</v>
      </c>
      <c r="AX31" s="76">
        <f t="shared" si="21"/>
        <v>3106.9</v>
      </c>
      <c r="AY31" s="76">
        <f t="shared" si="21"/>
        <v>3290.9</v>
      </c>
      <c r="AZ31" s="76">
        <f t="shared" si="21"/>
        <v>3343.9</v>
      </c>
      <c r="BA31" s="76">
        <f t="shared" si="21"/>
        <v>3389.9</v>
      </c>
      <c r="BB31" s="76">
        <f t="shared" si="21"/>
        <v>3433.9</v>
      </c>
      <c r="BC31" s="76">
        <f t="shared" si="21"/>
        <v>3331.9</v>
      </c>
      <c r="BD31" s="76">
        <f t="shared" si="21"/>
        <v>3297.9</v>
      </c>
      <c r="BE31" s="76">
        <f t="shared" si="21"/>
        <v>3294.9</v>
      </c>
      <c r="BF31" s="76">
        <f t="shared" si="21"/>
        <v>3302.9</v>
      </c>
      <c r="BG31" s="76">
        <f t="shared" si="21"/>
        <v>3415.9</v>
      </c>
      <c r="BH31" s="76">
        <f t="shared" si="21"/>
        <v>3447.9</v>
      </c>
      <c r="BI31" s="76">
        <f t="shared" si="21"/>
        <v>3463.9</v>
      </c>
      <c r="BJ31" s="76">
        <f t="shared" si="21"/>
        <v>3459.9</v>
      </c>
      <c r="BK31" s="76">
        <f t="shared" si="21"/>
        <v>3455.9</v>
      </c>
      <c r="BL31" s="76">
        <f t="shared" si="21"/>
        <v>3451.9</v>
      </c>
      <c r="BM31" s="76">
        <f t="shared" si="21"/>
        <v>3459.9</v>
      </c>
      <c r="BN31" s="76">
        <f t="shared" si="21"/>
        <v>3464.9</v>
      </c>
      <c r="BO31" s="76">
        <f t="shared" ref="BO31:CS31" si="22">SUM(BO32:BO38)</f>
        <v>3461.9</v>
      </c>
      <c r="BP31" s="76">
        <f t="shared" si="22"/>
        <v>3448.9</v>
      </c>
      <c r="BQ31" s="76">
        <f t="shared" si="22"/>
        <v>3454.9</v>
      </c>
      <c r="BR31" s="76">
        <f t="shared" si="22"/>
        <v>3460.9</v>
      </c>
      <c r="BS31" s="76">
        <f t="shared" si="22"/>
        <v>3462.9</v>
      </c>
      <c r="BT31" s="76">
        <f t="shared" si="22"/>
        <v>3464.9</v>
      </c>
      <c r="BU31" s="76">
        <f t="shared" si="22"/>
        <v>3463.9</v>
      </c>
      <c r="BV31" s="76">
        <f t="shared" si="22"/>
        <v>3455.9</v>
      </c>
      <c r="BW31" s="76">
        <f t="shared" si="22"/>
        <v>3455.9</v>
      </c>
      <c r="BX31" s="76">
        <f t="shared" si="22"/>
        <v>3455.9</v>
      </c>
      <c r="BY31" s="76">
        <f t="shared" si="22"/>
        <v>3454.9</v>
      </c>
      <c r="BZ31" s="76">
        <f t="shared" si="22"/>
        <v>3455.9</v>
      </c>
      <c r="CA31" s="76">
        <f t="shared" si="22"/>
        <v>3463.9</v>
      </c>
      <c r="CB31" s="76">
        <f t="shared" si="22"/>
        <v>3464.9</v>
      </c>
      <c r="CC31" s="76">
        <f t="shared" si="22"/>
        <v>3457.9</v>
      </c>
      <c r="CD31" s="76">
        <f t="shared" si="22"/>
        <v>3459.9</v>
      </c>
      <c r="CE31" s="76">
        <f t="shared" si="22"/>
        <v>3459.9</v>
      </c>
      <c r="CF31" s="76">
        <f t="shared" si="22"/>
        <v>3457.9</v>
      </c>
      <c r="CG31" s="76">
        <f t="shared" si="22"/>
        <v>3454.9</v>
      </c>
      <c r="CH31" s="76">
        <f t="shared" si="22"/>
        <v>3456.9</v>
      </c>
      <c r="CI31" s="76">
        <f t="shared" si="22"/>
        <v>3457.9</v>
      </c>
      <c r="CJ31" s="76">
        <f t="shared" si="22"/>
        <v>3457.9</v>
      </c>
      <c r="CK31" s="76">
        <f t="shared" si="22"/>
        <v>3458.9</v>
      </c>
      <c r="CL31" s="76">
        <f t="shared" si="22"/>
        <v>3458.9</v>
      </c>
      <c r="CM31" s="76">
        <f t="shared" si="22"/>
        <v>3460.9</v>
      </c>
      <c r="CN31" s="76">
        <f t="shared" si="22"/>
        <v>3460.9</v>
      </c>
      <c r="CO31" s="76">
        <f t="shared" si="22"/>
        <v>3458.9</v>
      </c>
      <c r="CP31" s="76">
        <f t="shared" si="22"/>
        <v>3453.9</v>
      </c>
      <c r="CQ31" s="76">
        <f t="shared" si="22"/>
        <v>3453.9</v>
      </c>
      <c r="CR31" s="76">
        <f t="shared" si="22"/>
        <v>3460.9</v>
      </c>
      <c r="CS31" s="77">
        <f t="shared" si="22"/>
        <v>3456.9</v>
      </c>
      <c r="CT31" s="30">
        <f t="shared" si="20"/>
        <v>323166.40000000008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463</v>
      </c>
      <c r="AI32" s="80">
        <f t="shared" si="23"/>
        <v>433</v>
      </c>
      <c r="AJ32" s="80">
        <f t="shared" si="23"/>
        <v>403</v>
      </c>
      <c r="AK32" s="80">
        <f t="shared" si="23"/>
        <v>373</v>
      </c>
      <c r="AL32" s="80">
        <f t="shared" si="23"/>
        <v>343</v>
      </c>
      <c r="AM32" s="80">
        <f t="shared" si="23"/>
        <v>323</v>
      </c>
      <c r="AN32" s="80">
        <f t="shared" si="23"/>
        <v>323</v>
      </c>
      <c r="AO32" s="80">
        <f t="shared" si="23"/>
        <v>323</v>
      </c>
      <c r="AP32" s="80">
        <f t="shared" si="23"/>
        <v>323</v>
      </c>
      <c r="AQ32" s="80">
        <f t="shared" si="23"/>
        <v>323</v>
      </c>
      <c r="AR32" s="80">
        <f t="shared" si="23"/>
        <v>323</v>
      </c>
      <c r="AS32" s="80">
        <f t="shared" si="23"/>
        <v>353</v>
      </c>
      <c r="AT32" s="80">
        <f t="shared" si="23"/>
        <v>383</v>
      </c>
      <c r="AU32" s="80">
        <f t="shared" si="23"/>
        <v>393</v>
      </c>
      <c r="AV32" s="80">
        <f t="shared" si="23"/>
        <v>393</v>
      </c>
      <c r="AW32" s="80">
        <f t="shared" si="23"/>
        <v>393</v>
      </c>
      <c r="AX32" s="80">
        <f t="shared" si="23"/>
        <v>393</v>
      </c>
      <c r="AY32" s="80">
        <f t="shared" si="23"/>
        <v>423</v>
      </c>
      <c r="AZ32" s="80">
        <f t="shared" si="23"/>
        <v>453</v>
      </c>
      <c r="BA32" s="80">
        <f t="shared" si="23"/>
        <v>463</v>
      </c>
      <c r="BB32" s="80">
        <f t="shared" si="23"/>
        <v>463</v>
      </c>
      <c r="BC32" s="80">
        <f t="shared" si="23"/>
        <v>463</v>
      </c>
      <c r="BD32" s="80">
        <f t="shared" si="23"/>
        <v>463</v>
      </c>
      <c r="BE32" s="80">
        <f t="shared" si="23"/>
        <v>463</v>
      </c>
      <c r="BF32" s="80">
        <f t="shared" si="23"/>
        <v>463</v>
      </c>
      <c r="BG32" s="80">
        <f t="shared" si="23"/>
        <v>463</v>
      </c>
      <c r="BH32" s="80">
        <f t="shared" si="23"/>
        <v>463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463</v>
      </c>
      <c r="BY32" s="80">
        <f t="shared" si="24"/>
        <v>463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42788</v>
      </c>
      <c r="CU32" s="152"/>
    </row>
    <row r="33" spans="1:99">
      <c r="A33" s="25" t="s">
        <v>5</v>
      </c>
      <c r="B33" s="82">
        <f t="shared" ref="B33:Q38" si="25">B63-B74</f>
        <v>530</v>
      </c>
      <c r="C33" s="3">
        <f t="shared" si="25"/>
        <v>530</v>
      </c>
      <c r="D33" s="3">
        <f t="shared" si="25"/>
        <v>530</v>
      </c>
      <c r="E33" s="3">
        <f t="shared" si="25"/>
        <v>530</v>
      </c>
      <c r="F33" s="3">
        <f t="shared" si="25"/>
        <v>530</v>
      </c>
      <c r="G33" s="3">
        <f t="shared" si="25"/>
        <v>530</v>
      </c>
      <c r="H33" s="3">
        <f t="shared" si="25"/>
        <v>530</v>
      </c>
      <c r="I33" s="3">
        <f t="shared" si="25"/>
        <v>530</v>
      </c>
      <c r="J33" s="3">
        <f t="shared" si="25"/>
        <v>530</v>
      </c>
      <c r="K33" s="3">
        <f t="shared" si="25"/>
        <v>530</v>
      </c>
      <c r="L33" s="3">
        <f t="shared" si="25"/>
        <v>530</v>
      </c>
      <c r="M33" s="3">
        <f t="shared" si="25"/>
        <v>530</v>
      </c>
      <c r="N33" s="3">
        <f t="shared" si="25"/>
        <v>530</v>
      </c>
      <c r="O33" s="3">
        <f t="shared" si="25"/>
        <v>530</v>
      </c>
      <c r="P33" s="3">
        <f t="shared" si="25"/>
        <v>530</v>
      </c>
      <c r="Q33" s="3">
        <f t="shared" si="25"/>
        <v>530</v>
      </c>
      <c r="R33" s="3">
        <f t="shared" ref="R33:CC33" si="26">R63-R74</f>
        <v>530</v>
      </c>
      <c r="S33" s="3">
        <f t="shared" si="26"/>
        <v>530</v>
      </c>
      <c r="T33" s="3">
        <f t="shared" si="26"/>
        <v>530</v>
      </c>
      <c r="U33" s="3">
        <f t="shared" si="26"/>
        <v>530</v>
      </c>
      <c r="V33" s="3">
        <f t="shared" si="26"/>
        <v>530</v>
      </c>
      <c r="W33" s="3">
        <f t="shared" si="26"/>
        <v>530</v>
      </c>
      <c r="X33" s="3">
        <f t="shared" si="26"/>
        <v>530</v>
      </c>
      <c r="Y33" s="3">
        <f t="shared" si="26"/>
        <v>530</v>
      </c>
      <c r="Z33" s="3">
        <f t="shared" si="26"/>
        <v>530</v>
      </c>
      <c r="AA33" s="3">
        <f t="shared" si="26"/>
        <v>530</v>
      </c>
      <c r="AB33" s="3">
        <f t="shared" si="26"/>
        <v>530</v>
      </c>
      <c r="AC33" s="3">
        <f t="shared" si="26"/>
        <v>530</v>
      </c>
      <c r="AD33" s="3">
        <f t="shared" si="26"/>
        <v>530</v>
      </c>
      <c r="AE33" s="3">
        <f t="shared" si="26"/>
        <v>530</v>
      </c>
      <c r="AF33" s="3">
        <f t="shared" si="26"/>
        <v>530</v>
      </c>
      <c r="AG33" s="3">
        <f t="shared" si="26"/>
        <v>530</v>
      </c>
      <c r="AH33" s="3">
        <f t="shared" si="26"/>
        <v>530</v>
      </c>
      <c r="AI33" s="3">
        <f t="shared" si="26"/>
        <v>470</v>
      </c>
      <c r="AJ33" s="3">
        <f t="shared" si="26"/>
        <v>410</v>
      </c>
      <c r="AK33" s="3">
        <f t="shared" si="26"/>
        <v>387</v>
      </c>
      <c r="AL33" s="3">
        <f t="shared" si="26"/>
        <v>387</v>
      </c>
      <c r="AM33" s="3">
        <f t="shared" si="26"/>
        <v>387</v>
      </c>
      <c r="AN33" s="3">
        <f t="shared" si="26"/>
        <v>387</v>
      </c>
      <c r="AO33" s="3">
        <f t="shared" si="26"/>
        <v>387</v>
      </c>
      <c r="AP33" s="3">
        <f t="shared" si="26"/>
        <v>387</v>
      </c>
      <c r="AQ33" s="3">
        <f t="shared" si="26"/>
        <v>387</v>
      </c>
      <c r="AR33" s="3">
        <f t="shared" si="26"/>
        <v>387</v>
      </c>
      <c r="AS33" s="3">
        <f t="shared" si="26"/>
        <v>439</v>
      </c>
      <c r="AT33" s="3">
        <f t="shared" si="26"/>
        <v>439</v>
      </c>
      <c r="AU33" s="3">
        <f t="shared" si="26"/>
        <v>439</v>
      </c>
      <c r="AV33" s="3">
        <f t="shared" si="26"/>
        <v>439</v>
      </c>
      <c r="AW33" s="3">
        <f t="shared" si="26"/>
        <v>439</v>
      </c>
      <c r="AX33" s="3">
        <f t="shared" si="26"/>
        <v>499</v>
      </c>
      <c r="AY33" s="3">
        <f t="shared" si="26"/>
        <v>530</v>
      </c>
      <c r="AZ33" s="3">
        <f t="shared" si="26"/>
        <v>530</v>
      </c>
      <c r="BA33" s="3">
        <f t="shared" si="26"/>
        <v>530</v>
      </c>
      <c r="BB33" s="3">
        <f t="shared" si="26"/>
        <v>530</v>
      </c>
      <c r="BC33" s="3">
        <f t="shared" si="26"/>
        <v>530</v>
      </c>
      <c r="BD33" s="3">
        <f t="shared" si="26"/>
        <v>530</v>
      </c>
      <c r="BE33" s="3">
        <f t="shared" si="26"/>
        <v>530</v>
      </c>
      <c r="BF33" s="3">
        <f t="shared" si="26"/>
        <v>530</v>
      </c>
      <c r="BG33" s="3">
        <f t="shared" si="26"/>
        <v>530</v>
      </c>
      <c r="BH33" s="3">
        <f t="shared" si="26"/>
        <v>530</v>
      </c>
      <c r="BI33" s="3">
        <f t="shared" si="26"/>
        <v>530</v>
      </c>
      <c r="BJ33" s="3">
        <f t="shared" si="26"/>
        <v>530</v>
      </c>
      <c r="BK33" s="3">
        <f t="shared" si="26"/>
        <v>530</v>
      </c>
      <c r="BL33" s="3">
        <f t="shared" si="26"/>
        <v>530</v>
      </c>
      <c r="BM33" s="3">
        <f t="shared" si="26"/>
        <v>530</v>
      </c>
      <c r="BN33" s="3">
        <f t="shared" si="26"/>
        <v>530</v>
      </c>
      <c r="BO33" s="3">
        <f t="shared" si="26"/>
        <v>530</v>
      </c>
      <c r="BP33" s="3">
        <f t="shared" si="26"/>
        <v>530</v>
      </c>
      <c r="BQ33" s="3">
        <f t="shared" si="26"/>
        <v>530</v>
      </c>
      <c r="BR33" s="3">
        <f t="shared" si="26"/>
        <v>530</v>
      </c>
      <c r="BS33" s="3">
        <f t="shared" si="26"/>
        <v>530</v>
      </c>
      <c r="BT33" s="3">
        <f t="shared" si="26"/>
        <v>530</v>
      </c>
      <c r="BU33" s="3">
        <f t="shared" si="26"/>
        <v>530</v>
      </c>
      <c r="BV33" s="3">
        <f t="shared" si="26"/>
        <v>530</v>
      </c>
      <c r="BW33" s="3">
        <f t="shared" si="26"/>
        <v>530</v>
      </c>
      <c r="BX33" s="3">
        <f t="shared" si="26"/>
        <v>530</v>
      </c>
      <c r="BY33" s="3">
        <f t="shared" si="26"/>
        <v>530</v>
      </c>
      <c r="BZ33" s="3">
        <f t="shared" si="26"/>
        <v>530</v>
      </c>
      <c r="CA33" s="3">
        <f t="shared" si="26"/>
        <v>530</v>
      </c>
      <c r="CB33" s="3">
        <f t="shared" si="26"/>
        <v>530</v>
      </c>
      <c r="CC33" s="3">
        <f t="shared" si="26"/>
        <v>530</v>
      </c>
      <c r="CD33" s="3">
        <f t="shared" ref="CD33:CS33" si="27">CD63-CD74</f>
        <v>530</v>
      </c>
      <c r="CE33" s="3">
        <f t="shared" si="27"/>
        <v>530</v>
      </c>
      <c r="CF33" s="3">
        <f t="shared" si="27"/>
        <v>530</v>
      </c>
      <c r="CG33" s="3">
        <f t="shared" si="27"/>
        <v>530</v>
      </c>
      <c r="CH33" s="3">
        <f t="shared" si="27"/>
        <v>530</v>
      </c>
      <c r="CI33" s="3">
        <f t="shared" si="27"/>
        <v>530</v>
      </c>
      <c r="CJ33" s="3">
        <f t="shared" si="27"/>
        <v>530</v>
      </c>
      <c r="CK33" s="3">
        <f t="shared" si="27"/>
        <v>530</v>
      </c>
      <c r="CL33" s="3">
        <f t="shared" si="27"/>
        <v>530</v>
      </c>
      <c r="CM33" s="3">
        <f t="shared" si="27"/>
        <v>530</v>
      </c>
      <c r="CN33" s="3">
        <f t="shared" si="27"/>
        <v>530</v>
      </c>
      <c r="CO33" s="3">
        <f t="shared" si="27"/>
        <v>530</v>
      </c>
      <c r="CP33" s="3">
        <f t="shared" si="27"/>
        <v>530</v>
      </c>
      <c r="CQ33" s="3">
        <f t="shared" si="27"/>
        <v>530</v>
      </c>
      <c r="CR33" s="3">
        <f t="shared" si="27"/>
        <v>530</v>
      </c>
      <c r="CS33" s="83">
        <f t="shared" si="27"/>
        <v>530</v>
      </c>
      <c r="CT33" s="30">
        <f t="shared" si="20"/>
        <v>49070</v>
      </c>
      <c r="CU33" s="152"/>
    </row>
    <row r="34" spans="1:99">
      <c r="A34" s="25" t="s">
        <v>6</v>
      </c>
      <c r="B34" s="82">
        <f t="shared" si="25"/>
        <v>806.94</v>
      </c>
      <c r="C34" s="3">
        <f t="shared" si="25"/>
        <v>806.94</v>
      </c>
      <c r="D34" s="3">
        <f t="shared" si="25"/>
        <v>806.94</v>
      </c>
      <c r="E34" s="3">
        <f t="shared" si="25"/>
        <v>806.94</v>
      </c>
      <c r="F34" s="3">
        <f t="shared" si="25"/>
        <v>806.94</v>
      </c>
      <c r="G34" s="3">
        <f t="shared" si="25"/>
        <v>806.94</v>
      </c>
      <c r="H34" s="3">
        <f t="shared" si="25"/>
        <v>806.94</v>
      </c>
      <c r="I34" s="3">
        <f t="shared" si="25"/>
        <v>806.94</v>
      </c>
      <c r="J34" s="3">
        <f t="shared" si="25"/>
        <v>806.94</v>
      </c>
      <c r="K34" s="3">
        <f t="shared" si="25"/>
        <v>806.94</v>
      </c>
      <c r="L34" s="3">
        <f t="shared" si="25"/>
        <v>806.94</v>
      </c>
      <c r="M34" s="3">
        <f t="shared" si="25"/>
        <v>806.94</v>
      </c>
      <c r="N34" s="3">
        <f t="shared" si="25"/>
        <v>806.94</v>
      </c>
      <c r="O34" s="3">
        <f t="shared" si="25"/>
        <v>806.94</v>
      </c>
      <c r="P34" s="3">
        <f t="shared" si="25"/>
        <v>806.94</v>
      </c>
      <c r="Q34" s="3">
        <f t="shared" si="25"/>
        <v>806.94</v>
      </c>
      <c r="R34" s="3">
        <f t="shared" ref="R34:CC34" si="28">R64-R75</f>
        <v>806.94</v>
      </c>
      <c r="S34" s="3">
        <f t="shared" si="28"/>
        <v>806.94</v>
      </c>
      <c r="T34" s="3">
        <f t="shared" si="28"/>
        <v>806.94</v>
      </c>
      <c r="U34" s="3">
        <f t="shared" si="28"/>
        <v>806.94</v>
      </c>
      <c r="V34" s="3">
        <f t="shared" si="28"/>
        <v>806.94</v>
      </c>
      <c r="W34" s="3">
        <f t="shared" si="28"/>
        <v>806.94</v>
      </c>
      <c r="X34" s="3">
        <f t="shared" si="28"/>
        <v>806.94</v>
      </c>
      <c r="Y34" s="3">
        <f t="shared" si="28"/>
        <v>806.94</v>
      </c>
      <c r="Z34" s="3">
        <f t="shared" si="28"/>
        <v>806.94</v>
      </c>
      <c r="AA34" s="3">
        <f t="shared" si="28"/>
        <v>806.94</v>
      </c>
      <c r="AB34" s="3">
        <f t="shared" si="28"/>
        <v>806.94</v>
      </c>
      <c r="AC34" s="3">
        <f t="shared" si="28"/>
        <v>806.94</v>
      </c>
      <c r="AD34" s="3">
        <f t="shared" si="28"/>
        <v>806.94</v>
      </c>
      <c r="AE34" s="3">
        <f t="shared" si="28"/>
        <v>806.94</v>
      </c>
      <c r="AF34" s="3">
        <f t="shared" si="28"/>
        <v>806.94</v>
      </c>
      <c r="AG34" s="3">
        <f t="shared" si="28"/>
        <v>806.94</v>
      </c>
      <c r="AH34" s="3">
        <f t="shared" si="28"/>
        <v>806.94</v>
      </c>
      <c r="AI34" s="3">
        <f t="shared" si="28"/>
        <v>806.94</v>
      </c>
      <c r="AJ34" s="3">
        <f t="shared" si="28"/>
        <v>806.94</v>
      </c>
      <c r="AK34" s="3">
        <f t="shared" si="28"/>
        <v>806.94</v>
      </c>
      <c r="AL34" s="3">
        <f t="shared" si="28"/>
        <v>806.94</v>
      </c>
      <c r="AM34" s="3">
        <f t="shared" si="28"/>
        <v>806.94</v>
      </c>
      <c r="AN34" s="3">
        <f t="shared" si="28"/>
        <v>806.94</v>
      </c>
      <c r="AO34" s="3">
        <f t="shared" si="28"/>
        <v>806.94</v>
      </c>
      <c r="AP34" s="3">
        <f t="shared" si="28"/>
        <v>806.94</v>
      </c>
      <c r="AQ34" s="3">
        <f t="shared" si="28"/>
        <v>806.94</v>
      </c>
      <c r="AR34" s="3">
        <f t="shared" si="28"/>
        <v>748.94</v>
      </c>
      <c r="AS34" s="3">
        <f t="shared" si="28"/>
        <v>806.94</v>
      </c>
      <c r="AT34" s="3">
        <f t="shared" si="28"/>
        <v>806.94</v>
      </c>
      <c r="AU34" s="3">
        <f t="shared" si="28"/>
        <v>806.94</v>
      </c>
      <c r="AV34" s="3">
        <f t="shared" si="28"/>
        <v>806.94</v>
      </c>
      <c r="AW34" s="3">
        <f t="shared" si="28"/>
        <v>806.94</v>
      </c>
      <c r="AX34" s="3">
        <f t="shared" si="28"/>
        <v>806.94</v>
      </c>
      <c r="AY34" s="3">
        <f t="shared" si="28"/>
        <v>806.94</v>
      </c>
      <c r="AZ34" s="3">
        <f t="shared" si="28"/>
        <v>806.94</v>
      </c>
      <c r="BA34" s="3">
        <f t="shared" si="28"/>
        <v>806.94</v>
      </c>
      <c r="BB34" s="3">
        <f t="shared" si="28"/>
        <v>806.94</v>
      </c>
      <c r="BC34" s="3">
        <f t="shared" si="28"/>
        <v>806.94</v>
      </c>
      <c r="BD34" s="3">
        <f t="shared" si="28"/>
        <v>806.94</v>
      </c>
      <c r="BE34" s="3">
        <f t="shared" si="28"/>
        <v>806.94</v>
      </c>
      <c r="BF34" s="3">
        <f t="shared" si="28"/>
        <v>806.94</v>
      </c>
      <c r="BG34" s="3">
        <f t="shared" si="28"/>
        <v>806.94</v>
      </c>
      <c r="BH34" s="3">
        <f t="shared" si="28"/>
        <v>806.94</v>
      </c>
      <c r="BI34" s="3">
        <f t="shared" si="28"/>
        <v>806.94</v>
      </c>
      <c r="BJ34" s="3">
        <f t="shared" si="28"/>
        <v>806.94</v>
      </c>
      <c r="BK34" s="3">
        <f t="shared" si="28"/>
        <v>806.94</v>
      </c>
      <c r="BL34" s="3">
        <f t="shared" si="28"/>
        <v>806.94</v>
      </c>
      <c r="BM34" s="3">
        <f t="shared" si="28"/>
        <v>806.94</v>
      </c>
      <c r="BN34" s="3">
        <f t="shared" si="28"/>
        <v>806.94</v>
      </c>
      <c r="BO34" s="3">
        <f t="shared" si="28"/>
        <v>806.94</v>
      </c>
      <c r="BP34" s="3">
        <f t="shared" si="28"/>
        <v>806.94</v>
      </c>
      <c r="BQ34" s="3">
        <f t="shared" si="28"/>
        <v>806.94</v>
      </c>
      <c r="BR34" s="3">
        <f t="shared" si="28"/>
        <v>806.94</v>
      </c>
      <c r="BS34" s="3">
        <f t="shared" si="28"/>
        <v>806.94</v>
      </c>
      <c r="BT34" s="3">
        <f t="shared" si="28"/>
        <v>806.94</v>
      </c>
      <c r="BU34" s="3">
        <f t="shared" si="28"/>
        <v>806.94</v>
      </c>
      <c r="BV34" s="3">
        <f t="shared" si="28"/>
        <v>806.94</v>
      </c>
      <c r="BW34" s="3">
        <f t="shared" si="28"/>
        <v>806.94</v>
      </c>
      <c r="BX34" s="3">
        <f t="shared" si="28"/>
        <v>806.94</v>
      </c>
      <c r="BY34" s="3">
        <f t="shared" si="28"/>
        <v>806.94</v>
      </c>
      <c r="BZ34" s="3">
        <f t="shared" si="28"/>
        <v>806.94</v>
      </c>
      <c r="CA34" s="3">
        <f t="shared" si="28"/>
        <v>806.94</v>
      </c>
      <c r="CB34" s="3">
        <f t="shared" si="28"/>
        <v>806.94</v>
      </c>
      <c r="CC34" s="3">
        <f t="shared" si="28"/>
        <v>806.94</v>
      </c>
      <c r="CD34" s="3">
        <f t="shared" ref="CD34:CS34" si="29">CD64-CD75</f>
        <v>806.94</v>
      </c>
      <c r="CE34" s="3">
        <f t="shared" si="29"/>
        <v>806.94</v>
      </c>
      <c r="CF34" s="3">
        <f t="shared" si="29"/>
        <v>806.94</v>
      </c>
      <c r="CG34" s="3">
        <f t="shared" si="29"/>
        <v>806.94</v>
      </c>
      <c r="CH34" s="3">
        <f t="shared" si="29"/>
        <v>806.94</v>
      </c>
      <c r="CI34" s="3">
        <f t="shared" si="29"/>
        <v>806.94</v>
      </c>
      <c r="CJ34" s="3">
        <f t="shared" si="29"/>
        <v>806.94</v>
      </c>
      <c r="CK34" s="3">
        <f t="shared" si="29"/>
        <v>806.94</v>
      </c>
      <c r="CL34" s="3">
        <f t="shared" si="29"/>
        <v>806.94</v>
      </c>
      <c r="CM34" s="3">
        <f t="shared" si="29"/>
        <v>806.94</v>
      </c>
      <c r="CN34" s="3">
        <f t="shared" si="29"/>
        <v>806.94</v>
      </c>
      <c r="CO34" s="3">
        <f t="shared" si="29"/>
        <v>806.94</v>
      </c>
      <c r="CP34" s="3">
        <f t="shared" si="29"/>
        <v>806.94</v>
      </c>
      <c r="CQ34" s="3">
        <f t="shared" si="29"/>
        <v>806.94</v>
      </c>
      <c r="CR34" s="3">
        <f t="shared" si="29"/>
        <v>806.94</v>
      </c>
      <c r="CS34" s="83">
        <f t="shared" si="29"/>
        <v>806.94</v>
      </c>
      <c r="CT34" s="30">
        <f t="shared" si="20"/>
        <v>77408.240000000107</v>
      </c>
      <c r="CU34" s="152"/>
    </row>
    <row r="35" spans="1:99">
      <c r="A35" s="25" t="s">
        <v>7</v>
      </c>
      <c r="B35" s="82">
        <f t="shared" si="25"/>
        <v>412</v>
      </c>
      <c r="C35" s="3">
        <f t="shared" si="25"/>
        <v>412</v>
      </c>
      <c r="D35" s="3">
        <f t="shared" si="25"/>
        <v>412</v>
      </c>
      <c r="E35" s="3">
        <f t="shared" si="25"/>
        <v>412</v>
      </c>
      <c r="F35" s="3">
        <f t="shared" si="25"/>
        <v>412</v>
      </c>
      <c r="G35" s="3">
        <f t="shared" si="25"/>
        <v>412</v>
      </c>
      <c r="H35" s="3">
        <f t="shared" si="25"/>
        <v>412</v>
      </c>
      <c r="I35" s="3">
        <f t="shared" si="25"/>
        <v>412</v>
      </c>
      <c r="J35" s="3">
        <f t="shared" si="25"/>
        <v>412</v>
      </c>
      <c r="K35" s="3">
        <f t="shared" si="25"/>
        <v>412</v>
      </c>
      <c r="L35" s="3">
        <f t="shared" si="25"/>
        <v>412</v>
      </c>
      <c r="M35" s="3">
        <f t="shared" si="25"/>
        <v>412</v>
      </c>
      <c r="N35" s="3">
        <f t="shared" si="25"/>
        <v>412</v>
      </c>
      <c r="O35" s="3">
        <f t="shared" si="25"/>
        <v>412</v>
      </c>
      <c r="P35" s="3">
        <f t="shared" si="25"/>
        <v>412</v>
      </c>
      <c r="Q35" s="3">
        <f t="shared" si="25"/>
        <v>412</v>
      </c>
      <c r="R35" s="3">
        <f t="shared" ref="R35:CC35" si="30">R65-R76</f>
        <v>412</v>
      </c>
      <c r="S35" s="3">
        <f t="shared" si="30"/>
        <v>412</v>
      </c>
      <c r="T35" s="3">
        <f t="shared" si="30"/>
        <v>412</v>
      </c>
      <c r="U35" s="3">
        <f t="shared" si="30"/>
        <v>412</v>
      </c>
      <c r="V35" s="3">
        <f t="shared" si="30"/>
        <v>412</v>
      </c>
      <c r="W35" s="3">
        <f t="shared" si="30"/>
        <v>412</v>
      </c>
      <c r="X35" s="3">
        <f t="shared" si="30"/>
        <v>412</v>
      </c>
      <c r="Y35" s="3">
        <f t="shared" si="30"/>
        <v>412</v>
      </c>
      <c r="Z35" s="3">
        <f t="shared" si="30"/>
        <v>412</v>
      </c>
      <c r="AA35" s="3">
        <f t="shared" si="30"/>
        <v>412</v>
      </c>
      <c r="AB35" s="3">
        <f t="shared" si="30"/>
        <v>412</v>
      </c>
      <c r="AC35" s="3">
        <f t="shared" si="30"/>
        <v>412</v>
      </c>
      <c r="AD35" s="3">
        <f t="shared" si="30"/>
        <v>412</v>
      </c>
      <c r="AE35" s="3">
        <f t="shared" si="30"/>
        <v>321</v>
      </c>
      <c r="AF35" s="3">
        <f t="shared" si="30"/>
        <v>321</v>
      </c>
      <c r="AG35" s="3">
        <f t="shared" si="30"/>
        <v>321</v>
      </c>
      <c r="AH35" s="3">
        <f t="shared" si="30"/>
        <v>321</v>
      </c>
      <c r="AI35" s="3">
        <f t="shared" si="30"/>
        <v>321</v>
      </c>
      <c r="AJ35" s="3">
        <f t="shared" si="30"/>
        <v>321</v>
      </c>
      <c r="AK35" s="3">
        <f t="shared" si="30"/>
        <v>321</v>
      </c>
      <c r="AL35" s="3">
        <f t="shared" si="30"/>
        <v>321</v>
      </c>
      <c r="AM35" s="3">
        <f t="shared" si="30"/>
        <v>321</v>
      </c>
      <c r="AN35" s="3">
        <f t="shared" si="30"/>
        <v>321</v>
      </c>
      <c r="AO35" s="3">
        <f t="shared" si="30"/>
        <v>321</v>
      </c>
      <c r="AP35" s="3">
        <f t="shared" si="30"/>
        <v>321</v>
      </c>
      <c r="AQ35" s="3">
        <f t="shared" si="30"/>
        <v>321</v>
      </c>
      <c r="AR35" s="3">
        <f t="shared" si="30"/>
        <v>321</v>
      </c>
      <c r="AS35" s="3">
        <f t="shared" si="30"/>
        <v>321</v>
      </c>
      <c r="AT35" s="3">
        <f t="shared" si="30"/>
        <v>321</v>
      </c>
      <c r="AU35" s="3">
        <f t="shared" si="30"/>
        <v>321</v>
      </c>
      <c r="AV35" s="3">
        <f t="shared" si="30"/>
        <v>321</v>
      </c>
      <c r="AW35" s="3">
        <f t="shared" si="30"/>
        <v>321</v>
      </c>
      <c r="AX35" s="3">
        <f t="shared" si="30"/>
        <v>321</v>
      </c>
      <c r="AY35" s="3">
        <f t="shared" si="30"/>
        <v>412</v>
      </c>
      <c r="AZ35" s="3">
        <f t="shared" si="30"/>
        <v>412</v>
      </c>
      <c r="BA35" s="3">
        <f t="shared" si="30"/>
        <v>412</v>
      </c>
      <c r="BB35" s="3">
        <f t="shared" si="30"/>
        <v>412</v>
      </c>
      <c r="BC35" s="3">
        <f t="shared" si="30"/>
        <v>334</v>
      </c>
      <c r="BD35" s="3">
        <f t="shared" si="30"/>
        <v>334</v>
      </c>
      <c r="BE35" s="3">
        <f t="shared" si="30"/>
        <v>334</v>
      </c>
      <c r="BF35" s="3">
        <f t="shared" si="30"/>
        <v>334</v>
      </c>
      <c r="BG35" s="3">
        <f t="shared" si="30"/>
        <v>412</v>
      </c>
      <c r="BH35" s="3">
        <f t="shared" si="30"/>
        <v>412</v>
      </c>
      <c r="BI35" s="3">
        <f t="shared" si="30"/>
        <v>412</v>
      </c>
      <c r="BJ35" s="3">
        <f t="shared" si="30"/>
        <v>412</v>
      </c>
      <c r="BK35" s="3">
        <f t="shared" si="30"/>
        <v>412</v>
      </c>
      <c r="BL35" s="3">
        <f t="shared" si="30"/>
        <v>412</v>
      </c>
      <c r="BM35" s="3">
        <f t="shared" si="30"/>
        <v>412</v>
      </c>
      <c r="BN35" s="3">
        <f t="shared" si="30"/>
        <v>412</v>
      </c>
      <c r="BO35" s="3">
        <f t="shared" si="30"/>
        <v>412</v>
      </c>
      <c r="BP35" s="3">
        <f t="shared" si="30"/>
        <v>412</v>
      </c>
      <c r="BQ35" s="3">
        <f t="shared" si="30"/>
        <v>412</v>
      </c>
      <c r="BR35" s="3">
        <f t="shared" si="30"/>
        <v>412</v>
      </c>
      <c r="BS35" s="3">
        <f t="shared" si="30"/>
        <v>412</v>
      </c>
      <c r="BT35" s="3">
        <f t="shared" si="30"/>
        <v>412</v>
      </c>
      <c r="BU35" s="3">
        <f t="shared" si="30"/>
        <v>412</v>
      </c>
      <c r="BV35" s="3">
        <f t="shared" si="30"/>
        <v>412</v>
      </c>
      <c r="BW35" s="3">
        <f t="shared" si="30"/>
        <v>412</v>
      </c>
      <c r="BX35" s="3">
        <f t="shared" si="30"/>
        <v>412</v>
      </c>
      <c r="BY35" s="3">
        <f t="shared" si="30"/>
        <v>412</v>
      </c>
      <c r="BZ35" s="3">
        <f t="shared" si="30"/>
        <v>412</v>
      </c>
      <c r="CA35" s="3">
        <f t="shared" si="30"/>
        <v>412</v>
      </c>
      <c r="CB35" s="3">
        <f t="shared" si="30"/>
        <v>412</v>
      </c>
      <c r="CC35" s="3">
        <f t="shared" si="30"/>
        <v>412</v>
      </c>
      <c r="CD35" s="3">
        <f t="shared" ref="CD35:CS35" si="31">CD65-CD76</f>
        <v>412</v>
      </c>
      <c r="CE35" s="3">
        <f t="shared" si="31"/>
        <v>412</v>
      </c>
      <c r="CF35" s="3">
        <f t="shared" si="31"/>
        <v>412</v>
      </c>
      <c r="CG35" s="3">
        <f t="shared" si="31"/>
        <v>412</v>
      </c>
      <c r="CH35" s="3">
        <f t="shared" si="31"/>
        <v>412</v>
      </c>
      <c r="CI35" s="3">
        <f t="shared" si="31"/>
        <v>412</v>
      </c>
      <c r="CJ35" s="3">
        <f t="shared" si="31"/>
        <v>412</v>
      </c>
      <c r="CK35" s="3">
        <f t="shared" si="31"/>
        <v>412</v>
      </c>
      <c r="CL35" s="3">
        <f t="shared" si="31"/>
        <v>412</v>
      </c>
      <c r="CM35" s="3">
        <f t="shared" si="31"/>
        <v>412</v>
      </c>
      <c r="CN35" s="3">
        <f t="shared" si="31"/>
        <v>412</v>
      </c>
      <c r="CO35" s="3">
        <f t="shared" si="31"/>
        <v>412</v>
      </c>
      <c r="CP35" s="3">
        <f t="shared" si="31"/>
        <v>412</v>
      </c>
      <c r="CQ35" s="3">
        <f t="shared" si="31"/>
        <v>412</v>
      </c>
      <c r="CR35" s="3">
        <f t="shared" si="31"/>
        <v>412</v>
      </c>
      <c r="CS35" s="83">
        <f t="shared" si="31"/>
        <v>412</v>
      </c>
      <c r="CT35" s="30">
        <f t="shared" si="20"/>
        <v>37420</v>
      </c>
      <c r="CU35" s="152"/>
    </row>
    <row r="36" spans="1:99">
      <c r="A36" s="25" t="s">
        <v>8</v>
      </c>
      <c r="B36" s="82">
        <f t="shared" si="25"/>
        <v>470.16</v>
      </c>
      <c r="C36" s="3">
        <f t="shared" si="25"/>
        <v>470.16</v>
      </c>
      <c r="D36" s="3">
        <f t="shared" si="25"/>
        <v>470.16</v>
      </c>
      <c r="E36" s="3">
        <f t="shared" si="25"/>
        <v>470.16</v>
      </c>
      <c r="F36" s="3">
        <f t="shared" si="25"/>
        <v>470.16</v>
      </c>
      <c r="G36" s="3">
        <f t="shared" si="25"/>
        <v>470.16</v>
      </c>
      <c r="H36" s="3">
        <f t="shared" si="25"/>
        <v>470.16</v>
      </c>
      <c r="I36" s="3">
        <f t="shared" si="25"/>
        <v>470.16</v>
      </c>
      <c r="J36" s="3">
        <f t="shared" si="25"/>
        <v>470.16</v>
      </c>
      <c r="K36" s="3">
        <f t="shared" si="25"/>
        <v>470.16</v>
      </c>
      <c r="L36" s="3">
        <f t="shared" si="25"/>
        <v>470.16</v>
      </c>
      <c r="M36" s="3">
        <f t="shared" si="25"/>
        <v>470.16</v>
      </c>
      <c r="N36" s="3">
        <f t="shared" si="25"/>
        <v>470.16</v>
      </c>
      <c r="O36" s="3">
        <f t="shared" si="25"/>
        <v>470.16</v>
      </c>
      <c r="P36" s="3">
        <f t="shared" si="25"/>
        <v>470.16</v>
      </c>
      <c r="Q36" s="3">
        <f t="shared" si="25"/>
        <v>470.16</v>
      </c>
      <c r="R36" s="3">
        <f t="shared" ref="R36:CC36" si="32">R66-R77</f>
        <v>470.16</v>
      </c>
      <c r="S36" s="3">
        <f t="shared" si="32"/>
        <v>470.16</v>
      </c>
      <c r="T36" s="3">
        <f t="shared" si="32"/>
        <v>470.16</v>
      </c>
      <c r="U36" s="3">
        <f t="shared" si="32"/>
        <v>470.16</v>
      </c>
      <c r="V36" s="3">
        <f t="shared" si="32"/>
        <v>470.16</v>
      </c>
      <c r="W36" s="3">
        <f t="shared" si="32"/>
        <v>470.16</v>
      </c>
      <c r="X36" s="3">
        <f t="shared" si="32"/>
        <v>470.16</v>
      </c>
      <c r="Y36" s="3">
        <f t="shared" si="32"/>
        <v>470.16</v>
      </c>
      <c r="Z36" s="3">
        <f t="shared" si="32"/>
        <v>470.16</v>
      </c>
      <c r="AA36" s="3">
        <f t="shared" si="32"/>
        <v>470.16</v>
      </c>
      <c r="AB36" s="3">
        <f t="shared" si="32"/>
        <v>470.16</v>
      </c>
      <c r="AC36" s="3">
        <f t="shared" si="32"/>
        <v>470.16</v>
      </c>
      <c r="AD36" s="3">
        <f t="shared" si="32"/>
        <v>470.16</v>
      </c>
      <c r="AE36" s="3">
        <f t="shared" si="32"/>
        <v>470.16</v>
      </c>
      <c r="AF36" s="3">
        <f t="shared" si="32"/>
        <v>440.16</v>
      </c>
      <c r="AG36" s="3">
        <f t="shared" si="32"/>
        <v>410.16</v>
      </c>
      <c r="AH36" s="3">
        <f t="shared" si="32"/>
        <v>380.16</v>
      </c>
      <c r="AI36" s="3">
        <f t="shared" si="32"/>
        <v>350.16</v>
      </c>
      <c r="AJ36" s="3">
        <f t="shared" si="32"/>
        <v>320.16000000000003</v>
      </c>
      <c r="AK36" s="3">
        <f t="shared" si="32"/>
        <v>319.16000000000003</v>
      </c>
      <c r="AL36" s="3">
        <f t="shared" si="32"/>
        <v>319.16000000000003</v>
      </c>
      <c r="AM36" s="3">
        <f t="shared" si="32"/>
        <v>319.16000000000003</v>
      </c>
      <c r="AN36" s="3">
        <f t="shared" si="32"/>
        <v>319.16000000000003</v>
      </c>
      <c r="AO36" s="3">
        <f t="shared" si="32"/>
        <v>319.16000000000003</v>
      </c>
      <c r="AP36" s="3">
        <f t="shared" si="32"/>
        <v>319.16000000000003</v>
      </c>
      <c r="AQ36" s="3">
        <f t="shared" si="32"/>
        <v>319.16000000000003</v>
      </c>
      <c r="AR36" s="3">
        <f t="shared" si="32"/>
        <v>319.16000000000003</v>
      </c>
      <c r="AS36" s="3">
        <f t="shared" si="32"/>
        <v>319.16000000000003</v>
      </c>
      <c r="AT36" s="3">
        <f t="shared" si="32"/>
        <v>319.16000000000003</v>
      </c>
      <c r="AU36" s="3">
        <f t="shared" si="32"/>
        <v>319.16000000000003</v>
      </c>
      <c r="AV36" s="3">
        <f t="shared" si="32"/>
        <v>319.16000000000003</v>
      </c>
      <c r="AW36" s="3">
        <f t="shared" si="32"/>
        <v>319.16000000000003</v>
      </c>
      <c r="AX36" s="3">
        <f t="shared" si="32"/>
        <v>319.16000000000003</v>
      </c>
      <c r="AY36" s="3">
        <f t="shared" si="32"/>
        <v>349.16</v>
      </c>
      <c r="AZ36" s="3">
        <f t="shared" si="32"/>
        <v>379.16</v>
      </c>
      <c r="BA36" s="3">
        <f t="shared" si="32"/>
        <v>409.16</v>
      </c>
      <c r="BB36" s="3">
        <f t="shared" si="32"/>
        <v>439.16</v>
      </c>
      <c r="BC36" s="3">
        <f t="shared" si="32"/>
        <v>409.16</v>
      </c>
      <c r="BD36" s="3">
        <f t="shared" si="32"/>
        <v>385.16</v>
      </c>
      <c r="BE36" s="3">
        <f t="shared" si="32"/>
        <v>385.16</v>
      </c>
      <c r="BF36" s="3">
        <f t="shared" si="32"/>
        <v>385.16</v>
      </c>
      <c r="BG36" s="3">
        <f t="shared" si="32"/>
        <v>415.16</v>
      </c>
      <c r="BH36" s="3">
        <f t="shared" si="32"/>
        <v>445.16</v>
      </c>
      <c r="BI36" s="3">
        <f t="shared" si="32"/>
        <v>470.16</v>
      </c>
      <c r="BJ36" s="3">
        <f t="shared" si="32"/>
        <v>470.16</v>
      </c>
      <c r="BK36" s="3">
        <f t="shared" si="32"/>
        <v>470.16</v>
      </c>
      <c r="BL36" s="3">
        <f t="shared" si="32"/>
        <v>470.16</v>
      </c>
      <c r="BM36" s="3">
        <f t="shared" si="32"/>
        <v>470.16</v>
      </c>
      <c r="BN36" s="3">
        <f t="shared" si="32"/>
        <v>470.16</v>
      </c>
      <c r="BO36" s="3">
        <f t="shared" si="32"/>
        <v>470.16</v>
      </c>
      <c r="BP36" s="3">
        <f t="shared" si="32"/>
        <v>470.16</v>
      </c>
      <c r="BQ36" s="3">
        <f t="shared" si="32"/>
        <v>470.16</v>
      </c>
      <c r="BR36" s="3">
        <f t="shared" si="32"/>
        <v>470.16</v>
      </c>
      <c r="BS36" s="3">
        <f t="shared" si="32"/>
        <v>470.16</v>
      </c>
      <c r="BT36" s="3">
        <f t="shared" si="32"/>
        <v>470.16</v>
      </c>
      <c r="BU36" s="3">
        <f t="shared" si="32"/>
        <v>470.16</v>
      </c>
      <c r="BV36" s="3">
        <f t="shared" si="32"/>
        <v>470.16</v>
      </c>
      <c r="BW36" s="3">
        <f t="shared" si="32"/>
        <v>470.16</v>
      </c>
      <c r="BX36" s="3">
        <f t="shared" si="32"/>
        <v>470.16</v>
      </c>
      <c r="BY36" s="3">
        <f t="shared" si="32"/>
        <v>470.16</v>
      </c>
      <c r="BZ36" s="3">
        <f t="shared" si="32"/>
        <v>470.16</v>
      </c>
      <c r="CA36" s="3">
        <f t="shared" si="32"/>
        <v>470.16</v>
      </c>
      <c r="CB36" s="3">
        <f t="shared" si="32"/>
        <v>470.16</v>
      </c>
      <c r="CC36" s="3">
        <f t="shared" si="32"/>
        <v>470.16</v>
      </c>
      <c r="CD36" s="3">
        <f t="shared" ref="CD36:CS36" si="33">CD66-CD77</f>
        <v>470.16</v>
      </c>
      <c r="CE36" s="3">
        <f t="shared" si="33"/>
        <v>470.16</v>
      </c>
      <c r="CF36" s="3">
        <f t="shared" si="33"/>
        <v>470.16</v>
      </c>
      <c r="CG36" s="3">
        <f t="shared" si="33"/>
        <v>470.16</v>
      </c>
      <c r="CH36" s="3">
        <f t="shared" si="33"/>
        <v>470.16</v>
      </c>
      <c r="CI36" s="3">
        <f t="shared" si="33"/>
        <v>470.16</v>
      </c>
      <c r="CJ36" s="3">
        <f t="shared" si="33"/>
        <v>470.16</v>
      </c>
      <c r="CK36" s="3">
        <f t="shared" si="33"/>
        <v>470.16</v>
      </c>
      <c r="CL36" s="3">
        <f t="shared" si="33"/>
        <v>470.16</v>
      </c>
      <c r="CM36" s="3">
        <f t="shared" si="33"/>
        <v>470.16</v>
      </c>
      <c r="CN36" s="3">
        <f t="shared" si="33"/>
        <v>470.16</v>
      </c>
      <c r="CO36" s="3">
        <f t="shared" si="33"/>
        <v>470.16</v>
      </c>
      <c r="CP36" s="3">
        <f t="shared" si="33"/>
        <v>470.16</v>
      </c>
      <c r="CQ36" s="3">
        <f t="shared" si="33"/>
        <v>470.16</v>
      </c>
      <c r="CR36" s="3">
        <f t="shared" si="33"/>
        <v>470.16</v>
      </c>
      <c r="CS36" s="83">
        <f t="shared" si="33"/>
        <v>470.16</v>
      </c>
      <c r="CT36" s="30">
        <f t="shared" si="20"/>
        <v>41871.360000000059</v>
      </c>
      <c r="CU36" s="152"/>
    </row>
    <row r="37" spans="1:99">
      <c r="A37" s="25" t="s">
        <v>9</v>
      </c>
      <c r="B37" s="82">
        <f t="shared" si="25"/>
        <v>746</v>
      </c>
      <c r="C37" s="3">
        <f t="shared" si="25"/>
        <v>743</v>
      </c>
      <c r="D37" s="3">
        <f t="shared" si="25"/>
        <v>736</v>
      </c>
      <c r="E37" s="3">
        <f t="shared" si="25"/>
        <v>747</v>
      </c>
      <c r="F37" s="3">
        <f t="shared" si="25"/>
        <v>740</v>
      </c>
      <c r="G37" s="3">
        <f t="shared" si="25"/>
        <v>737</v>
      </c>
      <c r="H37" s="3">
        <f t="shared" si="25"/>
        <v>741</v>
      </c>
      <c r="I37" s="3">
        <f t="shared" si="25"/>
        <v>746</v>
      </c>
      <c r="J37" s="3">
        <f t="shared" si="25"/>
        <v>749</v>
      </c>
      <c r="K37" s="3">
        <f t="shared" si="25"/>
        <v>750</v>
      </c>
      <c r="L37" s="3">
        <f t="shared" si="25"/>
        <v>740</v>
      </c>
      <c r="M37" s="3">
        <f t="shared" si="25"/>
        <v>737</v>
      </c>
      <c r="N37" s="3">
        <f t="shared" si="25"/>
        <v>738</v>
      </c>
      <c r="O37" s="3">
        <f t="shared" si="25"/>
        <v>741</v>
      </c>
      <c r="P37" s="3">
        <f t="shared" si="25"/>
        <v>742</v>
      </c>
      <c r="Q37" s="3">
        <f t="shared" si="25"/>
        <v>743</v>
      </c>
      <c r="R37" s="3">
        <f t="shared" ref="R37:CC37" si="34">R67-R78</f>
        <v>746</v>
      </c>
      <c r="S37" s="3">
        <f t="shared" si="34"/>
        <v>744</v>
      </c>
      <c r="T37" s="3">
        <f t="shared" si="34"/>
        <v>742</v>
      </c>
      <c r="U37" s="3">
        <f t="shared" si="34"/>
        <v>744</v>
      </c>
      <c r="V37" s="3">
        <f t="shared" si="34"/>
        <v>742</v>
      </c>
      <c r="W37" s="3">
        <f t="shared" si="34"/>
        <v>744</v>
      </c>
      <c r="X37" s="3">
        <f t="shared" si="34"/>
        <v>742</v>
      </c>
      <c r="Y37" s="3">
        <f t="shared" si="34"/>
        <v>732</v>
      </c>
      <c r="Z37" s="3">
        <f t="shared" si="34"/>
        <v>734</v>
      </c>
      <c r="AA37" s="3">
        <f t="shared" si="34"/>
        <v>738</v>
      </c>
      <c r="AB37" s="3">
        <f t="shared" si="34"/>
        <v>745</v>
      </c>
      <c r="AC37" s="3">
        <f t="shared" si="34"/>
        <v>751</v>
      </c>
      <c r="AD37" s="3">
        <f t="shared" si="34"/>
        <v>747</v>
      </c>
      <c r="AE37" s="3">
        <f t="shared" si="34"/>
        <v>744</v>
      </c>
      <c r="AF37" s="3">
        <f t="shared" si="34"/>
        <v>743</v>
      </c>
      <c r="AG37" s="3">
        <f t="shared" si="34"/>
        <v>750</v>
      </c>
      <c r="AH37" s="3">
        <f t="shared" si="34"/>
        <v>751</v>
      </c>
      <c r="AI37" s="3">
        <f t="shared" si="34"/>
        <v>743</v>
      </c>
      <c r="AJ37" s="3">
        <f t="shared" si="34"/>
        <v>740</v>
      </c>
      <c r="AK37" s="3">
        <f t="shared" si="34"/>
        <v>742</v>
      </c>
      <c r="AL37" s="3">
        <f t="shared" si="34"/>
        <v>747</v>
      </c>
      <c r="AM37" s="3">
        <f t="shared" si="34"/>
        <v>742</v>
      </c>
      <c r="AN37" s="3">
        <f t="shared" si="34"/>
        <v>737</v>
      </c>
      <c r="AO37" s="3">
        <f t="shared" si="34"/>
        <v>742</v>
      </c>
      <c r="AP37" s="3">
        <f t="shared" si="34"/>
        <v>745</v>
      </c>
      <c r="AQ37" s="3">
        <f t="shared" si="34"/>
        <v>742</v>
      </c>
      <c r="AR37" s="3">
        <f t="shared" si="34"/>
        <v>743</v>
      </c>
      <c r="AS37" s="3">
        <f t="shared" si="34"/>
        <v>746</v>
      </c>
      <c r="AT37" s="3">
        <f t="shared" si="34"/>
        <v>748</v>
      </c>
      <c r="AU37" s="3">
        <f t="shared" si="34"/>
        <v>745</v>
      </c>
      <c r="AV37" s="3">
        <f t="shared" si="34"/>
        <v>743</v>
      </c>
      <c r="AW37" s="3">
        <f t="shared" si="34"/>
        <v>728</v>
      </c>
      <c r="AX37" s="3">
        <f t="shared" si="34"/>
        <v>733</v>
      </c>
      <c r="AY37" s="3">
        <f t="shared" si="34"/>
        <v>735</v>
      </c>
      <c r="AZ37" s="3">
        <f t="shared" si="34"/>
        <v>728</v>
      </c>
      <c r="BA37" s="3">
        <f t="shared" si="34"/>
        <v>734</v>
      </c>
      <c r="BB37" s="3">
        <f t="shared" si="34"/>
        <v>748</v>
      </c>
      <c r="BC37" s="3">
        <f t="shared" si="34"/>
        <v>754</v>
      </c>
      <c r="BD37" s="3">
        <f t="shared" si="34"/>
        <v>744</v>
      </c>
      <c r="BE37" s="3">
        <f t="shared" si="34"/>
        <v>741</v>
      </c>
      <c r="BF37" s="3">
        <f t="shared" si="34"/>
        <v>749</v>
      </c>
      <c r="BG37" s="3">
        <f t="shared" si="34"/>
        <v>754</v>
      </c>
      <c r="BH37" s="3">
        <f t="shared" si="34"/>
        <v>756</v>
      </c>
      <c r="BI37" s="3">
        <f t="shared" si="34"/>
        <v>747</v>
      </c>
      <c r="BJ37" s="3">
        <f t="shared" si="34"/>
        <v>743</v>
      </c>
      <c r="BK37" s="3">
        <f t="shared" si="34"/>
        <v>739</v>
      </c>
      <c r="BL37" s="3">
        <f t="shared" si="34"/>
        <v>735</v>
      </c>
      <c r="BM37" s="3">
        <f t="shared" si="34"/>
        <v>743</v>
      </c>
      <c r="BN37" s="3">
        <f t="shared" si="34"/>
        <v>748</v>
      </c>
      <c r="BO37" s="3">
        <f t="shared" si="34"/>
        <v>745</v>
      </c>
      <c r="BP37" s="3">
        <f t="shared" si="34"/>
        <v>732</v>
      </c>
      <c r="BQ37" s="3">
        <f t="shared" si="34"/>
        <v>738</v>
      </c>
      <c r="BR37" s="3">
        <f t="shared" si="34"/>
        <v>744</v>
      </c>
      <c r="BS37" s="3">
        <f t="shared" si="34"/>
        <v>746</v>
      </c>
      <c r="BT37" s="3">
        <f t="shared" si="34"/>
        <v>748</v>
      </c>
      <c r="BU37" s="3">
        <f t="shared" si="34"/>
        <v>747</v>
      </c>
      <c r="BV37" s="3">
        <f t="shared" si="34"/>
        <v>739</v>
      </c>
      <c r="BW37" s="3">
        <f t="shared" si="34"/>
        <v>739</v>
      </c>
      <c r="BX37" s="3">
        <f t="shared" si="34"/>
        <v>739</v>
      </c>
      <c r="BY37" s="3">
        <f t="shared" si="34"/>
        <v>738</v>
      </c>
      <c r="BZ37" s="3">
        <f t="shared" si="34"/>
        <v>739</v>
      </c>
      <c r="CA37" s="3">
        <f t="shared" si="34"/>
        <v>747</v>
      </c>
      <c r="CB37" s="3">
        <f t="shared" si="34"/>
        <v>748</v>
      </c>
      <c r="CC37" s="3">
        <f t="shared" si="34"/>
        <v>741</v>
      </c>
      <c r="CD37" s="3">
        <f t="shared" ref="CD37:CS37" si="35">CD67-CD78</f>
        <v>743</v>
      </c>
      <c r="CE37" s="3">
        <f t="shared" si="35"/>
        <v>743</v>
      </c>
      <c r="CF37" s="3">
        <f t="shared" si="35"/>
        <v>741</v>
      </c>
      <c r="CG37" s="3">
        <f t="shared" si="35"/>
        <v>738</v>
      </c>
      <c r="CH37" s="3">
        <f t="shared" si="35"/>
        <v>740</v>
      </c>
      <c r="CI37" s="3">
        <f t="shared" si="35"/>
        <v>741</v>
      </c>
      <c r="CJ37" s="3">
        <f t="shared" si="35"/>
        <v>741</v>
      </c>
      <c r="CK37" s="3">
        <f t="shared" si="35"/>
        <v>742</v>
      </c>
      <c r="CL37" s="3">
        <f t="shared" si="35"/>
        <v>742</v>
      </c>
      <c r="CM37" s="3">
        <f t="shared" si="35"/>
        <v>744</v>
      </c>
      <c r="CN37" s="3">
        <f t="shared" si="35"/>
        <v>744</v>
      </c>
      <c r="CO37" s="3">
        <f t="shared" si="35"/>
        <v>742</v>
      </c>
      <c r="CP37" s="3">
        <f t="shared" si="35"/>
        <v>737</v>
      </c>
      <c r="CQ37" s="3">
        <f t="shared" si="35"/>
        <v>737</v>
      </c>
      <c r="CR37" s="3">
        <f t="shared" si="35"/>
        <v>744</v>
      </c>
      <c r="CS37" s="83">
        <f t="shared" si="35"/>
        <v>740</v>
      </c>
      <c r="CT37" s="30">
        <f t="shared" si="20"/>
        <v>71268</v>
      </c>
      <c r="CU37" s="152"/>
    </row>
    <row r="38" spans="1:99">
      <c r="A38" s="57" t="s">
        <v>10</v>
      </c>
      <c r="B38" s="84">
        <f t="shared" si="25"/>
        <v>34.799999999999997</v>
      </c>
      <c r="C38" s="85">
        <f t="shared" si="25"/>
        <v>34.799999999999997</v>
      </c>
      <c r="D38" s="85">
        <f t="shared" si="25"/>
        <v>34.799999999999997</v>
      </c>
      <c r="E38" s="85">
        <f t="shared" si="25"/>
        <v>34.799999999999997</v>
      </c>
      <c r="F38" s="85">
        <f t="shared" si="25"/>
        <v>34.799999999999997</v>
      </c>
      <c r="G38" s="85">
        <f t="shared" si="25"/>
        <v>34.799999999999997</v>
      </c>
      <c r="H38" s="85">
        <f t="shared" si="25"/>
        <v>34.799999999999997</v>
      </c>
      <c r="I38" s="85">
        <f t="shared" si="25"/>
        <v>34.799999999999997</v>
      </c>
      <c r="J38" s="85">
        <f t="shared" si="25"/>
        <v>34.799999999999997</v>
      </c>
      <c r="K38" s="85">
        <f t="shared" si="25"/>
        <v>34.799999999999997</v>
      </c>
      <c r="L38" s="85">
        <f t="shared" si="25"/>
        <v>34.799999999999997</v>
      </c>
      <c r="M38" s="85">
        <f t="shared" si="25"/>
        <v>34.799999999999997</v>
      </c>
      <c r="N38" s="85">
        <f t="shared" si="25"/>
        <v>34.799999999999997</v>
      </c>
      <c r="O38" s="85">
        <f t="shared" si="25"/>
        <v>34.799999999999997</v>
      </c>
      <c r="P38" s="85">
        <f t="shared" si="25"/>
        <v>34.799999999999997</v>
      </c>
      <c r="Q38" s="85">
        <f t="shared" si="25"/>
        <v>34.799999999999997</v>
      </c>
      <c r="R38" s="85">
        <f t="shared" ref="R38:CC38" si="36">R68-R79</f>
        <v>34.799999999999997</v>
      </c>
      <c r="S38" s="85">
        <f t="shared" si="36"/>
        <v>34.799999999999997</v>
      </c>
      <c r="T38" s="85">
        <f t="shared" si="36"/>
        <v>34.799999999999997</v>
      </c>
      <c r="U38" s="85">
        <f t="shared" si="36"/>
        <v>34.799999999999997</v>
      </c>
      <c r="V38" s="85">
        <f t="shared" si="36"/>
        <v>34.799999999999997</v>
      </c>
      <c r="W38" s="85">
        <f t="shared" si="36"/>
        <v>34.799999999999997</v>
      </c>
      <c r="X38" s="85">
        <f t="shared" si="36"/>
        <v>34.799999999999997</v>
      </c>
      <c r="Y38" s="85">
        <f t="shared" si="36"/>
        <v>34.799999999999997</v>
      </c>
      <c r="Z38" s="85">
        <f t="shared" si="36"/>
        <v>34.799999999999997</v>
      </c>
      <c r="AA38" s="85">
        <f t="shared" si="36"/>
        <v>34.799999999999997</v>
      </c>
      <c r="AB38" s="85">
        <f t="shared" si="36"/>
        <v>34.799999999999997</v>
      </c>
      <c r="AC38" s="85">
        <f t="shared" si="36"/>
        <v>34.799999999999997</v>
      </c>
      <c r="AD38" s="85">
        <f t="shared" si="36"/>
        <v>34.799999999999997</v>
      </c>
      <c r="AE38" s="85">
        <f t="shared" si="36"/>
        <v>34.799999999999997</v>
      </c>
      <c r="AF38" s="85">
        <f t="shared" si="36"/>
        <v>34.799999999999997</v>
      </c>
      <c r="AG38" s="85">
        <f t="shared" si="36"/>
        <v>34.799999999999997</v>
      </c>
      <c r="AH38" s="85">
        <f t="shared" si="36"/>
        <v>34.799999999999997</v>
      </c>
      <c r="AI38" s="85">
        <f t="shared" si="36"/>
        <v>34.799999999999997</v>
      </c>
      <c r="AJ38" s="85">
        <f t="shared" si="36"/>
        <v>34.799999999999997</v>
      </c>
      <c r="AK38" s="85">
        <f t="shared" si="36"/>
        <v>34.799999999999997</v>
      </c>
      <c r="AL38" s="85">
        <f t="shared" si="36"/>
        <v>34.799999999999997</v>
      </c>
      <c r="AM38" s="85">
        <f t="shared" si="36"/>
        <v>34.799999999999997</v>
      </c>
      <c r="AN38" s="85">
        <f t="shared" si="36"/>
        <v>34.799999999999997</v>
      </c>
      <c r="AO38" s="85">
        <f t="shared" si="36"/>
        <v>34.799999999999997</v>
      </c>
      <c r="AP38" s="85">
        <f t="shared" si="36"/>
        <v>34.799999999999997</v>
      </c>
      <c r="AQ38" s="85">
        <f t="shared" si="36"/>
        <v>34.799999999999997</v>
      </c>
      <c r="AR38" s="85">
        <f t="shared" si="36"/>
        <v>34.799999999999997</v>
      </c>
      <c r="AS38" s="85">
        <f t="shared" si="36"/>
        <v>34.799999999999997</v>
      </c>
      <c r="AT38" s="85">
        <f t="shared" si="36"/>
        <v>34.799999999999997</v>
      </c>
      <c r="AU38" s="85">
        <f t="shared" si="36"/>
        <v>34.799999999999997</v>
      </c>
      <c r="AV38" s="85">
        <f t="shared" si="36"/>
        <v>34.799999999999997</v>
      </c>
      <c r="AW38" s="85">
        <f t="shared" si="36"/>
        <v>34.799999999999997</v>
      </c>
      <c r="AX38" s="85">
        <f t="shared" si="36"/>
        <v>34.799999999999997</v>
      </c>
      <c r="AY38" s="85">
        <f t="shared" si="36"/>
        <v>34.799999999999997</v>
      </c>
      <c r="AZ38" s="85">
        <f t="shared" si="36"/>
        <v>34.799999999999997</v>
      </c>
      <c r="BA38" s="85">
        <f t="shared" si="36"/>
        <v>34.799999999999997</v>
      </c>
      <c r="BB38" s="85">
        <f t="shared" si="36"/>
        <v>34.799999999999997</v>
      </c>
      <c r="BC38" s="85">
        <f t="shared" si="36"/>
        <v>34.799999999999997</v>
      </c>
      <c r="BD38" s="85">
        <f t="shared" si="36"/>
        <v>34.799999999999997</v>
      </c>
      <c r="BE38" s="85">
        <f t="shared" si="36"/>
        <v>34.799999999999997</v>
      </c>
      <c r="BF38" s="85">
        <f t="shared" si="36"/>
        <v>34.799999999999997</v>
      </c>
      <c r="BG38" s="85">
        <f t="shared" si="36"/>
        <v>34.799999999999997</v>
      </c>
      <c r="BH38" s="85">
        <f t="shared" si="36"/>
        <v>34.799999999999997</v>
      </c>
      <c r="BI38" s="85">
        <f t="shared" si="36"/>
        <v>34.799999999999997</v>
      </c>
      <c r="BJ38" s="85">
        <f t="shared" si="36"/>
        <v>34.799999999999997</v>
      </c>
      <c r="BK38" s="85">
        <f t="shared" si="36"/>
        <v>34.799999999999997</v>
      </c>
      <c r="BL38" s="85">
        <f t="shared" si="36"/>
        <v>34.799999999999997</v>
      </c>
      <c r="BM38" s="85">
        <f t="shared" si="36"/>
        <v>34.799999999999997</v>
      </c>
      <c r="BN38" s="85">
        <f t="shared" si="36"/>
        <v>34.799999999999997</v>
      </c>
      <c r="BO38" s="85">
        <f t="shared" si="36"/>
        <v>34.799999999999997</v>
      </c>
      <c r="BP38" s="85">
        <f t="shared" si="36"/>
        <v>34.799999999999997</v>
      </c>
      <c r="BQ38" s="85">
        <f t="shared" si="36"/>
        <v>34.799999999999997</v>
      </c>
      <c r="BR38" s="85">
        <f t="shared" si="36"/>
        <v>34.799999999999997</v>
      </c>
      <c r="BS38" s="85">
        <f t="shared" si="36"/>
        <v>34.799999999999997</v>
      </c>
      <c r="BT38" s="85">
        <f t="shared" si="36"/>
        <v>34.799999999999997</v>
      </c>
      <c r="BU38" s="85">
        <f t="shared" si="36"/>
        <v>34.799999999999997</v>
      </c>
      <c r="BV38" s="85">
        <f t="shared" si="36"/>
        <v>34.799999999999997</v>
      </c>
      <c r="BW38" s="85">
        <f t="shared" si="36"/>
        <v>34.799999999999997</v>
      </c>
      <c r="BX38" s="85">
        <f t="shared" si="36"/>
        <v>34.799999999999997</v>
      </c>
      <c r="BY38" s="85">
        <f t="shared" si="36"/>
        <v>34.799999999999997</v>
      </c>
      <c r="BZ38" s="85">
        <f t="shared" si="36"/>
        <v>34.799999999999997</v>
      </c>
      <c r="CA38" s="85">
        <f t="shared" si="36"/>
        <v>34.799999999999997</v>
      </c>
      <c r="CB38" s="85">
        <f t="shared" si="36"/>
        <v>34.799999999999997</v>
      </c>
      <c r="CC38" s="85">
        <f t="shared" si="36"/>
        <v>34.799999999999997</v>
      </c>
      <c r="CD38" s="85">
        <f t="shared" ref="CD38:CS38" si="37">CD68-CD79</f>
        <v>34.799999999999997</v>
      </c>
      <c r="CE38" s="85">
        <f t="shared" si="37"/>
        <v>34.799999999999997</v>
      </c>
      <c r="CF38" s="85">
        <f t="shared" si="37"/>
        <v>34.799999999999997</v>
      </c>
      <c r="CG38" s="85">
        <f t="shared" si="37"/>
        <v>34.799999999999997</v>
      </c>
      <c r="CH38" s="85">
        <f t="shared" si="37"/>
        <v>34.799999999999997</v>
      </c>
      <c r="CI38" s="85">
        <f t="shared" si="37"/>
        <v>34.799999999999997</v>
      </c>
      <c r="CJ38" s="85">
        <f t="shared" si="37"/>
        <v>34.799999999999997</v>
      </c>
      <c r="CK38" s="85">
        <f t="shared" si="37"/>
        <v>34.799999999999997</v>
      </c>
      <c r="CL38" s="85">
        <f t="shared" si="37"/>
        <v>34.799999999999997</v>
      </c>
      <c r="CM38" s="85">
        <f t="shared" si="37"/>
        <v>34.799999999999997</v>
      </c>
      <c r="CN38" s="85">
        <f t="shared" si="37"/>
        <v>34.799999999999997</v>
      </c>
      <c r="CO38" s="85">
        <f t="shared" si="37"/>
        <v>34.799999999999997</v>
      </c>
      <c r="CP38" s="85">
        <f t="shared" si="37"/>
        <v>34.799999999999997</v>
      </c>
      <c r="CQ38" s="85">
        <f t="shared" si="37"/>
        <v>34.799999999999997</v>
      </c>
      <c r="CR38" s="85">
        <f t="shared" si="37"/>
        <v>34.799999999999997</v>
      </c>
      <c r="CS38" s="86">
        <f t="shared" si="37"/>
        <v>34.799999999999997</v>
      </c>
      <c r="CT38" s="30">
        <f t="shared" si="20"/>
        <v>3340.8000000000052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2125.25</v>
      </c>
      <c r="C40" s="40">
        <f t="shared" si="41"/>
        <v>2125.25</v>
      </c>
      <c r="D40" s="40">
        <f t="shared" si="41"/>
        <v>2151</v>
      </c>
      <c r="E40" s="40">
        <f t="shared" si="41"/>
        <v>2151</v>
      </c>
      <c r="F40" s="40">
        <f t="shared" si="41"/>
        <v>2456.39</v>
      </c>
      <c r="G40" s="40">
        <f t="shared" si="41"/>
        <v>2456.39</v>
      </c>
      <c r="H40" s="40">
        <f t="shared" si="41"/>
        <v>2438.6</v>
      </c>
      <c r="I40" s="40">
        <f t="shared" si="41"/>
        <v>2272.86</v>
      </c>
      <c r="J40" s="40">
        <f t="shared" si="41"/>
        <v>2385.2399999999998</v>
      </c>
      <c r="K40" s="40">
        <f t="shared" si="41"/>
        <v>2480.44</v>
      </c>
      <c r="L40" s="40">
        <f t="shared" si="41"/>
        <v>3012.9</v>
      </c>
      <c r="M40" s="40">
        <f t="shared" si="41"/>
        <v>3060.33</v>
      </c>
      <c r="N40" s="40">
        <f t="shared" si="41"/>
        <v>3046.3</v>
      </c>
      <c r="O40" s="40">
        <f t="shared" si="41"/>
        <v>2916.23</v>
      </c>
      <c r="P40" s="40">
        <f t="shared" si="41"/>
        <v>2768.52</v>
      </c>
      <c r="Q40" s="40">
        <f t="shared" si="41"/>
        <v>2792.31</v>
      </c>
      <c r="R40" s="40">
        <f t="shared" si="41"/>
        <v>2878.88</v>
      </c>
      <c r="S40" s="40">
        <f t="shared" si="41"/>
        <v>2506.42</v>
      </c>
      <c r="T40" s="40">
        <f t="shared" si="41"/>
        <v>2397.81</v>
      </c>
      <c r="U40" s="40">
        <f t="shared" si="41"/>
        <v>2153.0300000000002</v>
      </c>
      <c r="V40" s="40">
        <f t="shared" si="41"/>
        <v>2160.02</v>
      </c>
      <c r="W40" s="40">
        <f t="shared" si="41"/>
        <v>2246.42</v>
      </c>
      <c r="X40" s="40">
        <f t="shared" si="41"/>
        <v>2368.94</v>
      </c>
      <c r="Y40" s="40">
        <f t="shared" si="41"/>
        <v>2375.33</v>
      </c>
      <c r="Z40" s="40">
        <f t="shared" si="41"/>
        <v>2353.3000000000002</v>
      </c>
      <c r="AA40" s="40">
        <f t="shared" si="41"/>
        <v>2180.02</v>
      </c>
      <c r="AB40" s="40">
        <f t="shared" si="41"/>
        <v>2280.25</v>
      </c>
      <c r="AC40" s="40">
        <f t="shared" si="41"/>
        <v>2280.2800000000002</v>
      </c>
      <c r="AD40" s="40">
        <f t="shared" si="41"/>
        <v>2276.15</v>
      </c>
      <c r="AE40" s="40">
        <f t="shared" si="41"/>
        <v>2494.09</v>
      </c>
      <c r="AF40" s="40">
        <f t="shared" si="41"/>
        <v>2267.73</v>
      </c>
      <c r="AG40" s="40">
        <f t="shared" si="41"/>
        <v>1796.32</v>
      </c>
      <c r="AH40" s="40">
        <f t="shared" ref="AH40:BM40" si="42">SUM(AH41:AH41)</f>
        <v>1432.82</v>
      </c>
      <c r="AI40" s="40">
        <f t="shared" si="42"/>
        <v>1122.58</v>
      </c>
      <c r="AJ40" s="40">
        <f t="shared" si="42"/>
        <v>1122.52</v>
      </c>
      <c r="AK40" s="40">
        <f t="shared" si="42"/>
        <v>1070.95</v>
      </c>
      <c r="AL40" s="40">
        <f t="shared" si="42"/>
        <v>1118.29</v>
      </c>
      <c r="AM40" s="40">
        <f t="shared" si="42"/>
        <v>1118.29</v>
      </c>
      <c r="AN40" s="40">
        <f t="shared" si="42"/>
        <v>1111.3800000000001</v>
      </c>
      <c r="AO40" s="40">
        <f t="shared" si="42"/>
        <v>1006.34</v>
      </c>
      <c r="AP40" s="40">
        <f t="shared" si="42"/>
        <v>1167.8800000000001</v>
      </c>
      <c r="AQ40" s="40">
        <f t="shared" si="42"/>
        <v>1166.57</v>
      </c>
      <c r="AR40" s="40">
        <f t="shared" si="42"/>
        <v>918.97</v>
      </c>
      <c r="AS40" s="40">
        <f t="shared" si="42"/>
        <v>918.57</v>
      </c>
      <c r="AT40" s="40">
        <f t="shared" si="42"/>
        <v>968.62</v>
      </c>
      <c r="AU40" s="40">
        <f t="shared" si="42"/>
        <v>975.59</v>
      </c>
      <c r="AV40" s="40">
        <f t="shared" si="42"/>
        <v>1379.69</v>
      </c>
      <c r="AW40" s="40">
        <f t="shared" si="42"/>
        <v>1379.17</v>
      </c>
      <c r="AX40" s="40">
        <f t="shared" si="42"/>
        <v>1429.04</v>
      </c>
      <c r="AY40" s="40">
        <f t="shared" si="42"/>
        <v>1428.78</v>
      </c>
      <c r="AZ40" s="40">
        <f t="shared" si="42"/>
        <v>1430.3</v>
      </c>
      <c r="BA40" s="40">
        <f t="shared" si="42"/>
        <v>1429.97</v>
      </c>
      <c r="BB40" s="40">
        <f t="shared" si="42"/>
        <v>1436.13</v>
      </c>
      <c r="BC40" s="40">
        <f t="shared" si="42"/>
        <v>1434.99</v>
      </c>
      <c r="BD40" s="40">
        <f t="shared" si="42"/>
        <v>1531.91</v>
      </c>
      <c r="BE40" s="40">
        <f t="shared" si="42"/>
        <v>1532.21</v>
      </c>
      <c r="BF40" s="40">
        <f t="shared" si="42"/>
        <v>1289.6600000000001</v>
      </c>
      <c r="BG40" s="40">
        <f t="shared" si="42"/>
        <v>1289.53</v>
      </c>
      <c r="BH40" s="40">
        <f t="shared" si="42"/>
        <v>1331.91</v>
      </c>
      <c r="BI40" s="40">
        <f t="shared" si="42"/>
        <v>1531.4</v>
      </c>
      <c r="BJ40" s="40">
        <f t="shared" si="42"/>
        <v>1994.57</v>
      </c>
      <c r="BK40" s="40">
        <f t="shared" si="42"/>
        <v>2409.0500000000002</v>
      </c>
      <c r="BL40" s="40">
        <f t="shared" si="42"/>
        <v>2833.08</v>
      </c>
      <c r="BM40" s="40">
        <f t="shared" si="42"/>
        <v>3050.49</v>
      </c>
      <c r="BN40" s="40">
        <f t="shared" ref="BN40:CS40" si="43">SUM(BN41:BN41)</f>
        <v>2675.32</v>
      </c>
      <c r="BO40" s="40">
        <f t="shared" si="43"/>
        <v>2676.61</v>
      </c>
      <c r="BP40" s="40">
        <f t="shared" si="43"/>
        <v>2649.64</v>
      </c>
      <c r="BQ40" s="40">
        <f t="shared" si="43"/>
        <v>2649.64</v>
      </c>
      <c r="BR40" s="40">
        <f t="shared" si="43"/>
        <v>2649.67</v>
      </c>
      <c r="BS40" s="40">
        <f t="shared" si="43"/>
        <v>2649.67</v>
      </c>
      <c r="BT40" s="40">
        <f t="shared" si="43"/>
        <v>2551.2800000000002</v>
      </c>
      <c r="BU40" s="40">
        <f t="shared" si="43"/>
        <v>2551.2800000000002</v>
      </c>
      <c r="BV40" s="40">
        <f t="shared" si="43"/>
        <v>2176.5500000000002</v>
      </c>
      <c r="BW40" s="40">
        <f t="shared" si="43"/>
        <v>2062.38</v>
      </c>
      <c r="BX40" s="40">
        <f t="shared" si="43"/>
        <v>2059.48</v>
      </c>
      <c r="BY40" s="40">
        <f t="shared" si="43"/>
        <v>2059.48</v>
      </c>
      <c r="BZ40" s="40">
        <f t="shared" si="43"/>
        <v>2059.48</v>
      </c>
      <c r="CA40" s="40">
        <f t="shared" si="43"/>
        <v>2059.48</v>
      </c>
      <c r="CB40" s="40">
        <f t="shared" si="43"/>
        <v>2139.09</v>
      </c>
      <c r="CC40" s="40">
        <f t="shared" si="43"/>
        <v>2235.7199999999998</v>
      </c>
      <c r="CD40" s="40">
        <f t="shared" si="43"/>
        <v>2377.02</v>
      </c>
      <c r="CE40" s="40">
        <f t="shared" si="43"/>
        <v>2396.2800000000002</v>
      </c>
      <c r="CF40" s="40">
        <f t="shared" si="43"/>
        <v>2414.4</v>
      </c>
      <c r="CG40" s="40">
        <f t="shared" si="43"/>
        <v>2385.35</v>
      </c>
      <c r="CH40" s="40">
        <f t="shared" si="43"/>
        <v>2385.35</v>
      </c>
      <c r="CI40" s="40">
        <f t="shared" si="43"/>
        <v>2385.35</v>
      </c>
      <c r="CJ40" s="40">
        <f t="shared" si="43"/>
        <v>2221.4499999999998</v>
      </c>
      <c r="CK40" s="40">
        <f t="shared" si="43"/>
        <v>2221.7199999999998</v>
      </c>
      <c r="CL40" s="40">
        <f t="shared" si="43"/>
        <v>2323.67</v>
      </c>
      <c r="CM40" s="40">
        <f t="shared" si="43"/>
        <v>2204.71</v>
      </c>
      <c r="CN40" s="40">
        <f t="shared" si="43"/>
        <v>2204.91</v>
      </c>
      <c r="CO40" s="40">
        <f t="shared" si="43"/>
        <v>2204.7800000000002</v>
      </c>
      <c r="CP40" s="40">
        <f t="shared" si="43"/>
        <v>2204.7800000000002</v>
      </c>
      <c r="CQ40" s="40">
        <f t="shared" si="43"/>
        <v>2204.7800000000002</v>
      </c>
      <c r="CR40" s="40">
        <f t="shared" si="43"/>
        <v>2087.2399999999998</v>
      </c>
      <c r="CS40" s="91">
        <f t="shared" si="43"/>
        <v>2087.4</v>
      </c>
      <c r="CT40" s="38">
        <f t="shared" si="20"/>
        <v>197229.21000000008</v>
      </c>
      <c r="CU40" s="150"/>
    </row>
    <row r="41" spans="1:99">
      <c r="A41" s="25" t="s">
        <v>13</v>
      </c>
      <c r="B41" s="42">
        <v>2125.25</v>
      </c>
      <c r="C41" s="43">
        <v>2125.25</v>
      </c>
      <c r="D41" s="43">
        <v>2151</v>
      </c>
      <c r="E41" s="43">
        <v>2151</v>
      </c>
      <c r="F41" s="43">
        <v>2456.39</v>
      </c>
      <c r="G41" s="43">
        <v>2456.39</v>
      </c>
      <c r="H41" s="43">
        <v>2438.6</v>
      </c>
      <c r="I41" s="43">
        <v>2272.86</v>
      </c>
      <c r="J41" s="43">
        <v>2385.2399999999998</v>
      </c>
      <c r="K41" s="43">
        <v>2480.44</v>
      </c>
      <c r="L41" s="43">
        <v>3012.9</v>
      </c>
      <c r="M41" s="43">
        <v>3060.33</v>
      </c>
      <c r="N41" s="43">
        <v>3046.3</v>
      </c>
      <c r="O41" s="43">
        <v>2916.23</v>
      </c>
      <c r="P41" s="43">
        <v>2768.52</v>
      </c>
      <c r="Q41" s="43">
        <v>2792.31</v>
      </c>
      <c r="R41" s="43">
        <v>2878.88</v>
      </c>
      <c r="S41" s="43">
        <v>2506.42</v>
      </c>
      <c r="T41" s="43">
        <v>2397.81</v>
      </c>
      <c r="U41" s="43">
        <v>2153.0300000000002</v>
      </c>
      <c r="V41" s="43">
        <v>2160.02</v>
      </c>
      <c r="W41" s="43">
        <v>2246.42</v>
      </c>
      <c r="X41" s="43">
        <v>2368.94</v>
      </c>
      <c r="Y41" s="43">
        <v>2375.33</v>
      </c>
      <c r="Z41" s="43">
        <v>2353.3000000000002</v>
      </c>
      <c r="AA41" s="43">
        <v>2180.02</v>
      </c>
      <c r="AB41" s="43">
        <v>2280.25</v>
      </c>
      <c r="AC41" s="43">
        <v>2280.2800000000002</v>
      </c>
      <c r="AD41" s="43">
        <v>2276.15</v>
      </c>
      <c r="AE41" s="43">
        <v>2494.09</v>
      </c>
      <c r="AF41" s="43">
        <v>2267.73</v>
      </c>
      <c r="AG41" s="43">
        <v>1796.32</v>
      </c>
      <c r="AH41" s="43">
        <v>1432.82</v>
      </c>
      <c r="AI41" s="43">
        <v>1122.58</v>
      </c>
      <c r="AJ41" s="43">
        <v>1122.52</v>
      </c>
      <c r="AK41" s="43">
        <v>1070.95</v>
      </c>
      <c r="AL41" s="43">
        <v>1118.29</v>
      </c>
      <c r="AM41" s="43">
        <v>1118.29</v>
      </c>
      <c r="AN41" s="43">
        <v>1111.3800000000001</v>
      </c>
      <c r="AO41" s="43">
        <v>1006.34</v>
      </c>
      <c r="AP41" s="43">
        <v>1167.8800000000001</v>
      </c>
      <c r="AQ41" s="43">
        <v>1166.57</v>
      </c>
      <c r="AR41" s="43">
        <v>918.97</v>
      </c>
      <c r="AS41" s="43">
        <v>918.57</v>
      </c>
      <c r="AT41" s="43">
        <v>968.62</v>
      </c>
      <c r="AU41" s="43">
        <v>975.59</v>
      </c>
      <c r="AV41" s="43">
        <v>1379.69</v>
      </c>
      <c r="AW41" s="43">
        <v>1379.17</v>
      </c>
      <c r="AX41" s="43">
        <v>1429.04</v>
      </c>
      <c r="AY41" s="43">
        <v>1428.78</v>
      </c>
      <c r="AZ41" s="43">
        <v>1430.3</v>
      </c>
      <c r="BA41" s="43">
        <v>1429.97</v>
      </c>
      <c r="BB41" s="43">
        <v>1436.13</v>
      </c>
      <c r="BC41" s="43">
        <v>1434.99</v>
      </c>
      <c r="BD41" s="43">
        <v>1531.91</v>
      </c>
      <c r="BE41" s="43">
        <v>1532.21</v>
      </c>
      <c r="BF41" s="43">
        <v>1289.6600000000001</v>
      </c>
      <c r="BG41" s="43">
        <v>1289.53</v>
      </c>
      <c r="BH41" s="43">
        <v>1331.91</v>
      </c>
      <c r="BI41" s="43">
        <v>1531.4</v>
      </c>
      <c r="BJ41" s="43">
        <v>1994.57</v>
      </c>
      <c r="BK41" s="43">
        <v>2409.0500000000002</v>
      </c>
      <c r="BL41" s="43">
        <v>2833.08</v>
      </c>
      <c r="BM41" s="43">
        <v>3050.49</v>
      </c>
      <c r="BN41" s="43">
        <v>2675.32</v>
      </c>
      <c r="BO41" s="43">
        <v>2676.61</v>
      </c>
      <c r="BP41" s="43">
        <v>2649.64</v>
      </c>
      <c r="BQ41" s="43">
        <v>2649.64</v>
      </c>
      <c r="BR41" s="43">
        <v>2649.67</v>
      </c>
      <c r="BS41" s="43">
        <v>2649.67</v>
      </c>
      <c r="BT41" s="43">
        <v>2551.2800000000002</v>
      </c>
      <c r="BU41" s="43">
        <v>2551.2800000000002</v>
      </c>
      <c r="BV41" s="43">
        <v>2176.5500000000002</v>
      </c>
      <c r="BW41" s="43">
        <v>2062.38</v>
      </c>
      <c r="BX41" s="43">
        <v>2059.48</v>
      </c>
      <c r="BY41" s="43">
        <v>2059.48</v>
      </c>
      <c r="BZ41" s="43">
        <v>2059.48</v>
      </c>
      <c r="CA41" s="43">
        <v>2059.48</v>
      </c>
      <c r="CB41" s="43">
        <v>2139.09</v>
      </c>
      <c r="CC41" s="43">
        <v>2235.7199999999998</v>
      </c>
      <c r="CD41" s="43">
        <v>2377.02</v>
      </c>
      <c r="CE41" s="43">
        <v>2396.2800000000002</v>
      </c>
      <c r="CF41" s="43">
        <v>2414.4</v>
      </c>
      <c r="CG41" s="43">
        <v>2385.35</v>
      </c>
      <c r="CH41" s="43">
        <v>2385.35</v>
      </c>
      <c r="CI41" s="43">
        <v>2385.35</v>
      </c>
      <c r="CJ41" s="43">
        <v>2221.4499999999998</v>
      </c>
      <c r="CK41" s="43">
        <v>2221.7199999999998</v>
      </c>
      <c r="CL41" s="43">
        <v>2323.67</v>
      </c>
      <c r="CM41" s="43">
        <v>2204.71</v>
      </c>
      <c r="CN41" s="43">
        <v>2204.91</v>
      </c>
      <c r="CO41" s="43">
        <v>2204.7800000000002</v>
      </c>
      <c r="CP41" s="43">
        <v>2204.7800000000002</v>
      </c>
      <c r="CQ41" s="43">
        <v>2204.7800000000002</v>
      </c>
      <c r="CR41" s="43">
        <v>2087.2399999999998</v>
      </c>
      <c r="CS41" s="92">
        <v>2087.4</v>
      </c>
      <c r="CT41" s="30">
        <f t="shared" si="20"/>
        <v>197229.21000000008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1372.95</v>
      </c>
      <c r="AH42" s="40">
        <f t="shared" si="44"/>
        <v>1340.95</v>
      </c>
      <c r="AI42" s="40">
        <f t="shared" si="44"/>
        <v>1308.95</v>
      </c>
      <c r="AJ42" s="40">
        <f t="shared" si="44"/>
        <v>1276.95</v>
      </c>
      <c r="AK42" s="40">
        <f t="shared" si="44"/>
        <v>1244.95</v>
      </c>
      <c r="AL42" s="40">
        <f t="shared" si="44"/>
        <v>1243.45</v>
      </c>
      <c r="AM42" s="40">
        <f t="shared" si="44"/>
        <v>1243.45</v>
      </c>
      <c r="AN42" s="40">
        <f t="shared" si="44"/>
        <v>1243.45</v>
      </c>
      <c r="AO42" s="40">
        <f t="shared" si="44"/>
        <v>1243.45</v>
      </c>
      <c r="AP42" s="40">
        <f t="shared" si="44"/>
        <v>1168.26</v>
      </c>
      <c r="AQ42" s="40">
        <f t="shared" si="44"/>
        <v>1093.0700000000002</v>
      </c>
      <c r="AR42" s="40">
        <f t="shared" si="44"/>
        <v>926.65000000000009</v>
      </c>
      <c r="AS42" s="40">
        <f t="shared" si="44"/>
        <v>821.05000000000007</v>
      </c>
      <c r="AT42" s="40">
        <f t="shared" si="44"/>
        <v>926.65000000000009</v>
      </c>
      <c r="AU42" s="40">
        <f t="shared" si="44"/>
        <v>1032.25</v>
      </c>
      <c r="AV42" s="40">
        <f t="shared" si="44"/>
        <v>1137.8499999999999</v>
      </c>
      <c r="AW42" s="40">
        <f t="shared" si="44"/>
        <v>1243.45</v>
      </c>
      <c r="AX42" s="40">
        <f t="shared" si="44"/>
        <v>1275.45</v>
      </c>
      <c r="AY42" s="40">
        <f t="shared" si="44"/>
        <v>1307.45</v>
      </c>
      <c r="AZ42" s="40">
        <f t="shared" si="44"/>
        <v>1339.45</v>
      </c>
      <c r="BA42" s="40">
        <f t="shared" si="44"/>
        <v>1371.45</v>
      </c>
      <c r="BB42" s="40">
        <f t="shared" si="44"/>
        <v>1403.45</v>
      </c>
      <c r="BC42" s="40">
        <f t="shared" si="44"/>
        <v>1404.95</v>
      </c>
      <c r="BD42" s="40">
        <f t="shared" si="44"/>
        <v>1404.95</v>
      </c>
      <c r="BE42" s="40">
        <f t="shared" si="44"/>
        <v>1404.95</v>
      </c>
      <c r="BF42" s="40">
        <f t="shared" si="44"/>
        <v>1404.95</v>
      </c>
      <c r="BG42" s="40">
        <f t="shared" si="44"/>
        <v>1404.95</v>
      </c>
      <c r="BH42" s="40">
        <f t="shared" si="44"/>
        <v>1404.95</v>
      </c>
      <c r="BI42" s="40">
        <f t="shared" si="44"/>
        <v>1404.95</v>
      </c>
      <c r="BJ42" s="40">
        <f t="shared" si="44"/>
        <v>1404.95</v>
      </c>
      <c r="BK42" s="40">
        <f t="shared" si="44"/>
        <v>1404.95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130531.32999999983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533.5</v>
      </c>
      <c r="AH43" s="43">
        <v>501.5</v>
      </c>
      <c r="AI43" s="43">
        <v>469.5</v>
      </c>
      <c r="AJ43" s="43">
        <v>437.5</v>
      </c>
      <c r="AK43" s="43">
        <v>405.5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436</v>
      </c>
      <c r="AY43" s="43">
        <v>468</v>
      </c>
      <c r="AZ43" s="43">
        <v>500</v>
      </c>
      <c r="BA43" s="43">
        <v>532</v>
      </c>
      <c r="BB43" s="43">
        <v>564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51542.5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494.81</v>
      </c>
      <c r="AQ45" s="1">
        <v>419.62</v>
      </c>
      <c r="AR45" s="1">
        <v>253.2</v>
      </c>
      <c r="AS45" s="1">
        <v>147.6</v>
      </c>
      <c r="AT45" s="1">
        <v>253.2</v>
      </c>
      <c r="AU45" s="1">
        <v>358.8</v>
      </c>
      <c r="AV45" s="1">
        <v>464.4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53121.630000000005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102.35999999999999</v>
      </c>
      <c r="C47" s="54">
        <f t="shared" si="46"/>
        <v>106.76</v>
      </c>
      <c r="D47" s="54">
        <f t="shared" si="46"/>
        <v>106.32</v>
      </c>
      <c r="E47" s="54">
        <f t="shared" si="46"/>
        <v>107.93</v>
      </c>
      <c r="F47" s="54">
        <f t="shared" si="46"/>
        <v>111.73</v>
      </c>
      <c r="G47" s="54">
        <f t="shared" si="46"/>
        <v>112.86999999999999</v>
      </c>
      <c r="H47" s="54">
        <f t="shared" si="46"/>
        <v>112.29</v>
      </c>
      <c r="I47" s="54">
        <f t="shared" si="46"/>
        <v>113.7</v>
      </c>
      <c r="J47" s="54">
        <f t="shared" si="46"/>
        <v>120.63</v>
      </c>
      <c r="K47" s="54">
        <f t="shared" si="46"/>
        <v>124.75999999999999</v>
      </c>
      <c r="L47" s="54">
        <f t="shared" si="46"/>
        <v>128.51999999999998</v>
      </c>
      <c r="M47" s="54">
        <f t="shared" si="46"/>
        <v>128.66999999999999</v>
      </c>
      <c r="N47" s="54">
        <f t="shared" si="46"/>
        <v>127.8</v>
      </c>
      <c r="O47" s="54">
        <f t="shared" si="46"/>
        <v>133.63999999999999</v>
      </c>
      <c r="P47" s="54">
        <f t="shared" si="46"/>
        <v>132.99</v>
      </c>
      <c r="Q47" s="54">
        <f t="shared" si="46"/>
        <v>129.47999999999999</v>
      </c>
      <c r="R47" s="54">
        <f t="shared" si="46"/>
        <v>124.38</v>
      </c>
      <c r="S47" s="54">
        <f t="shared" si="46"/>
        <v>117.46</v>
      </c>
      <c r="T47" s="54">
        <f t="shared" si="46"/>
        <v>112.11000000000001</v>
      </c>
      <c r="U47" s="54">
        <f t="shared" si="46"/>
        <v>111.67</v>
      </c>
      <c r="V47" s="54">
        <f t="shared" si="46"/>
        <v>109.98</v>
      </c>
      <c r="W47" s="54">
        <f t="shared" si="46"/>
        <v>113.81</v>
      </c>
      <c r="X47" s="54">
        <f t="shared" si="46"/>
        <v>125.20328015624601</v>
      </c>
      <c r="Y47" s="54">
        <f t="shared" si="46"/>
        <v>128.28006699143498</v>
      </c>
      <c r="Z47" s="54">
        <f t="shared" si="46"/>
        <v>160.42722982283047</v>
      </c>
      <c r="AA47" s="54">
        <f t="shared" si="46"/>
        <v>257.52715595257331</v>
      </c>
      <c r="AB47" s="54">
        <f t="shared" si="46"/>
        <v>401.03574346565046</v>
      </c>
      <c r="AC47" s="54">
        <f t="shared" si="46"/>
        <v>587.32840324144559</v>
      </c>
      <c r="AD47" s="54">
        <f t="shared" si="46"/>
        <v>919.67738582431025</v>
      </c>
      <c r="AE47" s="54">
        <f t="shared" si="46"/>
        <v>1231.256092233629</v>
      </c>
      <c r="AF47" s="54">
        <f t="shared" si="46"/>
        <v>1616.5505011758851</v>
      </c>
      <c r="AG47" s="54">
        <f t="shared" si="46"/>
        <v>1908.4570733110206</v>
      </c>
      <c r="AH47" s="54">
        <f t="shared" ref="AH47:BM47" si="47">SUM(AH48:AH51)</f>
        <v>2186.8122789527179</v>
      </c>
      <c r="AI47" s="54">
        <f t="shared" si="47"/>
        <v>2555.6705818824366</v>
      </c>
      <c r="AJ47" s="54">
        <f t="shared" si="47"/>
        <v>2818.7810168961732</v>
      </c>
      <c r="AK47" s="54">
        <f t="shared" si="47"/>
        <v>3090.2112768667444</v>
      </c>
      <c r="AL47" s="54">
        <f t="shared" si="47"/>
        <v>3426.8322108555681</v>
      </c>
      <c r="AM47" s="54">
        <f t="shared" si="47"/>
        <v>3629.0738421464475</v>
      </c>
      <c r="AN47" s="54">
        <f t="shared" si="47"/>
        <v>3826.0737544175436</v>
      </c>
      <c r="AO47" s="54">
        <f t="shared" si="47"/>
        <v>3975.5685405733557</v>
      </c>
      <c r="AP47" s="54">
        <f t="shared" si="47"/>
        <v>4096.3591332418282</v>
      </c>
      <c r="AQ47" s="54">
        <f t="shared" si="47"/>
        <v>4214.7894507946266</v>
      </c>
      <c r="AR47" s="54">
        <f t="shared" si="47"/>
        <v>4182.3591651906072</v>
      </c>
      <c r="AS47" s="54">
        <f t="shared" si="47"/>
        <v>4251.0755643717412</v>
      </c>
      <c r="AT47" s="54">
        <f t="shared" si="47"/>
        <v>4309.7604449332739</v>
      </c>
      <c r="AU47" s="54">
        <f t="shared" si="47"/>
        <v>4333.6151948503457</v>
      </c>
      <c r="AV47" s="54">
        <f t="shared" si="47"/>
        <v>4356.6919107709382</v>
      </c>
      <c r="AW47" s="54">
        <f t="shared" si="47"/>
        <v>4352.7831330483277</v>
      </c>
      <c r="AX47" s="54">
        <f t="shared" si="47"/>
        <v>3953.5651052183362</v>
      </c>
      <c r="AY47" s="54">
        <f t="shared" si="47"/>
        <v>3937.7763194367658</v>
      </c>
      <c r="AZ47" s="54">
        <f t="shared" si="47"/>
        <v>4299.5020557365333</v>
      </c>
      <c r="BA47" s="54">
        <f t="shared" si="47"/>
        <v>4283.1386251818049</v>
      </c>
      <c r="BB47" s="54">
        <f t="shared" si="47"/>
        <v>4237.9666312164563</v>
      </c>
      <c r="BC47" s="54">
        <f t="shared" si="47"/>
        <v>4209.8473581814396</v>
      </c>
      <c r="BD47" s="54">
        <f t="shared" si="47"/>
        <v>4292.5371891133873</v>
      </c>
      <c r="BE47" s="54">
        <f t="shared" si="47"/>
        <v>4231.8403949900485</v>
      </c>
      <c r="BF47" s="54">
        <f t="shared" si="47"/>
        <v>4121.6147940127676</v>
      </c>
      <c r="BG47" s="54">
        <f t="shared" si="47"/>
        <v>4016.982227675192</v>
      </c>
      <c r="BH47" s="54">
        <f t="shared" si="47"/>
        <v>3889.7045917626374</v>
      </c>
      <c r="BI47" s="54">
        <f t="shared" si="47"/>
        <v>3784.0442920129117</v>
      </c>
      <c r="BJ47" s="54">
        <f t="shared" si="47"/>
        <v>3577.5483466798778</v>
      </c>
      <c r="BK47" s="54">
        <f t="shared" si="47"/>
        <v>3386.7693918462041</v>
      </c>
      <c r="BL47" s="54">
        <f t="shared" si="47"/>
        <v>3134.0083891223176</v>
      </c>
      <c r="BM47" s="54">
        <f t="shared" si="47"/>
        <v>2923.6545393847123</v>
      </c>
      <c r="BN47" s="54">
        <f t="shared" ref="BN47:CS47" si="48">SUM(BN48:BN51)</f>
        <v>2690.2063594657693</v>
      </c>
      <c r="BO47" s="54">
        <f t="shared" si="48"/>
        <v>2389.4863822605066</v>
      </c>
      <c r="BP47" s="54">
        <f t="shared" si="48"/>
        <v>2104.6235475053372</v>
      </c>
      <c r="BQ47" s="54">
        <f t="shared" si="48"/>
        <v>1819.103604757976</v>
      </c>
      <c r="BR47" s="54">
        <f t="shared" si="48"/>
        <v>1499.6329594457816</v>
      </c>
      <c r="BS47" s="54">
        <f t="shared" si="48"/>
        <v>1197.6796801400856</v>
      </c>
      <c r="BT47" s="54">
        <f t="shared" si="48"/>
        <v>897.0125952296911</v>
      </c>
      <c r="BU47" s="54">
        <f t="shared" si="48"/>
        <v>624.64460469631103</v>
      </c>
      <c r="BV47" s="54">
        <f t="shared" si="48"/>
        <v>380.45276840164661</v>
      </c>
      <c r="BW47" s="54">
        <f t="shared" si="48"/>
        <v>227.85269813559469</v>
      </c>
      <c r="BX47" s="54">
        <f t="shared" si="48"/>
        <v>134.508293605566</v>
      </c>
      <c r="BY47" s="54">
        <f t="shared" si="48"/>
        <v>82.945222184892543</v>
      </c>
      <c r="BZ47" s="54">
        <f t="shared" si="48"/>
        <v>70.97999999999999</v>
      </c>
      <c r="CA47" s="54">
        <f t="shared" si="48"/>
        <v>74.929999999999993</v>
      </c>
      <c r="CB47" s="54">
        <f t="shared" si="48"/>
        <v>75.14</v>
      </c>
      <c r="CC47" s="54">
        <f t="shared" si="48"/>
        <v>75.789999999999992</v>
      </c>
      <c r="CD47" s="54">
        <f t="shared" si="48"/>
        <v>85.4</v>
      </c>
      <c r="CE47" s="54">
        <f t="shared" si="48"/>
        <v>99.47999999999999</v>
      </c>
      <c r="CF47" s="54">
        <f t="shared" si="48"/>
        <v>103.10000000000001</v>
      </c>
      <c r="CG47" s="54">
        <f t="shared" si="48"/>
        <v>101.77000000000001</v>
      </c>
      <c r="CH47" s="54">
        <f t="shared" si="48"/>
        <v>96.6</v>
      </c>
      <c r="CI47" s="54">
        <f t="shared" si="48"/>
        <v>90.74</v>
      </c>
      <c r="CJ47" s="54">
        <f t="shared" si="48"/>
        <v>94.14</v>
      </c>
      <c r="CK47" s="54">
        <f t="shared" si="48"/>
        <v>108.12</v>
      </c>
      <c r="CL47" s="54">
        <f t="shared" si="48"/>
        <v>108.35000000000001</v>
      </c>
      <c r="CM47" s="54">
        <f t="shared" si="48"/>
        <v>105.85999999999999</v>
      </c>
      <c r="CN47" s="54">
        <f t="shared" si="48"/>
        <v>101.58000000000001</v>
      </c>
      <c r="CO47" s="54">
        <f t="shared" si="48"/>
        <v>107.61</v>
      </c>
      <c r="CP47" s="54">
        <f t="shared" si="48"/>
        <v>115.46</v>
      </c>
      <c r="CQ47" s="54">
        <f t="shared" si="48"/>
        <v>122.5</v>
      </c>
      <c r="CR47" s="54">
        <f t="shared" si="48"/>
        <v>124.41</v>
      </c>
      <c r="CS47" s="96">
        <f t="shared" si="48"/>
        <v>125.86000000000001</v>
      </c>
      <c r="CT47" s="38">
        <f t="shared" si="20"/>
        <v>147848.52939936827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0.91</v>
      </c>
      <c r="Z48" s="43">
        <f t="shared" si="49"/>
        <v>14.31</v>
      </c>
      <c r="AA48" s="43">
        <f t="shared" si="49"/>
        <v>46.269999999999996</v>
      </c>
      <c r="AB48" s="43">
        <f t="shared" si="49"/>
        <v>80.069999999999993</v>
      </c>
      <c r="AC48" s="43">
        <f t="shared" si="49"/>
        <v>128.47</v>
      </c>
      <c r="AD48" s="43">
        <f t="shared" si="49"/>
        <v>209.15</v>
      </c>
      <c r="AE48" s="43">
        <f t="shared" si="49"/>
        <v>305.91000000000003</v>
      </c>
      <c r="AF48" s="43">
        <f t="shared" si="49"/>
        <v>392.66999999999996</v>
      </c>
      <c r="AG48" s="43">
        <f t="shared" si="49"/>
        <v>503.69000000000005</v>
      </c>
      <c r="AH48" s="43">
        <f t="shared" ref="AH48:BM48" si="50">AH21</f>
        <v>618.65</v>
      </c>
      <c r="AI48" s="43">
        <f t="shared" si="50"/>
        <v>752</v>
      </c>
      <c r="AJ48" s="43">
        <f t="shared" si="50"/>
        <v>872.62</v>
      </c>
      <c r="AK48" s="43">
        <f t="shared" si="50"/>
        <v>983.06999999999994</v>
      </c>
      <c r="AL48" s="43">
        <f t="shared" si="50"/>
        <v>1095.03</v>
      </c>
      <c r="AM48" s="43">
        <f t="shared" si="50"/>
        <v>1176.79</v>
      </c>
      <c r="AN48" s="43">
        <f t="shared" si="50"/>
        <v>1266.72</v>
      </c>
      <c r="AO48" s="43">
        <f t="shared" si="50"/>
        <v>1339.0700000000002</v>
      </c>
      <c r="AP48" s="43">
        <f t="shared" si="50"/>
        <v>1403.05</v>
      </c>
      <c r="AQ48" s="43">
        <f t="shared" si="50"/>
        <v>1464.56</v>
      </c>
      <c r="AR48" s="43">
        <f t="shared" si="50"/>
        <v>1390.43</v>
      </c>
      <c r="AS48" s="43">
        <f t="shared" si="50"/>
        <v>1415.4599999999998</v>
      </c>
      <c r="AT48" s="43">
        <f t="shared" si="50"/>
        <v>1444.53</v>
      </c>
      <c r="AU48" s="43">
        <f t="shared" si="50"/>
        <v>1455.98</v>
      </c>
      <c r="AV48" s="43">
        <f t="shared" si="50"/>
        <v>1459.8899999999999</v>
      </c>
      <c r="AW48" s="43">
        <f t="shared" si="50"/>
        <v>1452.69</v>
      </c>
      <c r="AX48" s="43">
        <f t="shared" si="50"/>
        <v>1060.3699999999999</v>
      </c>
      <c r="AY48" s="43">
        <f t="shared" si="50"/>
        <v>1053.82</v>
      </c>
      <c r="AZ48" s="43">
        <f t="shared" si="50"/>
        <v>1433.04</v>
      </c>
      <c r="BA48" s="43">
        <f t="shared" si="50"/>
        <v>1437.7</v>
      </c>
      <c r="BB48" s="43">
        <f t="shared" si="50"/>
        <v>1426.03</v>
      </c>
      <c r="BC48" s="43">
        <f t="shared" si="50"/>
        <v>1429.7</v>
      </c>
      <c r="BD48" s="43">
        <f t="shared" si="50"/>
        <v>1553.73</v>
      </c>
      <c r="BE48" s="43">
        <f t="shared" si="50"/>
        <v>1545.25</v>
      </c>
      <c r="BF48" s="43">
        <f t="shared" si="50"/>
        <v>1524.72</v>
      </c>
      <c r="BG48" s="43">
        <f t="shared" si="50"/>
        <v>1501.04</v>
      </c>
      <c r="BH48" s="43">
        <f t="shared" si="50"/>
        <v>1457.5600000000002</v>
      </c>
      <c r="BI48" s="43">
        <f t="shared" si="50"/>
        <v>1423.17</v>
      </c>
      <c r="BJ48" s="43">
        <f t="shared" si="50"/>
        <v>1362.9399999999998</v>
      </c>
      <c r="BK48" s="43">
        <f t="shared" si="50"/>
        <v>1305.49</v>
      </c>
      <c r="BL48" s="43">
        <f t="shared" si="50"/>
        <v>1208.27</v>
      </c>
      <c r="BM48" s="43">
        <f t="shared" si="50"/>
        <v>1129.83</v>
      </c>
      <c r="BN48" s="43">
        <f t="shared" ref="BN48:CS48" si="51">BN21</f>
        <v>1035.3800000000001</v>
      </c>
      <c r="BO48" s="43">
        <f t="shared" si="51"/>
        <v>913.07</v>
      </c>
      <c r="BP48" s="43">
        <f t="shared" si="51"/>
        <v>804.78</v>
      </c>
      <c r="BQ48" s="43">
        <f t="shared" si="51"/>
        <v>683.78000000000009</v>
      </c>
      <c r="BR48" s="43">
        <f t="shared" si="51"/>
        <v>581.92999999999995</v>
      </c>
      <c r="BS48" s="43">
        <f t="shared" si="51"/>
        <v>480.74</v>
      </c>
      <c r="BT48" s="43">
        <f t="shared" si="51"/>
        <v>383.71000000000004</v>
      </c>
      <c r="BU48" s="43">
        <f t="shared" si="51"/>
        <v>288.03999999999996</v>
      </c>
      <c r="BV48" s="43">
        <f t="shared" si="51"/>
        <v>195.01</v>
      </c>
      <c r="BW48" s="43">
        <f t="shared" si="51"/>
        <v>134.46</v>
      </c>
      <c r="BX48" s="43">
        <f t="shared" si="51"/>
        <v>86.2</v>
      </c>
      <c r="BY48" s="43">
        <f t="shared" si="51"/>
        <v>37.53</v>
      </c>
      <c r="BZ48" s="43">
        <f t="shared" si="51"/>
        <v>14.86</v>
      </c>
      <c r="CA48" s="43">
        <f t="shared" si="51"/>
        <v>6.64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48770.779999999977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7.2832801562460121</v>
      </c>
      <c r="Y49" s="1">
        <v>11.180066991434963</v>
      </c>
      <c r="Z49" s="1">
        <v>36.277229822830463</v>
      </c>
      <c r="AA49" s="1">
        <v>98.737155952573332</v>
      </c>
      <c r="AB49" s="1">
        <v>207.86574346565052</v>
      </c>
      <c r="AC49" s="1">
        <v>355.36840324144555</v>
      </c>
      <c r="AD49" s="1">
        <v>605.21738582431033</v>
      </c>
      <c r="AE49" s="1">
        <v>817.28609223362901</v>
      </c>
      <c r="AF49" s="1">
        <v>1111.7705011758851</v>
      </c>
      <c r="AG49" s="1">
        <v>1289.3470733110205</v>
      </c>
      <c r="AH49" s="1">
        <v>1446.0822789527178</v>
      </c>
      <c r="AI49" s="1">
        <v>1678.4505818824368</v>
      </c>
      <c r="AJ49" s="1">
        <v>1819.6310168961734</v>
      </c>
      <c r="AK49" s="1">
        <v>1978.5412768667443</v>
      </c>
      <c r="AL49" s="1">
        <v>2203.0322108555679</v>
      </c>
      <c r="AM49" s="1">
        <v>2324.7038421464476</v>
      </c>
      <c r="AN49" s="1">
        <v>2431.9337544175432</v>
      </c>
      <c r="AO49" s="1">
        <v>2511.6285405733556</v>
      </c>
      <c r="AP49" s="1">
        <v>2573.9891332418283</v>
      </c>
      <c r="AQ49" s="1">
        <v>2634.5294507946264</v>
      </c>
      <c r="AR49" s="1">
        <v>2681.3391651906081</v>
      </c>
      <c r="AS49" s="1">
        <v>2726.3655643717416</v>
      </c>
      <c r="AT49" s="1">
        <v>2755.9704449332744</v>
      </c>
      <c r="AU49" s="1">
        <v>2774.6351948503457</v>
      </c>
      <c r="AV49" s="1">
        <v>2797.6319107709382</v>
      </c>
      <c r="AW49" s="1">
        <v>2805.8631330483286</v>
      </c>
      <c r="AX49" s="1">
        <v>2802.745105218336</v>
      </c>
      <c r="AY49" s="1">
        <v>2795.536319436766</v>
      </c>
      <c r="AZ49" s="1">
        <v>2783.3820557365339</v>
      </c>
      <c r="BA49" s="1">
        <v>2767.6186251818044</v>
      </c>
      <c r="BB49" s="1">
        <v>2735.3866312164564</v>
      </c>
      <c r="BC49" s="1">
        <v>2708.5173581814392</v>
      </c>
      <c r="BD49" s="1">
        <v>2670.6071891133865</v>
      </c>
      <c r="BE49" s="1">
        <v>2620.4703949900486</v>
      </c>
      <c r="BF49" s="1">
        <v>2534.464794012767</v>
      </c>
      <c r="BG49" s="1">
        <v>2458.3422276751921</v>
      </c>
      <c r="BH49" s="1">
        <v>2374.4245917626372</v>
      </c>
      <c r="BI49" s="1">
        <v>2301.4942920129115</v>
      </c>
      <c r="BJ49" s="1">
        <v>2159.5683466798782</v>
      </c>
      <c r="BK49" s="1">
        <v>2029.6693918462038</v>
      </c>
      <c r="BL49" s="1">
        <v>1877.4283891223176</v>
      </c>
      <c r="BM49" s="1">
        <v>1742.3045393847121</v>
      </c>
      <c r="BN49" s="1">
        <v>1601.7863594657695</v>
      </c>
      <c r="BO49" s="1">
        <v>1423.3063822605063</v>
      </c>
      <c r="BP49" s="1">
        <v>1248.0135475053373</v>
      </c>
      <c r="BQ49" s="1">
        <v>1089.0136047579758</v>
      </c>
      <c r="BR49" s="1">
        <v>870.38295944578169</v>
      </c>
      <c r="BS49" s="1">
        <v>672.34968014008564</v>
      </c>
      <c r="BT49" s="1">
        <v>475.77259522969098</v>
      </c>
      <c r="BU49" s="1">
        <v>298.79460469631118</v>
      </c>
      <c r="BV49" s="1">
        <v>148.41276840164667</v>
      </c>
      <c r="BW49" s="1">
        <v>60.492698135594665</v>
      </c>
      <c r="BX49" s="1">
        <v>17.708293605565999</v>
      </c>
      <c r="BY49" s="1">
        <v>5.015222184892532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89957.669399368242</v>
      </c>
      <c r="CU49" s="152"/>
    </row>
    <row r="50" spans="1:104">
      <c r="A50" s="30" t="s">
        <v>20</v>
      </c>
      <c r="B50" s="45">
        <v>91.32</v>
      </c>
      <c r="C50" s="1">
        <v>95.09</v>
      </c>
      <c r="D50" s="1">
        <v>94.64</v>
      </c>
      <c r="E50" s="1">
        <v>97.18</v>
      </c>
      <c r="F50" s="1">
        <v>102.01</v>
      </c>
      <c r="G50" s="1">
        <v>102.88</v>
      </c>
      <c r="H50" s="1">
        <v>102.26</v>
      </c>
      <c r="I50" s="1">
        <v>103.97</v>
      </c>
      <c r="J50" s="1">
        <v>110.7</v>
      </c>
      <c r="K50" s="1">
        <v>113.58</v>
      </c>
      <c r="L50" s="1">
        <v>116.71</v>
      </c>
      <c r="M50" s="1">
        <v>118.25</v>
      </c>
      <c r="N50" s="1">
        <v>118.71</v>
      </c>
      <c r="O50" s="1">
        <v>122.64</v>
      </c>
      <c r="P50" s="1">
        <v>121.28</v>
      </c>
      <c r="Q50" s="1">
        <v>117.67</v>
      </c>
      <c r="R50" s="1">
        <v>112.19</v>
      </c>
      <c r="S50" s="1">
        <v>106.72</v>
      </c>
      <c r="T50" s="1">
        <v>102.18</v>
      </c>
      <c r="U50" s="1">
        <v>101.97</v>
      </c>
      <c r="V50" s="1">
        <v>100.59</v>
      </c>
      <c r="W50" s="1">
        <v>103.99</v>
      </c>
      <c r="X50" s="1">
        <v>107.72</v>
      </c>
      <c r="Y50" s="1">
        <v>106.19</v>
      </c>
      <c r="Z50" s="1">
        <v>100.43</v>
      </c>
      <c r="AA50" s="1">
        <v>102.35</v>
      </c>
      <c r="AB50" s="1">
        <v>102.02</v>
      </c>
      <c r="AC50" s="1">
        <v>92.72</v>
      </c>
      <c r="AD50" s="1">
        <v>94.16</v>
      </c>
      <c r="AE50" s="1">
        <v>96.81</v>
      </c>
      <c r="AF50" s="1">
        <v>100.96</v>
      </c>
      <c r="AG50" s="1">
        <v>104.5</v>
      </c>
      <c r="AH50" s="1">
        <v>111.06</v>
      </c>
      <c r="AI50" s="1">
        <v>113.89</v>
      </c>
      <c r="AJ50" s="1">
        <v>115.89</v>
      </c>
      <c r="AK50" s="1">
        <v>117.48</v>
      </c>
      <c r="AL50" s="1">
        <v>117.88</v>
      </c>
      <c r="AM50" s="1">
        <v>116.4</v>
      </c>
      <c r="AN50" s="1">
        <v>116.19</v>
      </c>
      <c r="AO50" s="1">
        <v>113.67</v>
      </c>
      <c r="AP50" s="1">
        <v>108.68</v>
      </c>
      <c r="AQ50" s="1">
        <v>105.76</v>
      </c>
      <c r="AR50" s="1">
        <v>99.9</v>
      </c>
      <c r="AS50" s="1">
        <v>98.44</v>
      </c>
      <c r="AT50" s="1">
        <v>98.9</v>
      </c>
      <c r="AU50" s="1">
        <v>92.52</v>
      </c>
      <c r="AV50" s="1">
        <v>88.12</v>
      </c>
      <c r="AW50" s="1">
        <v>83.75</v>
      </c>
      <c r="AX50" s="1">
        <v>79.319999999999993</v>
      </c>
      <c r="AY50" s="1">
        <v>77.22</v>
      </c>
      <c r="AZ50" s="1">
        <v>73.3</v>
      </c>
      <c r="BA50" s="1">
        <v>67.430000000000007</v>
      </c>
      <c r="BB50" s="1">
        <v>65.72</v>
      </c>
      <c r="BC50" s="1">
        <v>60.79</v>
      </c>
      <c r="BD50" s="1">
        <v>56.85</v>
      </c>
      <c r="BE50" s="1">
        <v>54.45</v>
      </c>
      <c r="BF50" s="1">
        <v>51.63</v>
      </c>
      <c r="BG50" s="1">
        <v>48.12</v>
      </c>
      <c r="BH50" s="1">
        <v>46.69</v>
      </c>
      <c r="BI50" s="1">
        <v>47.65</v>
      </c>
      <c r="BJ50" s="1">
        <v>43.3</v>
      </c>
      <c r="BK50" s="1">
        <v>41.01</v>
      </c>
      <c r="BL50" s="1">
        <v>38.32</v>
      </c>
      <c r="BM50" s="1">
        <v>41.91</v>
      </c>
      <c r="BN50" s="1">
        <v>41.66</v>
      </c>
      <c r="BO50" s="1">
        <v>41.32</v>
      </c>
      <c r="BP50" s="1">
        <v>41.22</v>
      </c>
      <c r="BQ50" s="1">
        <v>36.44</v>
      </c>
      <c r="BR50" s="1">
        <v>36.74</v>
      </c>
      <c r="BS50" s="1">
        <v>34.51</v>
      </c>
      <c r="BT50" s="1">
        <v>27.82</v>
      </c>
      <c r="BU50" s="1">
        <v>28.15</v>
      </c>
      <c r="BV50" s="1">
        <v>26.64</v>
      </c>
      <c r="BW50" s="1">
        <v>21.69</v>
      </c>
      <c r="BX50" s="1">
        <v>19.38</v>
      </c>
      <c r="BY50" s="1">
        <v>29.44</v>
      </c>
      <c r="BZ50" s="1">
        <v>45.66</v>
      </c>
      <c r="CA50" s="1">
        <v>57.79</v>
      </c>
      <c r="CB50" s="1">
        <v>64.86</v>
      </c>
      <c r="CC50" s="1">
        <v>65.489999999999995</v>
      </c>
      <c r="CD50" s="1">
        <v>74.36</v>
      </c>
      <c r="CE50" s="1">
        <v>88.94</v>
      </c>
      <c r="CF50" s="1">
        <v>93.15</v>
      </c>
      <c r="CG50" s="1">
        <v>91.51</v>
      </c>
      <c r="CH50" s="1">
        <v>86.63</v>
      </c>
      <c r="CI50" s="1">
        <v>81.239999999999995</v>
      </c>
      <c r="CJ50" s="1">
        <v>84.59</v>
      </c>
      <c r="CK50" s="1">
        <v>97.9</v>
      </c>
      <c r="CL50" s="1">
        <v>98.93</v>
      </c>
      <c r="CM50" s="1">
        <v>95.57</v>
      </c>
      <c r="CN50" s="1">
        <v>91.43</v>
      </c>
      <c r="CO50" s="1">
        <v>97.42</v>
      </c>
      <c r="CP50" s="1">
        <v>104.96</v>
      </c>
      <c r="CQ50" s="1">
        <v>112.01</v>
      </c>
      <c r="CR50" s="1">
        <v>114.25</v>
      </c>
      <c r="CS50" s="93">
        <v>115.9</v>
      </c>
      <c r="CT50" s="30">
        <f t="shared" si="52"/>
        <v>8104.2299999999959</v>
      </c>
      <c r="CU50" s="152"/>
    </row>
    <row r="51" spans="1:104">
      <c r="A51" s="56" t="s">
        <v>14</v>
      </c>
      <c r="B51" s="45">
        <f t="shared" ref="B51:AG51" si="53">B24</f>
        <v>11.04</v>
      </c>
      <c r="C51" s="1">
        <f t="shared" si="53"/>
        <v>11.67</v>
      </c>
      <c r="D51" s="1">
        <f t="shared" si="53"/>
        <v>11.68</v>
      </c>
      <c r="E51" s="1">
        <f t="shared" si="53"/>
        <v>10.75</v>
      </c>
      <c r="F51" s="1">
        <f t="shared" si="53"/>
        <v>9.7200000000000006</v>
      </c>
      <c r="G51" s="1">
        <f t="shared" si="53"/>
        <v>9.99</v>
      </c>
      <c r="H51" s="1">
        <f t="shared" si="53"/>
        <v>10.029999999999999</v>
      </c>
      <c r="I51" s="1">
        <f t="shared" si="53"/>
        <v>9.73</v>
      </c>
      <c r="J51" s="1">
        <f t="shared" si="53"/>
        <v>9.93</v>
      </c>
      <c r="K51" s="1">
        <f t="shared" si="53"/>
        <v>11.18</v>
      </c>
      <c r="L51" s="1">
        <f t="shared" si="53"/>
        <v>11.81</v>
      </c>
      <c r="M51" s="1">
        <f t="shared" si="53"/>
        <v>10.42</v>
      </c>
      <c r="N51" s="1">
        <f t="shared" si="53"/>
        <v>9.09</v>
      </c>
      <c r="O51" s="1">
        <f t="shared" si="53"/>
        <v>11</v>
      </c>
      <c r="P51" s="1">
        <f t="shared" si="53"/>
        <v>11.71</v>
      </c>
      <c r="Q51" s="1">
        <f t="shared" si="53"/>
        <v>11.81</v>
      </c>
      <c r="R51" s="1">
        <f t="shared" si="53"/>
        <v>12.19</v>
      </c>
      <c r="S51" s="1">
        <f t="shared" si="53"/>
        <v>10.74</v>
      </c>
      <c r="T51" s="1">
        <f t="shared" si="53"/>
        <v>9.93</v>
      </c>
      <c r="U51" s="1">
        <f t="shared" si="53"/>
        <v>9.6999999999999993</v>
      </c>
      <c r="V51" s="1">
        <f t="shared" si="53"/>
        <v>9.39</v>
      </c>
      <c r="W51" s="1">
        <f t="shared" si="53"/>
        <v>9.82</v>
      </c>
      <c r="X51" s="1">
        <f t="shared" si="53"/>
        <v>10.199999999999999</v>
      </c>
      <c r="Y51" s="1">
        <f t="shared" si="53"/>
        <v>10</v>
      </c>
      <c r="Z51" s="1">
        <f t="shared" si="53"/>
        <v>9.41</v>
      </c>
      <c r="AA51" s="1">
        <f t="shared" si="53"/>
        <v>10.17</v>
      </c>
      <c r="AB51" s="1">
        <f t="shared" si="53"/>
        <v>11.08</v>
      </c>
      <c r="AC51" s="1">
        <f t="shared" si="53"/>
        <v>10.77</v>
      </c>
      <c r="AD51" s="1">
        <f t="shared" si="53"/>
        <v>11.15</v>
      </c>
      <c r="AE51" s="1">
        <f t="shared" si="53"/>
        <v>11.25</v>
      </c>
      <c r="AF51" s="1">
        <f t="shared" si="53"/>
        <v>11.15</v>
      </c>
      <c r="AG51" s="1">
        <f t="shared" si="53"/>
        <v>10.92</v>
      </c>
      <c r="AH51" s="1">
        <f t="shared" ref="AH51:BM51" si="54">AH24</f>
        <v>11.02</v>
      </c>
      <c r="AI51" s="1">
        <f t="shared" si="54"/>
        <v>11.33</v>
      </c>
      <c r="AJ51" s="1">
        <f t="shared" si="54"/>
        <v>10.64</v>
      </c>
      <c r="AK51" s="1">
        <f t="shared" si="54"/>
        <v>11.12</v>
      </c>
      <c r="AL51" s="1">
        <f t="shared" si="54"/>
        <v>10.89</v>
      </c>
      <c r="AM51" s="1">
        <f t="shared" si="54"/>
        <v>11.18</v>
      </c>
      <c r="AN51" s="1">
        <f t="shared" si="54"/>
        <v>11.23</v>
      </c>
      <c r="AO51" s="1">
        <f t="shared" si="54"/>
        <v>11.2</v>
      </c>
      <c r="AP51" s="1">
        <f t="shared" si="54"/>
        <v>10.64</v>
      </c>
      <c r="AQ51" s="1">
        <f t="shared" si="54"/>
        <v>9.94</v>
      </c>
      <c r="AR51" s="1">
        <f t="shared" si="54"/>
        <v>10.69</v>
      </c>
      <c r="AS51" s="1">
        <f t="shared" si="54"/>
        <v>10.81</v>
      </c>
      <c r="AT51" s="1">
        <f t="shared" si="54"/>
        <v>10.36</v>
      </c>
      <c r="AU51" s="1">
        <f t="shared" si="54"/>
        <v>10.48</v>
      </c>
      <c r="AV51" s="1">
        <f t="shared" si="54"/>
        <v>11.05</v>
      </c>
      <c r="AW51" s="1">
        <f t="shared" si="54"/>
        <v>10.48</v>
      </c>
      <c r="AX51" s="1">
        <f t="shared" si="54"/>
        <v>11.13</v>
      </c>
      <c r="AY51" s="1">
        <f t="shared" si="54"/>
        <v>11.2</v>
      </c>
      <c r="AZ51" s="1">
        <f t="shared" si="54"/>
        <v>9.7799999999999994</v>
      </c>
      <c r="BA51" s="1">
        <f t="shared" si="54"/>
        <v>10.39</v>
      </c>
      <c r="BB51" s="1">
        <f t="shared" si="54"/>
        <v>10.83</v>
      </c>
      <c r="BC51" s="1">
        <f t="shared" si="54"/>
        <v>10.84</v>
      </c>
      <c r="BD51" s="1">
        <f t="shared" si="54"/>
        <v>11.35</v>
      </c>
      <c r="BE51" s="1">
        <f t="shared" si="54"/>
        <v>11.67</v>
      </c>
      <c r="BF51" s="1">
        <f t="shared" si="54"/>
        <v>10.8</v>
      </c>
      <c r="BG51" s="1">
        <f t="shared" si="54"/>
        <v>9.48</v>
      </c>
      <c r="BH51" s="1">
        <f t="shared" si="54"/>
        <v>11.03</v>
      </c>
      <c r="BI51" s="1">
        <f t="shared" si="54"/>
        <v>11.73</v>
      </c>
      <c r="BJ51" s="1">
        <f t="shared" si="54"/>
        <v>11.74</v>
      </c>
      <c r="BK51" s="1">
        <f t="shared" si="54"/>
        <v>10.6</v>
      </c>
      <c r="BL51" s="1">
        <f t="shared" si="54"/>
        <v>9.99</v>
      </c>
      <c r="BM51" s="1">
        <f t="shared" si="54"/>
        <v>9.61</v>
      </c>
      <c r="BN51" s="1">
        <f t="shared" ref="BN51:CS51" si="55">BN24</f>
        <v>11.38</v>
      </c>
      <c r="BO51" s="1">
        <f t="shared" si="55"/>
        <v>11.79</v>
      </c>
      <c r="BP51" s="1">
        <f t="shared" si="55"/>
        <v>10.61</v>
      </c>
      <c r="BQ51" s="1">
        <f t="shared" si="55"/>
        <v>9.8699999999999992</v>
      </c>
      <c r="BR51" s="1">
        <f t="shared" si="55"/>
        <v>10.58</v>
      </c>
      <c r="BS51" s="1">
        <f t="shared" si="55"/>
        <v>10.08</v>
      </c>
      <c r="BT51" s="1">
        <f t="shared" si="55"/>
        <v>9.7100000000000009</v>
      </c>
      <c r="BU51" s="1">
        <f t="shared" si="55"/>
        <v>9.66</v>
      </c>
      <c r="BV51" s="1">
        <f t="shared" si="55"/>
        <v>10.39</v>
      </c>
      <c r="BW51" s="1">
        <f t="shared" si="55"/>
        <v>11.21</v>
      </c>
      <c r="BX51" s="1">
        <f t="shared" si="55"/>
        <v>11.22</v>
      </c>
      <c r="BY51" s="1">
        <f t="shared" si="55"/>
        <v>10.96</v>
      </c>
      <c r="BZ51" s="1">
        <f t="shared" si="55"/>
        <v>10.46</v>
      </c>
      <c r="CA51" s="1">
        <f t="shared" si="55"/>
        <v>10.5</v>
      </c>
      <c r="CB51" s="1">
        <f t="shared" si="55"/>
        <v>10.28</v>
      </c>
      <c r="CC51" s="1">
        <f t="shared" si="55"/>
        <v>10.3</v>
      </c>
      <c r="CD51" s="1">
        <f t="shared" si="55"/>
        <v>11.04</v>
      </c>
      <c r="CE51" s="1">
        <f t="shared" si="55"/>
        <v>10.54</v>
      </c>
      <c r="CF51" s="1">
        <f t="shared" si="55"/>
        <v>9.9499999999999993</v>
      </c>
      <c r="CG51" s="1">
        <f t="shared" si="55"/>
        <v>10.26</v>
      </c>
      <c r="CH51" s="1">
        <f t="shared" si="55"/>
        <v>9.9700000000000006</v>
      </c>
      <c r="CI51" s="1">
        <f t="shared" si="55"/>
        <v>9.5</v>
      </c>
      <c r="CJ51" s="1">
        <f t="shared" si="55"/>
        <v>9.5500000000000007</v>
      </c>
      <c r="CK51" s="1">
        <f t="shared" si="55"/>
        <v>10.220000000000001</v>
      </c>
      <c r="CL51" s="1">
        <f t="shared" si="55"/>
        <v>9.42</v>
      </c>
      <c r="CM51" s="1">
        <f t="shared" si="55"/>
        <v>10.29</v>
      </c>
      <c r="CN51" s="1">
        <f t="shared" si="55"/>
        <v>10.15</v>
      </c>
      <c r="CO51" s="1">
        <f t="shared" si="55"/>
        <v>10.19</v>
      </c>
      <c r="CP51" s="1">
        <f t="shared" si="55"/>
        <v>10.5</v>
      </c>
      <c r="CQ51" s="1">
        <f t="shared" si="55"/>
        <v>10.49</v>
      </c>
      <c r="CR51" s="1">
        <f t="shared" si="55"/>
        <v>10.16</v>
      </c>
      <c r="CS51" s="93">
        <f t="shared" si="55"/>
        <v>9.9600000000000009</v>
      </c>
      <c r="CT51" s="30">
        <f t="shared" si="52"/>
        <v>1015.85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71.13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83.32</v>
      </c>
      <c r="AM52" s="99">
        <v>94.5</v>
      </c>
      <c r="AN52" s="99">
        <v>400</v>
      </c>
      <c r="AO52" s="99">
        <v>450</v>
      </c>
      <c r="AP52" s="99">
        <v>750</v>
      </c>
      <c r="AQ52" s="99">
        <v>700</v>
      </c>
      <c r="AR52" s="99">
        <v>300</v>
      </c>
      <c r="AS52" s="99">
        <v>200</v>
      </c>
      <c r="AT52" s="99">
        <v>150</v>
      </c>
      <c r="AU52" s="99">
        <v>250</v>
      </c>
      <c r="AV52" s="99">
        <v>500</v>
      </c>
      <c r="AW52" s="99">
        <v>550</v>
      </c>
      <c r="AX52" s="99">
        <v>750</v>
      </c>
      <c r="AY52" s="99">
        <v>650</v>
      </c>
      <c r="AZ52" s="99">
        <v>650</v>
      </c>
      <c r="BA52" s="99">
        <v>600</v>
      </c>
      <c r="BB52" s="99">
        <v>364</v>
      </c>
      <c r="BC52" s="99">
        <v>304.82</v>
      </c>
      <c r="BD52" s="99">
        <v>762.6</v>
      </c>
      <c r="BE52" s="99">
        <v>750</v>
      </c>
      <c r="BF52" s="99">
        <v>100</v>
      </c>
      <c r="BG52" s="99">
        <v>0</v>
      </c>
      <c r="BH52" s="99">
        <v>67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9497.369999999999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7171.5067243055546</v>
      </c>
      <c r="C53" s="103">
        <f t="shared" si="56"/>
        <v>7172.9067243055551</v>
      </c>
      <c r="D53" s="103">
        <f t="shared" si="56"/>
        <v>7191.2167243055546</v>
      </c>
      <c r="E53" s="103">
        <f t="shared" si="56"/>
        <v>7203.8267243055552</v>
      </c>
      <c r="F53" s="103">
        <f t="shared" si="56"/>
        <v>7506.0167243055548</v>
      </c>
      <c r="G53" s="103">
        <f t="shared" si="56"/>
        <v>7504.1567243055551</v>
      </c>
      <c r="H53" s="103">
        <f t="shared" si="56"/>
        <v>7489.7867243055553</v>
      </c>
      <c r="I53" s="103">
        <f t="shared" si="56"/>
        <v>7330.4567243055553</v>
      </c>
      <c r="J53" s="103">
        <f t="shared" si="56"/>
        <v>7452.7667243055548</v>
      </c>
      <c r="K53" s="103">
        <f t="shared" si="56"/>
        <v>7553.0967243055557</v>
      </c>
      <c r="L53" s="103">
        <f t="shared" si="56"/>
        <v>8079.3167243055559</v>
      </c>
      <c r="M53" s="103">
        <f t="shared" si="56"/>
        <v>8123.8967243055549</v>
      </c>
      <c r="N53" s="103">
        <f t="shared" si="56"/>
        <v>8109.9967243055562</v>
      </c>
      <c r="O53" s="103">
        <f t="shared" si="56"/>
        <v>7988.7667243055557</v>
      </c>
      <c r="P53" s="103">
        <f t="shared" si="56"/>
        <v>7841.4067243055551</v>
      </c>
      <c r="Q53" s="103">
        <f t="shared" si="56"/>
        <v>7862.6867243055549</v>
      </c>
      <c r="R53" s="103">
        <f t="shared" si="56"/>
        <v>7947.1567243055561</v>
      </c>
      <c r="S53" s="103">
        <f t="shared" si="56"/>
        <v>7565.776724305555</v>
      </c>
      <c r="T53" s="103">
        <f t="shared" si="56"/>
        <v>7449.816724305555</v>
      </c>
      <c r="U53" s="103">
        <f t="shared" si="56"/>
        <v>7206.5967243055557</v>
      </c>
      <c r="V53" s="103">
        <f t="shared" si="56"/>
        <v>7209.8967243055549</v>
      </c>
      <c r="W53" s="103">
        <f t="shared" si="56"/>
        <v>7302.1267243055554</v>
      </c>
      <c r="X53" s="103">
        <f t="shared" si="56"/>
        <v>7434.0400044618018</v>
      </c>
      <c r="Y53" s="103">
        <f t="shared" si="56"/>
        <v>7433.5067912969898</v>
      </c>
      <c r="Z53" s="103">
        <f t="shared" si="56"/>
        <v>7445.6239541283867</v>
      </c>
      <c r="AA53" s="103">
        <f t="shared" si="56"/>
        <v>7373.443880258129</v>
      </c>
      <c r="AB53" s="103">
        <f t="shared" si="56"/>
        <v>7624.1824677712057</v>
      </c>
      <c r="AC53" s="103">
        <f t="shared" si="56"/>
        <v>7816.5051275470014</v>
      </c>
      <c r="AD53" s="103">
        <f t="shared" si="56"/>
        <v>8140.7241101298659</v>
      </c>
      <c r="AE53" s="103">
        <f t="shared" si="56"/>
        <v>8576.2428165391848</v>
      </c>
      <c r="AF53" s="103">
        <f t="shared" si="56"/>
        <v>8633.0472254814413</v>
      </c>
      <c r="AG53" s="103">
        <f t="shared" si="56"/>
        <v>8469.6737976165768</v>
      </c>
      <c r="AH53" s="103">
        <f t="shared" ref="AH53:BM53" si="57">SUM(AH30,AH40,AH42,AH47,-AH52)</f>
        <v>8323.5290032582743</v>
      </c>
      <c r="AI53" s="103">
        <f t="shared" si="57"/>
        <v>8222.1473061879915</v>
      </c>
      <c r="AJ53" s="103">
        <f t="shared" si="57"/>
        <v>8330.1977412017295</v>
      </c>
      <c r="AK53" s="103">
        <f t="shared" si="57"/>
        <v>8466.0580011722996</v>
      </c>
      <c r="AL53" s="103">
        <f t="shared" si="57"/>
        <v>8740.1989351611246</v>
      </c>
      <c r="AM53" s="103">
        <f t="shared" si="57"/>
        <v>8906.2605664520033</v>
      </c>
      <c r="AN53" s="103">
        <f t="shared" si="57"/>
        <v>8785.8504787230995</v>
      </c>
      <c r="AO53" s="103">
        <f t="shared" si="57"/>
        <v>8785.3052648789126</v>
      </c>
      <c r="AP53" s="103">
        <f t="shared" si="57"/>
        <v>8695.4458575473836</v>
      </c>
      <c r="AQ53" s="103">
        <f t="shared" si="57"/>
        <v>8784.3761751001839</v>
      </c>
      <c r="AR53" s="103">
        <f t="shared" si="57"/>
        <v>8680.925889496164</v>
      </c>
      <c r="AS53" s="103">
        <f t="shared" si="57"/>
        <v>8886.6422886772962</v>
      </c>
      <c r="AT53" s="103">
        <f t="shared" si="57"/>
        <v>9182.9771692388294</v>
      </c>
      <c r="AU53" s="103">
        <f t="shared" si="57"/>
        <v>9226.4019191559019</v>
      </c>
      <c r="AV53" s="103">
        <f t="shared" si="57"/>
        <v>9507.1786350764942</v>
      </c>
      <c r="AW53" s="103">
        <f t="shared" si="57"/>
        <v>9543.3498573538818</v>
      </c>
      <c r="AX53" s="103">
        <f t="shared" si="57"/>
        <v>9091.0018295238915</v>
      </c>
      <c r="AY53" s="103">
        <f t="shared" si="57"/>
        <v>9390.9530437423218</v>
      </c>
      <c r="AZ53" s="103">
        <f t="shared" si="57"/>
        <v>9839.1987800420884</v>
      </c>
      <c r="BA53" s="103">
        <f t="shared" si="57"/>
        <v>9950.5053494873609</v>
      </c>
      <c r="BB53" s="103">
        <f t="shared" si="57"/>
        <v>10223.493355522012</v>
      </c>
      <c r="BC53" s="103">
        <f t="shared" si="57"/>
        <v>10152.914082486996</v>
      </c>
      <c r="BD53" s="103">
        <f t="shared" si="57"/>
        <v>9840.7439134189426</v>
      </c>
      <c r="BE53" s="103">
        <f t="shared" si="57"/>
        <v>9789.9471192956044</v>
      </c>
      <c r="BF53" s="103">
        <f t="shared" si="57"/>
        <v>10095.171518318322</v>
      </c>
      <c r="BG53" s="103">
        <f t="shared" si="57"/>
        <v>10203.408951980748</v>
      </c>
      <c r="BH53" s="103">
        <f t="shared" si="57"/>
        <v>10083.511316068194</v>
      </c>
      <c r="BI53" s="103">
        <f t="shared" si="57"/>
        <v>10260.341016318467</v>
      </c>
      <c r="BJ53" s="103">
        <f t="shared" si="57"/>
        <v>10513.015070985433</v>
      </c>
      <c r="BK53" s="103">
        <f t="shared" si="57"/>
        <v>10732.71611615176</v>
      </c>
      <c r="BL53" s="103">
        <f t="shared" si="57"/>
        <v>10899.985113427872</v>
      </c>
      <c r="BM53" s="103">
        <f t="shared" si="57"/>
        <v>10915.041263690267</v>
      </c>
      <c r="BN53" s="103">
        <f t="shared" ref="BN53:CS53" si="58">SUM(BN30,BN40,BN42,BN47,-BN52)</f>
        <v>10311.423083771326</v>
      </c>
      <c r="BO53" s="103">
        <f t="shared" si="58"/>
        <v>10008.993106566062</v>
      </c>
      <c r="BP53" s="103">
        <f t="shared" si="58"/>
        <v>9684.1602718108916</v>
      </c>
      <c r="BQ53" s="103">
        <f t="shared" si="58"/>
        <v>9404.6403290635317</v>
      </c>
      <c r="BR53" s="103">
        <f t="shared" si="58"/>
        <v>9091.1996837513361</v>
      </c>
      <c r="BS53" s="103">
        <f t="shared" si="58"/>
        <v>8791.246404445641</v>
      </c>
      <c r="BT53" s="103">
        <f t="shared" si="58"/>
        <v>8394.1893195352459</v>
      </c>
      <c r="BU53" s="103">
        <f t="shared" si="58"/>
        <v>8120.8213290018666</v>
      </c>
      <c r="BV53" s="103">
        <f t="shared" si="58"/>
        <v>7493.8994927072026</v>
      </c>
      <c r="BW53" s="103">
        <f t="shared" si="58"/>
        <v>7227.1294224411504</v>
      </c>
      <c r="BX53" s="103">
        <f t="shared" si="58"/>
        <v>7130.8850179111214</v>
      </c>
      <c r="BY53" s="103">
        <f t="shared" si="58"/>
        <v>7078.3219464904478</v>
      </c>
      <c r="BZ53" s="103">
        <f t="shared" si="58"/>
        <v>7067.356724305555</v>
      </c>
      <c r="CA53" s="103">
        <f t="shared" si="58"/>
        <v>7079.3067243055557</v>
      </c>
      <c r="CB53" s="103">
        <f t="shared" si="58"/>
        <v>7160.1267243055554</v>
      </c>
      <c r="CC53" s="103">
        <f t="shared" si="58"/>
        <v>7250.4067243055551</v>
      </c>
      <c r="CD53" s="103">
        <f t="shared" si="58"/>
        <v>7403.316724305555</v>
      </c>
      <c r="CE53" s="103">
        <f t="shared" si="58"/>
        <v>7436.6567243055551</v>
      </c>
      <c r="CF53" s="103">
        <f t="shared" si="58"/>
        <v>7456.3967243055558</v>
      </c>
      <c r="CG53" s="103">
        <f t="shared" si="58"/>
        <v>7423.0167243055557</v>
      </c>
      <c r="CH53" s="103">
        <f t="shared" si="58"/>
        <v>7419.8467243055557</v>
      </c>
      <c r="CI53" s="103">
        <f t="shared" si="58"/>
        <v>7414.9867243055551</v>
      </c>
      <c r="CJ53" s="103">
        <f t="shared" si="58"/>
        <v>7254.486724305556</v>
      </c>
      <c r="CK53" s="103">
        <f t="shared" si="58"/>
        <v>7269.7367243055551</v>
      </c>
      <c r="CL53" s="103">
        <f t="shared" si="58"/>
        <v>7371.9167243055554</v>
      </c>
      <c r="CM53" s="103">
        <f t="shared" si="58"/>
        <v>7252.4667243055555</v>
      </c>
      <c r="CN53" s="103">
        <f t="shared" si="58"/>
        <v>7248.3867243055547</v>
      </c>
      <c r="CO53" s="103">
        <f t="shared" si="58"/>
        <v>7252.2867243055553</v>
      </c>
      <c r="CP53" s="103">
        <f t="shared" si="58"/>
        <v>7255.1367243055556</v>
      </c>
      <c r="CQ53" s="103">
        <f t="shared" si="58"/>
        <v>7262.1767243055556</v>
      </c>
      <c r="CR53" s="103">
        <f t="shared" si="58"/>
        <v>7153.5467243055546</v>
      </c>
      <c r="CS53" s="104">
        <f t="shared" si="58"/>
        <v>7151.1567243055551</v>
      </c>
      <c r="CT53" s="105">
        <f>SUM(B53:CS53)</f>
        <v>796578.58493270178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199.76000000000113</v>
      </c>
      <c r="C55" s="107">
        <f t="shared" si="59"/>
        <v>198.99000000000069</v>
      </c>
      <c r="D55" s="107">
        <f t="shared" si="59"/>
        <v>180.69000000000051</v>
      </c>
      <c r="E55" s="107">
        <f t="shared" si="59"/>
        <v>167.15000000000055</v>
      </c>
      <c r="F55" s="107">
        <f t="shared" si="59"/>
        <v>-135.85999999999967</v>
      </c>
      <c r="G55" s="107">
        <f t="shared" si="59"/>
        <v>-133.72999999999956</v>
      </c>
      <c r="H55" s="107">
        <f t="shared" si="59"/>
        <v>-119.31999999999971</v>
      </c>
      <c r="I55" s="107">
        <f t="shared" si="59"/>
        <v>39.710000000000036</v>
      </c>
      <c r="J55" s="107">
        <f t="shared" si="59"/>
        <v>-81.729999999999563</v>
      </c>
      <c r="K55" s="107">
        <f t="shared" si="59"/>
        <v>-180.8100000000004</v>
      </c>
      <c r="L55" s="107">
        <f t="shared" si="59"/>
        <v>-706.40000000000055</v>
      </c>
      <c r="M55" s="107">
        <f t="shared" si="59"/>
        <v>-752.36999999999989</v>
      </c>
      <c r="N55" s="107">
        <f t="shared" si="59"/>
        <v>-739.73000000000138</v>
      </c>
      <c r="O55" s="107">
        <f t="shared" si="59"/>
        <v>-616.59000000000015</v>
      </c>
      <c r="P55" s="107">
        <f t="shared" si="59"/>
        <v>-468.51999999999953</v>
      </c>
      <c r="Q55" s="107">
        <f t="shared" si="59"/>
        <v>-489.69999999999982</v>
      </c>
      <c r="R55" s="107">
        <f t="shared" si="59"/>
        <v>-573.76000000000022</v>
      </c>
      <c r="S55" s="107">
        <f t="shared" si="59"/>
        <v>-193.82999999999902</v>
      </c>
      <c r="T55" s="107">
        <f t="shared" si="59"/>
        <v>-78.679999999999382</v>
      </c>
      <c r="U55" s="107">
        <f t="shared" si="59"/>
        <v>164.3100000000004</v>
      </c>
      <c r="V55" s="107">
        <f t="shared" si="59"/>
        <v>160.70000000000073</v>
      </c>
      <c r="W55" s="107">
        <f t="shared" si="59"/>
        <v>68.900000000000546</v>
      </c>
      <c r="X55" s="107">
        <f t="shared" si="59"/>
        <v>3428.0267198437541</v>
      </c>
      <c r="Y55" s="107">
        <f t="shared" si="59"/>
        <v>3429.4299330085651</v>
      </c>
      <c r="Z55" s="107">
        <f t="shared" si="59"/>
        <v>3430.1627701771686</v>
      </c>
      <c r="AA55" s="107">
        <f t="shared" si="59"/>
        <v>3535.0628440474256</v>
      </c>
      <c r="AB55" s="107">
        <f t="shared" si="59"/>
        <v>3319.0342565343499</v>
      </c>
      <c r="AC55" s="107">
        <f t="shared" si="59"/>
        <v>3174.8015967585525</v>
      </c>
      <c r="AD55" s="107">
        <f t="shared" si="59"/>
        <v>2931.3326141756897</v>
      </c>
      <c r="AE55" s="107">
        <f t="shared" si="59"/>
        <v>2592.6739077663697</v>
      </c>
      <c r="AF55" s="107">
        <f t="shared" si="59"/>
        <v>2607.5294988241149</v>
      </c>
      <c r="AG55" s="107">
        <f t="shared" si="59"/>
        <v>2881.6929266889783</v>
      </c>
      <c r="AH55" s="107">
        <f t="shared" ref="AH55:BM55" si="60">AH25-AH53</f>
        <v>3143.1077210472813</v>
      </c>
      <c r="AI55" s="107">
        <f t="shared" si="60"/>
        <v>3378.149418117564</v>
      </c>
      <c r="AJ55" s="107">
        <f t="shared" si="60"/>
        <v>3375.0289831038262</v>
      </c>
      <c r="AK55" s="107">
        <f t="shared" si="60"/>
        <v>3350.0987231332547</v>
      </c>
      <c r="AL55" s="107">
        <f t="shared" si="60"/>
        <v>3202.687789144431</v>
      </c>
      <c r="AM55" s="107">
        <f t="shared" si="60"/>
        <v>3119.3461578535516</v>
      </c>
      <c r="AN55" s="107">
        <f t="shared" si="60"/>
        <v>3329.9062455824569</v>
      </c>
      <c r="AO55" s="107">
        <f t="shared" si="60"/>
        <v>3402.8714594266421</v>
      </c>
      <c r="AP55" s="107">
        <f t="shared" si="60"/>
        <v>3556.9508667581722</v>
      </c>
      <c r="AQ55" s="107">
        <f t="shared" si="60"/>
        <v>3529.0205492053701</v>
      </c>
      <c r="AR55" s="107">
        <f t="shared" si="60"/>
        <v>3559.0908348093908</v>
      </c>
      <c r="AS55" s="107">
        <f t="shared" si="60"/>
        <v>3378.5244356282601</v>
      </c>
      <c r="AT55" s="107">
        <f t="shared" si="60"/>
        <v>3110.8095550667258</v>
      </c>
      <c r="AU55" s="107">
        <f t="shared" si="60"/>
        <v>3078.9548051496531</v>
      </c>
      <c r="AV55" s="107">
        <f t="shared" si="60"/>
        <v>2817.6580892290604</v>
      </c>
      <c r="AW55" s="107">
        <f t="shared" si="60"/>
        <v>2773.7168669516723</v>
      </c>
      <c r="AX55" s="107">
        <f t="shared" si="60"/>
        <v>2834.3948947816643</v>
      </c>
      <c r="AY55" s="107">
        <f t="shared" si="60"/>
        <v>2527.2936805632326</v>
      </c>
      <c r="AZ55" s="107">
        <f t="shared" si="60"/>
        <v>2456.1879442634654</v>
      </c>
      <c r="BA55" s="107">
        <f t="shared" si="60"/>
        <v>2349.9513748181962</v>
      </c>
      <c r="BB55" s="107">
        <f t="shared" si="60"/>
        <v>2065.7333687835435</v>
      </c>
      <c r="BC55" s="107">
        <f t="shared" si="60"/>
        <v>2139.9926418185605</v>
      </c>
      <c r="BD55" s="107">
        <f t="shared" si="60"/>
        <v>2576.5628108866131</v>
      </c>
      <c r="BE55" s="107">
        <f t="shared" si="60"/>
        <v>2619.8696050099497</v>
      </c>
      <c r="BF55" s="107">
        <f t="shared" si="60"/>
        <v>2293.2452059872339</v>
      </c>
      <c r="BG55" s="107">
        <f t="shared" si="60"/>
        <v>2160.0077723248069</v>
      </c>
      <c r="BH55" s="107">
        <f t="shared" si="60"/>
        <v>2237.9054082373623</v>
      </c>
      <c r="BI55" s="107">
        <f t="shared" si="60"/>
        <v>2027.2457079870874</v>
      </c>
      <c r="BJ55" s="107">
        <f t="shared" si="60"/>
        <v>1714.3516533201218</v>
      </c>
      <c r="BK55" s="107">
        <f t="shared" si="60"/>
        <v>1390.3906081537953</v>
      </c>
      <c r="BL55" s="107">
        <f t="shared" si="60"/>
        <v>1125.2916108776844</v>
      </c>
      <c r="BM55" s="107">
        <f t="shared" si="60"/>
        <v>1031.4154606152879</v>
      </c>
      <c r="BN55" s="107">
        <f t="shared" ref="BN55:CS55" si="61">BN25-BN53</f>
        <v>1540.9436405342312</v>
      </c>
      <c r="BO55" s="107">
        <f t="shared" si="61"/>
        <v>1721.4736177394934</v>
      </c>
      <c r="BP55" s="107">
        <f t="shared" si="61"/>
        <v>1936.1664524946646</v>
      </c>
      <c r="BQ55" s="107">
        <f t="shared" si="61"/>
        <v>2093.9463952420228</v>
      </c>
      <c r="BR55" s="107">
        <f t="shared" si="61"/>
        <v>2306.2770405542178</v>
      </c>
      <c r="BS55" s="107">
        <f t="shared" si="61"/>
        <v>2504.5403198599142</v>
      </c>
      <c r="BT55" s="107">
        <f t="shared" si="61"/>
        <v>2804.0274047703097</v>
      </c>
      <c r="BU55" s="107">
        <f t="shared" si="61"/>
        <v>2981.6753953036878</v>
      </c>
      <c r="BV55" s="107">
        <f t="shared" si="61"/>
        <v>3516.2972315983525</v>
      </c>
      <c r="BW55" s="107">
        <f t="shared" si="61"/>
        <v>3708.3373018644052</v>
      </c>
      <c r="BX55" s="107">
        <f t="shared" si="61"/>
        <v>3753.4317063944327</v>
      </c>
      <c r="BY55" s="107">
        <f t="shared" si="61"/>
        <v>3757.064777815106</v>
      </c>
      <c r="BZ55" s="107">
        <f t="shared" si="61"/>
        <v>314.19999999999982</v>
      </c>
      <c r="CA55" s="107">
        <f t="shared" si="61"/>
        <v>294.0699999999988</v>
      </c>
      <c r="CB55" s="107">
        <f t="shared" si="61"/>
        <v>206.38999999999942</v>
      </c>
      <c r="CC55" s="107">
        <f t="shared" si="61"/>
        <v>116.1299999999992</v>
      </c>
      <c r="CD55" s="107">
        <f t="shared" si="61"/>
        <v>-36.6899999999996</v>
      </c>
      <c r="CE55" s="107">
        <f t="shared" si="61"/>
        <v>-70.529999999999745</v>
      </c>
      <c r="CF55" s="107">
        <f t="shared" si="61"/>
        <v>-90.860000000000582</v>
      </c>
      <c r="CG55" s="107">
        <f t="shared" si="61"/>
        <v>-57.170000000000982</v>
      </c>
      <c r="CH55" s="107">
        <f t="shared" si="61"/>
        <v>-54.290000000000873</v>
      </c>
      <c r="CI55" s="107">
        <f t="shared" si="61"/>
        <v>-49.899999999999636</v>
      </c>
      <c r="CJ55" s="107">
        <f t="shared" si="61"/>
        <v>111.36999999999898</v>
      </c>
      <c r="CK55" s="107">
        <f t="shared" si="61"/>
        <v>96.789999999999964</v>
      </c>
      <c r="CL55" s="107">
        <f t="shared" si="61"/>
        <v>-3.1400000000003274</v>
      </c>
      <c r="CM55" s="107">
        <f t="shared" si="61"/>
        <v>117.18000000000029</v>
      </c>
      <c r="CN55" s="107">
        <f t="shared" si="61"/>
        <v>121.1200000000008</v>
      </c>
      <c r="CO55" s="107">
        <f t="shared" si="61"/>
        <v>117.13000000000011</v>
      </c>
      <c r="CP55" s="107">
        <f t="shared" si="61"/>
        <v>114.59000000000015</v>
      </c>
      <c r="CQ55" s="107">
        <f t="shared" si="61"/>
        <v>107.53999999999996</v>
      </c>
      <c r="CR55" s="107">
        <f t="shared" si="61"/>
        <v>211.08000000000084</v>
      </c>
      <c r="CS55" s="108">
        <f t="shared" si="61"/>
        <v>213.13000000000011</v>
      </c>
      <c r="CT55" s="109">
        <f>SUM(B55:CS55)</f>
        <v>147297.01060063168</v>
      </c>
      <c r="CU55" s="150"/>
      <c r="CV55" s="255"/>
    </row>
    <row r="56" spans="1:104" ht="15.75" thickBot="1">
      <c r="A56" s="56" t="s">
        <v>62</v>
      </c>
      <c r="B56" s="35">
        <v>664.05</v>
      </c>
      <c r="C56" s="36">
        <v>712.6</v>
      </c>
      <c r="D56" s="36">
        <v>774.67</v>
      </c>
      <c r="E56" s="36">
        <v>882.92</v>
      </c>
      <c r="F56" s="36">
        <v>718.33</v>
      </c>
      <c r="G56" s="36">
        <v>781.72</v>
      </c>
      <c r="H56" s="36">
        <v>500</v>
      </c>
      <c r="I56" s="36">
        <v>600</v>
      </c>
      <c r="J56" s="36">
        <v>500</v>
      </c>
      <c r="K56" s="36">
        <v>400</v>
      </c>
      <c r="L56" s="36">
        <v>100</v>
      </c>
      <c r="M56" s="36">
        <v>50</v>
      </c>
      <c r="N56" s="36">
        <v>50</v>
      </c>
      <c r="O56" s="36">
        <v>100</v>
      </c>
      <c r="P56" s="36">
        <v>150</v>
      </c>
      <c r="Q56" s="36">
        <v>50</v>
      </c>
      <c r="R56" s="36">
        <v>0</v>
      </c>
      <c r="S56" s="36">
        <v>150</v>
      </c>
      <c r="T56" s="36">
        <v>150</v>
      </c>
      <c r="U56" s="36">
        <v>400</v>
      </c>
      <c r="V56" s="36">
        <v>500</v>
      </c>
      <c r="W56" s="36">
        <v>600</v>
      </c>
      <c r="X56" s="36">
        <v>500</v>
      </c>
      <c r="Y56" s="36">
        <v>600</v>
      </c>
      <c r="Z56" s="36">
        <v>550</v>
      </c>
      <c r="AA56" s="36">
        <v>600</v>
      </c>
      <c r="AB56" s="36">
        <v>650</v>
      </c>
      <c r="AC56" s="36">
        <v>600</v>
      </c>
      <c r="AD56" s="36">
        <v>456.32</v>
      </c>
      <c r="AE56" s="36">
        <v>200</v>
      </c>
      <c r="AF56" s="36">
        <v>0</v>
      </c>
      <c r="AG56" s="36">
        <v>0</v>
      </c>
      <c r="AH56" s="36">
        <v>150</v>
      </c>
      <c r="AI56" s="36">
        <v>200</v>
      </c>
      <c r="AJ56" s="36">
        <v>0</v>
      </c>
      <c r="AK56" s="36">
        <v>0</v>
      </c>
      <c r="AL56" s="36">
        <v>0</v>
      </c>
      <c r="AM56" s="36">
        <v>0</v>
      </c>
      <c r="AN56" s="36">
        <v>0</v>
      </c>
      <c r="AO56" s="36">
        <v>0</v>
      </c>
      <c r="AP56" s="36">
        <v>0</v>
      </c>
      <c r="AQ56" s="36">
        <v>0</v>
      </c>
      <c r="AR56" s="36">
        <v>0</v>
      </c>
      <c r="AS56" s="36">
        <v>0</v>
      </c>
      <c r="AT56" s="36">
        <v>0</v>
      </c>
      <c r="AU56" s="36">
        <v>0</v>
      </c>
      <c r="AV56" s="36">
        <v>0</v>
      </c>
      <c r="AW56" s="36">
        <v>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0</v>
      </c>
      <c r="BE56" s="36">
        <v>0</v>
      </c>
      <c r="BF56" s="36">
        <v>0</v>
      </c>
      <c r="BG56" s="36">
        <v>0</v>
      </c>
      <c r="BH56" s="36">
        <v>300</v>
      </c>
      <c r="BI56" s="36">
        <v>250</v>
      </c>
      <c r="BJ56" s="36">
        <v>200</v>
      </c>
      <c r="BK56" s="36">
        <v>50</v>
      </c>
      <c r="BL56" s="36">
        <v>0</v>
      </c>
      <c r="BM56" s="36">
        <v>0</v>
      </c>
      <c r="BN56" s="36">
        <v>100</v>
      </c>
      <c r="BO56" s="36">
        <v>300</v>
      </c>
      <c r="BP56" s="36">
        <v>600</v>
      </c>
      <c r="BQ56" s="36">
        <v>750</v>
      </c>
      <c r="BR56" s="36">
        <v>800</v>
      </c>
      <c r="BS56" s="36">
        <v>500</v>
      </c>
      <c r="BT56" s="36">
        <v>350</v>
      </c>
      <c r="BU56" s="36">
        <v>300</v>
      </c>
      <c r="BV56" s="36">
        <v>100</v>
      </c>
      <c r="BW56" s="36">
        <v>100</v>
      </c>
      <c r="BX56" s="36">
        <v>300</v>
      </c>
      <c r="BY56" s="36">
        <v>500</v>
      </c>
      <c r="BZ56" s="36">
        <v>800</v>
      </c>
      <c r="CA56" s="36">
        <v>900</v>
      </c>
      <c r="CB56" s="36">
        <v>1300</v>
      </c>
      <c r="CC56" s="36">
        <v>1300</v>
      </c>
      <c r="CD56" s="36">
        <v>1200</v>
      </c>
      <c r="CE56" s="36">
        <v>1200</v>
      </c>
      <c r="CF56" s="36">
        <v>1200</v>
      </c>
      <c r="CG56" s="36">
        <v>1167.27</v>
      </c>
      <c r="CH56" s="36">
        <v>965.19</v>
      </c>
      <c r="CI56" s="36">
        <v>734.15</v>
      </c>
      <c r="CJ56" s="36">
        <v>1039.83</v>
      </c>
      <c r="CK56" s="36">
        <v>1036.68</v>
      </c>
      <c r="CL56" s="36">
        <v>1032.27</v>
      </c>
      <c r="CM56" s="36">
        <v>1122.8599999999999</v>
      </c>
      <c r="CN56" s="36">
        <v>1258.31</v>
      </c>
      <c r="CO56" s="36">
        <v>1346.8</v>
      </c>
      <c r="CP56" s="36">
        <v>1512.66</v>
      </c>
      <c r="CQ56" s="36">
        <v>1581.97</v>
      </c>
      <c r="CR56" s="36">
        <v>1635.05</v>
      </c>
      <c r="CS56" s="37">
        <v>1652.33</v>
      </c>
      <c r="CT56" s="30">
        <f>SUM(B56:CS56)</f>
        <v>42825.98000000001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2928.0267198437541</v>
      </c>
      <c r="Y57" s="107">
        <f t="shared" si="62"/>
        <v>2829.4299330085651</v>
      </c>
      <c r="Z57" s="107">
        <f t="shared" si="62"/>
        <v>2880.1627701771686</v>
      </c>
      <c r="AA57" s="107">
        <f t="shared" si="62"/>
        <v>2935.0628440474256</v>
      </c>
      <c r="AB57" s="107">
        <f t="shared" si="62"/>
        <v>2669.0342565343499</v>
      </c>
      <c r="AC57" s="107">
        <f t="shared" si="62"/>
        <v>2574.8015967585525</v>
      </c>
      <c r="AD57" s="107">
        <f t="shared" si="62"/>
        <v>2475.0126141756896</v>
      </c>
      <c r="AE57" s="107">
        <f t="shared" si="62"/>
        <v>2392.6739077663697</v>
      </c>
      <c r="AF57" s="107">
        <f t="shared" si="62"/>
        <v>2607.5294988241149</v>
      </c>
      <c r="AG57" s="107">
        <f t="shared" si="62"/>
        <v>2881.6929266889783</v>
      </c>
      <c r="AH57" s="107">
        <f t="shared" si="62"/>
        <v>2993.1077210472813</v>
      </c>
      <c r="AI57" s="107">
        <f t="shared" si="62"/>
        <v>3178.149418117564</v>
      </c>
      <c r="AJ57" s="107">
        <f t="shared" si="62"/>
        <v>3375.0289831038262</v>
      </c>
      <c r="AK57" s="107">
        <f t="shared" si="62"/>
        <v>3350.0987231332547</v>
      </c>
      <c r="AL57" s="107">
        <f t="shared" si="62"/>
        <v>3202.687789144431</v>
      </c>
      <c r="AM57" s="107">
        <f t="shared" si="62"/>
        <v>3119.3461578535516</v>
      </c>
      <c r="AN57" s="107">
        <f t="shared" si="62"/>
        <v>3329.9062455824569</v>
      </c>
      <c r="AO57" s="107">
        <f t="shared" si="62"/>
        <v>3402.8714594266421</v>
      </c>
      <c r="AP57" s="107">
        <f t="shared" si="62"/>
        <v>3556.9508667581722</v>
      </c>
      <c r="AQ57" s="107">
        <f t="shared" si="62"/>
        <v>3529.0205492053701</v>
      </c>
      <c r="AR57" s="107">
        <f t="shared" si="62"/>
        <v>3559.0908348093908</v>
      </c>
      <c r="AS57" s="107">
        <f t="shared" si="62"/>
        <v>3378.5244356282601</v>
      </c>
      <c r="AT57" s="107">
        <f t="shared" si="62"/>
        <v>3110.8095550667258</v>
      </c>
      <c r="AU57" s="107">
        <f t="shared" si="62"/>
        <v>3078.9548051496531</v>
      </c>
      <c r="AV57" s="107">
        <f t="shared" si="62"/>
        <v>2817.6580892290604</v>
      </c>
      <c r="AW57" s="107">
        <f t="shared" si="62"/>
        <v>2773.7168669516723</v>
      </c>
      <c r="AX57" s="107">
        <f t="shared" si="62"/>
        <v>2834.3948947816643</v>
      </c>
      <c r="AY57" s="107">
        <f t="shared" si="62"/>
        <v>2527.2936805632326</v>
      </c>
      <c r="AZ57" s="107">
        <f t="shared" si="62"/>
        <v>2456.1879442634654</v>
      </c>
      <c r="BA57" s="107">
        <f t="shared" si="62"/>
        <v>2349.9513748181962</v>
      </c>
      <c r="BB57" s="107">
        <f t="shared" si="62"/>
        <v>2065.7333687835435</v>
      </c>
      <c r="BC57" s="107">
        <f t="shared" si="62"/>
        <v>2139.9926418185605</v>
      </c>
      <c r="BD57" s="107">
        <f t="shared" si="62"/>
        <v>2576.5628108866131</v>
      </c>
      <c r="BE57" s="107">
        <f t="shared" si="62"/>
        <v>2619.8696050099497</v>
      </c>
      <c r="BF57" s="107">
        <f t="shared" si="62"/>
        <v>2293.2452059872339</v>
      </c>
      <c r="BG57" s="107">
        <f t="shared" si="62"/>
        <v>2160.0077723248069</v>
      </c>
      <c r="BH57" s="107">
        <f t="shared" si="62"/>
        <v>1937.9054082373623</v>
      </c>
      <c r="BI57" s="107">
        <f t="shared" si="62"/>
        <v>1777.2457079870874</v>
      </c>
      <c r="BJ57" s="107">
        <f t="shared" si="62"/>
        <v>1514.3516533201218</v>
      </c>
      <c r="BK57" s="107">
        <f t="shared" si="62"/>
        <v>1340.3906081537953</v>
      </c>
      <c r="BL57" s="107">
        <f t="shared" si="62"/>
        <v>1125.2916108776844</v>
      </c>
      <c r="BM57" s="107">
        <f t="shared" si="62"/>
        <v>1031.4154606152879</v>
      </c>
      <c r="BN57" s="107">
        <f t="shared" si="62"/>
        <v>1440.9436405342312</v>
      </c>
      <c r="BO57" s="107">
        <f t="shared" ref="BO57:CS57" si="63">IF(BO56&gt;BO55,0,BO55-BO56)</f>
        <v>1421.4736177394934</v>
      </c>
      <c r="BP57" s="107">
        <f t="shared" si="63"/>
        <v>1336.1664524946646</v>
      </c>
      <c r="BQ57" s="107">
        <f t="shared" si="63"/>
        <v>1343.9463952420228</v>
      </c>
      <c r="BR57" s="107">
        <f t="shared" si="63"/>
        <v>1506.2770405542178</v>
      </c>
      <c r="BS57" s="107">
        <f t="shared" si="63"/>
        <v>2004.5403198599142</v>
      </c>
      <c r="BT57" s="107">
        <f t="shared" si="63"/>
        <v>2454.0274047703097</v>
      </c>
      <c r="BU57" s="107">
        <f t="shared" si="63"/>
        <v>2681.6753953036878</v>
      </c>
      <c r="BV57" s="107">
        <f t="shared" si="63"/>
        <v>3416.2972315983525</v>
      </c>
      <c r="BW57" s="107">
        <f t="shared" si="63"/>
        <v>3608.3373018644052</v>
      </c>
      <c r="BX57" s="107">
        <f t="shared" si="63"/>
        <v>3453.4317063944327</v>
      </c>
      <c r="BY57" s="107">
        <f t="shared" si="63"/>
        <v>3257.064777815106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139603.37060063172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3462.9</v>
      </c>
      <c r="C61" s="172">
        <f>SUM(C62:C68)</f>
        <v>3459.9</v>
      </c>
      <c r="D61" s="172">
        <f t="shared" ref="D61:BO61" si="64">SUM(D62:D68)</f>
        <v>3452.9</v>
      </c>
      <c r="E61" s="172">
        <f t="shared" si="64"/>
        <v>3463.9</v>
      </c>
      <c r="F61" s="172">
        <f t="shared" si="64"/>
        <v>3456.9</v>
      </c>
      <c r="G61" s="172">
        <f t="shared" si="64"/>
        <v>3453.9</v>
      </c>
      <c r="H61" s="172">
        <f t="shared" si="64"/>
        <v>3457.9</v>
      </c>
      <c r="I61" s="172">
        <f t="shared" si="64"/>
        <v>3462.9</v>
      </c>
      <c r="J61" s="172">
        <f t="shared" si="64"/>
        <v>3465.9</v>
      </c>
      <c r="K61" s="172">
        <f t="shared" si="64"/>
        <v>3466.9</v>
      </c>
      <c r="L61" s="172">
        <f t="shared" si="64"/>
        <v>3456.9</v>
      </c>
      <c r="M61" s="172">
        <f t="shared" si="64"/>
        <v>3453.9</v>
      </c>
      <c r="N61" s="172">
        <f t="shared" si="64"/>
        <v>3454.9</v>
      </c>
      <c r="O61" s="172">
        <f t="shared" si="64"/>
        <v>3457.9</v>
      </c>
      <c r="P61" s="172">
        <f t="shared" si="64"/>
        <v>3458.9</v>
      </c>
      <c r="Q61" s="172">
        <f t="shared" si="64"/>
        <v>3459.9</v>
      </c>
      <c r="R61" s="172">
        <f t="shared" si="64"/>
        <v>3462.9</v>
      </c>
      <c r="S61" s="172">
        <f t="shared" si="64"/>
        <v>3460.9</v>
      </c>
      <c r="T61" s="172">
        <f t="shared" si="64"/>
        <v>3458.9</v>
      </c>
      <c r="U61" s="172">
        <f t="shared" si="64"/>
        <v>3460.9</v>
      </c>
      <c r="V61" s="172">
        <f t="shared" si="64"/>
        <v>3458.9</v>
      </c>
      <c r="W61" s="172">
        <f t="shared" si="64"/>
        <v>3460.9</v>
      </c>
      <c r="X61" s="172">
        <f t="shared" si="64"/>
        <v>3458.9</v>
      </c>
      <c r="Y61" s="172">
        <f t="shared" si="64"/>
        <v>3448.9</v>
      </c>
      <c r="Z61" s="172">
        <f t="shared" si="64"/>
        <v>3450.9</v>
      </c>
      <c r="AA61" s="172">
        <f t="shared" si="64"/>
        <v>3454.9</v>
      </c>
      <c r="AB61" s="172">
        <f t="shared" si="64"/>
        <v>3461.9</v>
      </c>
      <c r="AC61" s="172">
        <f t="shared" si="64"/>
        <v>3467.9</v>
      </c>
      <c r="AD61" s="172">
        <f t="shared" si="64"/>
        <v>3463.9</v>
      </c>
      <c r="AE61" s="172">
        <f t="shared" si="64"/>
        <v>3460.9</v>
      </c>
      <c r="AF61" s="172">
        <f t="shared" si="64"/>
        <v>3459.9</v>
      </c>
      <c r="AG61" s="172">
        <f t="shared" si="64"/>
        <v>3466.9</v>
      </c>
      <c r="AH61" s="172">
        <f t="shared" si="64"/>
        <v>3467.9</v>
      </c>
      <c r="AI61" s="172">
        <f t="shared" si="64"/>
        <v>3459.9</v>
      </c>
      <c r="AJ61" s="172">
        <f t="shared" si="64"/>
        <v>3456.9</v>
      </c>
      <c r="AK61" s="172">
        <f t="shared" si="64"/>
        <v>3458.9</v>
      </c>
      <c r="AL61" s="172">
        <f t="shared" si="64"/>
        <v>3463.9</v>
      </c>
      <c r="AM61" s="172">
        <f t="shared" si="64"/>
        <v>3458.9</v>
      </c>
      <c r="AN61" s="172">
        <f t="shared" si="64"/>
        <v>3453.9</v>
      </c>
      <c r="AO61" s="172">
        <f t="shared" si="64"/>
        <v>3458.9</v>
      </c>
      <c r="AP61" s="172">
        <f t="shared" si="64"/>
        <v>3461.9</v>
      </c>
      <c r="AQ61" s="172">
        <f t="shared" si="64"/>
        <v>3458.9</v>
      </c>
      <c r="AR61" s="172">
        <f t="shared" si="64"/>
        <v>3459.9</v>
      </c>
      <c r="AS61" s="172">
        <f t="shared" si="64"/>
        <v>3462.9</v>
      </c>
      <c r="AT61" s="172">
        <f t="shared" si="64"/>
        <v>3464.9</v>
      </c>
      <c r="AU61" s="172">
        <f t="shared" si="64"/>
        <v>3461.9</v>
      </c>
      <c r="AV61" s="172">
        <f t="shared" si="64"/>
        <v>3459.9</v>
      </c>
      <c r="AW61" s="172">
        <f t="shared" si="64"/>
        <v>3444.9</v>
      </c>
      <c r="AX61" s="172">
        <f t="shared" si="64"/>
        <v>3449.9</v>
      </c>
      <c r="AY61" s="172">
        <f t="shared" si="64"/>
        <v>3451.9</v>
      </c>
      <c r="AZ61" s="172">
        <f t="shared" si="64"/>
        <v>3444.9</v>
      </c>
      <c r="BA61" s="172">
        <f t="shared" si="64"/>
        <v>3450.9</v>
      </c>
      <c r="BB61" s="172">
        <f t="shared" si="64"/>
        <v>3464.9</v>
      </c>
      <c r="BC61" s="172">
        <f t="shared" si="64"/>
        <v>3470.9</v>
      </c>
      <c r="BD61" s="172">
        <f t="shared" si="64"/>
        <v>3460.9</v>
      </c>
      <c r="BE61" s="172">
        <f t="shared" si="64"/>
        <v>3457.9</v>
      </c>
      <c r="BF61" s="172">
        <f t="shared" si="64"/>
        <v>3465.9</v>
      </c>
      <c r="BG61" s="172">
        <f t="shared" si="64"/>
        <v>3470.9</v>
      </c>
      <c r="BH61" s="172">
        <f t="shared" si="64"/>
        <v>3472.9</v>
      </c>
      <c r="BI61" s="172">
        <f t="shared" si="64"/>
        <v>3463.9</v>
      </c>
      <c r="BJ61" s="172">
        <f t="shared" si="64"/>
        <v>3459.9</v>
      </c>
      <c r="BK61" s="172">
        <f t="shared" si="64"/>
        <v>3455.9</v>
      </c>
      <c r="BL61" s="172">
        <f t="shared" si="64"/>
        <v>3451.9</v>
      </c>
      <c r="BM61" s="172">
        <f t="shared" si="64"/>
        <v>3459.9</v>
      </c>
      <c r="BN61" s="172">
        <f t="shared" si="64"/>
        <v>3464.9</v>
      </c>
      <c r="BO61" s="172">
        <f t="shared" si="64"/>
        <v>3461.9</v>
      </c>
      <c r="BP61" s="172">
        <f t="shared" ref="BP61:CS61" si="65">SUM(BP62:BP68)</f>
        <v>3448.9</v>
      </c>
      <c r="BQ61" s="172">
        <f t="shared" si="65"/>
        <v>3454.9</v>
      </c>
      <c r="BR61" s="172">
        <f t="shared" si="65"/>
        <v>3460.9</v>
      </c>
      <c r="BS61" s="172">
        <f t="shared" si="65"/>
        <v>3462.9</v>
      </c>
      <c r="BT61" s="172">
        <f t="shared" si="65"/>
        <v>3464.9</v>
      </c>
      <c r="BU61" s="172">
        <f t="shared" si="65"/>
        <v>3463.9</v>
      </c>
      <c r="BV61" s="172">
        <f t="shared" si="65"/>
        <v>3455.9</v>
      </c>
      <c r="BW61" s="172">
        <f t="shared" si="65"/>
        <v>3455.9</v>
      </c>
      <c r="BX61" s="172">
        <f t="shared" si="65"/>
        <v>3455.9</v>
      </c>
      <c r="BY61" s="172">
        <f t="shared" si="65"/>
        <v>3454.9</v>
      </c>
      <c r="BZ61" s="172">
        <f t="shared" si="65"/>
        <v>3455.9</v>
      </c>
      <c r="CA61" s="172">
        <f t="shared" si="65"/>
        <v>3463.9</v>
      </c>
      <c r="CB61" s="172">
        <f t="shared" si="65"/>
        <v>3464.9</v>
      </c>
      <c r="CC61" s="172">
        <f t="shared" si="65"/>
        <v>3457.9</v>
      </c>
      <c r="CD61" s="172">
        <f t="shared" si="65"/>
        <v>3459.9</v>
      </c>
      <c r="CE61" s="172">
        <f t="shared" si="65"/>
        <v>3459.9</v>
      </c>
      <c r="CF61" s="172">
        <f t="shared" si="65"/>
        <v>3457.9</v>
      </c>
      <c r="CG61" s="172">
        <f t="shared" si="65"/>
        <v>3454.9</v>
      </c>
      <c r="CH61" s="172">
        <f t="shared" si="65"/>
        <v>3456.9</v>
      </c>
      <c r="CI61" s="172">
        <f t="shared" si="65"/>
        <v>3457.9</v>
      </c>
      <c r="CJ61" s="172">
        <f t="shared" si="65"/>
        <v>3457.9</v>
      </c>
      <c r="CK61" s="172">
        <f t="shared" si="65"/>
        <v>3458.9</v>
      </c>
      <c r="CL61" s="172">
        <f t="shared" si="65"/>
        <v>3458.9</v>
      </c>
      <c r="CM61" s="172">
        <f t="shared" si="65"/>
        <v>3460.9</v>
      </c>
      <c r="CN61" s="172">
        <f t="shared" si="65"/>
        <v>3460.9</v>
      </c>
      <c r="CO61" s="172">
        <f t="shared" si="65"/>
        <v>3458.9</v>
      </c>
      <c r="CP61" s="172">
        <f t="shared" si="65"/>
        <v>3453.9</v>
      </c>
      <c r="CQ61" s="172">
        <f t="shared" si="65"/>
        <v>3453.9</v>
      </c>
      <c r="CR61" s="172">
        <f t="shared" si="65"/>
        <v>3460.9</v>
      </c>
      <c r="CS61" s="173">
        <f t="shared" si="65"/>
        <v>3456.9</v>
      </c>
      <c r="CT61" s="233">
        <f>SUM(B61:CS61)</f>
        <v>332090.4000000002</v>
      </c>
      <c r="CU61" s="150"/>
      <c r="CV61" s="151"/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2"/>
      <c r="CV62" s="245"/>
    </row>
    <row r="63" spans="1:104">
      <c r="A63" s="25" t="s">
        <v>5</v>
      </c>
      <c r="B63" s="31">
        <v>530</v>
      </c>
      <c r="C63" s="32">
        <v>530</v>
      </c>
      <c r="D63" s="32">
        <v>530</v>
      </c>
      <c r="E63" s="32">
        <v>530</v>
      </c>
      <c r="F63" s="32">
        <v>530</v>
      </c>
      <c r="G63" s="32">
        <v>530</v>
      </c>
      <c r="H63" s="32">
        <v>530</v>
      </c>
      <c r="I63" s="32">
        <v>530</v>
      </c>
      <c r="J63" s="32">
        <v>530</v>
      </c>
      <c r="K63" s="32">
        <v>530</v>
      </c>
      <c r="L63" s="32">
        <v>530</v>
      </c>
      <c r="M63" s="32">
        <v>530</v>
      </c>
      <c r="N63" s="32">
        <v>530</v>
      </c>
      <c r="O63" s="32">
        <v>530</v>
      </c>
      <c r="P63" s="32">
        <v>530</v>
      </c>
      <c r="Q63" s="32">
        <v>530</v>
      </c>
      <c r="R63" s="32">
        <v>530</v>
      </c>
      <c r="S63" s="32">
        <v>530</v>
      </c>
      <c r="T63" s="32">
        <v>530</v>
      </c>
      <c r="U63" s="32">
        <v>530</v>
      </c>
      <c r="V63" s="32">
        <v>530</v>
      </c>
      <c r="W63" s="32">
        <v>530</v>
      </c>
      <c r="X63" s="32">
        <v>530</v>
      </c>
      <c r="Y63" s="32">
        <v>530</v>
      </c>
      <c r="Z63" s="32">
        <v>530</v>
      </c>
      <c r="AA63" s="32">
        <v>530</v>
      </c>
      <c r="AB63" s="32">
        <v>530</v>
      </c>
      <c r="AC63" s="32">
        <v>530</v>
      </c>
      <c r="AD63" s="32">
        <v>530</v>
      </c>
      <c r="AE63" s="32">
        <v>530</v>
      </c>
      <c r="AF63" s="32">
        <v>530</v>
      </c>
      <c r="AG63" s="32">
        <v>530</v>
      </c>
      <c r="AH63" s="32">
        <v>530</v>
      </c>
      <c r="AI63" s="32">
        <v>530</v>
      </c>
      <c r="AJ63" s="32">
        <v>530</v>
      </c>
      <c r="AK63" s="32">
        <v>530</v>
      </c>
      <c r="AL63" s="32">
        <v>530</v>
      </c>
      <c r="AM63" s="32">
        <v>530</v>
      </c>
      <c r="AN63" s="32">
        <v>530</v>
      </c>
      <c r="AO63" s="32">
        <v>530</v>
      </c>
      <c r="AP63" s="32">
        <v>530</v>
      </c>
      <c r="AQ63" s="32">
        <v>530</v>
      </c>
      <c r="AR63" s="32">
        <v>530</v>
      </c>
      <c r="AS63" s="32">
        <v>530</v>
      </c>
      <c r="AT63" s="32">
        <v>530</v>
      </c>
      <c r="AU63" s="32">
        <v>530</v>
      </c>
      <c r="AV63" s="32">
        <v>530</v>
      </c>
      <c r="AW63" s="32">
        <v>530</v>
      </c>
      <c r="AX63" s="32">
        <v>530</v>
      </c>
      <c r="AY63" s="32">
        <v>530</v>
      </c>
      <c r="AZ63" s="32">
        <v>530</v>
      </c>
      <c r="BA63" s="32">
        <v>530</v>
      </c>
      <c r="BB63" s="32">
        <v>530</v>
      </c>
      <c r="BC63" s="32">
        <v>530</v>
      </c>
      <c r="BD63" s="32">
        <v>530</v>
      </c>
      <c r="BE63" s="32">
        <v>530</v>
      </c>
      <c r="BF63" s="32">
        <v>530</v>
      </c>
      <c r="BG63" s="32">
        <v>530</v>
      </c>
      <c r="BH63" s="32">
        <v>530</v>
      </c>
      <c r="BI63" s="32">
        <v>530</v>
      </c>
      <c r="BJ63" s="32">
        <v>530</v>
      </c>
      <c r="BK63" s="32">
        <v>530</v>
      </c>
      <c r="BL63" s="32">
        <v>530</v>
      </c>
      <c r="BM63" s="32">
        <v>530</v>
      </c>
      <c r="BN63" s="32">
        <v>530</v>
      </c>
      <c r="BO63" s="32">
        <v>530</v>
      </c>
      <c r="BP63" s="32">
        <v>530</v>
      </c>
      <c r="BQ63" s="32">
        <v>530</v>
      </c>
      <c r="BR63" s="32">
        <v>530</v>
      </c>
      <c r="BS63" s="32">
        <v>530</v>
      </c>
      <c r="BT63" s="32">
        <v>530</v>
      </c>
      <c r="BU63" s="32">
        <v>530</v>
      </c>
      <c r="BV63" s="32">
        <v>530</v>
      </c>
      <c r="BW63" s="32">
        <v>530</v>
      </c>
      <c r="BX63" s="32">
        <v>530</v>
      </c>
      <c r="BY63" s="32">
        <v>530</v>
      </c>
      <c r="BZ63" s="32">
        <v>530</v>
      </c>
      <c r="CA63" s="32">
        <v>530</v>
      </c>
      <c r="CB63" s="32">
        <v>530</v>
      </c>
      <c r="CC63" s="32">
        <v>530</v>
      </c>
      <c r="CD63" s="32">
        <v>530</v>
      </c>
      <c r="CE63" s="32">
        <v>530</v>
      </c>
      <c r="CF63" s="32">
        <v>530</v>
      </c>
      <c r="CG63" s="32">
        <v>530</v>
      </c>
      <c r="CH63" s="32">
        <v>530</v>
      </c>
      <c r="CI63" s="32">
        <v>530</v>
      </c>
      <c r="CJ63" s="32">
        <v>530</v>
      </c>
      <c r="CK63" s="32">
        <v>530</v>
      </c>
      <c r="CL63" s="32">
        <v>530</v>
      </c>
      <c r="CM63" s="32">
        <v>530</v>
      </c>
      <c r="CN63" s="32">
        <v>530</v>
      </c>
      <c r="CO63" s="32">
        <v>530</v>
      </c>
      <c r="CP63" s="32">
        <v>530</v>
      </c>
      <c r="CQ63" s="32">
        <v>530</v>
      </c>
      <c r="CR63" s="32">
        <v>530</v>
      </c>
      <c r="CS63" s="33">
        <v>530</v>
      </c>
      <c r="CT63" s="30">
        <f t="shared" si="66"/>
        <v>50880</v>
      </c>
      <c r="CU63" s="152"/>
      <c r="CV63" s="245"/>
    </row>
    <row r="64" spans="1:104">
      <c r="A64" s="25" t="s">
        <v>6</v>
      </c>
      <c r="B64" s="31">
        <v>806.94</v>
      </c>
      <c r="C64" s="32">
        <v>806.94</v>
      </c>
      <c r="D64" s="32">
        <v>806.94</v>
      </c>
      <c r="E64" s="32">
        <v>806.94</v>
      </c>
      <c r="F64" s="32">
        <v>806.94</v>
      </c>
      <c r="G64" s="32">
        <v>806.94</v>
      </c>
      <c r="H64" s="32">
        <v>806.94</v>
      </c>
      <c r="I64" s="32">
        <v>806.94</v>
      </c>
      <c r="J64" s="32">
        <v>806.94</v>
      </c>
      <c r="K64" s="32">
        <v>806.94</v>
      </c>
      <c r="L64" s="32">
        <v>806.94</v>
      </c>
      <c r="M64" s="32">
        <v>806.94</v>
      </c>
      <c r="N64" s="32">
        <v>806.94</v>
      </c>
      <c r="O64" s="32">
        <v>806.94</v>
      </c>
      <c r="P64" s="32">
        <v>806.94</v>
      </c>
      <c r="Q64" s="32">
        <v>806.94</v>
      </c>
      <c r="R64" s="32">
        <v>806.94</v>
      </c>
      <c r="S64" s="32">
        <v>806.94</v>
      </c>
      <c r="T64" s="32">
        <v>806.94</v>
      </c>
      <c r="U64" s="32">
        <v>806.94</v>
      </c>
      <c r="V64" s="32">
        <v>806.94</v>
      </c>
      <c r="W64" s="32">
        <v>806.94</v>
      </c>
      <c r="X64" s="32">
        <v>806.94</v>
      </c>
      <c r="Y64" s="32">
        <v>806.94</v>
      </c>
      <c r="Z64" s="32">
        <v>806.94</v>
      </c>
      <c r="AA64" s="32">
        <v>806.94</v>
      </c>
      <c r="AB64" s="32">
        <v>806.94</v>
      </c>
      <c r="AC64" s="32">
        <v>806.94</v>
      </c>
      <c r="AD64" s="32">
        <v>806.94</v>
      </c>
      <c r="AE64" s="32">
        <v>806.94</v>
      </c>
      <c r="AF64" s="32">
        <v>806.94</v>
      </c>
      <c r="AG64" s="32">
        <v>806.94</v>
      </c>
      <c r="AH64" s="32">
        <v>806.94</v>
      </c>
      <c r="AI64" s="32">
        <v>806.94</v>
      </c>
      <c r="AJ64" s="32">
        <v>806.94</v>
      </c>
      <c r="AK64" s="32">
        <v>806.94</v>
      </c>
      <c r="AL64" s="32">
        <v>806.94</v>
      </c>
      <c r="AM64" s="32">
        <v>806.94</v>
      </c>
      <c r="AN64" s="32">
        <v>806.94</v>
      </c>
      <c r="AO64" s="32">
        <v>806.94</v>
      </c>
      <c r="AP64" s="32">
        <v>806.94</v>
      </c>
      <c r="AQ64" s="32">
        <v>806.94</v>
      </c>
      <c r="AR64" s="32">
        <v>806.94</v>
      </c>
      <c r="AS64" s="32">
        <v>806.94</v>
      </c>
      <c r="AT64" s="32">
        <v>806.94</v>
      </c>
      <c r="AU64" s="32">
        <v>806.94</v>
      </c>
      <c r="AV64" s="32">
        <v>806.94</v>
      </c>
      <c r="AW64" s="32">
        <v>806.94</v>
      </c>
      <c r="AX64" s="32">
        <v>806.94</v>
      </c>
      <c r="AY64" s="32">
        <v>806.94</v>
      </c>
      <c r="AZ64" s="32">
        <v>806.94</v>
      </c>
      <c r="BA64" s="32">
        <v>806.94</v>
      </c>
      <c r="BB64" s="32">
        <v>806.94</v>
      </c>
      <c r="BC64" s="32">
        <v>806.94</v>
      </c>
      <c r="BD64" s="32">
        <v>806.94</v>
      </c>
      <c r="BE64" s="32">
        <v>806.94</v>
      </c>
      <c r="BF64" s="32">
        <v>806.94</v>
      </c>
      <c r="BG64" s="32">
        <v>806.94</v>
      </c>
      <c r="BH64" s="32">
        <v>806.94</v>
      </c>
      <c r="BI64" s="32">
        <v>806.94</v>
      </c>
      <c r="BJ64" s="32">
        <v>806.94</v>
      </c>
      <c r="BK64" s="32">
        <v>806.94</v>
      </c>
      <c r="BL64" s="32">
        <v>806.94</v>
      </c>
      <c r="BM64" s="32">
        <v>806.94</v>
      </c>
      <c r="BN64" s="32">
        <v>806.94</v>
      </c>
      <c r="BO64" s="32">
        <v>806.94</v>
      </c>
      <c r="BP64" s="32">
        <v>806.94</v>
      </c>
      <c r="BQ64" s="32">
        <v>806.94</v>
      </c>
      <c r="BR64" s="32">
        <v>806.94</v>
      </c>
      <c r="BS64" s="32">
        <v>806.94</v>
      </c>
      <c r="BT64" s="32">
        <v>806.94</v>
      </c>
      <c r="BU64" s="32">
        <v>806.94</v>
      </c>
      <c r="BV64" s="32">
        <v>806.94</v>
      </c>
      <c r="BW64" s="32">
        <v>806.94</v>
      </c>
      <c r="BX64" s="32">
        <v>806.94</v>
      </c>
      <c r="BY64" s="32">
        <v>806.94</v>
      </c>
      <c r="BZ64" s="32">
        <v>806.94</v>
      </c>
      <c r="CA64" s="32">
        <v>806.94</v>
      </c>
      <c r="CB64" s="32">
        <v>806.94</v>
      </c>
      <c r="CC64" s="32">
        <v>806.94</v>
      </c>
      <c r="CD64" s="32">
        <v>806.94</v>
      </c>
      <c r="CE64" s="32">
        <v>806.94</v>
      </c>
      <c r="CF64" s="32">
        <v>806.94</v>
      </c>
      <c r="CG64" s="32">
        <v>806.94</v>
      </c>
      <c r="CH64" s="32">
        <v>806.94</v>
      </c>
      <c r="CI64" s="32">
        <v>806.94</v>
      </c>
      <c r="CJ64" s="32">
        <v>806.94</v>
      </c>
      <c r="CK64" s="32">
        <v>806.94</v>
      </c>
      <c r="CL64" s="32">
        <v>806.94</v>
      </c>
      <c r="CM64" s="32">
        <v>806.94</v>
      </c>
      <c r="CN64" s="32">
        <v>806.94</v>
      </c>
      <c r="CO64" s="32">
        <v>806.94</v>
      </c>
      <c r="CP64" s="32">
        <v>806.94</v>
      </c>
      <c r="CQ64" s="32">
        <v>806.94</v>
      </c>
      <c r="CR64" s="32">
        <v>806.94</v>
      </c>
      <c r="CS64" s="33">
        <v>806.94</v>
      </c>
      <c r="CT64" s="30">
        <f t="shared" si="66"/>
        <v>77466.240000000107</v>
      </c>
      <c r="CU64" s="152"/>
      <c r="CV64" s="245"/>
    </row>
    <row r="65" spans="1:104">
      <c r="A65" s="25" t="s">
        <v>7</v>
      </c>
      <c r="B65" s="31">
        <v>412</v>
      </c>
      <c r="C65" s="32">
        <v>412</v>
      </c>
      <c r="D65" s="32">
        <v>412</v>
      </c>
      <c r="E65" s="32">
        <v>412</v>
      </c>
      <c r="F65" s="32">
        <v>412</v>
      </c>
      <c r="G65" s="32">
        <v>412</v>
      </c>
      <c r="H65" s="32">
        <v>412</v>
      </c>
      <c r="I65" s="32">
        <v>412</v>
      </c>
      <c r="J65" s="32">
        <v>412</v>
      </c>
      <c r="K65" s="32">
        <v>412</v>
      </c>
      <c r="L65" s="32">
        <v>412</v>
      </c>
      <c r="M65" s="32">
        <v>412</v>
      </c>
      <c r="N65" s="32">
        <v>412</v>
      </c>
      <c r="O65" s="32">
        <v>412</v>
      </c>
      <c r="P65" s="32">
        <v>412</v>
      </c>
      <c r="Q65" s="32">
        <v>412</v>
      </c>
      <c r="R65" s="32">
        <v>412</v>
      </c>
      <c r="S65" s="32">
        <v>412</v>
      </c>
      <c r="T65" s="32">
        <v>412</v>
      </c>
      <c r="U65" s="32">
        <v>412</v>
      </c>
      <c r="V65" s="32">
        <v>412</v>
      </c>
      <c r="W65" s="32">
        <v>412</v>
      </c>
      <c r="X65" s="32">
        <v>412</v>
      </c>
      <c r="Y65" s="32">
        <v>412</v>
      </c>
      <c r="Z65" s="32">
        <v>412</v>
      </c>
      <c r="AA65" s="32">
        <v>412</v>
      </c>
      <c r="AB65" s="32">
        <v>412</v>
      </c>
      <c r="AC65" s="32">
        <v>412</v>
      </c>
      <c r="AD65" s="32">
        <v>412</v>
      </c>
      <c r="AE65" s="32">
        <v>412</v>
      </c>
      <c r="AF65" s="32">
        <v>412</v>
      </c>
      <c r="AG65" s="32">
        <v>412</v>
      </c>
      <c r="AH65" s="32">
        <v>412</v>
      </c>
      <c r="AI65" s="32">
        <v>412</v>
      </c>
      <c r="AJ65" s="32">
        <v>412</v>
      </c>
      <c r="AK65" s="32">
        <v>412</v>
      </c>
      <c r="AL65" s="32">
        <v>412</v>
      </c>
      <c r="AM65" s="32">
        <v>412</v>
      </c>
      <c r="AN65" s="32">
        <v>412</v>
      </c>
      <c r="AO65" s="32">
        <v>412</v>
      </c>
      <c r="AP65" s="32">
        <v>412</v>
      </c>
      <c r="AQ65" s="32">
        <v>412</v>
      </c>
      <c r="AR65" s="32">
        <v>412</v>
      </c>
      <c r="AS65" s="32">
        <v>412</v>
      </c>
      <c r="AT65" s="32">
        <v>412</v>
      </c>
      <c r="AU65" s="32">
        <v>412</v>
      </c>
      <c r="AV65" s="32">
        <v>412</v>
      </c>
      <c r="AW65" s="32">
        <v>412</v>
      </c>
      <c r="AX65" s="32">
        <v>412</v>
      </c>
      <c r="AY65" s="32">
        <v>412</v>
      </c>
      <c r="AZ65" s="32">
        <v>412</v>
      </c>
      <c r="BA65" s="32">
        <v>412</v>
      </c>
      <c r="BB65" s="32">
        <v>412</v>
      </c>
      <c r="BC65" s="32">
        <v>412</v>
      </c>
      <c r="BD65" s="32">
        <v>412</v>
      </c>
      <c r="BE65" s="32">
        <v>412</v>
      </c>
      <c r="BF65" s="32">
        <v>412</v>
      </c>
      <c r="BG65" s="32">
        <v>412</v>
      </c>
      <c r="BH65" s="32">
        <v>412</v>
      </c>
      <c r="BI65" s="32">
        <v>412</v>
      </c>
      <c r="BJ65" s="32">
        <v>412</v>
      </c>
      <c r="BK65" s="32">
        <v>412</v>
      </c>
      <c r="BL65" s="32">
        <v>412</v>
      </c>
      <c r="BM65" s="32">
        <v>412</v>
      </c>
      <c r="BN65" s="32">
        <v>412</v>
      </c>
      <c r="BO65" s="32">
        <v>412</v>
      </c>
      <c r="BP65" s="32">
        <v>412</v>
      </c>
      <c r="BQ65" s="32">
        <v>412</v>
      </c>
      <c r="BR65" s="32">
        <v>412</v>
      </c>
      <c r="BS65" s="32">
        <v>412</v>
      </c>
      <c r="BT65" s="32">
        <v>412</v>
      </c>
      <c r="BU65" s="32">
        <v>412</v>
      </c>
      <c r="BV65" s="32">
        <v>412</v>
      </c>
      <c r="BW65" s="32">
        <v>412</v>
      </c>
      <c r="BX65" s="32">
        <v>412</v>
      </c>
      <c r="BY65" s="32">
        <v>412</v>
      </c>
      <c r="BZ65" s="32">
        <v>412</v>
      </c>
      <c r="CA65" s="32">
        <v>412</v>
      </c>
      <c r="CB65" s="32">
        <v>412</v>
      </c>
      <c r="CC65" s="32">
        <v>412</v>
      </c>
      <c r="CD65" s="32">
        <v>412</v>
      </c>
      <c r="CE65" s="32">
        <v>412</v>
      </c>
      <c r="CF65" s="32">
        <v>412</v>
      </c>
      <c r="CG65" s="32">
        <v>412</v>
      </c>
      <c r="CH65" s="32">
        <v>412</v>
      </c>
      <c r="CI65" s="32">
        <v>412</v>
      </c>
      <c r="CJ65" s="32">
        <v>412</v>
      </c>
      <c r="CK65" s="32">
        <v>412</v>
      </c>
      <c r="CL65" s="32">
        <v>412</v>
      </c>
      <c r="CM65" s="32">
        <v>412</v>
      </c>
      <c r="CN65" s="32">
        <v>412</v>
      </c>
      <c r="CO65" s="32">
        <v>412</v>
      </c>
      <c r="CP65" s="32">
        <v>412</v>
      </c>
      <c r="CQ65" s="32">
        <v>412</v>
      </c>
      <c r="CR65" s="32">
        <v>412</v>
      </c>
      <c r="CS65" s="33">
        <v>412</v>
      </c>
      <c r="CT65" s="30">
        <f t="shared" si="66"/>
        <v>39552</v>
      </c>
      <c r="CU65" s="152"/>
      <c r="CV65" s="245"/>
    </row>
    <row r="66" spans="1:104">
      <c r="A66" s="25" t="s">
        <v>8</v>
      </c>
      <c r="B66" s="31">
        <v>470.16</v>
      </c>
      <c r="C66" s="32">
        <v>470.16</v>
      </c>
      <c r="D66" s="32">
        <v>470.16</v>
      </c>
      <c r="E66" s="32">
        <v>470.16</v>
      </c>
      <c r="F66" s="32">
        <v>470.16</v>
      </c>
      <c r="G66" s="32">
        <v>470.16</v>
      </c>
      <c r="H66" s="32">
        <v>470.16</v>
      </c>
      <c r="I66" s="32">
        <v>470.16</v>
      </c>
      <c r="J66" s="32">
        <v>470.16</v>
      </c>
      <c r="K66" s="32">
        <v>470.16</v>
      </c>
      <c r="L66" s="32">
        <v>470.16</v>
      </c>
      <c r="M66" s="32">
        <v>470.16</v>
      </c>
      <c r="N66" s="32">
        <v>470.16</v>
      </c>
      <c r="O66" s="32">
        <v>470.16</v>
      </c>
      <c r="P66" s="32">
        <v>470.16</v>
      </c>
      <c r="Q66" s="32">
        <v>470.16</v>
      </c>
      <c r="R66" s="32">
        <v>470.16</v>
      </c>
      <c r="S66" s="32">
        <v>470.16</v>
      </c>
      <c r="T66" s="32">
        <v>470.16</v>
      </c>
      <c r="U66" s="32">
        <v>470.16</v>
      </c>
      <c r="V66" s="32">
        <v>470.16</v>
      </c>
      <c r="W66" s="32">
        <v>470.16</v>
      </c>
      <c r="X66" s="32">
        <v>470.16</v>
      </c>
      <c r="Y66" s="32">
        <v>470.16</v>
      </c>
      <c r="Z66" s="32">
        <v>470.16</v>
      </c>
      <c r="AA66" s="32">
        <v>470.16</v>
      </c>
      <c r="AB66" s="32">
        <v>470.16</v>
      </c>
      <c r="AC66" s="32">
        <v>470.16</v>
      </c>
      <c r="AD66" s="32">
        <v>470.16</v>
      </c>
      <c r="AE66" s="32">
        <v>470.16</v>
      </c>
      <c r="AF66" s="32">
        <v>470.16</v>
      </c>
      <c r="AG66" s="32">
        <v>470.16</v>
      </c>
      <c r="AH66" s="32">
        <v>470.16</v>
      </c>
      <c r="AI66" s="32">
        <v>470.16</v>
      </c>
      <c r="AJ66" s="32">
        <v>470.16</v>
      </c>
      <c r="AK66" s="32">
        <v>470.16</v>
      </c>
      <c r="AL66" s="32">
        <v>470.16</v>
      </c>
      <c r="AM66" s="32">
        <v>470.16</v>
      </c>
      <c r="AN66" s="32">
        <v>470.16</v>
      </c>
      <c r="AO66" s="32">
        <v>470.16</v>
      </c>
      <c r="AP66" s="32">
        <v>470.16</v>
      </c>
      <c r="AQ66" s="32">
        <v>470.16</v>
      </c>
      <c r="AR66" s="32">
        <v>470.16</v>
      </c>
      <c r="AS66" s="32">
        <v>470.16</v>
      </c>
      <c r="AT66" s="32">
        <v>470.16</v>
      </c>
      <c r="AU66" s="32">
        <v>470.16</v>
      </c>
      <c r="AV66" s="32">
        <v>470.16</v>
      </c>
      <c r="AW66" s="32">
        <v>470.16</v>
      </c>
      <c r="AX66" s="32">
        <v>470.16</v>
      </c>
      <c r="AY66" s="32">
        <v>470.16</v>
      </c>
      <c r="AZ66" s="32">
        <v>470.16</v>
      </c>
      <c r="BA66" s="32">
        <v>470.16</v>
      </c>
      <c r="BB66" s="32">
        <v>470.16</v>
      </c>
      <c r="BC66" s="32">
        <v>470.16</v>
      </c>
      <c r="BD66" s="32">
        <v>470.16</v>
      </c>
      <c r="BE66" s="32">
        <v>470.16</v>
      </c>
      <c r="BF66" s="32">
        <v>470.16</v>
      </c>
      <c r="BG66" s="32">
        <v>470.16</v>
      </c>
      <c r="BH66" s="32">
        <v>470.16</v>
      </c>
      <c r="BI66" s="32">
        <v>470.16</v>
      </c>
      <c r="BJ66" s="32">
        <v>470.16</v>
      </c>
      <c r="BK66" s="32">
        <v>470.16</v>
      </c>
      <c r="BL66" s="32">
        <v>470.16</v>
      </c>
      <c r="BM66" s="32">
        <v>470.16</v>
      </c>
      <c r="BN66" s="32">
        <v>470.16</v>
      </c>
      <c r="BO66" s="32">
        <v>470.16</v>
      </c>
      <c r="BP66" s="32">
        <v>470.16</v>
      </c>
      <c r="BQ66" s="32">
        <v>470.16</v>
      </c>
      <c r="BR66" s="32">
        <v>470.16</v>
      </c>
      <c r="BS66" s="32">
        <v>470.16</v>
      </c>
      <c r="BT66" s="32">
        <v>470.16</v>
      </c>
      <c r="BU66" s="32">
        <v>470.16</v>
      </c>
      <c r="BV66" s="32">
        <v>470.16</v>
      </c>
      <c r="BW66" s="32">
        <v>470.16</v>
      </c>
      <c r="BX66" s="32">
        <v>470.16</v>
      </c>
      <c r="BY66" s="32">
        <v>470.16</v>
      </c>
      <c r="BZ66" s="32">
        <v>470.16</v>
      </c>
      <c r="CA66" s="32">
        <v>470.16</v>
      </c>
      <c r="CB66" s="32">
        <v>470.16</v>
      </c>
      <c r="CC66" s="32">
        <v>470.16</v>
      </c>
      <c r="CD66" s="32">
        <v>470.16</v>
      </c>
      <c r="CE66" s="32">
        <v>470.16</v>
      </c>
      <c r="CF66" s="32">
        <v>470.16</v>
      </c>
      <c r="CG66" s="32">
        <v>470.16</v>
      </c>
      <c r="CH66" s="32">
        <v>470.16</v>
      </c>
      <c r="CI66" s="32">
        <v>470.16</v>
      </c>
      <c r="CJ66" s="32">
        <v>470.16</v>
      </c>
      <c r="CK66" s="32">
        <v>470.16</v>
      </c>
      <c r="CL66" s="32">
        <v>470.16</v>
      </c>
      <c r="CM66" s="32">
        <v>470.16</v>
      </c>
      <c r="CN66" s="32">
        <v>470.16</v>
      </c>
      <c r="CO66" s="32">
        <v>470.16</v>
      </c>
      <c r="CP66" s="32">
        <v>470.16</v>
      </c>
      <c r="CQ66" s="32">
        <v>470.16</v>
      </c>
      <c r="CR66" s="32">
        <v>470.16</v>
      </c>
      <c r="CS66" s="33">
        <v>470.16</v>
      </c>
      <c r="CT66" s="30">
        <f t="shared" si="66"/>
        <v>45135.360000000088</v>
      </c>
      <c r="CU66" s="152"/>
      <c r="CV66" s="245"/>
    </row>
    <row r="67" spans="1:104">
      <c r="A67" s="25" t="s">
        <v>9</v>
      </c>
      <c r="B67" s="31">
        <v>746</v>
      </c>
      <c r="C67" s="32">
        <v>743</v>
      </c>
      <c r="D67" s="32">
        <v>736</v>
      </c>
      <c r="E67" s="32">
        <v>747</v>
      </c>
      <c r="F67" s="32">
        <v>740</v>
      </c>
      <c r="G67" s="32">
        <v>737</v>
      </c>
      <c r="H67" s="32">
        <v>741</v>
      </c>
      <c r="I67" s="32">
        <v>746</v>
      </c>
      <c r="J67" s="32">
        <v>749</v>
      </c>
      <c r="K67" s="32">
        <v>750</v>
      </c>
      <c r="L67" s="32">
        <v>740</v>
      </c>
      <c r="M67" s="32">
        <v>737</v>
      </c>
      <c r="N67" s="32">
        <v>738</v>
      </c>
      <c r="O67" s="32">
        <v>741</v>
      </c>
      <c r="P67" s="32">
        <v>742</v>
      </c>
      <c r="Q67" s="32">
        <v>743</v>
      </c>
      <c r="R67" s="32">
        <v>746</v>
      </c>
      <c r="S67" s="32">
        <v>744</v>
      </c>
      <c r="T67" s="32">
        <v>742</v>
      </c>
      <c r="U67" s="32">
        <v>744</v>
      </c>
      <c r="V67" s="32">
        <v>742</v>
      </c>
      <c r="W67" s="32">
        <v>744</v>
      </c>
      <c r="X67" s="32">
        <v>742</v>
      </c>
      <c r="Y67" s="32">
        <v>732</v>
      </c>
      <c r="Z67" s="32">
        <v>734</v>
      </c>
      <c r="AA67" s="32">
        <v>738</v>
      </c>
      <c r="AB67" s="32">
        <v>745</v>
      </c>
      <c r="AC67" s="32">
        <v>751</v>
      </c>
      <c r="AD67" s="32">
        <v>747</v>
      </c>
      <c r="AE67" s="32">
        <v>744</v>
      </c>
      <c r="AF67" s="32">
        <v>743</v>
      </c>
      <c r="AG67" s="32">
        <v>750</v>
      </c>
      <c r="AH67" s="32">
        <v>751</v>
      </c>
      <c r="AI67" s="32">
        <v>743</v>
      </c>
      <c r="AJ67" s="32">
        <v>740</v>
      </c>
      <c r="AK67" s="32">
        <v>742</v>
      </c>
      <c r="AL67" s="32">
        <v>747</v>
      </c>
      <c r="AM67" s="32">
        <v>742</v>
      </c>
      <c r="AN67" s="32">
        <v>737</v>
      </c>
      <c r="AO67" s="32">
        <v>742</v>
      </c>
      <c r="AP67" s="32">
        <v>745</v>
      </c>
      <c r="AQ67" s="32">
        <v>742</v>
      </c>
      <c r="AR67" s="32">
        <v>743</v>
      </c>
      <c r="AS67" s="32">
        <v>746</v>
      </c>
      <c r="AT67" s="32">
        <v>748</v>
      </c>
      <c r="AU67" s="32">
        <v>745</v>
      </c>
      <c r="AV67" s="32">
        <v>743</v>
      </c>
      <c r="AW67" s="32">
        <v>728</v>
      </c>
      <c r="AX67" s="32">
        <v>733</v>
      </c>
      <c r="AY67" s="32">
        <v>735</v>
      </c>
      <c r="AZ67" s="32">
        <v>728</v>
      </c>
      <c r="BA67" s="32">
        <v>734</v>
      </c>
      <c r="BB67" s="32">
        <v>748</v>
      </c>
      <c r="BC67" s="32">
        <v>754</v>
      </c>
      <c r="BD67" s="32">
        <v>744</v>
      </c>
      <c r="BE67" s="32">
        <v>741</v>
      </c>
      <c r="BF67" s="32">
        <v>749</v>
      </c>
      <c r="BG67" s="32">
        <v>754</v>
      </c>
      <c r="BH67" s="32">
        <v>756</v>
      </c>
      <c r="BI67" s="32">
        <v>747</v>
      </c>
      <c r="BJ67" s="32">
        <v>743</v>
      </c>
      <c r="BK67" s="32">
        <v>739</v>
      </c>
      <c r="BL67" s="32">
        <v>735</v>
      </c>
      <c r="BM67" s="32">
        <v>743</v>
      </c>
      <c r="BN67" s="32">
        <v>748</v>
      </c>
      <c r="BO67" s="32">
        <v>745</v>
      </c>
      <c r="BP67" s="32">
        <v>732</v>
      </c>
      <c r="BQ67" s="32">
        <v>738</v>
      </c>
      <c r="BR67" s="32">
        <v>744</v>
      </c>
      <c r="BS67" s="32">
        <v>746</v>
      </c>
      <c r="BT67" s="32">
        <v>748</v>
      </c>
      <c r="BU67" s="32">
        <v>747</v>
      </c>
      <c r="BV67" s="32">
        <v>739</v>
      </c>
      <c r="BW67" s="32">
        <v>739</v>
      </c>
      <c r="BX67" s="32">
        <v>739</v>
      </c>
      <c r="BY67" s="32">
        <v>738</v>
      </c>
      <c r="BZ67" s="32">
        <v>739</v>
      </c>
      <c r="CA67" s="32">
        <v>747</v>
      </c>
      <c r="CB67" s="32">
        <v>748</v>
      </c>
      <c r="CC67" s="32">
        <v>741</v>
      </c>
      <c r="CD67" s="32">
        <v>743</v>
      </c>
      <c r="CE67" s="32">
        <v>743</v>
      </c>
      <c r="CF67" s="32">
        <v>741</v>
      </c>
      <c r="CG67" s="32">
        <v>738</v>
      </c>
      <c r="CH67" s="32">
        <v>740</v>
      </c>
      <c r="CI67" s="32">
        <v>741</v>
      </c>
      <c r="CJ67" s="32">
        <v>741</v>
      </c>
      <c r="CK67" s="32">
        <v>742</v>
      </c>
      <c r="CL67" s="32">
        <v>742</v>
      </c>
      <c r="CM67" s="32">
        <v>744</v>
      </c>
      <c r="CN67" s="32">
        <v>744</v>
      </c>
      <c r="CO67" s="32">
        <v>742</v>
      </c>
      <c r="CP67" s="32">
        <v>737</v>
      </c>
      <c r="CQ67" s="32">
        <v>737</v>
      </c>
      <c r="CR67" s="32">
        <v>744</v>
      </c>
      <c r="CS67" s="33">
        <v>740</v>
      </c>
      <c r="CT67" s="30">
        <f t="shared" si="66"/>
        <v>71268</v>
      </c>
      <c r="CU67" s="152"/>
      <c r="CV67" s="245"/>
    </row>
    <row r="68" spans="1:104" ht="15.75" thickBot="1">
      <c r="A68" s="171" t="s">
        <v>10</v>
      </c>
      <c r="B68" s="116">
        <v>34.799999999999997</v>
      </c>
      <c r="C68" s="117">
        <v>34.799999999999997</v>
      </c>
      <c r="D68" s="117">
        <v>34.799999999999997</v>
      </c>
      <c r="E68" s="117">
        <v>34.799999999999997</v>
      </c>
      <c r="F68" s="117">
        <v>34.799999999999997</v>
      </c>
      <c r="G68" s="117">
        <v>34.799999999999997</v>
      </c>
      <c r="H68" s="117">
        <v>34.799999999999997</v>
      </c>
      <c r="I68" s="117">
        <v>34.799999999999997</v>
      </c>
      <c r="J68" s="117">
        <v>34.799999999999997</v>
      </c>
      <c r="K68" s="117">
        <v>34.799999999999997</v>
      </c>
      <c r="L68" s="117">
        <v>34.799999999999997</v>
      </c>
      <c r="M68" s="117">
        <v>34.799999999999997</v>
      </c>
      <c r="N68" s="117">
        <v>34.799999999999997</v>
      </c>
      <c r="O68" s="117">
        <v>34.799999999999997</v>
      </c>
      <c r="P68" s="117">
        <v>34.799999999999997</v>
      </c>
      <c r="Q68" s="117">
        <v>34.799999999999997</v>
      </c>
      <c r="R68" s="117">
        <v>34.799999999999997</v>
      </c>
      <c r="S68" s="117">
        <v>34.799999999999997</v>
      </c>
      <c r="T68" s="117">
        <v>34.799999999999997</v>
      </c>
      <c r="U68" s="117">
        <v>34.799999999999997</v>
      </c>
      <c r="V68" s="117">
        <v>34.799999999999997</v>
      </c>
      <c r="W68" s="117">
        <v>34.799999999999997</v>
      </c>
      <c r="X68" s="117">
        <v>34.799999999999997</v>
      </c>
      <c r="Y68" s="117">
        <v>34.799999999999997</v>
      </c>
      <c r="Z68" s="117">
        <v>34.799999999999997</v>
      </c>
      <c r="AA68" s="117">
        <v>34.799999999999997</v>
      </c>
      <c r="AB68" s="117">
        <v>34.799999999999997</v>
      </c>
      <c r="AC68" s="117">
        <v>34.799999999999997</v>
      </c>
      <c r="AD68" s="117">
        <v>34.799999999999997</v>
      </c>
      <c r="AE68" s="117">
        <v>34.799999999999997</v>
      </c>
      <c r="AF68" s="117">
        <v>34.799999999999997</v>
      </c>
      <c r="AG68" s="117">
        <v>34.799999999999997</v>
      </c>
      <c r="AH68" s="117">
        <v>34.799999999999997</v>
      </c>
      <c r="AI68" s="117">
        <v>34.799999999999997</v>
      </c>
      <c r="AJ68" s="117">
        <v>34.799999999999997</v>
      </c>
      <c r="AK68" s="117">
        <v>34.799999999999997</v>
      </c>
      <c r="AL68" s="117">
        <v>34.799999999999997</v>
      </c>
      <c r="AM68" s="117">
        <v>34.799999999999997</v>
      </c>
      <c r="AN68" s="117">
        <v>34.799999999999997</v>
      </c>
      <c r="AO68" s="117">
        <v>34.799999999999997</v>
      </c>
      <c r="AP68" s="117">
        <v>34.799999999999997</v>
      </c>
      <c r="AQ68" s="117">
        <v>34.799999999999997</v>
      </c>
      <c r="AR68" s="117">
        <v>34.799999999999997</v>
      </c>
      <c r="AS68" s="117">
        <v>34.799999999999997</v>
      </c>
      <c r="AT68" s="117">
        <v>34.799999999999997</v>
      </c>
      <c r="AU68" s="117">
        <v>34.799999999999997</v>
      </c>
      <c r="AV68" s="117">
        <v>34.799999999999997</v>
      </c>
      <c r="AW68" s="117">
        <v>34.799999999999997</v>
      </c>
      <c r="AX68" s="117">
        <v>34.799999999999997</v>
      </c>
      <c r="AY68" s="117">
        <v>34.799999999999997</v>
      </c>
      <c r="AZ68" s="117">
        <v>34.799999999999997</v>
      </c>
      <c r="BA68" s="117">
        <v>34.799999999999997</v>
      </c>
      <c r="BB68" s="117">
        <v>34.799999999999997</v>
      </c>
      <c r="BC68" s="117">
        <v>34.799999999999997</v>
      </c>
      <c r="BD68" s="117">
        <v>34.799999999999997</v>
      </c>
      <c r="BE68" s="117">
        <v>34.799999999999997</v>
      </c>
      <c r="BF68" s="117">
        <v>34.799999999999997</v>
      </c>
      <c r="BG68" s="117">
        <v>34.799999999999997</v>
      </c>
      <c r="BH68" s="117">
        <v>34.799999999999997</v>
      </c>
      <c r="BI68" s="117">
        <v>34.799999999999997</v>
      </c>
      <c r="BJ68" s="117">
        <v>34.799999999999997</v>
      </c>
      <c r="BK68" s="117">
        <v>34.799999999999997</v>
      </c>
      <c r="BL68" s="117">
        <v>34.799999999999997</v>
      </c>
      <c r="BM68" s="117">
        <v>34.799999999999997</v>
      </c>
      <c r="BN68" s="117">
        <v>34.799999999999997</v>
      </c>
      <c r="BO68" s="117">
        <v>34.799999999999997</v>
      </c>
      <c r="BP68" s="117">
        <v>34.799999999999997</v>
      </c>
      <c r="BQ68" s="117">
        <v>34.799999999999997</v>
      </c>
      <c r="BR68" s="117">
        <v>34.799999999999997</v>
      </c>
      <c r="BS68" s="117">
        <v>34.799999999999997</v>
      </c>
      <c r="BT68" s="117">
        <v>34.799999999999997</v>
      </c>
      <c r="BU68" s="117">
        <v>34.799999999999997</v>
      </c>
      <c r="BV68" s="117">
        <v>34.799999999999997</v>
      </c>
      <c r="BW68" s="117">
        <v>34.799999999999997</v>
      </c>
      <c r="BX68" s="117">
        <v>34.799999999999997</v>
      </c>
      <c r="BY68" s="117">
        <v>34.799999999999997</v>
      </c>
      <c r="BZ68" s="117">
        <v>34.799999999999997</v>
      </c>
      <c r="CA68" s="117">
        <v>34.799999999999997</v>
      </c>
      <c r="CB68" s="117">
        <v>34.799999999999997</v>
      </c>
      <c r="CC68" s="117">
        <v>34.799999999999997</v>
      </c>
      <c r="CD68" s="117">
        <v>34.799999999999997</v>
      </c>
      <c r="CE68" s="117">
        <v>34.799999999999997</v>
      </c>
      <c r="CF68" s="117">
        <v>34.799999999999997</v>
      </c>
      <c r="CG68" s="117">
        <v>34.799999999999997</v>
      </c>
      <c r="CH68" s="117">
        <v>34.799999999999997</v>
      </c>
      <c r="CI68" s="117">
        <v>34.799999999999997</v>
      </c>
      <c r="CJ68" s="117">
        <v>34.799999999999997</v>
      </c>
      <c r="CK68" s="117">
        <v>34.799999999999997</v>
      </c>
      <c r="CL68" s="117">
        <v>34.799999999999997</v>
      </c>
      <c r="CM68" s="117">
        <v>34.799999999999997</v>
      </c>
      <c r="CN68" s="117">
        <v>34.799999999999997</v>
      </c>
      <c r="CO68" s="117">
        <v>34.799999999999997</v>
      </c>
      <c r="CP68" s="117">
        <v>34.799999999999997</v>
      </c>
      <c r="CQ68" s="117">
        <v>34.799999999999997</v>
      </c>
      <c r="CR68" s="117">
        <v>34.799999999999997</v>
      </c>
      <c r="CS68" s="118">
        <v>34.799999999999997</v>
      </c>
      <c r="CT68" s="115">
        <f t="shared" si="66"/>
        <v>3340.8000000000052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140</v>
      </c>
      <c r="AN73" s="121">
        <v>140</v>
      </c>
      <c r="AO73" s="121">
        <v>140</v>
      </c>
      <c r="AP73" s="121">
        <v>140</v>
      </c>
      <c r="AQ73" s="121">
        <v>140</v>
      </c>
      <c r="AR73" s="121">
        <v>140</v>
      </c>
      <c r="AS73" s="121">
        <v>110</v>
      </c>
      <c r="AT73" s="121">
        <v>80</v>
      </c>
      <c r="AU73" s="121">
        <v>70</v>
      </c>
      <c r="AV73" s="121">
        <v>70</v>
      </c>
      <c r="AW73" s="121">
        <v>70</v>
      </c>
      <c r="AX73" s="121">
        <v>70</v>
      </c>
      <c r="AY73" s="121">
        <v>40</v>
      </c>
      <c r="AZ73" s="121">
        <v>10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1660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60</v>
      </c>
      <c r="AJ74" s="1">
        <v>120</v>
      </c>
      <c r="AK74" s="1">
        <v>143</v>
      </c>
      <c r="AL74" s="1">
        <v>143</v>
      </c>
      <c r="AM74" s="1">
        <v>143</v>
      </c>
      <c r="AN74" s="1">
        <v>143</v>
      </c>
      <c r="AO74" s="1">
        <v>143</v>
      </c>
      <c r="AP74" s="1">
        <v>143</v>
      </c>
      <c r="AQ74" s="1">
        <v>143</v>
      </c>
      <c r="AR74" s="1">
        <v>143</v>
      </c>
      <c r="AS74" s="1">
        <v>91</v>
      </c>
      <c r="AT74" s="1">
        <v>91</v>
      </c>
      <c r="AU74" s="1">
        <v>91</v>
      </c>
      <c r="AV74" s="1">
        <v>91</v>
      </c>
      <c r="AW74" s="1">
        <v>91</v>
      </c>
      <c r="AX74" s="1">
        <v>31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1810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58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58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91</v>
      </c>
      <c r="AF76" s="1">
        <v>91</v>
      </c>
      <c r="AG76" s="1">
        <v>91</v>
      </c>
      <c r="AH76" s="1">
        <v>91</v>
      </c>
      <c r="AI76" s="1">
        <v>91</v>
      </c>
      <c r="AJ76" s="1">
        <v>91</v>
      </c>
      <c r="AK76" s="1">
        <v>91</v>
      </c>
      <c r="AL76" s="1">
        <v>91</v>
      </c>
      <c r="AM76" s="1">
        <v>91</v>
      </c>
      <c r="AN76" s="1">
        <v>91</v>
      </c>
      <c r="AO76" s="1">
        <v>91</v>
      </c>
      <c r="AP76" s="1">
        <v>91</v>
      </c>
      <c r="AQ76" s="1">
        <v>91</v>
      </c>
      <c r="AR76" s="1">
        <v>91</v>
      </c>
      <c r="AS76" s="1">
        <v>91</v>
      </c>
      <c r="AT76" s="1">
        <v>91</v>
      </c>
      <c r="AU76" s="1">
        <v>91</v>
      </c>
      <c r="AV76" s="1">
        <v>91</v>
      </c>
      <c r="AW76" s="1">
        <v>91</v>
      </c>
      <c r="AX76" s="1">
        <v>91</v>
      </c>
      <c r="AY76" s="1">
        <v>0</v>
      </c>
      <c r="AZ76" s="1">
        <v>0</v>
      </c>
      <c r="BA76" s="1">
        <v>0</v>
      </c>
      <c r="BB76" s="1">
        <v>0</v>
      </c>
      <c r="BC76" s="1">
        <v>78</v>
      </c>
      <c r="BD76" s="1">
        <v>78</v>
      </c>
      <c r="BE76" s="1">
        <v>78</v>
      </c>
      <c r="BF76" s="1">
        <v>78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2132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30</v>
      </c>
      <c r="AG77" s="1">
        <v>60</v>
      </c>
      <c r="AH77" s="1">
        <v>90</v>
      </c>
      <c r="AI77" s="1">
        <v>120</v>
      </c>
      <c r="AJ77" s="1">
        <v>150</v>
      </c>
      <c r="AK77" s="1">
        <v>151</v>
      </c>
      <c r="AL77" s="1">
        <v>151</v>
      </c>
      <c r="AM77" s="1">
        <v>151</v>
      </c>
      <c r="AN77" s="1">
        <v>151</v>
      </c>
      <c r="AO77" s="1">
        <v>151</v>
      </c>
      <c r="AP77" s="1">
        <v>151</v>
      </c>
      <c r="AQ77" s="1">
        <v>151</v>
      </c>
      <c r="AR77" s="1">
        <v>151</v>
      </c>
      <c r="AS77" s="1">
        <v>151</v>
      </c>
      <c r="AT77" s="1">
        <v>151</v>
      </c>
      <c r="AU77" s="1">
        <v>151</v>
      </c>
      <c r="AV77" s="1">
        <v>151</v>
      </c>
      <c r="AW77" s="1">
        <v>151</v>
      </c>
      <c r="AX77" s="1">
        <v>151</v>
      </c>
      <c r="AY77" s="1">
        <v>121</v>
      </c>
      <c r="AZ77" s="1">
        <v>91</v>
      </c>
      <c r="BA77" s="1">
        <v>61</v>
      </c>
      <c r="BB77" s="1">
        <v>31</v>
      </c>
      <c r="BC77" s="1">
        <v>61</v>
      </c>
      <c r="BD77" s="1">
        <v>85</v>
      </c>
      <c r="BE77" s="1">
        <v>85</v>
      </c>
      <c r="BF77" s="1">
        <v>85</v>
      </c>
      <c r="BG77" s="1">
        <v>55</v>
      </c>
      <c r="BH77" s="1">
        <v>25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3264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0.30000000000000004</v>
      </c>
      <c r="C84" s="211">
        <f t="shared" ref="C84:BN84" si="68">SUM(C85:C87)</f>
        <v>0.30000000000000004</v>
      </c>
      <c r="D84" s="211">
        <f t="shared" si="68"/>
        <v>0.30000000000000004</v>
      </c>
      <c r="E84" s="211">
        <f t="shared" si="68"/>
        <v>0.30000000000000004</v>
      </c>
      <c r="F84" s="211">
        <f t="shared" si="68"/>
        <v>0.30000000000000004</v>
      </c>
      <c r="G84" s="211">
        <f t="shared" si="68"/>
        <v>0.30000000000000004</v>
      </c>
      <c r="H84" s="211">
        <f t="shared" si="68"/>
        <v>0.30000000000000004</v>
      </c>
      <c r="I84" s="211">
        <f t="shared" si="68"/>
        <v>0.30000000000000004</v>
      </c>
      <c r="J84" s="211">
        <f t="shared" si="68"/>
        <v>0.30000000000000004</v>
      </c>
      <c r="K84" s="211">
        <f t="shared" si="68"/>
        <v>0.30000000000000004</v>
      </c>
      <c r="L84" s="211">
        <f t="shared" si="68"/>
        <v>0.30000000000000004</v>
      </c>
      <c r="M84" s="211">
        <f t="shared" si="68"/>
        <v>0.30000000000000004</v>
      </c>
      <c r="N84" s="211">
        <f t="shared" si="68"/>
        <v>0.30000000000000004</v>
      </c>
      <c r="O84" s="211">
        <f t="shared" si="68"/>
        <v>0.30000000000000004</v>
      </c>
      <c r="P84" s="211">
        <f t="shared" si="68"/>
        <v>0.30000000000000004</v>
      </c>
      <c r="Q84" s="211">
        <f t="shared" si="68"/>
        <v>0.30000000000000004</v>
      </c>
      <c r="R84" s="211">
        <f t="shared" si="68"/>
        <v>0.30000000000000004</v>
      </c>
      <c r="S84" s="211">
        <f t="shared" si="68"/>
        <v>0.30000000000000004</v>
      </c>
      <c r="T84" s="211">
        <f t="shared" si="68"/>
        <v>0.30000000000000004</v>
      </c>
      <c r="U84" s="211">
        <f t="shared" si="68"/>
        <v>0.30000000000000004</v>
      </c>
      <c r="V84" s="211">
        <f t="shared" si="68"/>
        <v>0.30000000000000004</v>
      </c>
      <c r="W84" s="211">
        <f t="shared" si="68"/>
        <v>0.30000000000000004</v>
      </c>
      <c r="X84" s="211">
        <f t="shared" si="68"/>
        <v>0.30000000000000004</v>
      </c>
      <c r="Y84" s="211">
        <f t="shared" si="68"/>
        <v>0.30000000000000004</v>
      </c>
      <c r="Z84" s="211">
        <f t="shared" si="68"/>
        <v>21.9</v>
      </c>
      <c r="AA84" s="211">
        <f t="shared" si="68"/>
        <v>65.8</v>
      </c>
      <c r="AB84" s="211">
        <f t="shared" si="68"/>
        <v>133.1</v>
      </c>
      <c r="AC84" s="211">
        <f t="shared" si="68"/>
        <v>138.9</v>
      </c>
      <c r="AD84" s="211">
        <f t="shared" si="68"/>
        <v>149.69999999999999</v>
      </c>
      <c r="AE84" s="211">
        <f t="shared" si="68"/>
        <v>171.2</v>
      </c>
      <c r="AF84" s="211">
        <f t="shared" si="68"/>
        <v>201.9</v>
      </c>
      <c r="AG84" s="211">
        <f t="shared" si="68"/>
        <v>153.89999999999998</v>
      </c>
      <c r="AH84" s="211">
        <f t="shared" si="68"/>
        <v>201.9</v>
      </c>
      <c r="AI84" s="211">
        <f t="shared" si="68"/>
        <v>202.5</v>
      </c>
      <c r="AJ84" s="211">
        <f t="shared" si="68"/>
        <v>202</v>
      </c>
      <c r="AK84" s="211">
        <f t="shared" si="68"/>
        <v>202.20000000000002</v>
      </c>
      <c r="AL84" s="211">
        <f t="shared" si="68"/>
        <v>200.3</v>
      </c>
      <c r="AM84" s="211">
        <f t="shared" si="68"/>
        <v>200.20000000000002</v>
      </c>
      <c r="AN84" s="211">
        <f t="shared" si="68"/>
        <v>200</v>
      </c>
      <c r="AO84" s="211">
        <f t="shared" si="68"/>
        <v>199.6</v>
      </c>
      <c r="AP84" s="211">
        <f t="shared" si="68"/>
        <v>188.1</v>
      </c>
      <c r="AQ84" s="211">
        <f t="shared" si="68"/>
        <v>187.8</v>
      </c>
      <c r="AR84" s="211">
        <f t="shared" si="68"/>
        <v>157.9</v>
      </c>
      <c r="AS84" s="211">
        <f t="shared" si="68"/>
        <v>135.69999999999999</v>
      </c>
      <c r="AT84" s="211">
        <f t="shared" si="68"/>
        <v>94.399999999999991</v>
      </c>
      <c r="AU84" s="211">
        <f t="shared" si="68"/>
        <v>88.71</v>
      </c>
      <c r="AV84" s="211">
        <f t="shared" si="68"/>
        <v>87.88000000000001</v>
      </c>
      <c r="AW84" s="211">
        <f t="shared" si="68"/>
        <v>87.699999999999989</v>
      </c>
      <c r="AX84" s="211">
        <f t="shared" si="68"/>
        <v>133.80000000000001</v>
      </c>
      <c r="AY84" s="211">
        <f t="shared" si="68"/>
        <v>76.599999999999994</v>
      </c>
      <c r="AZ84" s="211">
        <f t="shared" si="68"/>
        <v>76.599999999999994</v>
      </c>
      <c r="BA84" s="211">
        <f t="shared" si="68"/>
        <v>76.800000000000011</v>
      </c>
      <c r="BB84" s="211">
        <f t="shared" si="68"/>
        <v>148.5</v>
      </c>
      <c r="BC84" s="211">
        <f t="shared" si="68"/>
        <v>148.20000000000002</v>
      </c>
      <c r="BD84" s="211">
        <f t="shared" si="68"/>
        <v>122.9</v>
      </c>
      <c r="BE84" s="211">
        <f t="shared" si="68"/>
        <v>113.07</v>
      </c>
      <c r="BF84" s="211">
        <f t="shared" si="68"/>
        <v>15.299999999999999</v>
      </c>
      <c r="BG84" s="211">
        <f t="shared" si="68"/>
        <v>15.299999999999999</v>
      </c>
      <c r="BH84" s="211">
        <f t="shared" si="68"/>
        <v>7.5</v>
      </c>
      <c r="BI84" s="211">
        <f t="shared" si="68"/>
        <v>7.5</v>
      </c>
      <c r="BJ84" s="211">
        <f t="shared" si="68"/>
        <v>4.5</v>
      </c>
      <c r="BK84" s="211">
        <f t="shared" si="68"/>
        <v>4.5</v>
      </c>
      <c r="BL84" s="211">
        <f t="shared" si="68"/>
        <v>4.5</v>
      </c>
      <c r="BM84" s="211">
        <f t="shared" si="68"/>
        <v>4.5</v>
      </c>
      <c r="BN84" s="211">
        <f t="shared" si="68"/>
        <v>11.5</v>
      </c>
      <c r="BO84" s="211">
        <f t="shared" ref="BO84:CS84" si="69">SUM(BO85:BO87)</f>
        <v>7.5</v>
      </c>
      <c r="BP84" s="211">
        <f t="shared" si="69"/>
        <v>7.5</v>
      </c>
      <c r="BQ84" s="211">
        <f t="shared" si="69"/>
        <v>15.299999999999999</v>
      </c>
      <c r="BR84" s="211">
        <f t="shared" si="69"/>
        <v>7.5</v>
      </c>
      <c r="BS84" s="211">
        <f t="shared" si="69"/>
        <v>8.5499999999999989</v>
      </c>
      <c r="BT84" s="211">
        <f t="shared" si="69"/>
        <v>15.299999999999999</v>
      </c>
      <c r="BU84" s="211">
        <f t="shared" si="69"/>
        <v>15.299999999999999</v>
      </c>
      <c r="BV84" s="211">
        <f t="shared" si="69"/>
        <v>185.2</v>
      </c>
      <c r="BW84" s="211">
        <f t="shared" si="69"/>
        <v>172.7</v>
      </c>
      <c r="BX84" s="211">
        <f t="shared" si="69"/>
        <v>171.8</v>
      </c>
      <c r="BY84" s="211">
        <f t="shared" si="69"/>
        <v>154.30000000000001</v>
      </c>
      <c r="BZ84" s="211">
        <f t="shared" si="69"/>
        <v>22.8</v>
      </c>
      <c r="CA84" s="211">
        <f t="shared" si="69"/>
        <v>0.30000000000000004</v>
      </c>
      <c r="CB84" s="211">
        <f t="shared" si="69"/>
        <v>0.30000000000000004</v>
      </c>
      <c r="CC84" s="211">
        <f t="shared" si="69"/>
        <v>0.30000000000000004</v>
      </c>
      <c r="CD84" s="211">
        <f t="shared" si="69"/>
        <v>0.30000000000000004</v>
      </c>
      <c r="CE84" s="211">
        <f t="shared" si="69"/>
        <v>0.30000000000000004</v>
      </c>
      <c r="CF84" s="211">
        <f t="shared" si="69"/>
        <v>0.30000000000000004</v>
      </c>
      <c r="CG84" s="211">
        <f t="shared" si="69"/>
        <v>0.30000000000000004</v>
      </c>
      <c r="CH84" s="211">
        <f t="shared" si="69"/>
        <v>0.30000000000000004</v>
      </c>
      <c r="CI84" s="211">
        <f t="shared" si="69"/>
        <v>0.30000000000000004</v>
      </c>
      <c r="CJ84" s="211">
        <f t="shared" si="69"/>
        <v>0.30000000000000004</v>
      </c>
      <c r="CK84" s="211">
        <f t="shared" si="69"/>
        <v>0.30000000000000004</v>
      </c>
      <c r="CL84" s="211">
        <f t="shared" si="69"/>
        <v>0.30000000000000004</v>
      </c>
      <c r="CM84" s="211">
        <f t="shared" si="69"/>
        <v>0.30000000000000004</v>
      </c>
      <c r="CN84" s="211">
        <f t="shared" si="69"/>
        <v>0.30000000000000004</v>
      </c>
      <c r="CO84" s="211">
        <f t="shared" si="69"/>
        <v>0.30000000000000004</v>
      </c>
      <c r="CP84" s="211">
        <f t="shared" si="69"/>
        <v>0.30000000000000004</v>
      </c>
      <c r="CQ84" s="211">
        <f t="shared" si="69"/>
        <v>0.30000000000000004</v>
      </c>
      <c r="CR84" s="211">
        <f t="shared" si="69"/>
        <v>0.30000000000000004</v>
      </c>
      <c r="CS84" s="212">
        <f t="shared" si="69"/>
        <v>0.30000000000000004</v>
      </c>
      <c r="CT84" s="208">
        <f>SUM(B84:CS84)</f>
        <v>5441.5100000000039</v>
      </c>
      <c r="CU84" s="150"/>
      <c r="CW84" s="271">
        <f>CU84*24/(96*1000)</f>
        <v>0</v>
      </c>
    </row>
    <row r="85" spans="1:104">
      <c r="A85" s="25" t="s">
        <v>29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21.9</v>
      </c>
      <c r="AA85" s="1">
        <v>65.8</v>
      </c>
      <c r="AB85" s="1">
        <v>133.1</v>
      </c>
      <c r="AC85" s="1">
        <v>138.9</v>
      </c>
      <c r="AD85" s="1">
        <v>143.69999999999999</v>
      </c>
      <c r="AE85" s="1">
        <v>147.19999999999999</v>
      </c>
      <c r="AF85" s="1">
        <v>147.5</v>
      </c>
      <c r="AG85" s="1">
        <v>147.89999999999998</v>
      </c>
      <c r="AH85" s="1">
        <v>147.5</v>
      </c>
      <c r="AI85" s="1">
        <v>148.1</v>
      </c>
      <c r="AJ85" s="1">
        <v>147.6</v>
      </c>
      <c r="AK85" s="1">
        <v>147.80000000000001</v>
      </c>
      <c r="AL85" s="1">
        <v>145.9</v>
      </c>
      <c r="AM85" s="1">
        <v>145.80000000000001</v>
      </c>
      <c r="AN85" s="1">
        <v>145.6</v>
      </c>
      <c r="AO85" s="1">
        <v>145.19999999999999</v>
      </c>
      <c r="AP85" s="1">
        <v>135.69999999999999</v>
      </c>
      <c r="AQ85" s="1">
        <v>135.4</v>
      </c>
      <c r="AR85" s="1">
        <v>135.9</v>
      </c>
      <c r="AS85" s="1">
        <v>135.69999999999999</v>
      </c>
      <c r="AT85" s="1">
        <v>90.399999999999991</v>
      </c>
      <c r="AU85" s="1">
        <v>85.8</v>
      </c>
      <c r="AV85" s="1">
        <v>84.7</v>
      </c>
      <c r="AW85" s="1">
        <v>84.999999999999986</v>
      </c>
      <c r="AX85" s="1">
        <v>54.300000000000004</v>
      </c>
      <c r="AY85" s="1">
        <v>35.9</v>
      </c>
      <c r="AZ85" s="1">
        <v>35.9</v>
      </c>
      <c r="BA85" s="1">
        <v>36.1</v>
      </c>
      <c r="BB85" s="1">
        <v>36.9</v>
      </c>
      <c r="BC85" s="1">
        <v>36.6</v>
      </c>
      <c r="BD85" s="1">
        <v>11.299999999999999</v>
      </c>
      <c r="BE85" s="1">
        <v>11.299999999999999</v>
      </c>
      <c r="BF85" s="1">
        <v>15.299999999999999</v>
      </c>
      <c r="BG85" s="1">
        <v>15.299999999999999</v>
      </c>
      <c r="BH85" s="1">
        <v>7.5</v>
      </c>
      <c r="BI85" s="1">
        <v>7.5</v>
      </c>
      <c r="BJ85" s="1">
        <v>4.5</v>
      </c>
      <c r="BK85" s="1">
        <v>4.5</v>
      </c>
      <c r="BL85" s="1">
        <v>4.5</v>
      </c>
      <c r="BM85" s="1">
        <v>4.5</v>
      </c>
      <c r="BN85" s="1">
        <v>7.5</v>
      </c>
      <c r="BO85" s="1">
        <v>7.5</v>
      </c>
      <c r="BP85" s="1">
        <v>7.5</v>
      </c>
      <c r="BQ85" s="1">
        <v>15.299999999999999</v>
      </c>
      <c r="BR85" s="1">
        <v>7.5</v>
      </c>
      <c r="BS85" s="1">
        <v>8.5499999999999989</v>
      </c>
      <c r="BT85" s="1">
        <v>15.299999999999999</v>
      </c>
      <c r="BU85" s="1">
        <v>15.299999999999999</v>
      </c>
      <c r="BV85" s="1">
        <v>136.79999999999998</v>
      </c>
      <c r="BW85" s="1">
        <v>108.99999999999999</v>
      </c>
      <c r="BX85" s="1">
        <v>92.7</v>
      </c>
      <c r="BY85" s="1">
        <v>61.6</v>
      </c>
      <c r="BZ85" s="1">
        <v>0.30000000000000004</v>
      </c>
      <c r="CA85" s="1">
        <v>0.30000000000000004</v>
      </c>
      <c r="CB85" s="1">
        <v>0.30000000000000004</v>
      </c>
      <c r="CC85" s="1">
        <v>0.30000000000000004</v>
      </c>
      <c r="CD85" s="1">
        <v>0.30000000000000004</v>
      </c>
      <c r="CE85" s="1">
        <v>0.30000000000000004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3827.7500000000045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18</v>
      </c>
      <c r="AF86" s="1">
        <v>48.4</v>
      </c>
      <c r="AG86" s="1">
        <v>0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52.4</v>
      </c>
      <c r="AQ86" s="1">
        <v>52.4</v>
      </c>
      <c r="AR86" s="1">
        <v>22</v>
      </c>
      <c r="AS86" s="1">
        <v>0</v>
      </c>
      <c r="AT86" s="1">
        <v>4</v>
      </c>
      <c r="AU86" s="1">
        <v>2.91</v>
      </c>
      <c r="AV86" s="1">
        <v>3.18</v>
      </c>
      <c r="AW86" s="1">
        <v>2.7</v>
      </c>
      <c r="AX86" s="1">
        <v>79.5</v>
      </c>
      <c r="AY86" s="1">
        <v>40.700000000000003</v>
      </c>
      <c r="AZ86" s="1">
        <v>40.700000000000003</v>
      </c>
      <c r="BA86" s="1">
        <v>40.700000000000003</v>
      </c>
      <c r="BB86" s="1">
        <v>111.60000000000001</v>
      </c>
      <c r="BC86" s="1">
        <v>111.60000000000001</v>
      </c>
      <c r="BD86" s="1">
        <v>111.60000000000001</v>
      </c>
      <c r="BE86" s="1">
        <v>101.77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4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48.4</v>
      </c>
      <c r="BW86" s="1">
        <v>63.7</v>
      </c>
      <c r="BX86" s="1">
        <v>79.099999999999994</v>
      </c>
      <c r="BY86" s="1">
        <v>92.7</v>
      </c>
      <c r="BZ86" s="1">
        <v>22.5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1541.76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72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3.7499999999999999E-2</v>
      </c>
      <c r="Y88" s="128">
        <f>SUM(Y89:Y89)</f>
        <v>0.87082999999999999</v>
      </c>
      <c r="Z88" s="128">
        <f>SUM(Z89:Z89)</f>
        <v>3.7045438399999999</v>
      </c>
      <c r="AA88" s="128">
        <f>SUM(AA89:AA89)</f>
        <v>8.4955844000000003</v>
      </c>
      <c r="AB88" s="128">
        <f>SUM(AB89:AB89)</f>
        <v>15.8842204</v>
      </c>
      <c r="AC88" s="128">
        <f>SUM(AC89:AC89)</f>
        <v>27.9300006</v>
      </c>
      <c r="AD88" s="128">
        <f>SUM(AD89:AD89)</f>
        <v>40.314366</v>
      </c>
      <c r="AE88" s="128">
        <f>SUM(AE89:AE89)</f>
        <v>57.345468999999994</v>
      </c>
      <c r="AF88" s="128">
        <f>SUM(AF89:AF89)</f>
        <v>71.726146</v>
      </c>
      <c r="AG88" s="128">
        <f>SUM(AG89:AG89)</f>
        <v>83.29884899999999</v>
      </c>
      <c r="AH88" s="128">
        <f>SUM(AH89:AH89)</f>
        <v>95.690674999999999</v>
      </c>
      <c r="AI88" s="128">
        <f>SUM(AI89:AI89)</f>
        <v>118.737112</v>
      </c>
      <c r="AJ88" s="128">
        <f>SUM(AJ89:AJ89)</f>
        <v>132.73345</v>
      </c>
      <c r="AK88" s="128">
        <f>SUM(AK89:AK89)</f>
        <v>146.092658</v>
      </c>
      <c r="AL88" s="128">
        <f>SUM(AL89:AL89)</f>
        <v>157.101223</v>
      </c>
      <c r="AM88" s="128">
        <f>SUM(AM89:AM89)</f>
        <v>167.60674699999998</v>
      </c>
      <c r="AN88" s="128">
        <f>SUM(AN89:AN89)</f>
        <v>179.79524799999999</v>
      </c>
      <c r="AO88" s="128">
        <f>SUM(AO89:AO89)</f>
        <v>187.00186199999996</v>
      </c>
      <c r="AP88" s="128">
        <f>SUM(AP89:AP89)</f>
        <v>192.284739</v>
      </c>
      <c r="AQ88" s="128">
        <f>SUM(AQ89:AQ89)</f>
        <v>198.65001699999999</v>
      </c>
      <c r="AR88" s="128">
        <f>SUM(AR89:AR89)</f>
        <v>206.32518300000001</v>
      </c>
      <c r="AS88" s="128">
        <f>SUM(AS89:AS89)</f>
        <v>211.44143299999999</v>
      </c>
      <c r="AT88" s="128">
        <f>SUM(AT89:AT89)</f>
        <v>214.69996</v>
      </c>
      <c r="AU88" s="128">
        <f>SUM(AU89:AU89)</f>
        <v>217.219652</v>
      </c>
      <c r="AV88" s="128">
        <f>SUM(AV89:AV89)</f>
        <v>218.30524500000001</v>
      </c>
      <c r="AW88" s="128">
        <f>SUM(AW89:AW89)</f>
        <v>214.20938799999999</v>
      </c>
      <c r="AX88" s="128">
        <f>SUM(AX89:AX89)</f>
        <v>210.310731</v>
      </c>
      <c r="AY88" s="128">
        <f>SUM(AY89:AY89)</f>
        <v>217.84787200000002</v>
      </c>
      <c r="AZ88" s="128">
        <f>SUM(AZ89:AZ89)</f>
        <v>210.72321600000001</v>
      </c>
      <c r="BA88" s="128">
        <f>SUM(BA89:BA89)</f>
        <v>209.12437999999997</v>
      </c>
      <c r="BB88" s="128">
        <f>SUM(BB89:BB89)</f>
        <v>204.28857300000001</v>
      </c>
      <c r="BC88" s="128">
        <f>SUM(BC89:BC89)</f>
        <v>204.069816</v>
      </c>
      <c r="BD88" s="128">
        <f>SUM(BD89:BD89)</f>
        <v>199.15175199999999</v>
      </c>
      <c r="BE88" s="128">
        <f>SUM(BE89:BE89)</f>
        <v>193.35059200000001</v>
      </c>
      <c r="BF88" s="128">
        <f>SUM(BF89:BF89)</f>
        <v>188.85520399999999</v>
      </c>
      <c r="BG88" s="128">
        <f>SUM(BG89:BG89)</f>
        <v>176.84992500000004</v>
      </c>
      <c r="BH88" s="128">
        <f>SUM(BH89:BH89)</f>
        <v>168.57600300000001</v>
      </c>
      <c r="BI88" s="128">
        <f>SUM(BI89:BI89)</f>
        <v>159.36095299999994</v>
      </c>
      <c r="BJ88" s="128">
        <f>SUM(BJ89:BJ89)</f>
        <v>153.17633000000001</v>
      </c>
      <c r="BK88" s="128">
        <f>SUM(BK89:BK89)</f>
        <v>146.157736</v>
      </c>
      <c r="BL88" s="128">
        <f>SUM(BL89:BL89)</f>
        <v>128.03191000000001</v>
      </c>
      <c r="BM88" s="128">
        <f>SUM(BM89:BM89)</f>
        <v>113.39678699999999</v>
      </c>
      <c r="BN88" s="128">
        <f>SUM(BN89:BN89)</f>
        <v>106.89864299999999</v>
      </c>
      <c r="BO88" s="128">
        <f>SUM(BO89:BO89)</f>
        <v>98.912415999999993</v>
      </c>
      <c r="BP88" s="128">
        <f>SUM(BP89:BP89)</f>
        <v>84.370090999999988</v>
      </c>
      <c r="BQ88" s="128">
        <f>SUM(BQ89:BQ89)</f>
        <v>70.288460999999998</v>
      </c>
      <c r="BR88" s="128">
        <f>SUM(BR89:BR89)</f>
        <v>55.737744000000006</v>
      </c>
      <c r="BS88" s="128">
        <f>SUM(BS89:BS89)</f>
        <v>42.757939699999994</v>
      </c>
      <c r="BT88" s="128">
        <f>SUM(BT89:BT89)</f>
        <v>32.372246199999999</v>
      </c>
      <c r="BU88" s="128">
        <f>SUM(BU89:BU89)</f>
        <v>21.444293399999999</v>
      </c>
      <c r="BV88" s="128">
        <f>SUM(BV89:BV89)</f>
        <v>13.342324099999999</v>
      </c>
      <c r="BW88" s="128">
        <f>SUM(BW89:BW89)</f>
        <v>6.6582391199999993</v>
      </c>
      <c r="BX88" s="128">
        <f>SUM(BX89:BX89)</f>
        <v>1.7740283999999997</v>
      </c>
      <c r="BY88" s="128">
        <f>SUM(BY89:BY89)</f>
        <v>0.28623999999999994</v>
      </c>
      <c r="BZ88" s="128">
        <f>SUM(BZ89:BZ89)</f>
        <v>6.4000000000000001E-2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6585.6805471599992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3.7499999999999999E-2</v>
      </c>
      <c r="Y89" s="203">
        <v>0.87082999999999999</v>
      </c>
      <c r="Z89" s="203">
        <v>3.7045438399999999</v>
      </c>
      <c r="AA89" s="203">
        <v>8.4955844000000003</v>
      </c>
      <c r="AB89" s="203">
        <v>15.8842204</v>
      </c>
      <c r="AC89" s="203">
        <v>27.9300006</v>
      </c>
      <c r="AD89" s="203">
        <v>40.314366</v>
      </c>
      <c r="AE89" s="203">
        <v>57.345468999999994</v>
      </c>
      <c r="AF89" s="203">
        <v>71.726146</v>
      </c>
      <c r="AG89" s="203">
        <v>83.29884899999999</v>
      </c>
      <c r="AH89" s="203">
        <v>95.690674999999999</v>
      </c>
      <c r="AI89" s="203">
        <v>118.737112</v>
      </c>
      <c r="AJ89" s="203">
        <v>132.73345</v>
      </c>
      <c r="AK89" s="203">
        <v>146.092658</v>
      </c>
      <c r="AL89" s="203">
        <v>157.101223</v>
      </c>
      <c r="AM89" s="203">
        <v>167.60674699999998</v>
      </c>
      <c r="AN89" s="203">
        <v>179.79524799999999</v>
      </c>
      <c r="AO89" s="203">
        <v>187.00186199999996</v>
      </c>
      <c r="AP89" s="203">
        <v>192.284739</v>
      </c>
      <c r="AQ89" s="203">
        <v>198.65001699999999</v>
      </c>
      <c r="AR89" s="203">
        <v>206.32518300000001</v>
      </c>
      <c r="AS89" s="203">
        <v>211.44143299999999</v>
      </c>
      <c r="AT89" s="203">
        <v>214.69996</v>
      </c>
      <c r="AU89" s="203">
        <v>217.219652</v>
      </c>
      <c r="AV89" s="203">
        <v>218.30524500000001</v>
      </c>
      <c r="AW89" s="203">
        <v>214.20938799999999</v>
      </c>
      <c r="AX89" s="203">
        <v>210.310731</v>
      </c>
      <c r="AY89" s="203">
        <v>217.84787200000002</v>
      </c>
      <c r="AZ89" s="203">
        <v>210.72321600000001</v>
      </c>
      <c r="BA89" s="203">
        <v>209.12437999999997</v>
      </c>
      <c r="BB89" s="203">
        <v>204.28857300000001</v>
      </c>
      <c r="BC89" s="203">
        <v>204.069816</v>
      </c>
      <c r="BD89" s="203">
        <v>199.15175199999999</v>
      </c>
      <c r="BE89" s="203">
        <v>193.35059200000001</v>
      </c>
      <c r="BF89" s="203">
        <v>188.85520399999999</v>
      </c>
      <c r="BG89" s="203">
        <v>176.84992500000004</v>
      </c>
      <c r="BH89" s="203">
        <v>168.57600300000001</v>
      </c>
      <c r="BI89" s="203">
        <v>159.36095299999994</v>
      </c>
      <c r="BJ89" s="203">
        <v>153.17633000000001</v>
      </c>
      <c r="BK89" s="203">
        <v>146.157736</v>
      </c>
      <c r="BL89" s="203">
        <v>128.03191000000001</v>
      </c>
      <c r="BM89" s="203">
        <v>113.39678699999999</v>
      </c>
      <c r="BN89" s="203">
        <v>106.89864299999999</v>
      </c>
      <c r="BO89" s="203">
        <v>98.912415999999993</v>
      </c>
      <c r="BP89" s="203">
        <v>84.370090999999988</v>
      </c>
      <c r="BQ89" s="203">
        <v>70.288460999999998</v>
      </c>
      <c r="BR89" s="203">
        <v>55.737744000000006</v>
      </c>
      <c r="BS89" s="203">
        <v>42.757939699999994</v>
      </c>
      <c r="BT89" s="203">
        <v>32.372246199999999</v>
      </c>
      <c r="BU89" s="203">
        <v>21.444293399999999</v>
      </c>
      <c r="BV89" s="203">
        <v>13.342324099999999</v>
      </c>
      <c r="BW89" s="203">
        <v>6.6582391199999993</v>
      </c>
      <c r="BX89" s="203">
        <v>1.7740283999999997</v>
      </c>
      <c r="BY89" s="203">
        <v>0.28623999999999994</v>
      </c>
      <c r="BZ89" s="203">
        <v>6.4000000000000001E-2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71">SUM(B89:CS89)</f>
        <v>6585.6805471599992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0.30000000000000004</v>
      </c>
      <c r="C90" s="129">
        <f t="shared" si="72"/>
        <v>0.30000000000000004</v>
      </c>
      <c r="D90" s="129">
        <f t="shared" si="72"/>
        <v>0.30000000000000004</v>
      </c>
      <c r="E90" s="129">
        <f t="shared" si="72"/>
        <v>0.30000000000000004</v>
      </c>
      <c r="F90" s="129">
        <f t="shared" si="72"/>
        <v>0.30000000000000004</v>
      </c>
      <c r="G90" s="129">
        <f t="shared" si="72"/>
        <v>0.30000000000000004</v>
      </c>
      <c r="H90" s="129">
        <f t="shared" si="72"/>
        <v>0.30000000000000004</v>
      </c>
      <c r="I90" s="129">
        <f t="shared" si="72"/>
        <v>0.30000000000000004</v>
      </c>
      <c r="J90" s="129">
        <f t="shared" si="72"/>
        <v>0.30000000000000004</v>
      </c>
      <c r="K90" s="129">
        <f t="shared" si="72"/>
        <v>0.30000000000000004</v>
      </c>
      <c r="L90" s="129">
        <f t="shared" si="72"/>
        <v>0.30000000000000004</v>
      </c>
      <c r="M90" s="129">
        <f t="shared" si="72"/>
        <v>0.30000000000000004</v>
      </c>
      <c r="N90" s="129">
        <f t="shared" si="72"/>
        <v>0.30000000000000004</v>
      </c>
      <c r="O90" s="129">
        <f t="shared" si="72"/>
        <v>0.30000000000000004</v>
      </c>
      <c r="P90" s="129">
        <f t="shared" si="72"/>
        <v>0.30000000000000004</v>
      </c>
      <c r="Q90" s="129">
        <f t="shared" si="72"/>
        <v>0.30000000000000004</v>
      </c>
      <c r="R90" s="129">
        <f t="shared" si="72"/>
        <v>0.30000000000000004</v>
      </c>
      <c r="S90" s="129">
        <f t="shared" si="72"/>
        <v>0.30000000000000004</v>
      </c>
      <c r="T90" s="129">
        <f t="shared" si="72"/>
        <v>0.30000000000000004</v>
      </c>
      <c r="U90" s="129">
        <f t="shared" si="72"/>
        <v>0.30000000000000004</v>
      </c>
      <c r="V90" s="129">
        <f t="shared" si="72"/>
        <v>0.30000000000000004</v>
      </c>
      <c r="W90" s="129">
        <f t="shared" si="72"/>
        <v>0.30000000000000004</v>
      </c>
      <c r="X90" s="129">
        <f t="shared" si="72"/>
        <v>0.33750000000000002</v>
      </c>
      <c r="Y90" s="129">
        <f t="shared" si="72"/>
        <v>1.17083</v>
      </c>
      <c r="Z90" s="129">
        <f t="shared" si="72"/>
        <v>25.604543839999998</v>
      </c>
      <c r="AA90" s="129">
        <f t="shared" si="72"/>
        <v>74.295584399999996</v>
      </c>
      <c r="AB90" s="129">
        <f t="shared" si="72"/>
        <v>148.9842204</v>
      </c>
      <c r="AC90" s="129">
        <f t="shared" si="72"/>
        <v>166.83000060000001</v>
      </c>
      <c r="AD90" s="129">
        <f t="shared" si="72"/>
        <v>190.014366</v>
      </c>
      <c r="AE90" s="129">
        <f t="shared" si="72"/>
        <v>228.54546899999997</v>
      </c>
      <c r="AF90" s="129">
        <f t="shared" si="72"/>
        <v>273.62614600000001</v>
      </c>
      <c r="AG90" s="129">
        <f t="shared" si="72"/>
        <v>237.19884899999997</v>
      </c>
      <c r="AH90" s="129">
        <f t="shared" ref="AH90:BM90" si="73">SUM(AH84,AH88)</f>
        <v>297.59067500000003</v>
      </c>
      <c r="AI90" s="129">
        <f t="shared" si="73"/>
        <v>321.23711200000002</v>
      </c>
      <c r="AJ90" s="129">
        <f t="shared" si="73"/>
        <v>334.73345</v>
      </c>
      <c r="AK90" s="129">
        <f t="shared" si="73"/>
        <v>348.29265800000002</v>
      </c>
      <c r="AL90" s="129">
        <f t="shared" si="73"/>
        <v>357.40122300000002</v>
      </c>
      <c r="AM90" s="129">
        <f t="shared" si="73"/>
        <v>367.80674699999997</v>
      </c>
      <c r="AN90" s="129">
        <f t="shared" si="73"/>
        <v>379.79524800000002</v>
      </c>
      <c r="AO90" s="129">
        <f t="shared" si="73"/>
        <v>386.60186199999998</v>
      </c>
      <c r="AP90" s="129">
        <f t="shared" si="73"/>
        <v>380.38473899999997</v>
      </c>
      <c r="AQ90" s="129">
        <f t="shared" si="73"/>
        <v>386.450017</v>
      </c>
      <c r="AR90" s="129">
        <f t="shared" si="73"/>
        <v>364.22518300000002</v>
      </c>
      <c r="AS90" s="129">
        <f t="shared" si="73"/>
        <v>347.14143300000001</v>
      </c>
      <c r="AT90" s="129">
        <f t="shared" si="73"/>
        <v>309.09996000000001</v>
      </c>
      <c r="AU90" s="129">
        <f t="shared" si="73"/>
        <v>305.92965199999998</v>
      </c>
      <c r="AV90" s="129">
        <f t="shared" si="73"/>
        <v>306.18524500000001</v>
      </c>
      <c r="AW90" s="129">
        <f t="shared" si="73"/>
        <v>301.90938799999998</v>
      </c>
      <c r="AX90" s="129">
        <f t="shared" si="73"/>
        <v>344.11073099999999</v>
      </c>
      <c r="AY90" s="129">
        <f t="shared" si="73"/>
        <v>294.44787200000002</v>
      </c>
      <c r="AZ90" s="129">
        <f t="shared" si="73"/>
        <v>287.323216</v>
      </c>
      <c r="BA90" s="129">
        <f t="shared" si="73"/>
        <v>285.92437999999999</v>
      </c>
      <c r="BB90" s="129">
        <f t="shared" si="73"/>
        <v>352.78857300000004</v>
      </c>
      <c r="BC90" s="129">
        <f t="shared" si="73"/>
        <v>352.26981599999999</v>
      </c>
      <c r="BD90" s="129">
        <f t="shared" si="73"/>
        <v>322.05175199999996</v>
      </c>
      <c r="BE90" s="129">
        <f t="shared" si="73"/>
        <v>306.420592</v>
      </c>
      <c r="BF90" s="129">
        <f t="shared" si="73"/>
        <v>204.155204</v>
      </c>
      <c r="BG90" s="129">
        <f t="shared" si="73"/>
        <v>192.14992500000005</v>
      </c>
      <c r="BH90" s="129">
        <f t="shared" si="73"/>
        <v>176.07600300000001</v>
      </c>
      <c r="BI90" s="129">
        <f t="shared" si="73"/>
        <v>166.86095299999994</v>
      </c>
      <c r="BJ90" s="129">
        <f t="shared" si="73"/>
        <v>157.67633000000001</v>
      </c>
      <c r="BK90" s="129">
        <f t="shared" si="73"/>
        <v>150.657736</v>
      </c>
      <c r="BL90" s="129">
        <f t="shared" si="73"/>
        <v>132.53191000000001</v>
      </c>
      <c r="BM90" s="129">
        <f t="shared" si="73"/>
        <v>117.89678699999999</v>
      </c>
      <c r="BN90" s="129">
        <f t="shared" ref="BN90:CS90" si="74">SUM(BN84,BN88)</f>
        <v>118.39864299999999</v>
      </c>
      <c r="BO90" s="129">
        <f t="shared" si="74"/>
        <v>106.41241599999999</v>
      </c>
      <c r="BP90" s="129">
        <f t="shared" si="74"/>
        <v>91.870090999999988</v>
      </c>
      <c r="BQ90" s="129">
        <f t="shared" si="74"/>
        <v>85.588460999999995</v>
      </c>
      <c r="BR90" s="129">
        <f t="shared" si="74"/>
        <v>63.237744000000006</v>
      </c>
      <c r="BS90" s="129">
        <f t="shared" si="74"/>
        <v>51.307939699999991</v>
      </c>
      <c r="BT90" s="129">
        <f t="shared" si="74"/>
        <v>47.672246199999996</v>
      </c>
      <c r="BU90" s="129">
        <f t="shared" si="74"/>
        <v>36.744293399999997</v>
      </c>
      <c r="BV90" s="129">
        <f t="shared" si="74"/>
        <v>198.54232409999997</v>
      </c>
      <c r="BW90" s="129">
        <f t="shared" si="74"/>
        <v>179.35823911999998</v>
      </c>
      <c r="BX90" s="129">
        <f t="shared" si="74"/>
        <v>173.5740284</v>
      </c>
      <c r="BY90" s="129">
        <f t="shared" si="74"/>
        <v>154.58624</v>
      </c>
      <c r="BZ90" s="129">
        <f t="shared" si="74"/>
        <v>22.864000000000001</v>
      </c>
      <c r="CA90" s="129">
        <f t="shared" si="74"/>
        <v>0.30000000000000004</v>
      </c>
      <c r="CB90" s="129">
        <f t="shared" si="74"/>
        <v>0.30000000000000004</v>
      </c>
      <c r="CC90" s="129">
        <f t="shared" si="74"/>
        <v>0.30000000000000004</v>
      </c>
      <c r="CD90" s="129">
        <f t="shared" si="74"/>
        <v>0.30000000000000004</v>
      </c>
      <c r="CE90" s="129">
        <f t="shared" si="74"/>
        <v>0.30000000000000004</v>
      </c>
      <c r="CF90" s="129">
        <f t="shared" si="74"/>
        <v>0.30000000000000004</v>
      </c>
      <c r="CG90" s="129">
        <f t="shared" si="74"/>
        <v>0.30000000000000004</v>
      </c>
      <c r="CH90" s="129">
        <f t="shared" si="74"/>
        <v>0.30000000000000004</v>
      </c>
      <c r="CI90" s="129">
        <f t="shared" si="74"/>
        <v>0.30000000000000004</v>
      </c>
      <c r="CJ90" s="129">
        <f t="shared" si="74"/>
        <v>0.30000000000000004</v>
      </c>
      <c r="CK90" s="129">
        <f t="shared" si="74"/>
        <v>0.30000000000000004</v>
      </c>
      <c r="CL90" s="129">
        <f t="shared" si="74"/>
        <v>0.30000000000000004</v>
      </c>
      <c r="CM90" s="129">
        <f t="shared" si="74"/>
        <v>0.30000000000000004</v>
      </c>
      <c r="CN90" s="129">
        <f t="shared" si="74"/>
        <v>0.30000000000000004</v>
      </c>
      <c r="CO90" s="129">
        <f t="shared" si="74"/>
        <v>0.30000000000000004</v>
      </c>
      <c r="CP90" s="129">
        <f t="shared" si="74"/>
        <v>0.30000000000000004</v>
      </c>
      <c r="CQ90" s="129">
        <f t="shared" si="74"/>
        <v>0.30000000000000004</v>
      </c>
      <c r="CR90" s="129">
        <f t="shared" si="74"/>
        <v>0.30000000000000004</v>
      </c>
      <c r="CS90" s="217">
        <f t="shared" si="74"/>
        <v>0.30000000000000004</v>
      </c>
      <c r="CT90" s="208">
        <f t="shared" si="71"/>
        <v>12027.190547159984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9.1300000000000008</v>
      </c>
      <c r="C95" s="168">
        <f t="shared" si="80"/>
        <v>9.1300000000000008</v>
      </c>
      <c r="D95" s="168">
        <f t="shared" si="80"/>
        <v>9.1300000000000008</v>
      </c>
      <c r="E95" s="168">
        <f t="shared" si="80"/>
        <v>9.1300000000000008</v>
      </c>
      <c r="F95" s="168">
        <f t="shared" si="80"/>
        <v>9.1300000000000008</v>
      </c>
      <c r="G95" s="168">
        <f t="shared" si="80"/>
        <v>9.1300000000000008</v>
      </c>
      <c r="H95" s="168">
        <f t="shared" si="80"/>
        <v>9.1300000000000008</v>
      </c>
      <c r="I95" s="168">
        <f t="shared" si="80"/>
        <v>9.1300000000000008</v>
      </c>
      <c r="J95" s="168">
        <f t="shared" si="80"/>
        <v>9.1300000000000008</v>
      </c>
      <c r="K95" s="168">
        <f t="shared" si="80"/>
        <v>9.1300000000000008</v>
      </c>
      <c r="L95" s="168">
        <f t="shared" si="80"/>
        <v>9.1300000000000008</v>
      </c>
      <c r="M95" s="168">
        <f t="shared" si="80"/>
        <v>9.1300000000000008</v>
      </c>
      <c r="N95" s="168">
        <f t="shared" si="80"/>
        <v>9.1300000000000008</v>
      </c>
      <c r="O95" s="168">
        <f t="shared" si="80"/>
        <v>9.1300000000000008</v>
      </c>
      <c r="P95" s="168">
        <f t="shared" si="80"/>
        <v>9.1300000000000008</v>
      </c>
      <c r="Q95" s="168">
        <f t="shared" si="80"/>
        <v>9.1300000000000008</v>
      </c>
      <c r="R95" s="168">
        <f t="shared" si="80"/>
        <v>9.1300000000000008</v>
      </c>
      <c r="S95" s="168">
        <f t="shared" si="80"/>
        <v>9.1300000000000008</v>
      </c>
      <c r="T95" s="168">
        <f t="shared" si="80"/>
        <v>9.1300000000000008</v>
      </c>
      <c r="U95" s="168">
        <f t="shared" si="80"/>
        <v>9.1300000000000008</v>
      </c>
      <c r="V95" s="168">
        <f t="shared" si="80"/>
        <v>9.1300000000000008</v>
      </c>
      <c r="W95" s="168">
        <f t="shared" si="80"/>
        <v>9.1300000000000008</v>
      </c>
      <c r="X95" s="168">
        <f t="shared" si="80"/>
        <v>9.1675000000000004</v>
      </c>
      <c r="Y95" s="168">
        <f t="shared" si="80"/>
        <v>10.000830000000001</v>
      </c>
      <c r="Z95" s="168">
        <f t="shared" si="80"/>
        <v>34.434543839999996</v>
      </c>
      <c r="AA95" s="168">
        <f t="shared" si="80"/>
        <v>83.125584399999994</v>
      </c>
      <c r="AB95" s="168">
        <f t="shared" si="80"/>
        <v>157.81422040000001</v>
      </c>
      <c r="AC95" s="168">
        <f t="shared" si="80"/>
        <v>175.66000060000002</v>
      </c>
      <c r="AD95" s="168">
        <f t="shared" si="80"/>
        <v>198.84436600000001</v>
      </c>
      <c r="AE95" s="168">
        <f t="shared" si="80"/>
        <v>237.37546899999998</v>
      </c>
      <c r="AF95" s="168">
        <f t="shared" si="80"/>
        <v>282.45614599999999</v>
      </c>
      <c r="AG95" s="168">
        <f t="shared" si="80"/>
        <v>246.02884899999998</v>
      </c>
      <c r="AH95" s="168">
        <f t="shared" ref="AH95:BM95" si="81">AH90+AH91</f>
        <v>306.42067500000002</v>
      </c>
      <c r="AI95" s="168">
        <f t="shared" si="81"/>
        <v>330.06711200000001</v>
      </c>
      <c r="AJ95" s="168">
        <f t="shared" si="81"/>
        <v>343.56344999999999</v>
      </c>
      <c r="AK95" s="168">
        <f t="shared" si="81"/>
        <v>357.122658</v>
      </c>
      <c r="AL95" s="168">
        <f t="shared" si="81"/>
        <v>366.231223</v>
      </c>
      <c r="AM95" s="168">
        <f t="shared" si="81"/>
        <v>376.63674699999996</v>
      </c>
      <c r="AN95" s="168">
        <f t="shared" si="81"/>
        <v>388.625248</v>
      </c>
      <c r="AO95" s="168">
        <f t="shared" si="81"/>
        <v>395.43186199999997</v>
      </c>
      <c r="AP95" s="168">
        <f t="shared" si="81"/>
        <v>389.21473899999995</v>
      </c>
      <c r="AQ95" s="168">
        <f t="shared" si="81"/>
        <v>395.28001699999999</v>
      </c>
      <c r="AR95" s="168">
        <f t="shared" si="81"/>
        <v>373.055183</v>
      </c>
      <c r="AS95" s="168">
        <f t="shared" si="81"/>
        <v>355.97143299999999</v>
      </c>
      <c r="AT95" s="168">
        <f t="shared" si="81"/>
        <v>317.92995999999999</v>
      </c>
      <c r="AU95" s="168">
        <f t="shared" si="81"/>
        <v>314.75965199999996</v>
      </c>
      <c r="AV95" s="168">
        <f t="shared" si="81"/>
        <v>315.01524499999999</v>
      </c>
      <c r="AW95" s="168">
        <f t="shared" si="81"/>
        <v>310.73938799999996</v>
      </c>
      <c r="AX95" s="168">
        <f t="shared" si="81"/>
        <v>352.94073099999997</v>
      </c>
      <c r="AY95" s="168">
        <f t="shared" si="81"/>
        <v>303.277872</v>
      </c>
      <c r="AZ95" s="168">
        <f t="shared" si="81"/>
        <v>296.15321599999999</v>
      </c>
      <c r="BA95" s="168">
        <f t="shared" si="81"/>
        <v>294.75437999999997</v>
      </c>
      <c r="BB95" s="168">
        <f t="shared" si="81"/>
        <v>361.61857300000003</v>
      </c>
      <c r="BC95" s="168">
        <f t="shared" si="81"/>
        <v>361.09981599999998</v>
      </c>
      <c r="BD95" s="168">
        <f t="shared" si="81"/>
        <v>330.88175199999995</v>
      </c>
      <c r="BE95" s="168">
        <f t="shared" si="81"/>
        <v>315.25059199999998</v>
      </c>
      <c r="BF95" s="168">
        <f t="shared" si="81"/>
        <v>212.98520400000001</v>
      </c>
      <c r="BG95" s="168">
        <f t="shared" si="81"/>
        <v>200.97992500000007</v>
      </c>
      <c r="BH95" s="168">
        <f t="shared" si="81"/>
        <v>184.90600300000003</v>
      </c>
      <c r="BI95" s="168">
        <f t="shared" si="81"/>
        <v>175.69095299999995</v>
      </c>
      <c r="BJ95" s="168">
        <f t="shared" si="81"/>
        <v>166.50633000000002</v>
      </c>
      <c r="BK95" s="168">
        <f t="shared" si="81"/>
        <v>159.48773600000001</v>
      </c>
      <c r="BL95" s="168">
        <f t="shared" si="81"/>
        <v>141.36191000000002</v>
      </c>
      <c r="BM95" s="168">
        <f t="shared" si="81"/>
        <v>126.72678699999999</v>
      </c>
      <c r="BN95" s="168">
        <f t="shared" ref="BN95:CS95" si="82">BN90+BN91</f>
        <v>127.22864299999999</v>
      </c>
      <c r="BO95" s="168">
        <f t="shared" si="82"/>
        <v>115.24241599999999</v>
      </c>
      <c r="BP95" s="168">
        <f t="shared" si="82"/>
        <v>100.70009099999999</v>
      </c>
      <c r="BQ95" s="168">
        <f t="shared" si="82"/>
        <v>94.418460999999994</v>
      </c>
      <c r="BR95" s="168">
        <f t="shared" si="82"/>
        <v>72.067744000000005</v>
      </c>
      <c r="BS95" s="168">
        <f t="shared" si="82"/>
        <v>60.13793969999999</v>
      </c>
      <c r="BT95" s="168">
        <f t="shared" si="82"/>
        <v>56.502246199999995</v>
      </c>
      <c r="BU95" s="168">
        <f t="shared" si="82"/>
        <v>45.574293399999995</v>
      </c>
      <c r="BV95" s="168">
        <f t="shared" si="82"/>
        <v>207.37232409999999</v>
      </c>
      <c r="BW95" s="168">
        <f t="shared" si="82"/>
        <v>188.18823911999999</v>
      </c>
      <c r="BX95" s="168">
        <f t="shared" si="82"/>
        <v>182.40402840000002</v>
      </c>
      <c r="BY95" s="168">
        <f t="shared" si="82"/>
        <v>163.41624000000002</v>
      </c>
      <c r="BZ95" s="168">
        <f t="shared" si="82"/>
        <v>31.694000000000003</v>
      </c>
      <c r="CA95" s="168">
        <f t="shared" si="82"/>
        <v>9.1300000000000008</v>
      </c>
      <c r="CB95" s="168">
        <f t="shared" si="82"/>
        <v>9.1300000000000008</v>
      </c>
      <c r="CC95" s="168">
        <f t="shared" si="82"/>
        <v>9.1300000000000008</v>
      </c>
      <c r="CD95" s="168">
        <f t="shared" si="82"/>
        <v>9.1300000000000008</v>
      </c>
      <c r="CE95" s="168">
        <f t="shared" si="82"/>
        <v>9.1300000000000008</v>
      </c>
      <c r="CF95" s="168">
        <f t="shared" si="82"/>
        <v>9.1300000000000008</v>
      </c>
      <c r="CG95" s="168">
        <f t="shared" si="82"/>
        <v>9.1300000000000008</v>
      </c>
      <c r="CH95" s="168">
        <f t="shared" si="82"/>
        <v>9.1300000000000008</v>
      </c>
      <c r="CI95" s="168">
        <f t="shared" si="82"/>
        <v>9.1300000000000008</v>
      </c>
      <c r="CJ95" s="168">
        <f t="shared" si="82"/>
        <v>9.1300000000000008</v>
      </c>
      <c r="CK95" s="168">
        <f t="shared" si="82"/>
        <v>9.1300000000000008</v>
      </c>
      <c r="CL95" s="168">
        <f t="shared" si="82"/>
        <v>9.1300000000000008</v>
      </c>
      <c r="CM95" s="168">
        <f t="shared" si="82"/>
        <v>9.1300000000000008</v>
      </c>
      <c r="CN95" s="168">
        <f t="shared" si="82"/>
        <v>9.1300000000000008</v>
      </c>
      <c r="CO95" s="168">
        <f t="shared" si="82"/>
        <v>9.1300000000000008</v>
      </c>
      <c r="CP95" s="168">
        <f t="shared" si="82"/>
        <v>9.1300000000000008</v>
      </c>
      <c r="CQ95" s="168">
        <f t="shared" si="82"/>
        <v>9.1300000000000008</v>
      </c>
      <c r="CR95" s="168">
        <f t="shared" si="82"/>
        <v>9.1300000000000008</v>
      </c>
      <c r="CS95" s="219">
        <f t="shared" si="82"/>
        <v>9.1300000000000008</v>
      </c>
      <c r="CT95" s="133">
        <f t="shared" si="78"/>
        <v>12874.870547159982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9.1675000000000004</v>
      </c>
      <c r="Y98" s="131">
        <f>IF(Y57&lt;0,0,MIN(Y57,Y95))</f>
        <v>10.000830000000001</v>
      </c>
      <c r="Z98" s="131">
        <f>IF(Z57&lt;0,0,MIN(Z57,Z95))</f>
        <v>34.434543839999996</v>
      </c>
      <c r="AA98" s="131">
        <f>IF(AA57&lt;0,0,MIN(AA57,AA95))</f>
        <v>83.125584399999994</v>
      </c>
      <c r="AB98" s="131">
        <f>IF(AB57&lt;0,0,MIN(AB57,AB95))</f>
        <v>157.81422040000001</v>
      </c>
      <c r="AC98" s="131">
        <f>IF(AC57&lt;0,0,MIN(AC57,AC95))</f>
        <v>175.66000060000002</v>
      </c>
      <c r="AD98" s="131">
        <f>IF(AD57&lt;0,0,MIN(AD57,AD95))</f>
        <v>198.84436600000001</v>
      </c>
      <c r="AE98" s="131">
        <f>IF(AE57&lt;0,0,MIN(AE57,AE95))</f>
        <v>237.37546899999998</v>
      </c>
      <c r="AF98" s="131">
        <f>IF(AF57&lt;0,0,MIN(AF57,AF95))</f>
        <v>282.45614599999999</v>
      </c>
      <c r="AG98" s="131">
        <f>IF(AG57&lt;0,0,MIN(AG57,AG95))</f>
        <v>246.02884899999998</v>
      </c>
      <c r="AH98" s="131">
        <f>IF(AH57&lt;0,0,MIN(AH57,AH95))</f>
        <v>306.42067500000002</v>
      </c>
      <c r="AI98" s="131">
        <f>IF(AI57&lt;0,0,MIN(AI57,AI95))</f>
        <v>330.06711200000001</v>
      </c>
      <c r="AJ98" s="131">
        <f>IF(AJ57&lt;0,0,MIN(AJ57,AJ95))</f>
        <v>343.56344999999999</v>
      </c>
      <c r="AK98" s="131">
        <f>IF(AK57&lt;0,0,MIN(AK57,AK95))</f>
        <v>357.122658</v>
      </c>
      <c r="AL98" s="131">
        <f>IF(AL57&lt;0,0,MIN(AL57,AL95))</f>
        <v>366.231223</v>
      </c>
      <c r="AM98" s="131">
        <f>IF(AM57&lt;0,0,MIN(AM57,AM95))</f>
        <v>376.63674699999996</v>
      </c>
      <c r="AN98" s="131">
        <f>IF(AN57&lt;0,0,MIN(AN57,AN95))</f>
        <v>388.625248</v>
      </c>
      <c r="AO98" s="131">
        <f>IF(AO57&lt;0,0,MIN(AO57,AO95))</f>
        <v>395.43186199999997</v>
      </c>
      <c r="AP98" s="131">
        <f>IF(AP57&lt;0,0,MIN(AP57,AP95))</f>
        <v>389.21473899999995</v>
      </c>
      <c r="AQ98" s="131">
        <f>IF(AQ57&lt;0,0,MIN(AQ57,AQ95))</f>
        <v>395.28001699999999</v>
      </c>
      <c r="AR98" s="131">
        <f>IF(AR57&lt;0,0,MIN(AR57,AR95))</f>
        <v>373.055183</v>
      </c>
      <c r="AS98" s="131">
        <f>IF(AS57&lt;0,0,MIN(AS57,AS95))</f>
        <v>355.97143299999999</v>
      </c>
      <c r="AT98" s="131">
        <f>IF(AT57&lt;0,0,MIN(AT57,AT95))</f>
        <v>317.92995999999999</v>
      </c>
      <c r="AU98" s="131">
        <f>IF(AU57&lt;0,0,MIN(AU57,AU95))</f>
        <v>314.75965199999996</v>
      </c>
      <c r="AV98" s="131">
        <f>IF(AV57&lt;0,0,MIN(AV57,AV95))</f>
        <v>315.01524499999999</v>
      </c>
      <c r="AW98" s="131">
        <f>IF(AW57&lt;0,0,MIN(AW57,AW95))</f>
        <v>310.73938799999996</v>
      </c>
      <c r="AX98" s="131">
        <f>IF(AX57&lt;0,0,MIN(AX57,AX95))</f>
        <v>352.94073099999997</v>
      </c>
      <c r="AY98" s="131">
        <f>IF(AY57&lt;0,0,MIN(AY57,AY95))</f>
        <v>303.277872</v>
      </c>
      <c r="AZ98" s="131">
        <f>IF(AZ57&lt;0,0,MIN(AZ57,AZ95))</f>
        <v>296.15321599999999</v>
      </c>
      <c r="BA98" s="131">
        <f>IF(BA57&lt;0,0,MIN(BA57,BA95))</f>
        <v>294.75437999999997</v>
      </c>
      <c r="BB98" s="131">
        <f>IF(BB57&lt;0,0,MIN(BB57,BB95))</f>
        <v>361.61857300000003</v>
      </c>
      <c r="BC98" s="131">
        <f>IF(BC57&lt;0,0,MIN(BC57,BC95))</f>
        <v>361.09981599999998</v>
      </c>
      <c r="BD98" s="131">
        <f>IF(BD57&lt;0,0,MIN(BD57,BD95))</f>
        <v>330.88175199999995</v>
      </c>
      <c r="BE98" s="131">
        <f>IF(BE57&lt;0,0,MIN(BE57,BE95))</f>
        <v>315.25059199999998</v>
      </c>
      <c r="BF98" s="131">
        <f>IF(BF57&lt;0,0,MIN(BF57,BF95))</f>
        <v>212.98520400000001</v>
      </c>
      <c r="BG98" s="131">
        <f>IF(BG57&lt;0,0,MIN(BG57,BG95))</f>
        <v>200.97992500000007</v>
      </c>
      <c r="BH98" s="131">
        <f>IF(BH57&lt;0,0,MIN(BH57,BH95))</f>
        <v>184.90600300000003</v>
      </c>
      <c r="BI98" s="131">
        <f>IF(BI57&lt;0,0,MIN(BI57,BI95))</f>
        <v>175.69095299999995</v>
      </c>
      <c r="BJ98" s="131">
        <f>IF(BJ57&lt;0,0,MIN(BJ57,BJ95))</f>
        <v>166.50633000000002</v>
      </c>
      <c r="BK98" s="131">
        <f>IF(BK57&lt;0,0,MIN(BK57,BK95))</f>
        <v>159.48773600000001</v>
      </c>
      <c r="BL98" s="131">
        <f>IF(BL57&lt;0,0,MIN(BL57,BL95))</f>
        <v>141.36191000000002</v>
      </c>
      <c r="BM98" s="131">
        <f>IF(BM57&lt;0,0,MIN(BM57,BM95))</f>
        <v>126.72678699999999</v>
      </c>
      <c r="BN98" s="131">
        <f>IF(BN57&lt;0,0,MIN(BN57,BN95))</f>
        <v>127.22864299999999</v>
      </c>
      <c r="BO98" s="131">
        <f>IF(BO57&lt;0,0,MIN(BO57,BO95))</f>
        <v>115.24241599999999</v>
      </c>
      <c r="BP98" s="131">
        <f>IF(BP57&lt;0,0,MIN(BP57,BP95))</f>
        <v>100.70009099999999</v>
      </c>
      <c r="BQ98" s="131">
        <f>IF(BQ57&lt;0,0,MIN(BQ57,BQ95))</f>
        <v>94.418460999999994</v>
      </c>
      <c r="BR98" s="131">
        <f>IF(BR57&lt;0,0,MIN(BR57,BR95))</f>
        <v>72.067744000000005</v>
      </c>
      <c r="BS98" s="131">
        <f>IF(BS57&lt;0,0,MIN(BS57,BS95))</f>
        <v>60.13793969999999</v>
      </c>
      <c r="BT98" s="131">
        <f>IF(BT57&lt;0,0,MIN(BT57,BT95))</f>
        <v>56.502246199999995</v>
      </c>
      <c r="BU98" s="131">
        <f>IF(BU57&lt;0,0,MIN(BU57,BU95))</f>
        <v>45.574293399999995</v>
      </c>
      <c r="BV98" s="131">
        <f>IF(BV57&lt;0,0,MIN(BV57,BV95))</f>
        <v>207.37232409999999</v>
      </c>
      <c r="BW98" s="131">
        <f>IF(BW57&lt;0,0,MIN(BW57,BW95))</f>
        <v>188.18823911999999</v>
      </c>
      <c r="BX98" s="131">
        <f>IF(BX57&lt;0,0,MIN(BX57,BX95))</f>
        <v>182.40402840000002</v>
      </c>
      <c r="BY98" s="131">
        <f>IF(BY57&lt;0,0,MIN(BY57,BY95))</f>
        <v>163.41624000000002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12468.846547159997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75.19</v>
      </c>
      <c r="AQ102" s="8">
        <f t="shared" si="87"/>
        <v>150.38</v>
      </c>
      <c r="AR102" s="8">
        <f t="shared" si="87"/>
        <v>316.8</v>
      </c>
      <c r="AS102" s="8">
        <f t="shared" si="87"/>
        <v>422.4</v>
      </c>
      <c r="AT102" s="8">
        <f t="shared" si="87"/>
        <v>316.8</v>
      </c>
      <c r="AU102" s="8">
        <f t="shared" si="87"/>
        <v>211.2</v>
      </c>
      <c r="AV102" s="8">
        <f t="shared" si="87"/>
        <v>105.60000000000002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0.39959249999999996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4">
    <tabColor rgb="FFFFFF99"/>
  </sheetPr>
  <dimension ref="A1:CZ124"/>
  <sheetViews>
    <sheetView showGridLines="0" tabSelected="1" topLeftCell="A78" workbookViewId="0">
      <pane xSplit="1" topLeftCell="B1" activePane="topRight" state="frozen"/>
      <selection activeCell="B89" sqref="B89"/>
      <selection pane="topRight" activeCell="B89" sqref="B89:CB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3766.0467243055555</v>
      </c>
      <c r="C3" s="18">
        <f t="shared" si="0"/>
        <v>3766.0467243055555</v>
      </c>
      <c r="D3" s="18">
        <f t="shared" si="0"/>
        <v>3766.0467243055555</v>
      </c>
      <c r="E3" s="18">
        <f t="shared" si="0"/>
        <v>3766.0467243055555</v>
      </c>
      <c r="F3" s="18">
        <f t="shared" si="0"/>
        <v>3766.0467243055555</v>
      </c>
      <c r="G3" s="18">
        <f t="shared" si="0"/>
        <v>3766.0467243055555</v>
      </c>
      <c r="H3" s="18">
        <f t="shared" ref="H3:BS3" si="1">H4+H12</f>
        <v>3766.0467243055555</v>
      </c>
      <c r="I3" s="18">
        <f t="shared" si="1"/>
        <v>3766.0467243055555</v>
      </c>
      <c r="J3" s="18">
        <f t="shared" si="1"/>
        <v>3766.0467243055555</v>
      </c>
      <c r="K3" s="18">
        <f t="shared" si="1"/>
        <v>3766.0467243055555</v>
      </c>
      <c r="L3" s="18">
        <f t="shared" si="1"/>
        <v>3766.0467243055555</v>
      </c>
      <c r="M3" s="18">
        <f t="shared" si="1"/>
        <v>3766.0467243055555</v>
      </c>
      <c r="N3" s="18">
        <f t="shared" si="1"/>
        <v>3766.0467243055555</v>
      </c>
      <c r="O3" s="18">
        <f t="shared" si="1"/>
        <v>3766.0467243055555</v>
      </c>
      <c r="P3" s="18">
        <f t="shared" si="1"/>
        <v>3766.0467243055555</v>
      </c>
      <c r="Q3" s="18">
        <f t="shared" si="1"/>
        <v>3766.0467243055555</v>
      </c>
      <c r="R3" s="18">
        <f t="shared" si="1"/>
        <v>3766.0467243055555</v>
      </c>
      <c r="S3" s="18">
        <f t="shared" si="1"/>
        <v>3766.0467243055555</v>
      </c>
      <c r="T3" s="18">
        <f t="shared" si="1"/>
        <v>3766.0467243055555</v>
      </c>
      <c r="U3" s="18">
        <f t="shared" si="1"/>
        <v>3766.0467243055555</v>
      </c>
      <c r="V3" s="18">
        <f t="shared" si="1"/>
        <v>3766.0467243055555</v>
      </c>
      <c r="W3" s="18">
        <f t="shared" si="1"/>
        <v>3766.0467243055555</v>
      </c>
      <c r="X3" s="18">
        <f t="shared" si="1"/>
        <v>3766.0467243055555</v>
      </c>
      <c r="Y3" s="18">
        <f t="shared" si="1"/>
        <v>3766.0467243055555</v>
      </c>
      <c r="Z3" s="18">
        <f t="shared" si="1"/>
        <v>3766.0467243055555</v>
      </c>
      <c r="AA3" s="18">
        <f t="shared" si="1"/>
        <v>3766.0467243055555</v>
      </c>
      <c r="AB3" s="18">
        <f t="shared" si="1"/>
        <v>3766.0467243055555</v>
      </c>
      <c r="AC3" s="18">
        <f t="shared" si="1"/>
        <v>3766.0467243055555</v>
      </c>
      <c r="AD3" s="18">
        <f t="shared" si="1"/>
        <v>3766.0467243055555</v>
      </c>
      <c r="AE3" s="18">
        <f t="shared" si="1"/>
        <v>3766.0467243055555</v>
      </c>
      <c r="AF3" s="18">
        <f t="shared" si="1"/>
        <v>3766.0467243055555</v>
      </c>
      <c r="AG3" s="18">
        <f t="shared" si="1"/>
        <v>3766.0467243055555</v>
      </c>
      <c r="AH3" s="18">
        <f t="shared" si="1"/>
        <v>3766.0467243055555</v>
      </c>
      <c r="AI3" s="18">
        <f t="shared" si="1"/>
        <v>3766.0467243055555</v>
      </c>
      <c r="AJ3" s="18">
        <f t="shared" si="1"/>
        <v>3766.0467243055555</v>
      </c>
      <c r="AK3" s="18">
        <f t="shared" si="1"/>
        <v>3766.0467243055555</v>
      </c>
      <c r="AL3" s="18">
        <f t="shared" si="1"/>
        <v>3766.0467243055555</v>
      </c>
      <c r="AM3" s="18">
        <f t="shared" si="1"/>
        <v>3766.0467243055555</v>
      </c>
      <c r="AN3" s="18">
        <f t="shared" si="1"/>
        <v>3766.0467243055555</v>
      </c>
      <c r="AO3" s="18">
        <f t="shared" si="1"/>
        <v>3766.0467243055555</v>
      </c>
      <c r="AP3" s="18">
        <f t="shared" si="1"/>
        <v>3766.0467243055555</v>
      </c>
      <c r="AQ3" s="18">
        <f t="shared" si="1"/>
        <v>3766.0467243055555</v>
      </c>
      <c r="AR3" s="18">
        <f t="shared" si="1"/>
        <v>3766.0467243055555</v>
      </c>
      <c r="AS3" s="18">
        <f t="shared" si="1"/>
        <v>3766.0467243055555</v>
      </c>
      <c r="AT3" s="18">
        <f t="shared" si="1"/>
        <v>3766.0467243055555</v>
      </c>
      <c r="AU3" s="18">
        <f t="shared" si="1"/>
        <v>3766.0467243055555</v>
      </c>
      <c r="AV3" s="18">
        <f t="shared" si="1"/>
        <v>3766.0467243055555</v>
      </c>
      <c r="AW3" s="18">
        <f t="shared" si="1"/>
        <v>3766.0467243055555</v>
      </c>
      <c r="AX3" s="18">
        <f t="shared" si="1"/>
        <v>3766.0467243055555</v>
      </c>
      <c r="AY3" s="18">
        <f t="shared" si="1"/>
        <v>3766.0467243055555</v>
      </c>
      <c r="AZ3" s="18">
        <f t="shared" si="1"/>
        <v>3766.0467243055555</v>
      </c>
      <c r="BA3" s="18">
        <f t="shared" si="1"/>
        <v>3766.0467243055555</v>
      </c>
      <c r="BB3" s="18">
        <f t="shared" si="1"/>
        <v>3766.0467243055555</v>
      </c>
      <c r="BC3" s="18">
        <f t="shared" si="1"/>
        <v>3766.0467243055555</v>
      </c>
      <c r="BD3" s="18">
        <f t="shared" si="1"/>
        <v>3766.0467243055555</v>
      </c>
      <c r="BE3" s="18">
        <f t="shared" si="1"/>
        <v>3766.0467243055555</v>
      </c>
      <c r="BF3" s="18">
        <f t="shared" si="1"/>
        <v>3766.0467243055555</v>
      </c>
      <c r="BG3" s="18">
        <f t="shared" si="1"/>
        <v>3766.0467243055555</v>
      </c>
      <c r="BH3" s="18">
        <f t="shared" si="1"/>
        <v>3766.0467243055555</v>
      </c>
      <c r="BI3" s="18">
        <f t="shared" si="1"/>
        <v>3766.0467243055555</v>
      </c>
      <c r="BJ3" s="18">
        <f t="shared" si="1"/>
        <v>3766.0467243055555</v>
      </c>
      <c r="BK3" s="18">
        <f t="shared" si="1"/>
        <v>3766.0467243055555</v>
      </c>
      <c r="BL3" s="18">
        <f t="shared" si="1"/>
        <v>3766.0467243055555</v>
      </c>
      <c r="BM3" s="18">
        <f t="shared" si="1"/>
        <v>3766.0467243055555</v>
      </c>
      <c r="BN3" s="18">
        <f t="shared" si="1"/>
        <v>3766.0467243055555</v>
      </c>
      <c r="BO3" s="18">
        <f t="shared" si="1"/>
        <v>3766.0467243055555</v>
      </c>
      <c r="BP3" s="18">
        <f t="shared" si="1"/>
        <v>3766.0467243055555</v>
      </c>
      <c r="BQ3" s="18">
        <f t="shared" si="1"/>
        <v>3766.0467243055555</v>
      </c>
      <c r="BR3" s="18">
        <f t="shared" si="1"/>
        <v>3766.0467243055555</v>
      </c>
      <c r="BS3" s="18">
        <f t="shared" si="1"/>
        <v>3766.0467243055555</v>
      </c>
      <c r="BT3" s="18">
        <f t="shared" ref="BT3:CS3" si="2">BT4+BT12</f>
        <v>3766.0467243055555</v>
      </c>
      <c r="BU3" s="18">
        <f t="shared" si="2"/>
        <v>3766.0467243055555</v>
      </c>
      <c r="BV3" s="18">
        <f t="shared" si="2"/>
        <v>3766.0467243055555</v>
      </c>
      <c r="BW3" s="18">
        <f t="shared" si="2"/>
        <v>3766.0467243055555</v>
      </c>
      <c r="BX3" s="18">
        <f t="shared" si="2"/>
        <v>3766.0467243055555</v>
      </c>
      <c r="BY3" s="18">
        <f t="shared" si="2"/>
        <v>3766.0467243055555</v>
      </c>
      <c r="BZ3" s="18">
        <f t="shared" si="2"/>
        <v>3766.0467243055555</v>
      </c>
      <c r="CA3" s="18">
        <f t="shared" si="2"/>
        <v>3766.0467243055555</v>
      </c>
      <c r="CB3" s="18">
        <f t="shared" si="2"/>
        <v>3766.0467243055555</v>
      </c>
      <c r="CC3" s="18">
        <f t="shared" si="2"/>
        <v>3766.0467243055555</v>
      </c>
      <c r="CD3" s="18">
        <f t="shared" si="2"/>
        <v>3766.0467243055555</v>
      </c>
      <c r="CE3" s="18">
        <f t="shared" si="2"/>
        <v>3766.0467243055555</v>
      </c>
      <c r="CF3" s="18">
        <f t="shared" si="2"/>
        <v>3766.0467243055555</v>
      </c>
      <c r="CG3" s="18">
        <f t="shared" si="2"/>
        <v>3766.0467243055555</v>
      </c>
      <c r="CH3" s="18">
        <f t="shared" si="2"/>
        <v>3766.0467243055555</v>
      </c>
      <c r="CI3" s="18">
        <f t="shared" si="2"/>
        <v>3766.0467243055555</v>
      </c>
      <c r="CJ3" s="18">
        <f t="shared" si="2"/>
        <v>3766.0467243055555</v>
      </c>
      <c r="CK3" s="18">
        <f t="shared" si="2"/>
        <v>3766.0467243055555</v>
      </c>
      <c r="CL3" s="18">
        <f t="shared" si="2"/>
        <v>3766.0467243055555</v>
      </c>
      <c r="CM3" s="18">
        <f t="shared" si="2"/>
        <v>3766.0467243055555</v>
      </c>
      <c r="CN3" s="18">
        <f t="shared" si="2"/>
        <v>3766.0467243055555</v>
      </c>
      <c r="CO3" s="18">
        <f t="shared" si="2"/>
        <v>3766.0467243055555</v>
      </c>
      <c r="CP3" s="18">
        <f t="shared" si="2"/>
        <v>3766.0467243055555</v>
      </c>
      <c r="CQ3" s="18">
        <f t="shared" si="2"/>
        <v>3766.0467243055555</v>
      </c>
      <c r="CR3" s="18">
        <f t="shared" si="2"/>
        <v>3766.0467243055555</v>
      </c>
      <c r="CS3" s="19">
        <f t="shared" si="2"/>
        <v>3766.0467243055555</v>
      </c>
      <c r="CT3" s="73">
        <f t="shared" ref="CT3:CT19" si="3">SUM(B3:CS3)</f>
        <v>361540.48553333286</v>
      </c>
      <c r="CU3" s="150"/>
      <c r="CW3" s="140"/>
    </row>
    <row r="4" spans="1:104">
      <c r="A4" s="21" t="s">
        <v>3</v>
      </c>
      <c r="B4" s="22">
        <f>SUM(B5:B11)</f>
        <v>3690</v>
      </c>
      <c r="C4" s="23">
        <f t="shared" ref="C4:BN4" si="4">SUM(C5:C11)</f>
        <v>3690</v>
      </c>
      <c r="D4" s="23">
        <f t="shared" si="4"/>
        <v>3690</v>
      </c>
      <c r="E4" s="23">
        <f t="shared" si="4"/>
        <v>3690</v>
      </c>
      <c r="F4" s="23">
        <f t="shared" si="4"/>
        <v>3690</v>
      </c>
      <c r="G4" s="23">
        <f t="shared" si="4"/>
        <v>3690</v>
      </c>
      <c r="H4" s="23">
        <f t="shared" si="4"/>
        <v>3690</v>
      </c>
      <c r="I4" s="23">
        <f t="shared" si="4"/>
        <v>3690</v>
      </c>
      <c r="J4" s="23">
        <f t="shared" si="4"/>
        <v>3690</v>
      </c>
      <c r="K4" s="23">
        <f t="shared" si="4"/>
        <v>3690</v>
      </c>
      <c r="L4" s="23">
        <f t="shared" si="4"/>
        <v>3690</v>
      </c>
      <c r="M4" s="23">
        <f t="shared" si="4"/>
        <v>3690</v>
      </c>
      <c r="N4" s="23">
        <f t="shared" si="4"/>
        <v>3690</v>
      </c>
      <c r="O4" s="23">
        <f t="shared" si="4"/>
        <v>3690</v>
      </c>
      <c r="P4" s="23">
        <f t="shared" si="4"/>
        <v>3690</v>
      </c>
      <c r="Q4" s="23">
        <f t="shared" si="4"/>
        <v>3690</v>
      </c>
      <c r="R4" s="23">
        <f t="shared" si="4"/>
        <v>3690</v>
      </c>
      <c r="S4" s="23">
        <f t="shared" si="4"/>
        <v>3690</v>
      </c>
      <c r="T4" s="23">
        <f t="shared" si="4"/>
        <v>3690</v>
      </c>
      <c r="U4" s="23">
        <f t="shared" si="4"/>
        <v>3690</v>
      </c>
      <c r="V4" s="23">
        <f t="shared" si="4"/>
        <v>3690</v>
      </c>
      <c r="W4" s="23">
        <f t="shared" si="4"/>
        <v>3690</v>
      </c>
      <c r="X4" s="23">
        <f t="shared" si="4"/>
        <v>3690</v>
      </c>
      <c r="Y4" s="23">
        <f t="shared" si="4"/>
        <v>3690</v>
      </c>
      <c r="Z4" s="23">
        <f t="shared" si="4"/>
        <v>3690</v>
      </c>
      <c r="AA4" s="23">
        <f t="shared" si="4"/>
        <v>3690</v>
      </c>
      <c r="AB4" s="23">
        <f t="shared" si="4"/>
        <v>3690</v>
      </c>
      <c r="AC4" s="23">
        <f t="shared" si="4"/>
        <v>3690</v>
      </c>
      <c r="AD4" s="23">
        <f t="shared" si="4"/>
        <v>3690</v>
      </c>
      <c r="AE4" s="23">
        <f t="shared" si="4"/>
        <v>3690</v>
      </c>
      <c r="AF4" s="23">
        <f t="shared" si="4"/>
        <v>3690</v>
      </c>
      <c r="AG4" s="23">
        <f t="shared" si="4"/>
        <v>3690</v>
      </c>
      <c r="AH4" s="23">
        <f t="shared" si="4"/>
        <v>3690</v>
      </c>
      <c r="AI4" s="23">
        <f t="shared" si="4"/>
        <v>3690</v>
      </c>
      <c r="AJ4" s="23">
        <f t="shared" si="4"/>
        <v>3690</v>
      </c>
      <c r="AK4" s="23">
        <f t="shared" si="4"/>
        <v>3690</v>
      </c>
      <c r="AL4" s="23">
        <f t="shared" si="4"/>
        <v>3690</v>
      </c>
      <c r="AM4" s="23">
        <f t="shared" si="4"/>
        <v>3690</v>
      </c>
      <c r="AN4" s="23">
        <f t="shared" si="4"/>
        <v>3690</v>
      </c>
      <c r="AO4" s="23">
        <f t="shared" si="4"/>
        <v>3690</v>
      </c>
      <c r="AP4" s="23">
        <f t="shared" si="4"/>
        <v>3690</v>
      </c>
      <c r="AQ4" s="23">
        <f t="shared" si="4"/>
        <v>3690</v>
      </c>
      <c r="AR4" s="23">
        <f t="shared" si="4"/>
        <v>3690</v>
      </c>
      <c r="AS4" s="23">
        <f t="shared" si="4"/>
        <v>3690</v>
      </c>
      <c r="AT4" s="23">
        <f t="shared" si="4"/>
        <v>3690</v>
      </c>
      <c r="AU4" s="23">
        <f t="shared" si="4"/>
        <v>3690</v>
      </c>
      <c r="AV4" s="23">
        <f t="shared" si="4"/>
        <v>3690</v>
      </c>
      <c r="AW4" s="23">
        <f t="shared" si="4"/>
        <v>3690</v>
      </c>
      <c r="AX4" s="23">
        <f t="shared" si="4"/>
        <v>3690</v>
      </c>
      <c r="AY4" s="23">
        <f t="shared" si="4"/>
        <v>3690</v>
      </c>
      <c r="AZ4" s="23">
        <f t="shared" si="4"/>
        <v>3690</v>
      </c>
      <c r="BA4" s="23">
        <f t="shared" si="4"/>
        <v>3690</v>
      </c>
      <c r="BB4" s="23">
        <f t="shared" si="4"/>
        <v>3690</v>
      </c>
      <c r="BC4" s="23">
        <f t="shared" si="4"/>
        <v>3690</v>
      </c>
      <c r="BD4" s="23">
        <f t="shared" si="4"/>
        <v>3690</v>
      </c>
      <c r="BE4" s="23">
        <f t="shared" si="4"/>
        <v>3690</v>
      </c>
      <c r="BF4" s="23">
        <f t="shared" si="4"/>
        <v>3690</v>
      </c>
      <c r="BG4" s="23">
        <f t="shared" si="4"/>
        <v>3690</v>
      </c>
      <c r="BH4" s="23">
        <f t="shared" si="4"/>
        <v>3690</v>
      </c>
      <c r="BI4" s="23">
        <f t="shared" si="4"/>
        <v>3690</v>
      </c>
      <c r="BJ4" s="23">
        <f t="shared" si="4"/>
        <v>3690</v>
      </c>
      <c r="BK4" s="23">
        <f t="shared" si="4"/>
        <v>3690</v>
      </c>
      <c r="BL4" s="23">
        <f t="shared" si="4"/>
        <v>3690</v>
      </c>
      <c r="BM4" s="23">
        <f t="shared" si="4"/>
        <v>3690</v>
      </c>
      <c r="BN4" s="23">
        <f t="shared" si="4"/>
        <v>3690</v>
      </c>
      <c r="BO4" s="23">
        <f t="shared" ref="BO4:CS4" si="5">SUM(BO5:BO11)</f>
        <v>3690</v>
      </c>
      <c r="BP4" s="23">
        <f t="shared" si="5"/>
        <v>3690</v>
      </c>
      <c r="BQ4" s="23">
        <f t="shared" si="5"/>
        <v>3690</v>
      </c>
      <c r="BR4" s="23">
        <f t="shared" si="5"/>
        <v>3690</v>
      </c>
      <c r="BS4" s="23">
        <f t="shared" si="5"/>
        <v>3690</v>
      </c>
      <c r="BT4" s="23">
        <f t="shared" si="5"/>
        <v>3690</v>
      </c>
      <c r="BU4" s="23">
        <f t="shared" si="5"/>
        <v>3690</v>
      </c>
      <c r="BV4" s="23">
        <f t="shared" si="5"/>
        <v>3690</v>
      </c>
      <c r="BW4" s="23">
        <f t="shared" si="5"/>
        <v>3690</v>
      </c>
      <c r="BX4" s="23">
        <f t="shared" si="5"/>
        <v>3690</v>
      </c>
      <c r="BY4" s="23">
        <f t="shared" si="5"/>
        <v>3690</v>
      </c>
      <c r="BZ4" s="23">
        <f t="shared" si="5"/>
        <v>3690</v>
      </c>
      <c r="CA4" s="23">
        <f t="shared" si="5"/>
        <v>3690</v>
      </c>
      <c r="CB4" s="23">
        <f t="shared" si="5"/>
        <v>3690</v>
      </c>
      <c r="CC4" s="23">
        <f t="shared" si="5"/>
        <v>3690</v>
      </c>
      <c r="CD4" s="23">
        <f t="shared" si="5"/>
        <v>3690</v>
      </c>
      <c r="CE4" s="23">
        <f t="shared" si="5"/>
        <v>3690</v>
      </c>
      <c r="CF4" s="23">
        <f t="shared" si="5"/>
        <v>3690</v>
      </c>
      <c r="CG4" s="23">
        <f t="shared" si="5"/>
        <v>3690</v>
      </c>
      <c r="CH4" s="23">
        <f t="shared" si="5"/>
        <v>3690</v>
      </c>
      <c r="CI4" s="23">
        <f t="shared" si="5"/>
        <v>3690</v>
      </c>
      <c r="CJ4" s="23">
        <f t="shared" si="5"/>
        <v>3690</v>
      </c>
      <c r="CK4" s="23">
        <f t="shared" si="5"/>
        <v>3690</v>
      </c>
      <c r="CL4" s="23">
        <f t="shared" si="5"/>
        <v>3690</v>
      </c>
      <c r="CM4" s="23">
        <f t="shared" si="5"/>
        <v>3690</v>
      </c>
      <c r="CN4" s="23">
        <f t="shared" si="5"/>
        <v>3690</v>
      </c>
      <c r="CO4" s="23">
        <f t="shared" si="5"/>
        <v>3690</v>
      </c>
      <c r="CP4" s="23">
        <f t="shared" si="5"/>
        <v>3690</v>
      </c>
      <c r="CQ4" s="23">
        <f t="shared" si="5"/>
        <v>3690</v>
      </c>
      <c r="CR4" s="23">
        <f t="shared" si="5"/>
        <v>3690</v>
      </c>
      <c r="CS4" s="24">
        <f t="shared" si="5"/>
        <v>3690</v>
      </c>
      <c r="CT4" s="30">
        <f t="shared" si="3"/>
        <v>354240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3"/>
        <v>39360</v>
      </c>
      <c r="CU8" s="152"/>
      <c r="CV8" s="162"/>
      <c r="CW8" s="140"/>
    </row>
    <row r="9" spans="1:104">
      <c r="A9" s="30" t="s">
        <v>8</v>
      </c>
      <c r="B9" s="31">
        <v>455</v>
      </c>
      <c r="C9" s="32">
        <v>455</v>
      </c>
      <c r="D9" s="32">
        <v>455</v>
      </c>
      <c r="E9" s="32">
        <v>455</v>
      </c>
      <c r="F9" s="32">
        <v>455</v>
      </c>
      <c r="G9" s="32">
        <v>455</v>
      </c>
      <c r="H9" s="32">
        <v>455</v>
      </c>
      <c r="I9" s="32">
        <v>455</v>
      </c>
      <c r="J9" s="32">
        <v>455</v>
      </c>
      <c r="K9" s="32">
        <v>455</v>
      </c>
      <c r="L9" s="32">
        <v>455</v>
      </c>
      <c r="M9" s="32">
        <v>455</v>
      </c>
      <c r="N9" s="32">
        <v>455</v>
      </c>
      <c r="O9" s="32">
        <v>455</v>
      </c>
      <c r="P9" s="32">
        <v>455</v>
      </c>
      <c r="Q9" s="32">
        <v>455</v>
      </c>
      <c r="R9" s="32">
        <v>455</v>
      </c>
      <c r="S9" s="32">
        <v>455</v>
      </c>
      <c r="T9" s="32">
        <v>455</v>
      </c>
      <c r="U9" s="32">
        <v>455</v>
      </c>
      <c r="V9" s="32">
        <v>455</v>
      </c>
      <c r="W9" s="32">
        <v>455</v>
      </c>
      <c r="X9" s="32">
        <v>455</v>
      </c>
      <c r="Y9" s="32">
        <v>455</v>
      </c>
      <c r="Z9" s="32">
        <v>455</v>
      </c>
      <c r="AA9" s="32">
        <v>455</v>
      </c>
      <c r="AB9" s="32">
        <v>455</v>
      </c>
      <c r="AC9" s="32">
        <v>455</v>
      </c>
      <c r="AD9" s="32">
        <v>455</v>
      </c>
      <c r="AE9" s="32">
        <v>455</v>
      </c>
      <c r="AF9" s="32">
        <v>455</v>
      </c>
      <c r="AG9" s="32">
        <v>455</v>
      </c>
      <c r="AH9" s="32">
        <v>455</v>
      </c>
      <c r="AI9" s="32">
        <v>455</v>
      </c>
      <c r="AJ9" s="32">
        <v>455</v>
      </c>
      <c r="AK9" s="32">
        <v>455</v>
      </c>
      <c r="AL9" s="32">
        <v>455</v>
      </c>
      <c r="AM9" s="32">
        <v>455</v>
      </c>
      <c r="AN9" s="32">
        <v>455</v>
      </c>
      <c r="AO9" s="32">
        <v>455</v>
      </c>
      <c r="AP9" s="32">
        <v>455</v>
      </c>
      <c r="AQ9" s="32">
        <v>455</v>
      </c>
      <c r="AR9" s="32">
        <v>455</v>
      </c>
      <c r="AS9" s="32">
        <v>455</v>
      </c>
      <c r="AT9" s="32">
        <v>455</v>
      </c>
      <c r="AU9" s="32">
        <v>455</v>
      </c>
      <c r="AV9" s="32">
        <v>455</v>
      </c>
      <c r="AW9" s="32">
        <v>455</v>
      </c>
      <c r="AX9" s="32">
        <v>455</v>
      </c>
      <c r="AY9" s="32">
        <v>455</v>
      </c>
      <c r="AZ9" s="32">
        <v>455</v>
      </c>
      <c r="BA9" s="32">
        <v>455</v>
      </c>
      <c r="BB9" s="32">
        <v>455</v>
      </c>
      <c r="BC9" s="32">
        <v>455</v>
      </c>
      <c r="BD9" s="32">
        <v>455</v>
      </c>
      <c r="BE9" s="32">
        <v>455</v>
      </c>
      <c r="BF9" s="32">
        <v>455</v>
      </c>
      <c r="BG9" s="32">
        <v>455</v>
      </c>
      <c r="BH9" s="32">
        <v>455</v>
      </c>
      <c r="BI9" s="32">
        <v>455</v>
      </c>
      <c r="BJ9" s="32">
        <v>455</v>
      </c>
      <c r="BK9" s="32">
        <v>455</v>
      </c>
      <c r="BL9" s="32">
        <v>455</v>
      </c>
      <c r="BM9" s="32">
        <v>455</v>
      </c>
      <c r="BN9" s="32">
        <v>455</v>
      </c>
      <c r="BO9" s="32">
        <v>455</v>
      </c>
      <c r="BP9" s="32">
        <v>455</v>
      </c>
      <c r="BQ9" s="32">
        <v>455</v>
      </c>
      <c r="BR9" s="32">
        <v>455</v>
      </c>
      <c r="BS9" s="32">
        <v>455</v>
      </c>
      <c r="BT9" s="32">
        <v>455</v>
      </c>
      <c r="BU9" s="32">
        <v>455</v>
      </c>
      <c r="BV9" s="32">
        <v>455</v>
      </c>
      <c r="BW9" s="32">
        <v>455</v>
      </c>
      <c r="BX9" s="32">
        <v>455</v>
      </c>
      <c r="BY9" s="32">
        <v>455</v>
      </c>
      <c r="BZ9" s="32">
        <v>455</v>
      </c>
      <c r="CA9" s="32">
        <v>455</v>
      </c>
      <c r="CB9" s="32">
        <v>455</v>
      </c>
      <c r="CC9" s="32">
        <v>455</v>
      </c>
      <c r="CD9" s="32">
        <v>455</v>
      </c>
      <c r="CE9" s="32">
        <v>455</v>
      </c>
      <c r="CF9" s="32">
        <v>455</v>
      </c>
      <c r="CG9" s="32">
        <v>455</v>
      </c>
      <c r="CH9" s="32">
        <v>455</v>
      </c>
      <c r="CI9" s="32">
        <v>455</v>
      </c>
      <c r="CJ9" s="32">
        <v>455</v>
      </c>
      <c r="CK9" s="32">
        <v>455</v>
      </c>
      <c r="CL9" s="32">
        <v>455</v>
      </c>
      <c r="CM9" s="32">
        <v>455</v>
      </c>
      <c r="CN9" s="32">
        <v>455</v>
      </c>
      <c r="CO9" s="32">
        <v>455</v>
      </c>
      <c r="CP9" s="32">
        <v>455</v>
      </c>
      <c r="CQ9" s="32">
        <v>455</v>
      </c>
      <c r="CR9" s="32">
        <v>455</v>
      </c>
      <c r="CS9" s="33">
        <v>455</v>
      </c>
      <c r="CT9" s="30">
        <f t="shared" si="3"/>
        <v>43680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2055.27</v>
      </c>
      <c r="C13" s="40">
        <f t="shared" si="6"/>
        <v>2055.27</v>
      </c>
      <c r="D13" s="40">
        <f t="shared" si="6"/>
        <v>2060.11</v>
      </c>
      <c r="E13" s="40">
        <f t="shared" si="6"/>
        <v>2060.11</v>
      </c>
      <c r="F13" s="40">
        <f t="shared" si="6"/>
        <v>2060.1799999999998</v>
      </c>
      <c r="G13" s="40">
        <f t="shared" si="6"/>
        <v>2060.1799999999998</v>
      </c>
      <c r="H13" s="40">
        <f t="shared" si="6"/>
        <v>2060.1799999999998</v>
      </c>
      <c r="I13" s="40">
        <f t="shared" si="6"/>
        <v>2060.1799999999998</v>
      </c>
      <c r="J13" s="40">
        <f t="shared" si="6"/>
        <v>2060.09</v>
      </c>
      <c r="K13" s="40">
        <f t="shared" si="6"/>
        <v>2060.09</v>
      </c>
      <c r="L13" s="40">
        <f t="shared" si="6"/>
        <v>2060.12</v>
      </c>
      <c r="M13" s="40">
        <f t="shared" si="6"/>
        <v>2060.12</v>
      </c>
      <c r="N13" s="40">
        <f t="shared" si="6"/>
        <v>2060.12</v>
      </c>
      <c r="O13" s="40">
        <f t="shared" si="6"/>
        <v>2060.12</v>
      </c>
      <c r="P13" s="40">
        <f t="shared" si="6"/>
        <v>2060.12</v>
      </c>
      <c r="Q13" s="40">
        <f t="shared" si="6"/>
        <v>2060.12</v>
      </c>
      <c r="R13" s="40">
        <f t="shared" si="6"/>
        <v>2060.12</v>
      </c>
      <c r="S13" s="40">
        <f t="shared" si="6"/>
        <v>2060.12</v>
      </c>
      <c r="T13" s="40">
        <f t="shared" si="6"/>
        <v>2060.12</v>
      </c>
      <c r="U13" s="40">
        <f t="shared" si="6"/>
        <v>2060.12</v>
      </c>
      <c r="V13" s="40">
        <f t="shared" si="6"/>
        <v>2060.12</v>
      </c>
      <c r="W13" s="40">
        <f t="shared" si="6"/>
        <v>2060.12</v>
      </c>
      <c r="X13" s="40">
        <f t="shared" si="6"/>
        <v>2060.12</v>
      </c>
      <c r="Y13" s="40">
        <f t="shared" si="6"/>
        <v>2060.2800000000002</v>
      </c>
      <c r="Z13" s="40">
        <f t="shared" si="6"/>
        <v>2060.2800000000002</v>
      </c>
      <c r="AA13" s="40">
        <f t="shared" si="6"/>
        <v>2060.2800000000002</v>
      </c>
      <c r="AB13" s="40">
        <f t="shared" si="6"/>
        <v>2060.2800000000002</v>
      </c>
      <c r="AC13" s="40">
        <f t="shared" si="6"/>
        <v>2060.2800000000002</v>
      </c>
      <c r="AD13" s="40">
        <f t="shared" si="6"/>
        <v>2060.17</v>
      </c>
      <c r="AE13" s="40">
        <f t="shared" si="6"/>
        <v>2060.17</v>
      </c>
      <c r="AF13" s="40">
        <f t="shared" si="6"/>
        <v>2060.0700000000002</v>
      </c>
      <c r="AG13" s="40">
        <f t="shared" si="6"/>
        <v>2060.0700000000002</v>
      </c>
      <c r="AH13" s="40">
        <f t="shared" ref="AH13:BM13" si="7">SUM(AH14:AH14)</f>
        <v>2060.0300000000002</v>
      </c>
      <c r="AI13" s="40">
        <f t="shared" si="7"/>
        <v>2060.0300000000002</v>
      </c>
      <c r="AJ13" s="40">
        <f t="shared" si="7"/>
        <v>2060.0300000000002</v>
      </c>
      <c r="AK13" s="40">
        <f t="shared" si="7"/>
        <v>2060.0300000000002</v>
      </c>
      <c r="AL13" s="40">
        <f t="shared" si="7"/>
        <v>2058.83</v>
      </c>
      <c r="AM13" s="40">
        <f t="shared" si="7"/>
        <v>2058.83</v>
      </c>
      <c r="AN13" s="40">
        <f t="shared" si="7"/>
        <v>2059.17</v>
      </c>
      <c r="AO13" s="40">
        <f t="shared" si="7"/>
        <v>2059.29</v>
      </c>
      <c r="AP13" s="40">
        <f t="shared" si="7"/>
        <v>2059.29</v>
      </c>
      <c r="AQ13" s="40">
        <f t="shared" si="7"/>
        <v>2059.4699999999998</v>
      </c>
      <c r="AR13" s="40">
        <f t="shared" si="7"/>
        <v>2059.4699999999998</v>
      </c>
      <c r="AS13" s="40">
        <f t="shared" si="7"/>
        <v>2059.4699999999998</v>
      </c>
      <c r="AT13" s="40">
        <f t="shared" si="7"/>
        <v>2061.9</v>
      </c>
      <c r="AU13" s="40">
        <f t="shared" si="7"/>
        <v>2061.9</v>
      </c>
      <c r="AV13" s="40">
        <f t="shared" si="7"/>
        <v>2061.9</v>
      </c>
      <c r="AW13" s="40">
        <f t="shared" si="7"/>
        <v>2061.9</v>
      </c>
      <c r="AX13" s="40">
        <f t="shared" si="7"/>
        <v>2061.9</v>
      </c>
      <c r="AY13" s="40">
        <f t="shared" si="7"/>
        <v>2061.9</v>
      </c>
      <c r="AZ13" s="40">
        <f t="shared" si="7"/>
        <v>2061.9</v>
      </c>
      <c r="BA13" s="40">
        <f t="shared" si="7"/>
        <v>2061.69</v>
      </c>
      <c r="BB13" s="40">
        <f t="shared" si="7"/>
        <v>2061.69</v>
      </c>
      <c r="BC13" s="40">
        <f t="shared" si="7"/>
        <v>2061.69</v>
      </c>
      <c r="BD13" s="40">
        <f t="shared" si="7"/>
        <v>2061.69</v>
      </c>
      <c r="BE13" s="40">
        <f t="shared" si="7"/>
        <v>2061.69</v>
      </c>
      <c r="BF13" s="40">
        <f t="shared" si="7"/>
        <v>2061.35</v>
      </c>
      <c r="BG13" s="40">
        <f t="shared" si="7"/>
        <v>2061.35</v>
      </c>
      <c r="BH13" s="40">
        <f t="shared" si="7"/>
        <v>2057.9699999999998</v>
      </c>
      <c r="BI13" s="40">
        <f t="shared" si="7"/>
        <v>2058.1</v>
      </c>
      <c r="BJ13" s="40">
        <f t="shared" si="7"/>
        <v>2048.61</v>
      </c>
      <c r="BK13" s="40">
        <f t="shared" si="7"/>
        <v>2047.29</v>
      </c>
      <c r="BL13" s="40">
        <f t="shared" si="7"/>
        <v>2047.56</v>
      </c>
      <c r="BM13" s="40">
        <f t="shared" si="7"/>
        <v>2047.56</v>
      </c>
      <c r="BN13" s="40">
        <f t="shared" ref="BN13:CS13" si="8">SUM(BN14:BN14)</f>
        <v>2047.73</v>
      </c>
      <c r="BO13" s="40">
        <f t="shared" si="8"/>
        <v>2047.99</v>
      </c>
      <c r="BP13" s="40">
        <f t="shared" si="8"/>
        <v>2047.49</v>
      </c>
      <c r="BQ13" s="40">
        <f t="shared" si="8"/>
        <v>2047.49</v>
      </c>
      <c r="BR13" s="40">
        <f t="shared" si="8"/>
        <v>2047.49</v>
      </c>
      <c r="BS13" s="40">
        <f t="shared" si="8"/>
        <v>2047.49</v>
      </c>
      <c r="BT13" s="40">
        <f t="shared" si="8"/>
        <v>2049.5</v>
      </c>
      <c r="BU13" s="40">
        <f t="shared" si="8"/>
        <v>2051.48</v>
      </c>
      <c r="BV13" s="40">
        <f t="shared" si="8"/>
        <v>2047.51</v>
      </c>
      <c r="BW13" s="40">
        <f t="shared" si="8"/>
        <v>2047.51</v>
      </c>
      <c r="BX13" s="40">
        <f t="shared" si="8"/>
        <v>2047.71</v>
      </c>
      <c r="BY13" s="40">
        <f t="shared" si="8"/>
        <v>2047.98</v>
      </c>
      <c r="BZ13" s="40">
        <f t="shared" si="8"/>
        <v>2043.59</v>
      </c>
      <c r="CA13" s="40">
        <f t="shared" si="8"/>
        <v>2043.59</v>
      </c>
      <c r="CB13" s="40">
        <f t="shared" si="8"/>
        <v>2043.59</v>
      </c>
      <c r="CC13" s="40">
        <f t="shared" si="8"/>
        <v>2043.59</v>
      </c>
      <c r="CD13" s="40">
        <f t="shared" si="8"/>
        <v>2046.9</v>
      </c>
      <c r="CE13" s="40">
        <f t="shared" si="8"/>
        <v>2046.9</v>
      </c>
      <c r="CF13" s="40">
        <f t="shared" si="8"/>
        <v>2051.1999999999998</v>
      </c>
      <c r="CG13" s="40">
        <f t="shared" si="8"/>
        <v>2051.5500000000002</v>
      </c>
      <c r="CH13" s="40">
        <f t="shared" si="8"/>
        <v>2049.1799999999998</v>
      </c>
      <c r="CI13" s="40">
        <f t="shared" si="8"/>
        <v>2049.5300000000002</v>
      </c>
      <c r="CJ13" s="40">
        <f t="shared" si="8"/>
        <v>2049.08</v>
      </c>
      <c r="CK13" s="40">
        <f t="shared" si="8"/>
        <v>2049.08</v>
      </c>
      <c r="CL13" s="40">
        <f t="shared" si="8"/>
        <v>2042.18</v>
      </c>
      <c r="CM13" s="40">
        <f t="shared" si="8"/>
        <v>2042.18</v>
      </c>
      <c r="CN13" s="40">
        <f t="shared" si="8"/>
        <v>2042.25</v>
      </c>
      <c r="CO13" s="40">
        <f t="shared" si="8"/>
        <v>2042.19</v>
      </c>
      <c r="CP13" s="40">
        <f t="shared" si="8"/>
        <v>2042.19</v>
      </c>
      <c r="CQ13" s="40">
        <f t="shared" si="8"/>
        <v>2058.61</v>
      </c>
      <c r="CR13" s="40">
        <f t="shared" si="8"/>
        <v>2058.61</v>
      </c>
      <c r="CS13" s="41">
        <f t="shared" si="8"/>
        <v>2058.61</v>
      </c>
      <c r="CT13" s="146">
        <f t="shared" si="3"/>
        <v>197332.54999999987</v>
      </c>
      <c r="CU13" s="150"/>
      <c r="CW13" s="140"/>
    </row>
    <row r="14" spans="1:104">
      <c r="A14" s="30" t="s">
        <v>13</v>
      </c>
      <c r="B14" s="42">
        <v>2055.27</v>
      </c>
      <c r="C14" s="43">
        <v>2055.27</v>
      </c>
      <c r="D14" s="43">
        <v>2060.11</v>
      </c>
      <c r="E14" s="43">
        <v>2060.11</v>
      </c>
      <c r="F14" s="43">
        <v>2060.1799999999998</v>
      </c>
      <c r="G14" s="43">
        <v>2060.1799999999998</v>
      </c>
      <c r="H14" s="43">
        <v>2060.1799999999998</v>
      </c>
      <c r="I14" s="43">
        <v>2060.1799999999998</v>
      </c>
      <c r="J14" s="43">
        <v>2060.09</v>
      </c>
      <c r="K14" s="43">
        <v>2060.09</v>
      </c>
      <c r="L14" s="43">
        <v>2060.12</v>
      </c>
      <c r="M14" s="43">
        <v>2060.12</v>
      </c>
      <c r="N14" s="43">
        <v>2060.12</v>
      </c>
      <c r="O14" s="43">
        <v>2060.12</v>
      </c>
      <c r="P14" s="43">
        <v>2060.12</v>
      </c>
      <c r="Q14" s="43">
        <v>2060.12</v>
      </c>
      <c r="R14" s="43">
        <v>2060.12</v>
      </c>
      <c r="S14" s="43">
        <v>2060.12</v>
      </c>
      <c r="T14" s="43">
        <v>2060.12</v>
      </c>
      <c r="U14" s="43">
        <v>2060.12</v>
      </c>
      <c r="V14" s="43">
        <v>2060.12</v>
      </c>
      <c r="W14" s="43">
        <v>2060.12</v>
      </c>
      <c r="X14" s="43">
        <v>2060.12</v>
      </c>
      <c r="Y14" s="43">
        <v>2060.2800000000002</v>
      </c>
      <c r="Z14" s="43">
        <v>2060.2800000000002</v>
      </c>
      <c r="AA14" s="43">
        <v>2060.2800000000002</v>
      </c>
      <c r="AB14" s="43">
        <v>2060.2800000000002</v>
      </c>
      <c r="AC14" s="43">
        <v>2060.2800000000002</v>
      </c>
      <c r="AD14" s="43">
        <v>2060.17</v>
      </c>
      <c r="AE14" s="43">
        <v>2060.17</v>
      </c>
      <c r="AF14" s="43">
        <v>2060.0700000000002</v>
      </c>
      <c r="AG14" s="43">
        <v>2060.0700000000002</v>
      </c>
      <c r="AH14" s="43">
        <v>2060.0300000000002</v>
      </c>
      <c r="AI14" s="43">
        <v>2060.0300000000002</v>
      </c>
      <c r="AJ14" s="43">
        <v>2060.0300000000002</v>
      </c>
      <c r="AK14" s="43">
        <v>2060.0300000000002</v>
      </c>
      <c r="AL14" s="43">
        <v>2058.83</v>
      </c>
      <c r="AM14" s="43">
        <v>2058.83</v>
      </c>
      <c r="AN14" s="43">
        <v>2059.17</v>
      </c>
      <c r="AO14" s="43">
        <v>2059.29</v>
      </c>
      <c r="AP14" s="43">
        <v>2059.29</v>
      </c>
      <c r="AQ14" s="43">
        <v>2059.4699999999998</v>
      </c>
      <c r="AR14" s="43">
        <v>2059.4699999999998</v>
      </c>
      <c r="AS14" s="43">
        <v>2059.4699999999998</v>
      </c>
      <c r="AT14" s="43">
        <v>2061.9</v>
      </c>
      <c r="AU14" s="43">
        <v>2061.9</v>
      </c>
      <c r="AV14" s="43">
        <v>2061.9</v>
      </c>
      <c r="AW14" s="43">
        <v>2061.9</v>
      </c>
      <c r="AX14" s="43">
        <v>2061.9</v>
      </c>
      <c r="AY14" s="43">
        <v>2061.9</v>
      </c>
      <c r="AZ14" s="43">
        <v>2061.9</v>
      </c>
      <c r="BA14" s="43">
        <v>2061.69</v>
      </c>
      <c r="BB14" s="43">
        <v>2061.69</v>
      </c>
      <c r="BC14" s="43">
        <v>2061.69</v>
      </c>
      <c r="BD14" s="43">
        <v>2061.69</v>
      </c>
      <c r="BE14" s="43">
        <v>2061.69</v>
      </c>
      <c r="BF14" s="43">
        <v>2061.35</v>
      </c>
      <c r="BG14" s="43">
        <v>2061.35</v>
      </c>
      <c r="BH14" s="43">
        <v>2057.9699999999998</v>
      </c>
      <c r="BI14" s="43">
        <v>2058.1</v>
      </c>
      <c r="BJ14" s="43">
        <v>2048.61</v>
      </c>
      <c r="BK14" s="43">
        <v>2047.29</v>
      </c>
      <c r="BL14" s="43">
        <v>2047.56</v>
      </c>
      <c r="BM14" s="43">
        <v>2047.56</v>
      </c>
      <c r="BN14" s="43">
        <v>2047.73</v>
      </c>
      <c r="BO14" s="43">
        <v>2047.99</v>
      </c>
      <c r="BP14" s="43">
        <v>2047.49</v>
      </c>
      <c r="BQ14" s="43">
        <v>2047.49</v>
      </c>
      <c r="BR14" s="43">
        <v>2047.49</v>
      </c>
      <c r="BS14" s="43">
        <v>2047.49</v>
      </c>
      <c r="BT14" s="43">
        <v>2049.5</v>
      </c>
      <c r="BU14" s="43">
        <v>2051.48</v>
      </c>
      <c r="BV14" s="43">
        <v>2047.51</v>
      </c>
      <c r="BW14" s="43">
        <v>2047.51</v>
      </c>
      <c r="BX14" s="43">
        <v>2047.71</v>
      </c>
      <c r="BY14" s="43">
        <v>2047.98</v>
      </c>
      <c r="BZ14" s="43">
        <v>2043.59</v>
      </c>
      <c r="CA14" s="43">
        <v>2043.59</v>
      </c>
      <c r="CB14" s="43">
        <v>2043.59</v>
      </c>
      <c r="CC14" s="43">
        <v>2043.59</v>
      </c>
      <c r="CD14" s="43">
        <v>2046.9</v>
      </c>
      <c r="CE14" s="43">
        <v>2046.9</v>
      </c>
      <c r="CF14" s="43">
        <v>2051.1999999999998</v>
      </c>
      <c r="CG14" s="43">
        <v>2051.5500000000002</v>
      </c>
      <c r="CH14" s="43">
        <v>2049.1799999999998</v>
      </c>
      <c r="CI14" s="43">
        <v>2049.5300000000002</v>
      </c>
      <c r="CJ14" s="43">
        <v>2049.08</v>
      </c>
      <c r="CK14" s="43">
        <v>2049.08</v>
      </c>
      <c r="CL14" s="43">
        <v>2042.18</v>
      </c>
      <c r="CM14" s="43">
        <v>2042.18</v>
      </c>
      <c r="CN14" s="43">
        <v>2042.25</v>
      </c>
      <c r="CO14" s="43">
        <v>2042.19</v>
      </c>
      <c r="CP14" s="43">
        <v>2042.19</v>
      </c>
      <c r="CQ14" s="43">
        <v>2058.61</v>
      </c>
      <c r="CR14" s="43">
        <v>2058.61</v>
      </c>
      <c r="CS14" s="44">
        <v>2058.61</v>
      </c>
      <c r="CT14" s="30">
        <f t="shared" si="3"/>
        <v>197332.54999999987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1404.95</v>
      </c>
      <c r="AA15" s="40">
        <f t="shared" si="9"/>
        <v>1404.95</v>
      </c>
      <c r="AB15" s="40">
        <f t="shared" si="9"/>
        <v>1404.95</v>
      </c>
      <c r="AC15" s="40">
        <f t="shared" si="9"/>
        <v>1404.95</v>
      </c>
      <c r="AD15" s="40">
        <f t="shared" si="9"/>
        <v>1404.95</v>
      </c>
      <c r="AE15" s="40">
        <f t="shared" si="9"/>
        <v>1404.95</v>
      </c>
      <c r="AF15" s="40">
        <f t="shared" si="9"/>
        <v>1404.95</v>
      </c>
      <c r="AG15" s="40">
        <f t="shared" si="9"/>
        <v>1404.95</v>
      </c>
      <c r="AH15" s="40">
        <f t="shared" si="9"/>
        <v>1404.95</v>
      </c>
      <c r="AI15" s="40">
        <f t="shared" si="9"/>
        <v>1404.95</v>
      </c>
      <c r="AJ15" s="40">
        <f t="shared" si="9"/>
        <v>1404.95</v>
      </c>
      <c r="AK15" s="40">
        <f t="shared" si="9"/>
        <v>1404.95</v>
      </c>
      <c r="AL15" s="40">
        <f t="shared" si="9"/>
        <v>1404.95</v>
      </c>
      <c r="AM15" s="40">
        <f t="shared" si="9"/>
        <v>1404.95</v>
      </c>
      <c r="AN15" s="40">
        <f t="shared" si="9"/>
        <v>1404.95</v>
      </c>
      <c r="AO15" s="40">
        <f t="shared" si="9"/>
        <v>1404.95</v>
      </c>
      <c r="AP15" s="40">
        <f t="shared" si="9"/>
        <v>1404.95</v>
      </c>
      <c r="AQ15" s="40">
        <f t="shared" si="9"/>
        <v>1404.95</v>
      </c>
      <c r="AR15" s="40">
        <f t="shared" si="9"/>
        <v>1404.95</v>
      </c>
      <c r="AS15" s="40">
        <f t="shared" si="9"/>
        <v>1404.95</v>
      </c>
      <c r="AT15" s="40">
        <f t="shared" si="9"/>
        <v>1404.95</v>
      </c>
      <c r="AU15" s="40">
        <f t="shared" si="9"/>
        <v>1404.95</v>
      </c>
      <c r="AV15" s="40">
        <f t="shared" si="9"/>
        <v>1404.95</v>
      </c>
      <c r="AW15" s="40">
        <f t="shared" si="9"/>
        <v>1404.95</v>
      </c>
      <c r="AX15" s="40">
        <f t="shared" si="9"/>
        <v>1404.95</v>
      </c>
      <c r="AY15" s="40">
        <f t="shared" si="9"/>
        <v>1404.95</v>
      </c>
      <c r="AZ15" s="40">
        <f t="shared" si="9"/>
        <v>1404.95</v>
      </c>
      <c r="BA15" s="40">
        <f t="shared" si="9"/>
        <v>1404.95</v>
      </c>
      <c r="BB15" s="40">
        <f t="shared" si="9"/>
        <v>1404.95</v>
      </c>
      <c r="BC15" s="40">
        <f t="shared" si="9"/>
        <v>1404.95</v>
      </c>
      <c r="BD15" s="40">
        <f t="shared" si="9"/>
        <v>1404.95</v>
      </c>
      <c r="BE15" s="40">
        <f t="shared" si="9"/>
        <v>1404.95</v>
      </c>
      <c r="BF15" s="40">
        <f t="shared" si="9"/>
        <v>1404.95</v>
      </c>
      <c r="BG15" s="40">
        <f t="shared" si="9"/>
        <v>1404.95</v>
      </c>
      <c r="BH15" s="40">
        <f t="shared" si="9"/>
        <v>1404.95</v>
      </c>
      <c r="BI15" s="40">
        <f t="shared" si="9"/>
        <v>1404.95</v>
      </c>
      <c r="BJ15" s="40">
        <f t="shared" si="9"/>
        <v>1404.95</v>
      </c>
      <c r="BK15" s="40">
        <f t="shared" si="9"/>
        <v>1404.95</v>
      </c>
      <c r="BL15" s="40">
        <f t="shared" si="9"/>
        <v>1404.95</v>
      </c>
      <c r="BM15" s="40">
        <f t="shared" si="9"/>
        <v>1404.95</v>
      </c>
      <c r="BN15" s="40">
        <f t="shared" si="9"/>
        <v>1404.95</v>
      </c>
      <c r="BO15" s="40">
        <f t="shared" ref="BO15:CS15" si="10">SUM(BO16:BO19)</f>
        <v>1404.95</v>
      </c>
      <c r="BP15" s="40">
        <f t="shared" si="10"/>
        <v>1404.95</v>
      </c>
      <c r="BQ15" s="40">
        <f t="shared" si="10"/>
        <v>1404.95</v>
      </c>
      <c r="BR15" s="40">
        <f t="shared" si="10"/>
        <v>1404.95</v>
      </c>
      <c r="BS15" s="40">
        <f t="shared" si="10"/>
        <v>1404.95</v>
      </c>
      <c r="BT15" s="40">
        <f t="shared" si="10"/>
        <v>1404.95</v>
      </c>
      <c r="BU15" s="40">
        <f t="shared" si="10"/>
        <v>1404.95</v>
      </c>
      <c r="BV15" s="40">
        <f t="shared" si="10"/>
        <v>1404.95</v>
      </c>
      <c r="BW15" s="40">
        <f t="shared" si="10"/>
        <v>1404.95</v>
      </c>
      <c r="BX15" s="40">
        <f t="shared" si="10"/>
        <v>1404.95</v>
      </c>
      <c r="BY15" s="40">
        <f t="shared" si="10"/>
        <v>1404.95</v>
      </c>
      <c r="BZ15" s="40">
        <f t="shared" si="10"/>
        <v>1404.95</v>
      </c>
      <c r="CA15" s="40">
        <f t="shared" si="10"/>
        <v>1404.95</v>
      </c>
      <c r="CB15" s="40">
        <f t="shared" si="10"/>
        <v>1404.95</v>
      </c>
      <c r="CC15" s="40">
        <f t="shared" si="10"/>
        <v>1404.95</v>
      </c>
      <c r="CD15" s="40">
        <f t="shared" si="10"/>
        <v>1404.95</v>
      </c>
      <c r="CE15" s="40">
        <f t="shared" si="10"/>
        <v>1404.95</v>
      </c>
      <c r="CF15" s="40">
        <f t="shared" si="10"/>
        <v>1404.95</v>
      </c>
      <c r="CG15" s="40">
        <f t="shared" si="10"/>
        <v>1404.95</v>
      </c>
      <c r="CH15" s="40">
        <f t="shared" si="10"/>
        <v>1404.95</v>
      </c>
      <c r="CI15" s="40">
        <f t="shared" si="10"/>
        <v>1404.95</v>
      </c>
      <c r="CJ15" s="40">
        <f t="shared" si="10"/>
        <v>1404.95</v>
      </c>
      <c r="CK15" s="40">
        <f t="shared" si="10"/>
        <v>1404.95</v>
      </c>
      <c r="CL15" s="40">
        <f t="shared" si="10"/>
        <v>1404.95</v>
      </c>
      <c r="CM15" s="40">
        <f t="shared" si="10"/>
        <v>1404.95</v>
      </c>
      <c r="CN15" s="40">
        <f t="shared" si="10"/>
        <v>1404.95</v>
      </c>
      <c r="CO15" s="40">
        <f t="shared" si="10"/>
        <v>1404.95</v>
      </c>
      <c r="CP15" s="40">
        <f t="shared" si="10"/>
        <v>1404.95</v>
      </c>
      <c r="CQ15" s="40">
        <f t="shared" si="10"/>
        <v>1404.95</v>
      </c>
      <c r="CR15" s="40">
        <f t="shared" si="10"/>
        <v>1404.95</v>
      </c>
      <c r="CS15" s="41">
        <f t="shared" si="10"/>
        <v>1404.95</v>
      </c>
      <c r="CT15" s="38">
        <f t="shared" si="3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3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3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138.53</v>
      </c>
      <c r="C20" s="54">
        <f t="shared" si="11"/>
        <v>138.59</v>
      </c>
      <c r="D20" s="54">
        <f t="shared" si="11"/>
        <v>138.34</v>
      </c>
      <c r="E20" s="54">
        <f t="shared" si="11"/>
        <v>138.26</v>
      </c>
      <c r="F20" s="54">
        <f t="shared" si="11"/>
        <v>138.72</v>
      </c>
      <c r="G20" s="54">
        <f t="shared" si="11"/>
        <v>138.88</v>
      </c>
      <c r="H20" s="54">
        <f t="shared" si="11"/>
        <v>138.66</v>
      </c>
      <c r="I20" s="54">
        <f t="shared" si="11"/>
        <v>138.78</v>
      </c>
      <c r="J20" s="54">
        <f t="shared" si="11"/>
        <v>138.44</v>
      </c>
      <c r="K20" s="54">
        <f t="shared" si="11"/>
        <v>137.93</v>
      </c>
      <c r="L20" s="54">
        <f t="shared" si="11"/>
        <v>138.34</v>
      </c>
      <c r="M20" s="54">
        <f t="shared" si="11"/>
        <v>138.44999999999999</v>
      </c>
      <c r="N20" s="54">
        <f t="shared" si="11"/>
        <v>139.13999999999999</v>
      </c>
      <c r="O20" s="54">
        <f t="shared" si="11"/>
        <v>139.19</v>
      </c>
      <c r="P20" s="54">
        <f t="shared" si="11"/>
        <v>138.47999999999999</v>
      </c>
      <c r="Q20" s="54">
        <f t="shared" si="11"/>
        <v>138.34</v>
      </c>
      <c r="R20" s="54">
        <f t="shared" si="11"/>
        <v>138.66</v>
      </c>
      <c r="S20" s="54">
        <f t="shared" si="11"/>
        <v>138.5</v>
      </c>
      <c r="T20" s="54">
        <f t="shared" si="11"/>
        <v>138.88</v>
      </c>
      <c r="U20" s="54">
        <f t="shared" si="11"/>
        <v>139.10999999999999</v>
      </c>
      <c r="V20" s="54">
        <f t="shared" si="11"/>
        <v>139.45999999999998</v>
      </c>
      <c r="W20" s="54">
        <f t="shared" si="11"/>
        <v>139.69</v>
      </c>
      <c r="X20" s="54">
        <f t="shared" si="11"/>
        <v>3629.7799999999997</v>
      </c>
      <c r="Y20" s="54">
        <f t="shared" si="11"/>
        <v>3632.5299999999997</v>
      </c>
      <c r="Z20" s="54">
        <f t="shared" si="11"/>
        <v>3643</v>
      </c>
      <c r="AA20" s="54">
        <f t="shared" si="11"/>
        <v>3648.5299999999997</v>
      </c>
      <c r="AB20" s="54">
        <f t="shared" si="11"/>
        <v>3681.18</v>
      </c>
      <c r="AC20" s="54">
        <f t="shared" si="11"/>
        <v>3724.6399999999994</v>
      </c>
      <c r="AD20" s="54">
        <f t="shared" si="11"/>
        <v>3797.8399999999997</v>
      </c>
      <c r="AE20" s="54">
        <f t="shared" si="11"/>
        <v>3879.7799999999997</v>
      </c>
      <c r="AF20" s="54">
        <f t="shared" si="11"/>
        <v>3968.5799999999995</v>
      </c>
      <c r="AG20" s="54">
        <f t="shared" si="11"/>
        <v>4090.33</v>
      </c>
      <c r="AH20" s="54">
        <f t="shared" ref="AH20:BM20" si="12">SUM(AH21:AH24)</f>
        <v>4202.8200000000006</v>
      </c>
      <c r="AI20" s="54">
        <f t="shared" si="12"/>
        <v>4340.2300000000005</v>
      </c>
      <c r="AJ20" s="54">
        <f t="shared" si="12"/>
        <v>4478.91</v>
      </c>
      <c r="AK20" s="54">
        <f t="shared" si="12"/>
        <v>4591.42</v>
      </c>
      <c r="AL20" s="54">
        <f t="shared" si="12"/>
        <v>4701.4000000000005</v>
      </c>
      <c r="AM20" s="54">
        <f t="shared" si="12"/>
        <v>4793.1400000000003</v>
      </c>
      <c r="AN20" s="54">
        <f t="shared" si="12"/>
        <v>4887.28</v>
      </c>
      <c r="AO20" s="54">
        <f t="shared" si="12"/>
        <v>4964.16</v>
      </c>
      <c r="AP20" s="54">
        <f t="shared" si="12"/>
        <v>5037.75</v>
      </c>
      <c r="AQ20" s="54">
        <f t="shared" si="12"/>
        <v>5099.29</v>
      </c>
      <c r="AR20" s="54">
        <f t="shared" si="12"/>
        <v>5136.76</v>
      </c>
      <c r="AS20" s="54">
        <f t="shared" si="12"/>
        <v>5166.51</v>
      </c>
      <c r="AT20" s="54">
        <f t="shared" si="12"/>
        <v>5192.5499999999993</v>
      </c>
      <c r="AU20" s="54">
        <f t="shared" si="12"/>
        <v>5208.4799999999996</v>
      </c>
      <c r="AV20" s="54">
        <f t="shared" si="12"/>
        <v>5209.78</v>
      </c>
      <c r="AW20" s="54">
        <f t="shared" si="12"/>
        <v>5214.51</v>
      </c>
      <c r="AX20" s="54">
        <f t="shared" si="12"/>
        <v>5220.6400000000003</v>
      </c>
      <c r="AY20" s="54">
        <f t="shared" si="12"/>
        <v>5216.9000000000005</v>
      </c>
      <c r="AZ20" s="54">
        <f t="shared" si="12"/>
        <v>5198.13</v>
      </c>
      <c r="BA20" s="54">
        <f t="shared" si="12"/>
        <v>5196.3200000000006</v>
      </c>
      <c r="BB20" s="54">
        <f t="shared" si="12"/>
        <v>5194.79</v>
      </c>
      <c r="BC20" s="54">
        <f t="shared" si="12"/>
        <v>5191.05</v>
      </c>
      <c r="BD20" s="54">
        <f t="shared" si="12"/>
        <v>5127.47</v>
      </c>
      <c r="BE20" s="54">
        <f t="shared" si="12"/>
        <v>5119.6100000000006</v>
      </c>
      <c r="BF20" s="54">
        <f t="shared" si="12"/>
        <v>5100.37</v>
      </c>
      <c r="BG20" s="54">
        <f t="shared" si="12"/>
        <v>5080.1399999999994</v>
      </c>
      <c r="BH20" s="54">
        <f t="shared" si="12"/>
        <v>5046.76</v>
      </c>
      <c r="BI20" s="54">
        <f t="shared" si="12"/>
        <v>5022.4600000000009</v>
      </c>
      <c r="BJ20" s="54">
        <f t="shared" si="12"/>
        <v>4970.84</v>
      </c>
      <c r="BK20" s="54">
        <f t="shared" si="12"/>
        <v>4890.93</v>
      </c>
      <c r="BL20" s="54">
        <f t="shared" si="12"/>
        <v>4813.5</v>
      </c>
      <c r="BM20" s="54">
        <f t="shared" si="12"/>
        <v>4752.01</v>
      </c>
      <c r="BN20" s="54">
        <f t="shared" ref="BN20:CS20" si="13">SUM(BN21:BN24)</f>
        <v>4666.43</v>
      </c>
      <c r="BO20" s="54">
        <f t="shared" si="13"/>
        <v>4560.62</v>
      </c>
      <c r="BP20" s="54">
        <f t="shared" si="13"/>
        <v>4431.4799999999996</v>
      </c>
      <c r="BQ20" s="54">
        <f t="shared" si="13"/>
        <v>4302.0700000000006</v>
      </c>
      <c r="BR20" s="54">
        <f t="shared" si="13"/>
        <v>4199.47</v>
      </c>
      <c r="BS20" s="54">
        <f t="shared" si="13"/>
        <v>4090.44</v>
      </c>
      <c r="BT20" s="54">
        <f t="shared" si="13"/>
        <v>3983.6299999999997</v>
      </c>
      <c r="BU20" s="54">
        <f t="shared" si="13"/>
        <v>3893.49</v>
      </c>
      <c r="BV20" s="54">
        <f t="shared" si="13"/>
        <v>3800.16</v>
      </c>
      <c r="BW20" s="54">
        <f t="shared" si="13"/>
        <v>3742.0699999999997</v>
      </c>
      <c r="BX20" s="54">
        <f t="shared" si="13"/>
        <v>3696.8999999999996</v>
      </c>
      <c r="BY20" s="54">
        <f t="shared" si="13"/>
        <v>3659.64</v>
      </c>
      <c r="BZ20" s="54">
        <f t="shared" si="13"/>
        <v>148.72999999999999</v>
      </c>
      <c r="CA20" s="54">
        <f t="shared" si="13"/>
        <v>142.06</v>
      </c>
      <c r="CB20" s="54">
        <f t="shared" si="13"/>
        <v>139.29</v>
      </c>
      <c r="CC20" s="54">
        <f t="shared" si="13"/>
        <v>139.97</v>
      </c>
      <c r="CD20" s="54">
        <f t="shared" si="13"/>
        <v>139.94</v>
      </c>
      <c r="CE20" s="54">
        <f t="shared" si="13"/>
        <v>140.5</v>
      </c>
      <c r="CF20" s="54">
        <f t="shared" si="13"/>
        <v>139.91</v>
      </c>
      <c r="CG20" s="54">
        <f t="shared" si="13"/>
        <v>138.88999999999999</v>
      </c>
      <c r="CH20" s="54">
        <f t="shared" si="13"/>
        <v>137.94</v>
      </c>
      <c r="CI20" s="54">
        <f t="shared" si="13"/>
        <v>138.22999999999999</v>
      </c>
      <c r="CJ20" s="54">
        <f t="shared" si="13"/>
        <v>138.78</v>
      </c>
      <c r="CK20" s="54">
        <f t="shared" si="13"/>
        <v>139.41</v>
      </c>
      <c r="CL20" s="54">
        <f t="shared" si="13"/>
        <v>139.62</v>
      </c>
      <c r="CM20" s="54">
        <f t="shared" si="13"/>
        <v>138.99</v>
      </c>
      <c r="CN20" s="54">
        <f t="shared" si="13"/>
        <v>138.07</v>
      </c>
      <c r="CO20" s="54">
        <f t="shared" si="13"/>
        <v>138.41999999999999</v>
      </c>
      <c r="CP20" s="54">
        <f t="shared" si="13"/>
        <v>138.70999999999998</v>
      </c>
      <c r="CQ20" s="54">
        <f t="shared" si="13"/>
        <v>138.97</v>
      </c>
      <c r="CR20" s="54">
        <f t="shared" si="13"/>
        <v>139.13999999999999</v>
      </c>
      <c r="CS20" s="55">
        <f t="shared" si="13"/>
        <v>138.78</v>
      </c>
      <c r="CT20" s="38">
        <f>SUM(B20:CS20)</f>
        <v>251935.22000000006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3.4099999999999997</v>
      </c>
      <c r="Z21" s="43">
        <v>13.959999999999999</v>
      </c>
      <c r="AA21" s="43">
        <v>33.729999999999997</v>
      </c>
      <c r="AB21" s="43">
        <v>65.28</v>
      </c>
      <c r="AC21" s="43">
        <v>109.39</v>
      </c>
      <c r="AD21" s="43">
        <v>182.92999999999998</v>
      </c>
      <c r="AE21" s="43">
        <v>265.14</v>
      </c>
      <c r="AF21" s="43">
        <v>353.96999999999997</v>
      </c>
      <c r="AG21" s="43">
        <v>475.73</v>
      </c>
      <c r="AH21" s="43">
        <v>588</v>
      </c>
      <c r="AI21" s="43">
        <v>725.07999999999993</v>
      </c>
      <c r="AJ21" s="43">
        <v>848.79</v>
      </c>
      <c r="AK21" s="43">
        <v>961.71</v>
      </c>
      <c r="AL21" s="43">
        <v>1071.5300000000002</v>
      </c>
      <c r="AM21" s="43">
        <v>1163.2399999999998</v>
      </c>
      <c r="AN21" s="43">
        <v>1258.5800000000002</v>
      </c>
      <c r="AO21" s="43">
        <v>1336.07</v>
      </c>
      <c r="AP21" s="43">
        <v>1408.88</v>
      </c>
      <c r="AQ21" s="43">
        <v>1470.99</v>
      </c>
      <c r="AR21" s="43">
        <v>1507.33</v>
      </c>
      <c r="AS21" s="43">
        <v>1537.63</v>
      </c>
      <c r="AT21" s="43">
        <v>1563.06</v>
      </c>
      <c r="AU21" s="43">
        <v>1578.8899999999999</v>
      </c>
      <c r="AV21" s="43">
        <v>1580.95</v>
      </c>
      <c r="AW21" s="43">
        <v>1585.23</v>
      </c>
      <c r="AX21" s="43">
        <v>1590.44</v>
      </c>
      <c r="AY21" s="43">
        <v>1587.3</v>
      </c>
      <c r="AZ21" s="43">
        <v>1569.49</v>
      </c>
      <c r="BA21" s="43">
        <v>1567.96</v>
      </c>
      <c r="BB21" s="43">
        <v>1566.81</v>
      </c>
      <c r="BC21" s="43">
        <v>1563.65</v>
      </c>
      <c r="BD21" s="43">
        <v>1498.78</v>
      </c>
      <c r="BE21" s="43">
        <v>1490.3799999999999</v>
      </c>
      <c r="BF21" s="43">
        <v>1470.65</v>
      </c>
      <c r="BG21" s="43">
        <v>1450.98</v>
      </c>
      <c r="BH21" s="43">
        <v>1418.1999999999998</v>
      </c>
      <c r="BI21" s="43">
        <v>1392.89</v>
      </c>
      <c r="BJ21" s="43">
        <v>1341.26</v>
      </c>
      <c r="BK21" s="43">
        <v>1261.53</v>
      </c>
      <c r="BL21" s="43">
        <v>1184.6300000000001</v>
      </c>
      <c r="BM21" s="43">
        <v>1122.3599999999999</v>
      </c>
      <c r="BN21" s="43">
        <v>1036.46</v>
      </c>
      <c r="BO21" s="43">
        <v>931.38</v>
      </c>
      <c r="BP21" s="43">
        <v>802.68999999999994</v>
      </c>
      <c r="BQ21" s="43">
        <v>673.29</v>
      </c>
      <c r="BR21" s="43">
        <v>570.49</v>
      </c>
      <c r="BS21" s="43">
        <v>461.47</v>
      </c>
      <c r="BT21" s="43">
        <v>355.15999999999997</v>
      </c>
      <c r="BU21" s="43">
        <v>265.39</v>
      </c>
      <c r="BV21" s="43">
        <v>172.1</v>
      </c>
      <c r="BW21" s="43">
        <v>112.75</v>
      </c>
      <c r="BX21" s="43">
        <v>67.92</v>
      </c>
      <c r="BY21" s="43">
        <v>31.83</v>
      </c>
      <c r="BZ21" s="43">
        <v>10.119999999999999</v>
      </c>
      <c r="CA21" s="43">
        <v>2.74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50260.6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3490.66</v>
      </c>
      <c r="AA22" s="1">
        <v>3475.66</v>
      </c>
      <c r="AB22" s="1">
        <v>3475.66</v>
      </c>
      <c r="AC22" s="1">
        <v>3475.66</v>
      </c>
      <c r="AD22" s="1">
        <v>3475.66</v>
      </c>
      <c r="AE22" s="1">
        <v>3475.66</v>
      </c>
      <c r="AF22" s="1">
        <v>3475.66</v>
      </c>
      <c r="AG22" s="1">
        <v>3475.66</v>
      </c>
      <c r="AH22" s="1">
        <v>3475.66</v>
      </c>
      <c r="AI22" s="1">
        <v>3475.66</v>
      </c>
      <c r="AJ22" s="1">
        <v>3490.66</v>
      </c>
      <c r="AK22" s="1">
        <v>3490.66</v>
      </c>
      <c r="AL22" s="1">
        <v>3490.66</v>
      </c>
      <c r="AM22" s="1">
        <v>3490.66</v>
      </c>
      <c r="AN22" s="1">
        <v>3490.66</v>
      </c>
      <c r="AO22" s="1">
        <v>3490.66</v>
      </c>
      <c r="AP22" s="1">
        <v>3490.66</v>
      </c>
      <c r="AQ22" s="1">
        <v>3490.66</v>
      </c>
      <c r="AR22" s="1">
        <v>3490.66</v>
      </c>
      <c r="AS22" s="1">
        <v>3490.66</v>
      </c>
      <c r="AT22" s="1">
        <v>3490.66</v>
      </c>
      <c r="AU22" s="1">
        <v>3490.66</v>
      </c>
      <c r="AV22" s="1">
        <v>3490.66</v>
      </c>
      <c r="AW22" s="1">
        <v>3490.66</v>
      </c>
      <c r="AX22" s="1">
        <v>3490.66</v>
      </c>
      <c r="AY22" s="1">
        <v>3490.66</v>
      </c>
      <c r="AZ22" s="1">
        <v>3490.66</v>
      </c>
      <c r="BA22" s="1">
        <v>3490.66</v>
      </c>
      <c r="BB22" s="1">
        <v>3490.66</v>
      </c>
      <c r="BC22" s="1">
        <v>3490.66</v>
      </c>
      <c r="BD22" s="1">
        <v>3490.66</v>
      </c>
      <c r="BE22" s="1">
        <v>3490.66</v>
      </c>
      <c r="BF22" s="1">
        <v>3490.66</v>
      </c>
      <c r="BG22" s="1">
        <v>3490.66</v>
      </c>
      <c r="BH22" s="1">
        <v>3490.66</v>
      </c>
      <c r="BI22" s="1">
        <v>3490.66</v>
      </c>
      <c r="BJ22" s="1">
        <v>3490.66</v>
      </c>
      <c r="BK22" s="1">
        <v>3490.66</v>
      </c>
      <c r="BL22" s="1">
        <v>3490.66</v>
      </c>
      <c r="BM22" s="1">
        <v>3490.66</v>
      </c>
      <c r="BN22" s="1">
        <v>3490.66</v>
      </c>
      <c r="BO22" s="1">
        <v>3490.66</v>
      </c>
      <c r="BP22" s="1">
        <v>3490.66</v>
      </c>
      <c r="BQ22" s="1">
        <v>3490.66</v>
      </c>
      <c r="BR22" s="1">
        <v>3490.66</v>
      </c>
      <c r="BS22" s="1">
        <v>3490.66</v>
      </c>
      <c r="BT22" s="1">
        <v>3490.66</v>
      </c>
      <c r="BU22" s="1">
        <v>3490.66</v>
      </c>
      <c r="BV22" s="1">
        <v>3490.66</v>
      </c>
      <c r="BW22" s="1">
        <v>3490.66</v>
      </c>
      <c r="BX22" s="1">
        <v>3490.66</v>
      </c>
      <c r="BY22" s="1">
        <v>3490.66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188360.64000000013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10.43</v>
      </c>
      <c r="C24" s="36">
        <v>10.49</v>
      </c>
      <c r="D24" s="36">
        <v>10.24</v>
      </c>
      <c r="E24" s="36">
        <v>10.16</v>
      </c>
      <c r="F24" s="36">
        <v>10.62</v>
      </c>
      <c r="G24" s="36">
        <v>10.78</v>
      </c>
      <c r="H24" s="36">
        <v>10.56</v>
      </c>
      <c r="I24" s="36">
        <v>10.68</v>
      </c>
      <c r="J24" s="36">
        <v>10.34</v>
      </c>
      <c r="K24" s="36">
        <v>9.83</v>
      </c>
      <c r="L24" s="36">
        <v>10.24</v>
      </c>
      <c r="M24" s="36">
        <v>10.35</v>
      </c>
      <c r="N24" s="36">
        <v>11.04</v>
      </c>
      <c r="O24" s="36">
        <v>11.09</v>
      </c>
      <c r="P24" s="36">
        <v>10.38</v>
      </c>
      <c r="Q24" s="36">
        <v>10.24</v>
      </c>
      <c r="R24" s="36">
        <v>10.56</v>
      </c>
      <c r="S24" s="36">
        <v>10.4</v>
      </c>
      <c r="T24" s="36">
        <v>10.78</v>
      </c>
      <c r="U24" s="36">
        <v>11.01</v>
      </c>
      <c r="V24" s="36">
        <v>11.36</v>
      </c>
      <c r="W24" s="36">
        <v>11.59</v>
      </c>
      <c r="X24" s="36">
        <v>11.02</v>
      </c>
      <c r="Y24" s="36">
        <v>10.36</v>
      </c>
      <c r="Z24" s="36">
        <v>10.28</v>
      </c>
      <c r="AA24" s="36">
        <v>11.04</v>
      </c>
      <c r="AB24" s="36">
        <v>12.14</v>
      </c>
      <c r="AC24" s="36">
        <v>11.49</v>
      </c>
      <c r="AD24" s="36">
        <v>11.15</v>
      </c>
      <c r="AE24" s="36">
        <v>10.88</v>
      </c>
      <c r="AF24" s="36">
        <v>10.85</v>
      </c>
      <c r="AG24" s="36">
        <v>10.84</v>
      </c>
      <c r="AH24" s="36">
        <v>11.06</v>
      </c>
      <c r="AI24" s="36">
        <v>11.39</v>
      </c>
      <c r="AJ24" s="36">
        <v>11.36</v>
      </c>
      <c r="AK24" s="36">
        <v>10.95</v>
      </c>
      <c r="AL24" s="36">
        <v>11.11</v>
      </c>
      <c r="AM24" s="36">
        <v>11.14</v>
      </c>
      <c r="AN24" s="36">
        <v>9.94</v>
      </c>
      <c r="AO24" s="36">
        <v>9.33</v>
      </c>
      <c r="AP24" s="36">
        <v>10.11</v>
      </c>
      <c r="AQ24" s="36">
        <v>9.5399999999999991</v>
      </c>
      <c r="AR24" s="36">
        <v>10.67</v>
      </c>
      <c r="AS24" s="36">
        <v>10.119999999999999</v>
      </c>
      <c r="AT24" s="36">
        <v>10.73</v>
      </c>
      <c r="AU24" s="36">
        <v>10.83</v>
      </c>
      <c r="AV24" s="36">
        <v>10.07</v>
      </c>
      <c r="AW24" s="36">
        <v>10.52</v>
      </c>
      <c r="AX24" s="36">
        <v>11.44</v>
      </c>
      <c r="AY24" s="36">
        <v>10.84</v>
      </c>
      <c r="AZ24" s="36">
        <v>9.8800000000000008</v>
      </c>
      <c r="BA24" s="36">
        <v>9.6</v>
      </c>
      <c r="BB24" s="36">
        <v>9.2200000000000006</v>
      </c>
      <c r="BC24" s="36">
        <v>8.64</v>
      </c>
      <c r="BD24" s="36">
        <v>9.93</v>
      </c>
      <c r="BE24" s="36">
        <v>10.47</v>
      </c>
      <c r="BF24" s="36">
        <v>10.96</v>
      </c>
      <c r="BG24" s="36">
        <v>10.4</v>
      </c>
      <c r="BH24" s="36">
        <v>9.8000000000000007</v>
      </c>
      <c r="BI24" s="36">
        <v>10.81</v>
      </c>
      <c r="BJ24" s="36">
        <v>10.82</v>
      </c>
      <c r="BK24" s="36">
        <v>10.64</v>
      </c>
      <c r="BL24" s="36">
        <v>10.11</v>
      </c>
      <c r="BM24" s="36">
        <v>10.89</v>
      </c>
      <c r="BN24" s="36">
        <v>11.21</v>
      </c>
      <c r="BO24" s="36">
        <v>10.48</v>
      </c>
      <c r="BP24" s="36">
        <v>10.029999999999999</v>
      </c>
      <c r="BQ24" s="36">
        <v>10.02</v>
      </c>
      <c r="BR24" s="36">
        <v>10.220000000000001</v>
      </c>
      <c r="BS24" s="36">
        <v>10.210000000000001</v>
      </c>
      <c r="BT24" s="36">
        <v>9.7100000000000009</v>
      </c>
      <c r="BU24" s="36">
        <v>9.34</v>
      </c>
      <c r="BV24" s="36">
        <v>9.3000000000000007</v>
      </c>
      <c r="BW24" s="36">
        <v>10.56</v>
      </c>
      <c r="BX24" s="36">
        <v>10.220000000000001</v>
      </c>
      <c r="BY24" s="36">
        <v>9.0500000000000007</v>
      </c>
      <c r="BZ24" s="36">
        <v>10.51</v>
      </c>
      <c r="CA24" s="36">
        <v>11.22</v>
      </c>
      <c r="CB24" s="36">
        <v>11.19</v>
      </c>
      <c r="CC24" s="36">
        <v>11.87</v>
      </c>
      <c r="CD24" s="36">
        <v>11.84</v>
      </c>
      <c r="CE24" s="36">
        <v>12.4</v>
      </c>
      <c r="CF24" s="36">
        <v>11.81</v>
      </c>
      <c r="CG24" s="36">
        <v>10.79</v>
      </c>
      <c r="CH24" s="36">
        <v>9.84</v>
      </c>
      <c r="CI24" s="36">
        <v>10.130000000000001</v>
      </c>
      <c r="CJ24" s="36">
        <v>10.68</v>
      </c>
      <c r="CK24" s="36">
        <v>11.31</v>
      </c>
      <c r="CL24" s="36">
        <v>11.52</v>
      </c>
      <c r="CM24" s="36">
        <v>10.89</v>
      </c>
      <c r="CN24" s="36">
        <v>9.9700000000000006</v>
      </c>
      <c r="CO24" s="36">
        <v>10.32</v>
      </c>
      <c r="CP24" s="36">
        <v>10.61</v>
      </c>
      <c r="CQ24" s="36">
        <v>10.87</v>
      </c>
      <c r="CR24" s="36">
        <v>11.04</v>
      </c>
      <c r="CS24" s="37">
        <v>10.68</v>
      </c>
      <c r="CT24" s="30">
        <f t="shared" si="14"/>
        <v>1016.38</v>
      </c>
      <c r="CU24" s="152"/>
      <c r="CW24" s="140"/>
    </row>
    <row r="25" spans="1:104" ht="15.75" thickBot="1">
      <c r="A25" s="58" t="s">
        <v>21</v>
      </c>
      <c r="B25" s="59">
        <f>SUM(B3,B13,B15,B20)</f>
        <v>7364.7967243055555</v>
      </c>
      <c r="C25" s="60">
        <f t="shared" ref="C25:BN25" si="15">SUM(C3,C13,C15,C20)</f>
        <v>7364.8567243055559</v>
      </c>
      <c r="D25" s="60">
        <f t="shared" si="15"/>
        <v>7369.446724305556</v>
      </c>
      <c r="E25" s="60">
        <f t="shared" si="15"/>
        <v>7369.3667243055561</v>
      </c>
      <c r="F25" s="60">
        <f t="shared" si="15"/>
        <v>7369.8967243055558</v>
      </c>
      <c r="G25" s="60">
        <f t="shared" si="15"/>
        <v>7370.0567243055557</v>
      </c>
      <c r="H25" s="60">
        <f t="shared" si="15"/>
        <v>7369.8367243055554</v>
      </c>
      <c r="I25" s="60">
        <f t="shared" si="15"/>
        <v>7369.9567243055553</v>
      </c>
      <c r="J25" s="60">
        <f t="shared" si="15"/>
        <v>7369.526724305555</v>
      </c>
      <c r="K25" s="60">
        <f t="shared" si="15"/>
        <v>7369.0167243055557</v>
      </c>
      <c r="L25" s="60">
        <f t="shared" si="15"/>
        <v>7369.4567243055553</v>
      </c>
      <c r="M25" s="60">
        <f t="shared" si="15"/>
        <v>7369.566724305555</v>
      </c>
      <c r="N25" s="60">
        <f t="shared" si="15"/>
        <v>7370.2567243055555</v>
      </c>
      <c r="O25" s="60">
        <f t="shared" si="15"/>
        <v>7370.3067243055548</v>
      </c>
      <c r="P25" s="60">
        <f t="shared" si="15"/>
        <v>7369.5967243055547</v>
      </c>
      <c r="Q25" s="60">
        <f t="shared" si="15"/>
        <v>7369.4567243055553</v>
      </c>
      <c r="R25" s="60">
        <f t="shared" si="15"/>
        <v>7369.776724305555</v>
      </c>
      <c r="S25" s="60">
        <f t="shared" si="15"/>
        <v>7369.6167243055552</v>
      </c>
      <c r="T25" s="60">
        <f t="shared" si="15"/>
        <v>7369.9967243055553</v>
      </c>
      <c r="U25" s="60">
        <f t="shared" si="15"/>
        <v>7370.2267243055549</v>
      </c>
      <c r="V25" s="60">
        <f t="shared" si="15"/>
        <v>7370.5767243055552</v>
      </c>
      <c r="W25" s="60">
        <f t="shared" si="15"/>
        <v>7370.8067243055548</v>
      </c>
      <c r="X25" s="60">
        <f t="shared" si="15"/>
        <v>10860.896724305556</v>
      </c>
      <c r="Y25" s="60">
        <f t="shared" si="15"/>
        <v>10863.806724305556</v>
      </c>
      <c r="Z25" s="60">
        <f t="shared" si="15"/>
        <v>10874.276724305557</v>
      </c>
      <c r="AA25" s="60">
        <f t="shared" si="15"/>
        <v>10879.806724305556</v>
      </c>
      <c r="AB25" s="60">
        <f t="shared" si="15"/>
        <v>10912.456724305555</v>
      </c>
      <c r="AC25" s="60">
        <f t="shared" si="15"/>
        <v>10955.916724305556</v>
      </c>
      <c r="AD25" s="60">
        <f t="shared" si="15"/>
        <v>11029.006724305555</v>
      </c>
      <c r="AE25" s="60">
        <f t="shared" si="15"/>
        <v>11110.946724305555</v>
      </c>
      <c r="AF25" s="60">
        <f t="shared" si="15"/>
        <v>11199.646724305554</v>
      </c>
      <c r="AG25" s="60">
        <f t="shared" si="15"/>
        <v>11321.396724305556</v>
      </c>
      <c r="AH25" s="60">
        <f t="shared" si="15"/>
        <v>11433.846724305557</v>
      </c>
      <c r="AI25" s="60">
        <f t="shared" si="15"/>
        <v>11571.256724305556</v>
      </c>
      <c r="AJ25" s="60">
        <f t="shared" si="15"/>
        <v>11709.936724305557</v>
      </c>
      <c r="AK25" s="60">
        <f t="shared" si="15"/>
        <v>11822.446724305555</v>
      </c>
      <c r="AL25" s="60">
        <f t="shared" si="15"/>
        <v>11931.226724305556</v>
      </c>
      <c r="AM25" s="60">
        <f t="shared" si="15"/>
        <v>12022.966724305556</v>
      </c>
      <c r="AN25" s="60">
        <f t="shared" si="15"/>
        <v>12117.446724305555</v>
      </c>
      <c r="AO25" s="60">
        <f t="shared" si="15"/>
        <v>12194.446724305555</v>
      </c>
      <c r="AP25" s="60">
        <f t="shared" si="15"/>
        <v>12268.036724305555</v>
      </c>
      <c r="AQ25" s="60">
        <f t="shared" si="15"/>
        <v>12329.756724305555</v>
      </c>
      <c r="AR25" s="60">
        <f t="shared" si="15"/>
        <v>12367.226724305554</v>
      </c>
      <c r="AS25" s="60">
        <f t="shared" si="15"/>
        <v>12396.976724305554</v>
      </c>
      <c r="AT25" s="60">
        <f t="shared" si="15"/>
        <v>12425.446724305555</v>
      </c>
      <c r="AU25" s="60">
        <f t="shared" si="15"/>
        <v>12441.376724305555</v>
      </c>
      <c r="AV25" s="60">
        <f t="shared" si="15"/>
        <v>12442.676724305555</v>
      </c>
      <c r="AW25" s="60">
        <f t="shared" si="15"/>
        <v>12447.406724305554</v>
      </c>
      <c r="AX25" s="60">
        <f t="shared" si="15"/>
        <v>12453.536724305555</v>
      </c>
      <c r="AY25" s="60">
        <f t="shared" si="15"/>
        <v>12449.796724305555</v>
      </c>
      <c r="AZ25" s="60">
        <f t="shared" si="15"/>
        <v>12431.026724305555</v>
      </c>
      <c r="BA25" s="60">
        <f t="shared" si="15"/>
        <v>12429.006724305556</v>
      </c>
      <c r="BB25" s="60">
        <f t="shared" si="15"/>
        <v>12427.476724305556</v>
      </c>
      <c r="BC25" s="60">
        <f t="shared" si="15"/>
        <v>12423.736724305556</v>
      </c>
      <c r="BD25" s="60">
        <f t="shared" si="15"/>
        <v>12360.156724305556</v>
      </c>
      <c r="BE25" s="60">
        <f t="shared" si="15"/>
        <v>12352.296724305557</v>
      </c>
      <c r="BF25" s="60">
        <f t="shared" si="15"/>
        <v>12332.716724305556</v>
      </c>
      <c r="BG25" s="60">
        <f t="shared" si="15"/>
        <v>12312.486724305556</v>
      </c>
      <c r="BH25" s="60">
        <f t="shared" si="15"/>
        <v>12275.726724305554</v>
      </c>
      <c r="BI25" s="60">
        <f t="shared" si="15"/>
        <v>12251.556724305556</v>
      </c>
      <c r="BJ25" s="60">
        <f t="shared" si="15"/>
        <v>12190.446724305555</v>
      </c>
      <c r="BK25" s="60">
        <f t="shared" si="15"/>
        <v>12109.216724305556</v>
      </c>
      <c r="BL25" s="60">
        <f t="shared" si="15"/>
        <v>12032.056724305556</v>
      </c>
      <c r="BM25" s="60">
        <f t="shared" si="15"/>
        <v>11970.566724305554</v>
      </c>
      <c r="BN25" s="60">
        <f t="shared" si="15"/>
        <v>11885.156724305554</v>
      </c>
      <c r="BO25" s="60">
        <f t="shared" ref="BO25:CS25" si="16">SUM(BO3,BO13,BO15,BO20)</f>
        <v>11779.606724305555</v>
      </c>
      <c r="BP25" s="60">
        <f t="shared" si="16"/>
        <v>11649.966724305556</v>
      </c>
      <c r="BQ25" s="60">
        <f t="shared" si="16"/>
        <v>11520.556724305556</v>
      </c>
      <c r="BR25" s="60">
        <f t="shared" si="16"/>
        <v>11417.956724305555</v>
      </c>
      <c r="BS25" s="60">
        <f t="shared" si="16"/>
        <v>11308.926724305555</v>
      </c>
      <c r="BT25" s="60">
        <f t="shared" si="16"/>
        <v>11204.126724305555</v>
      </c>
      <c r="BU25" s="60">
        <f t="shared" si="16"/>
        <v>11115.966724305556</v>
      </c>
      <c r="BV25" s="60">
        <f t="shared" si="16"/>
        <v>11018.666724305556</v>
      </c>
      <c r="BW25" s="60">
        <f t="shared" si="16"/>
        <v>10960.576724305556</v>
      </c>
      <c r="BX25" s="60">
        <f t="shared" si="16"/>
        <v>10915.606724305555</v>
      </c>
      <c r="BY25" s="60">
        <f t="shared" si="16"/>
        <v>10878.616724305555</v>
      </c>
      <c r="BZ25" s="60">
        <f t="shared" si="16"/>
        <v>7363.316724305555</v>
      </c>
      <c r="CA25" s="60">
        <f t="shared" si="16"/>
        <v>7356.6467243055558</v>
      </c>
      <c r="CB25" s="60">
        <f t="shared" si="16"/>
        <v>7353.8767243055554</v>
      </c>
      <c r="CC25" s="60">
        <f t="shared" si="16"/>
        <v>7354.5567243055557</v>
      </c>
      <c r="CD25" s="60">
        <f t="shared" si="16"/>
        <v>7357.8367243055545</v>
      </c>
      <c r="CE25" s="60">
        <f t="shared" si="16"/>
        <v>7358.3967243055549</v>
      </c>
      <c r="CF25" s="60">
        <f t="shared" si="16"/>
        <v>7362.106724305555</v>
      </c>
      <c r="CG25" s="60">
        <f t="shared" si="16"/>
        <v>7361.4367243055558</v>
      </c>
      <c r="CH25" s="60">
        <f t="shared" si="16"/>
        <v>7358.1167243055552</v>
      </c>
      <c r="CI25" s="60">
        <f t="shared" si="16"/>
        <v>7358.7567243055555</v>
      </c>
      <c r="CJ25" s="60">
        <f t="shared" si="16"/>
        <v>7358.856724305555</v>
      </c>
      <c r="CK25" s="60">
        <f t="shared" si="16"/>
        <v>7359.4867243055551</v>
      </c>
      <c r="CL25" s="60">
        <f t="shared" si="16"/>
        <v>7352.7967243055555</v>
      </c>
      <c r="CM25" s="60">
        <f t="shared" si="16"/>
        <v>7352.1667243055554</v>
      </c>
      <c r="CN25" s="60">
        <f t="shared" si="16"/>
        <v>7351.316724305555</v>
      </c>
      <c r="CO25" s="60">
        <f t="shared" si="16"/>
        <v>7351.6067243055559</v>
      </c>
      <c r="CP25" s="60">
        <f t="shared" si="16"/>
        <v>7351.8967243055558</v>
      </c>
      <c r="CQ25" s="60">
        <f t="shared" si="16"/>
        <v>7368.5767243055561</v>
      </c>
      <c r="CR25" s="60">
        <f t="shared" si="16"/>
        <v>7368.7467243055562</v>
      </c>
      <c r="CS25" s="61">
        <f t="shared" si="16"/>
        <v>7368.3867243055556</v>
      </c>
      <c r="CT25" s="109">
        <f t="shared" si="14"/>
        <v>945683.45553333301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3557.8827243055557</v>
      </c>
      <c r="C30" s="71">
        <f t="shared" si="17"/>
        <v>3556.8827243055557</v>
      </c>
      <c r="D30" s="71">
        <f t="shared" si="17"/>
        <v>3559.8827243055557</v>
      </c>
      <c r="E30" s="71">
        <f t="shared" si="17"/>
        <v>3560.8827243055557</v>
      </c>
      <c r="F30" s="71">
        <f t="shared" si="17"/>
        <v>3555.8827243055557</v>
      </c>
      <c r="G30" s="71">
        <f t="shared" si="17"/>
        <v>3555.8827243055557</v>
      </c>
      <c r="H30" s="71">
        <f t="shared" ref="H30:BS30" si="18">H31+H39</f>
        <v>3559.8827243055557</v>
      </c>
      <c r="I30" s="71">
        <f t="shared" si="18"/>
        <v>3559.8827243055557</v>
      </c>
      <c r="J30" s="71">
        <f t="shared" si="18"/>
        <v>3559.8827243055557</v>
      </c>
      <c r="K30" s="71">
        <f t="shared" si="18"/>
        <v>3557.8827243055557</v>
      </c>
      <c r="L30" s="71">
        <f t="shared" si="18"/>
        <v>3554.8827243055557</v>
      </c>
      <c r="M30" s="71">
        <f t="shared" si="18"/>
        <v>3558.8827243055557</v>
      </c>
      <c r="N30" s="71">
        <f t="shared" si="18"/>
        <v>3559.8827243055557</v>
      </c>
      <c r="O30" s="71">
        <f t="shared" si="18"/>
        <v>3556.8827243055557</v>
      </c>
      <c r="P30" s="71">
        <f t="shared" si="18"/>
        <v>3555.8827243055557</v>
      </c>
      <c r="Q30" s="71">
        <f t="shared" si="18"/>
        <v>3562.8827243055557</v>
      </c>
      <c r="R30" s="71">
        <f t="shared" si="18"/>
        <v>3563.8827243055557</v>
      </c>
      <c r="S30" s="71">
        <f t="shared" si="18"/>
        <v>3557.8827243055557</v>
      </c>
      <c r="T30" s="71">
        <f t="shared" si="18"/>
        <v>3556.8827243055557</v>
      </c>
      <c r="U30" s="71">
        <f t="shared" si="18"/>
        <v>3556.8827243055557</v>
      </c>
      <c r="V30" s="71">
        <f t="shared" si="18"/>
        <v>3555.8827243055557</v>
      </c>
      <c r="W30" s="71">
        <f t="shared" si="18"/>
        <v>3555.8827243055557</v>
      </c>
      <c r="X30" s="71">
        <f t="shared" si="18"/>
        <v>3558.8827243055557</v>
      </c>
      <c r="Y30" s="71">
        <f t="shared" si="18"/>
        <v>3556.8827243055557</v>
      </c>
      <c r="Z30" s="71">
        <f t="shared" si="18"/>
        <v>3553.8827243055557</v>
      </c>
      <c r="AA30" s="71">
        <f t="shared" si="18"/>
        <v>3557.8827243055557</v>
      </c>
      <c r="AB30" s="71">
        <f t="shared" si="18"/>
        <v>3561.8827243055557</v>
      </c>
      <c r="AC30" s="71">
        <f t="shared" si="18"/>
        <v>3561.8827243055557</v>
      </c>
      <c r="AD30" s="71">
        <f t="shared" si="18"/>
        <v>3561.8827243055557</v>
      </c>
      <c r="AE30" s="71">
        <f t="shared" si="18"/>
        <v>3561.8827243055557</v>
      </c>
      <c r="AF30" s="71">
        <f t="shared" si="18"/>
        <v>3556.8827243055557</v>
      </c>
      <c r="AG30" s="71">
        <f t="shared" si="18"/>
        <v>3554.8827243055557</v>
      </c>
      <c r="AH30" s="71">
        <f t="shared" si="18"/>
        <v>3454.8827243055557</v>
      </c>
      <c r="AI30" s="71">
        <f t="shared" si="18"/>
        <v>3208.8827243055557</v>
      </c>
      <c r="AJ30" s="71">
        <f t="shared" si="18"/>
        <v>3087.8827243055557</v>
      </c>
      <c r="AK30" s="71">
        <f t="shared" si="18"/>
        <v>3001.8827243055557</v>
      </c>
      <c r="AL30" s="71">
        <f t="shared" si="18"/>
        <v>2949.8827243055557</v>
      </c>
      <c r="AM30" s="71">
        <f t="shared" si="18"/>
        <v>2923.8827243055557</v>
      </c>
      <c r="AN30" s="71">
        <f t="shared" si="18"/>
        <v>2922.8827243055557</v>
      </c>
      <c r="AO30" s="71">
        <f t="shared" si="18"/>
        <v>2920.8827243055557</v>
      </c>
      <c r="AP30" s="71">
        <f t="shared" si="18"/>
        <v>2917.8827243055557</v>
      </c>
      <c r="AQ30" s="71">
        <f t="shared" si="18"/>
        <v>2921.8827243055557</v>
      </c>
      <c r="AR30" s="71">
        <f t="shared" si="18"/>
        <v>2919.8827243055557</v>
      </c>
      <c r="AS30" s="71">
        <f t="shared" si="18"/>
        <v>2915.8827243055557</v>
      </c>
      <c r="AT30" s="71">
        <f t="shared" si="18"/>
        <v>2915.8827243055557</v>
      </c>
      <c r="AU30" s="71">
        <f t="shared" si="18"/>
        <v>2914.8827243055557</v>
      </c>
      <c r="AV30" s="71">
        <f t="shared" si="18"/>
        <v>2911.8827243055557</v>
      </c>
      <c r="AW30" s="71">
        <f t="shared" si="18"/>
        <v>2912.8827243055557</v>
      </c>
      <c r="AX30" s="71">
        <f t="shared" si="18"/>
        <v>2918.8827243055557</v>
      </c>
      <c r="AY30" s="71">
        <f t="shared" si="18"/>
        <v>2920.8827243055557</v>
      </c>
      <c r="AZ30" s="71">
        <f t="shared" si="18"/>
        <v>2916.8827243055557</v>
      </c>
      <c r="BA30" s="71">
        <f t="shared" si="18"/>
        <v>2914.8827243055557</v>
      </c>
      <c r="BB30" s="71">
        <f t="shared" si="18"/>
        <v>2915.8827243055557</v>
      </c>
      <c r="BC30" s="71">
        <f t="shared" si="18"/>
        <v>2916.8827243055557</v>
      </c>
      <c r="BD30" s="71">
        <f t="shared" si="18"/>
        <v>2916.8827243055557</v>
      </c>
      <c r="BE30" s="71">
        <f t="shared" si="18"/>
        <v>2917.8827243055557</v>
      </c>
      <c r="BF30" s="71">
        <f t="shared" si="18"/>
        <v>2915.8827243055557</v>
      </c>
      <c r="BG30" s="71">
        <f t="shared" si="18"/>
        <v>3101.8827243055557</v>
      </c>
      <c r="BH30" s="71">
        <f t="shared" si="18"/>
        <v>3226.8827243055557</v>
      </c>
      <c r="BI30" s="71">
        <f t="shared" si="18"/>
        <v>3311.8827243055557</v>
      </c>
      <c r="BJ30" s="71">
        <f t="shared" si="18"/>
        <v>3369.8827243055557</v>
      </c>
      <c r="BK30" s="71">
        <f t="shared" si="18"/>
        <v>3559.8827243055557</v>
      </c>
      <c r="BL30" s="71">
        <f t="shared" si="18"/>
        <v>3559.8827243055557</v>
      </c>
      <c r="BM30" s="71">
        <f t="shared" si="18"/>
        <v>3556.8827243055557</v>
      </c>
      <c r="BN30" s="71">
        <f t="shared" si="18"/>
        <v>3549.8827243055557</v>
      </c>
      <c r="BO30" s="71">
        <f t="shared" si="18"/>
        <v>3553.8827243055557</v>
      </c>
      <c r="BP30" s="71">
        <f t="shared" si="18"/>
        <v>3567.8827243055557</v>
      </c>
      <c r="BQ30" s="71">
        <f t="shared" si="18"/>
        <v>3571.8827243055557</v>
      </c>
      <c r="BR30" s="71">
        <f t="shared" si="18"/>
        <v>3564.8827243055557</v>
      </c>
      <c r="BS30" s="71">
        <f t="shared" si="18"/>
        <v>3557.8827243055557</v>
      </c>
      <c r="BT30" s="71">
        <f t="shared" ref="BT30:CS30" si="19">BT31+BT39</f>
        <v>3556.8827243055557</v>
      </c>
      <c r="BU30" s="71">
        <f t="shared" si="19"/>
        <v>3555.8827243055557</v>
      </c>
      <c r="BV30" s="71">
        <f t="shared" si="19"/>
        <v>3557.8827243055557</v>
      </c>
      <c r="BW30" s="71">
        <f t="shared" si="19"/>
        <v>3562.8827243055557</v>
      </c>
      <c r="BX30" s="71">
        <f t="shared" si="19"/>
        <v>3564.8827243055557</v>
      </c>
      <c r="BY30" s="71">
        <f t="shared" si="19"/>
        <v>3565.8827243055557</v>
      </c>
      <c r="BZ30" s="71">
        <f t="shared" si="19"/>
        <v>3561.8827243055557</v>
      </c>
      <c r="CA30" s="71">
        <f t="shared" si="19"/>
        <v>3559.8827243055557</v>
      </c>
      <c r="CB30" s="71">
        <f t="shared" si="19"/>
        <v>3560.8827243055557</v>
      </c>
      <c r="CC30" s="71">
        <f t="shared" si="19"/>
        <v>3556.8827243055557</v>
      </c>
      <c r="CD30" s="71">
        <f t="shared" si="19"/>
        <v>3556.8827243055557</v>
      </c>
      <c r="CE30" s="71">
        <f t="shared" si="19"/>
        <v>3562.8827243055557</v>
      </c>
      <c r="CF30" s="71">
        <f t="shared" si="19"/>
        <v>3560.8827243055557</v>
      </c>
      <c r="CG30" s="71">
        <f t="shared" si="19"/>
        <v>3554.8827243055557</v>
      </c>
      <c r="CH30" s="71">
        <f t="shared" si="19"/>
        <v>3554.8827243055557</v>
      </c>
      <c r="CI30" s="71">
        <f t="shared" si="19"/>
        <v>3556.8827243055557</v>
      </c>
      <c r="CJ30" s="71">
        <f t="shared" si="19"/>
        <v>3556.8827243055557</v>
      </c>
      <c r="CK30" s="71">
        <f t="shared" si="19"/>
        <v>3558.8827243055557</v>
      </c>
      <c r="CL30" s="71">
        <f t="shared" si="19"/>
        <v>3555.8827243055557</v>
      </c>
      <c r="CM30" s="71">
        <f t="shared" si="19"/>
        <v>3552.8827243055557</v>
      </c>
      <c r="CN30" s="71">
        <f t="shared" si="19"/>
        <v>3557.8827243055557</v>
      </c>
      <c r="CO30" s="71">
        <f t="shared" si="19"/>
        <v>3560.8827243055557</v>
      </c>
      <c r="CP30" s="71">
        <f t="shared" si="19"/>
        <v>3561.8827243055557</v>
      </c>
      <c r="CQ30" s="71">
        <f t="shared" si="19"/>
        <v>3556.8827243055557</v>
      </c>
      <c r="CR30" s="71">
        <f t="shared" si="19"/>
        <v>3554.8827243055557</v>
      </c>
      <c r="CS30" s="72">
        <f t="shared" si="19"/>
        <v>3557.8827243055557</v>
      </c>
      <c r="CT30" s="73">
        <f t="shared" ref="CT30:CT47" si="20">SUM(B30:CS30)</f>
        <v>325504.74153333338</v>
      </c>
      <c r="CU30" s="150"/>
    </row>
    <row r="31" spans="1:104">
      <c r="A31" s="74" t="s">
        <v>3</v>
      </c>
      <c r="B31" s="75">
        <f>SUM(B32:B38)</f>
        <v>3481.8360000000002</v>
      </c>
      <c r="C31" s="76">
        <f t="shared" ref="C31:BN31" si="21">SUM(C32:C38)</f>
        <v>3480.8360000000002</v>
      </c>
      <c r="D31" s="76">
        <f t="shared" si="21"/>
        <v>3483.8360000000002</v>
      </c>
      <c r="E31" s="76">
        <f t="shared" si="21"/>
        <v>3484.8360000000002</v>
      </c>
      <c r="F31" s="76">
        <f t="shared" si="21"/>
        <v>3479.8360000000002</v>
      </c>
      <c r="G31" s="76">
        <f t="shared" si="21"/>
        <v>3479.8360000000002</v>
      </c>
      <c r="H31" s="76">
        <f t="shared" si="21"/>
        <v>3483.8360000000002</v>
      </c>
      <c r="I31" s="76">
        <f t="shared" si="21"/>
        <v>3483.8360000000002</v>
      </c>
      <c r="J31" s="76">
        <f t="shared" si="21"/>
        <v>3483.8360000000002</v>
      </c>
      <c r="K31" s="76">
        <f t="shared" si="21"/>
        <v>3481.8360000000002</v>
      </c>
      <c r="L31" s="76">
        <f t="shared" si="21"/>
        <v>3478.8360000000002</v>
      </c>
      <c r="M31" s="76">
        <f t="shared" si="21"/>
        <v>3482.8360000000002</v>
      </c>
      <c r="N31" s="76">
        <f t="shared" si="21"/>
        <v>3483.8360000000002</v>
      </c>
      <c r="O31" s="76">
        <f t="shared" si="21"/>
        <v>3480.8360000000002</v>
      </c>
      <c r="P31" s="76">
        <f t="shared" si="21"/>
        <v>3479.8360000000002</v>
      </c>
      <c r="Q31" s="76">
        <f t="shared" si="21"/>
        <v>3486.8360000000002</v>
      </c>
      <c r="R31" s="76">
        <f t="shared" si="21"/>
        <v>3487.8360000000002</v>
      </c>
      <c r="S31" s="76">
        <f t="shared" si="21"/>
        <v>3481.8360000000002</v>
      </c>
      <c r="T31" s="76">
        <f t="shared" si="21"/>
        <v>3480.8360000000002</v>
      </c>
      <c r="U31" s="76">
        <f t="shared" si="21"/>
        <v>3480.8360000000002</v>
      </c>
      <c r="V31" s="76">
        <f t="shared" si="21"/>
        <v>3479.8360000000002</v>
      </c>
      <c r="W31" s="76">
        <f t="shared" si="21"/>
        <v>3479.8360000000002</v>
      </c>
      <c r="X31" s="76">
        <f t="shared" si="21"/>
        <v>3482.8360000000002</v>
      </c>
      <c r="Y31" s="76">
        <f t="shared" si="21"/>
        <v>3480.8360000000002</v>
      </c>
      <c r="Z31" s="76">
        <f t="shared" si="21"/>
        <v>3477.8360000000002</v>
      </c>
      <c r="AA31" s="76">
        <f t="shared" si="21"/>
        <v>3481.8360000000002</v>
      </c>
      <c r="AB31" s="76">
        <f t="shared" si="21"/>
        <v>3485.8360000000002</v>
      </c>
      <c r="AC31" s="76">
        <f t="shared" si="21"/>
        <v>3485.8360000000002</v>
      </c>
      <c r="AD31" s="76">
        <f t="shared" si="21"/>
        <v>3485.8360000000002</v>
      </c>
      <c r="AE31" s="76">
        <f t="shared" si="21"/>
        <v>3485.8360000000002</v>
      </c>
      <c r="AF31" s="76">
        <f t="shared" si="21"/>
        <v>3480.8360000000002</v>
      </c>
      <c r="AG31" s="76">
        <f t="shared" si="21"/>
        <v>3478.8360000000002</v>
      </c>
      <c r="AH31" s="76">
        <f t="shared" si="21"/>
        <v>3378.8360000000002</v>
      </c>
      <c r="AI31" s="76">
        <f t="shared" si="21"/>
        <v>3132.8360000000002</v>
      </c>
      <c r="AJ31" s="76">
        <f t="shared" si="21"/>
        <v>3011.8360000000002</v>
      </c>
      <c r="AK31" s="76">
        <f t="shared" si="21"/>
        <v>2925.8360000000002</v>
      </c>
      <c r="AL31" s="76">
        <f t="shared" si="21"/>
        <v>2873.8360000000002</v>
      </c>
      <c r="AM31" s="76">
        <f t="shared" si="21"/>
        <v>2847.8360000000002</v>
      </c>
      <c r="AN31" s="76">
        <f t="shared" si="21"/>
        <v>2846.8360000000002</v>
      </c>
      <c r="AO31" s="76">
        <f t="shared" si="21"/>
        <v>2844.8360000000002</v>
      </c>
      <c r="AP31" s="76">
        <f t="shared" si="21"/>
        <v>2841.8360000000002</v>
      </c>
      <c r="AQ31" s="76">
        <f t="shared" si="21"/>
        <v>2845.8360000000002</v>
      </c>
      <c r="AR31" s="76">
        <f t="shared" si="21"/>
        <v>2843.8360000000002</v>
      </c>
      <c r="AS31" s="76">
        <f t="shared" si="21"/>
        <v>2839.8360000000002</v>
      </c>
      <c r="AT31" s="76">
        <f t="shared" si="21"/>
        <v>2839.8360000000002</v>
      </c>
      <c r="AU31" s="76">
        <f t="shared" si="21"/>
        <v>2838.8360000000002</v>
      </c>
      <c r="AV31" s="76">
        <f t="shared" si="21"/>
        <v>2835.8360000000002</v>
      </c>
      <c r="AW31" s="76">
        <f t="shared" si="21"/>
        <v>2836.8360000000002</v>
      </c>
      <c r="AX31" s="76">
        <f t="shared" si="21"/>
        <v>2842.8360000000002</v>
      </c>
      <c r="AY31" s="76">
        <f t="shared" si="21"/>
        <v>2844.8360000000002</v>
      </c>
      <c r="AZ31" s="76">
        <f t="shared" si="21"/>
        <v>2840.8360000000002</v>
      </c>
      <c r="BA31" s="76">
        <f t="shared" si="21"/>
        <v>2838.8360000000002</v>
      </c>
      <c r="BB31" s="76">
        <f t="shared" si="21"/>
        <v>2839.8360000000002</v>
      </c>
      <c r="BC31" s="76">
        <f t="shared" si="21"/>
        <v>2840.8360000000002</v>
      </c>
      <c r="BD31" s="76">
        <f t="shared" si="21"/>
        <v>2840.8360000000002</v>
      </c>
      <c r="BE31" s="76">
        <f t="shared" si="21"/>
        <v>2841.8360000000002</v>
      </c>
      <c r="BF31" s="76">
        <f t="shared" si="21"/>
        <v>2839.8360000000002</v>
      </c>
      <c r="BG31" s="76">
        <f t="shared" si="21"/>
        <v>3025.8360000000002</v>
      </c>
      <c r="BH31" s="76">
        <f t="shared" si="21"/>
        <v>3150.8360000000002</v>
      </c>
      <c r="BI31" s="76">
        <f t="shared" si="21"/>
        <v>3235.8360000000002</v>
      </c>
      <c r="BJ31" s="76">
        <f t="shared" si="21"/>
        <v>3293.8360000000002</v>
      </c>
      <c r="BK31" s="76">
        <f t="shared" si="21"/>
        <v>3483.8360000000002</v>
      </c>
      <c r="BL31" s="76">
        <f t="shared" si="21"/>
        <v>3483.8360000000002</v>
      </c>
      <c r="BM31" s="76">
        <f t="shared" si="21"/>
        <v>3480.8360000000002</v>
      </c>
      <c r="BN31" s="76">
        <f t="shared" si="21"/>
        <v>3473.8360000000002</v>
      </c>
      <c r="BO31" s="76">
        <f t="shared" ref="BO31:CS31" si="22">SUM(BO32:BO38)</f>
        <v>3477.8360000000002</v>
      </c>
      <c r="BP31" s="76">
        <f t="shared" si="22"/>
        <v>3491.8360000000002</v>
      </c>
      <c r="BQ31" s="76">
        <f t="shared" si="22"/>
        <v>3495.8360000000002</v>
      </c>
      <c r="BR31" s="76">
        <f t="shared" si="22"/>
        <v>3488.8360000000002</v>
      </c>
      <c r="BS31" s="76">
        <f t="shared" si="22"/>
        <v>3481.8360000000002</v>
      </c>
      <c r="BT31" s="76">
        <f t="shared" si="22"/>
        <v>3480.8360000000002</v>
      </c>
      <c r="BU31" s="76">
        <f t="shared" si="22"/>
        <v>3479.8360000000002</v>
      </c>
      <c r="BV31" s="76">
        <f t="shared" si="22"/>
        <v>3481.8360000000002</v>
      </c>
      <c r="BW31" s="76">
        <f t="shared" si="22"/>
        <v>3486.8360000000002</v>
      </c>
      <c r="BX31" s="76">
        <f t="shared" si="22"/>
        <v>3488.8360000000002</v>
      </c>
      <c r="BY31" s="76">
        <f t="shared" si="22"/>
        <v>3489.8360000000002</v>
      </c>
      <c r="BZ31" s="76">
        <f t="shared" si="22"/>
        <v>3485.8360000000002</v>
      </c>
      <c r="CA31" s="76">
        <f t="shared" si="22"/>
        <v>3483.8360000000002</v>
      </c>
      <c r="CB31" s="76">
        <f t="shared" si="22"/>
        <v>3484.8360000000002</v>
      </c>
      <c r="CC31" s="76">
        <f t="shared" si="22"/>
        <v>3480.8360000000002</v>
      </c>
      <c r="CD31" s="76">
        <f t="shared" si="22"/>
        <v>3480.8360000000002</v>
      </c>
      <c r="CE31" s="76">
        <f t="shared" si="22"/>
        <v>3486.8360000000002</v>
      </c>
      <c r="CF31" s="76">
        <f t="shared" si="22"/>
        <v>3484.8360000000002</v>
      </c>
      <c r="CG31" s="76">
        <f t="shared" si="22"/>
        <v>3478.8360000000002</v>
      </c>
      <c r="CH31" s="76">
        <f t="shared" si="22"/>
        <v>3478.8360000000002</v>
      </c>
      <c r="CI31" s="76">
        <f t="shared" si="22"/>
        <v>3480.8360000000002</v>
      </c>
      <c r="CJ31" s="76">
        <f t="shared" si="22"/>
        <v>3480.8360000000002</v>
      </c>
      <c r="CK31" s="76">
        <f t="shared" si="22"/>
        <v>3482.8360000000002</v>
      </c>
      <c r="CL31" s="76">
        <f t="shared" si="22"/>
        <v>3479.8360000000002</v>
      </c>
      <c r="CM31" s="76">
        <f t="shared" si="22"/>
        <v>3476.8360000000002</v>
      </c>
      <c r="CN31" s="76">
        <f t="shared" si="22"/>
        <v>3481.8360000000002</v>
      </c>
      <c r="CO31" s="76">
        <f t="shared" si="22"/>
        <v>3484.8360000000002</v>
      </c>
      <c r="CP31" s="76">
        <f t="shared" si="22"/>
        <v>3485.8360000000002</v>
      </c>
      <c r="CQ31" s="76">
        <f t="shared" si="22"/>
        <v>3480.8360000000002</v>
      </c>
      <c r="CR31" s="76">
        <f t="shared" si="22"/>
        <v>3478.8360000000002</v>
      </c>
      <c r="CS31" s="77">
        <f t="shared" si="22"/>
        <v>3481.8360000000002</v>
      </c>
      <c r="CT31" s="30">
        <f t="shared" si="20"/>
        <v>318204.25600000052</v>
      </c>
      <c r="CU31" s="152"/>
    </row>
    <row r="32" spans="1:104">
      <c r="A32" s="78" t="s">
        <v>4</v>
      </c>
      <c r="B32" s="79">
        <f>B62-B73</f>
        <v>465</v>
      </c>
      <c r="C32" s="80">
        <f t="shared" ref="C32:BN32" si="23">C62-C73</f>
        <v>465</v>
      </c>
      <c r="D32" s="80">
        <f t="shared" si="23"/>
        <v>465</v>
      </c>
      <c r="E32" s="80">
        <f t="shared" si="23"/>
        <v>465</v>
      </c>
      <c r="F32" s="80">
        <f t="shared" si="23"/>
        <v>465</v>
      </c>
      <c r="G32" s="80">
        <f t="shared" si="23"/>
        <v>465</v>
      </c>
      <c r="H32" s="80">
        <f t="shared" si="23"/>
        <v>465</v>
      </c>
      <c r="I32" s="80">
        <f t="shared" si="23"/>
        <v>465</v>
      </c>
      <c r="J32" s="80">
        <f t="shared" si="23"/>
        <v>465</v>
      </c>
      <c r="K32" s="80">
        <f t="shared" si="23"/>
        <v>465</v>
      </c>
      <c r="L32" s="80">
        <f t="shared" si="23"/>
        <v>465</v>
      </c>
      <c r="M32" s="80">
        <f t="shared" si="23"/>
        <v>465</v>
      </c>
      <c r="N32" s="80">
        <f t="shared" si="23"/>
        <v>465</v>
      </c>
      <c r="O32" s="80">
        <f t="shared" si="23"/>
        <v>465</v>
      </c>
      <c r="P32" s="80">
        <f t="shared" si="23"/>
        <v>465</v>
      </c>
      <c r="Q32" s="80">
        <f t="shared" si="23"/>
        <v>465</v>
      </c>
      <c r="R32" s="80">
        <f t="shared" si="23"/>
        <v>465</v>
      </c>
      <c r="S32" s="80">
        <f t="shared" si="23"/>
        <v>465</v>
      </c>
      <c r="T32" s="80">
        <f t="shared" si="23"/>
        <v>465</v>
      </c>
      <c r="U32" s="80">
        <f t="shared" si="23"/>
        <v>465</v>
      </c>
      <c r="V32" s="80">
        <f t="shared" si="23"/>
        <v>465</v>
      </c>
      <c r="W32" s="80">
        <f t="shared" si="23"/>
        <v>465</v>
      </c>
      <c r="X32" s="80">
        <f t="shared" si="23"/>
        <v>465</v>
      </c>
      <c r="Y32" s="80">
        <f t="shared" si="23"/>
        <v>465</v>
      </c>
      <c r="Z32" s="80">
        <f t="shared" si="23"/>
        <v>465</v>
      </c>
      <c r="AA32" s="80">
        <f t="shared" si="23"/>
        <v>465</v>
      </c>
      <c r="AB32" s="80">
        <f t="shared" si="23"/>
        <v>465</v>
      </c>
      <c r="AC32" s="80">
        <f t="shared" si="23"/>
        <v>465</v>
      </c>
      <c r="AD32" s="80">
        <f t="shared" si="23"/>
        <v>465</v>
      </c>
      <c r="AE32" s="80">
        <f t="shared" si="23"/>
        <v>465</v>
      </c>
      <c r="AF32" s="80">
        <f t="shared" si="23"/>
        <v>465</v>
      </c>
      <c r="AG32" s="80">
        <f t="shared" si="23"/>
        <v>465</v>
      </c>
      <c r="AH32" s="80">
        <f t="shared" si="23"/>
        <v>465</v>
      </c>
      <c r="AI32" s="80">
        <f t="shared" si="23"/>
        <v>435</v>
      </c>
      <c r="AJ32" s="80">
        <f t="shared" si="23"/>
        <v>405</v>
      </c>
      <c r="AK32" s="80">
        <f t="shared" si="23"/>
        <v>375</v>
      </c>
      <c r="AL32" s="80">
        <f t="shared" si="23"/>
        <v>345</v>
      </c>
      <c r="AM32" s="80">
        <f t="shared" si="23"/>
        <v>319</v>
      </c>
      <c r="AN32" s="80">
        <f t="shared" si="23"/>
        <v>319</v>
      </c>
      <c r="AO32" s="80">
        <f t="shared" si="23"/>
        <v>319</v>
      </c>
      <c r="AP32" s="80">
        <f t="shared" si="23"/>
        <v>319</v>
      </c>
      <c r="AQ32" s="80">
        <f t="shared" si="23"/>
        <v>319</v>
      </c>
      <c r="AR32" s="80">
        <f t="shared" si="23"/>
        <v>319</v>
      </c>
      <c r="AS32" s="80">
        <f t="shared" si="23"/>
        <v>319</v>
      </c>
      <c r="AT32" s="80">
        <f t="shared" si="23"/>
        <v>319</v>
      </c>
      <c r="AU32" s="80">
        <f t="shared" si="23"/>
        <v>319</v>
      </c>
      <c r="AV32" s="80">
        <f t="shared" si="23"/>
        <v>319</v>
      </c>
      <c r="AW32" s="80">
        <f t="shared" si="23"/>
        <v>319</v>
      </c>
      <c r="AX32" s="80">
        <f t="shared" si="23"/>
        <v>319</v>
      </c>
      <c r="AY32" s="80">
        <f t="shared" si="23"/>
        <v>319</v>
      </c>
      <c r="AZ32" s="80">
        <f t="shared" si="23"/>
        <v>319</v>
      </c>
      <c r="BA32" s="80">
        <f t="shared" si="23"/>
        <v>319</v>
      </c>
      <c r="BB32" s="80">
        <f t="shared" si="23"/>
        <v>319</v>
      </c>
      <c r="BC32" s="80">
        <f t="shared" si="23"/>
        <v>319</v>
      </c>
      <c r="BD32" s="80">
        <f t="shared" si="23"/>
        <v>319</v>
      </c>
      <c r="BE32" s="80">
        <f t="shared" si="23"/>
        <v>319</v>
      </c>
      <c r="BF32" s="80">
        <f t="shared" si="23"/>
        <v>319</v>
      </c>
      <c r="BG32" s="80">
        <f t="shared" si="23"/>
        <v>349</v>
      </c>
      <c r="BH32" s="80">
        <f t="shared" si="23"/>
        <v>379</v>
      </c>
      <c r="BI32" s="80">
        <f t="shared" si="23"/>
        <v>409</v>
      </c>
      <c r="BJ32" s="80">
        <f t="shared" si="23"/>
        <v>439</v>
      </c>
      <c r="BK32" s="80">
        <f t="shared" si="23"/>
        <v>465</v>
      </c>
      <c r="BL32" s="80">
        <f t="shared" si="23"/>
        <v>465</v>
      </c>
      <c r="BM32" s="80">
        <f t="shared" si="23"/>
        <v>465</v>
      </c>
      <c r="BN32" s="80">
        <f t="shared" si="23"/>
        <v>465</v>
      </c>
      <c r="BO32" s="80">
        <f t="shared" ref="BO32:CS32" si="24">BO62-BO73</f>
        <v>465</v>
      </c>
      <c r="BP32" s="80">
        <f t="shared" si="24"/>
        <v>465</v>
      </c>
      <c r="BQ32" s="80">
        <f t="shared" si="24"/>
        <v>465</v>
      </c>
      <c r="BR32" s="80">
        <f t="shared" si="24"/>
        <v>465</v>
      </c>
      <c r="BS32" s="80">
        <f t="shared" si="24"/>
        <v>465</v>
      </c>
      <c r="BT32" s="80">
        <f t="shared" si="24"/>
        <v>465</v>
      </c>
      <c r="BU32" s="80">
        <f t="shared" si="24"/>
        <v>465</v>
      </c>
      <c r="BV32" s="80">
        <f t="shared" si="24"/>
        <v>465</v>
      </c>
      <c r="BW32" s="80">
        <f t="shared" si="24"/>
        <v>465</v>
      </c>
      <c r="BX32" s="80">
        <f t="shared" si="24"/>
        <v>465</v>
      </c>
      <c r="BY32" s="80">
        <f t="shared" si="24"/>
        <v>465</v>
      </c>
      <c r="BZ32" s="80">
        <f t="shared" si="24"/>
        <v>465</v>
      </c>
      <c r="CA32" s="80">
        <f t="shared" si="24"/>
        <v>465</v>
      </c>
      <c r="CB32" s="80">
        <f t="shared" si="24"/>
        <v>465</v>
      </c>
      <c r="CC32" s="80">
        <f t="shared" si="24"/>
        <v>465</v>
      </c>
      <c r="CD32" s="80">
        <f t="shared" si="24"/>
        <v>465</v>
      </c>
      <c r="CE32" s="80">
        <f t="shared" si="24"/>
        <v>465</v>
      </c>
      <c r="CF32" s="80">
        <f t="shared" si="24"/>
        <v>465</v>
      </c>
      <c r="CG32" s="80">
        <f t="shared" si="24"/>
        <v>465</v>
      </c>
      <c r="CH32" s="80">
        <f t="shared" si="24"/>
        <v>465</v>
      </c>
      <c r="CI32" s="80">
        <f t="shared" si="24"/>
        <v>465</v>
      </c>
      <c r="CJ32" s="80">
        <f t="shared" si="24"/>
        <v>465</v>
      </c>
      <c r="CK32" s="80">
        <f t="shared" si="24"/>
        <v>465</v>
      </c>
      <c r="CL32" s="80">
        <f t="shared" si="24"/>
        <v>465</v>
      </c>
      <c r="CM32" s="80">
        <f t="shared" si="24"/>
        <v>465</v>
      </c>
      <c r="CN32" s="80">
        <f t="shared" si="24"/>
        <v>465</v>
      </c>
      <c r="CO32" s="80">
        <f t="shared" si="24"/>
        <v>465</v>
      </c>
      <c r="CP32" s="80">
        <f t="shared" si="24"/>
        <v>465</v>
      </c>
      <c r="CQ32" s="80">
        <f t="shared" si="24"/>
        <v>465</v>
      </c>
      <c r="CR32" s="80">
        <f t="shared" si="24"/>
        <v>465</v>
      </c>
      <c r="CS32" s="81">
        <f t="shared" si="24"/>
        <v>465</v>
      </c>
      <c r="CT32" s="30">
        <f t="shared" si="20"/>
        <v>41136</v>
      </c>
      <c r="CU32" s="152"/>
    </row>
    <row r="33" spans="1:99">
      <c r="A33" s="25" t="s">
        <v>5</v>
      </c>
      <c r="B33" s="82">
        <f t="shared" ref="B33:Q38" si="25">B63-B74</f>
        <v>532</v>
      </c>
      <c r="C33" s="3">
        <f t="shared" si="25"/>
        <v>532</v>
      </c>
      <c r="D33" s="3">
        <f t="shared" si="25"/>
        <v>532</v>
      </c>
      <c r="E33" s="3">
        <f t="shared" si="25"/>
        <v>532</v>
      </c>
      <c r="F33" s="3">
        <f t="shared" si="25"/>
        <v>532</v>
      </c>
      <c r="G33" s="3">
        <f t="shared" si="25"/>
        <v>532</v>
      </c>
      <c r="H33" s="3">
        <f t="shared" si="25"/>
        <v>532</v>
      </c>
      <c r="I33" s="3">
        <f t="shared" si="25"/>
        <v>532</v>
      </c>
      <c r="J33" s="3">
        <f t="shared" si="25"/>
        <v>532</v>
      </c>
      <c r="K33" s="3">
        <f t="shared" si="25"/>
        <v>532</v>
      </c>
      <c r="L33" s="3">
        <f t="shared" si="25"/>
        <v>532</v>
      </c>
      <c r="M33" s="3">
        <f t="shared" si="25"/>
        <v>532</v>
      </c>
      <c r="N33" s="3">
        <f t="shared" si="25"/>
        <v>532</v>
      </c>
      <c r="O33" s="3">
        <f t="shared" si="25"/>
        <v>532</v>
      </c>
      <c r="P33" s="3">
        <f t="shared" si="25"/>
        <v>532</v>
      </c>
      <c r="Q33" s="3">
        <f t="shared" si="25"/>
        <v>532</v>
      </c>
      <c r="R33" s="3">
        <f t="shared" ref="R33:CC33" si="26">R63-R74</f>
        <v>532</v>
      </c>
      <c r="S33" s="3">
        <f t="shared" si="26"/>
        <v>532</v>
      </c>
      <c r="T33" s="3">
        <f t="shared" si="26"/>
        <v>532</v>
      </c>
      <c r="U33" s="3">
        <f t="shared" si="26"/>
        <v>532</v>
      </c>
      <c r="V33" s="3">
        <f t="shared" si="26"/>
        <v>532</v>
      </c>
      <c r="W33" s="3">
        <f t="shared" si="26"/>
        <v>532</v>
      </c>
      <c r="X33" s="3">
        <f t="shared" si="26"/>
        <v>532</v>
      </c>
      <c r="Y33" s="3">
        <f t="shared" si="26"/>
        <v>532</v>
      </c>
      <c r="Z33" s="3">
        <f t="shared" si="26"/>
        <v>532</v>
      </c>
      <c r="AA33" s="3">
        <f t="shared" si="26"/>
        <v>532</v>
      </c>
      <c r="AB33" s="3">
        <f t="shared" si="26"/>
        <v>532</v>
      </c>
      <c r="AC33" s="3">
        <f t="shared" si="26"/>
        <v>532</v>
      </c>
      <c r="AD33" s="3">
        <f t="shared" si="26"/>
        <v>532</v>
      </c>
      <c r="AE33" s="3">
        <f t="shared" si="26"/>
        <v>532</v>
      </c>
      <c r="AF33" s="3">
        <f t="shared" si="26"/>
        <v>532</v>
      </c>
      <c r="AG33" s="3">
        <f t="shared" si="26"/>
        <v>532</v>
      </c>
      <c r="AH33" s="3">
        <f t="shared" si="26"/>
        <v>532</v>
      </c>
      <c r="AI33" s="3">
        <f t="shared" si="26"/>
        <v>472</v>
      </c>
      <c r="AJ33" s="3">
        <f t="shared" si="26"/>
        <v>412</v>
      </c>
      <c r="AK33" s="3">
        <f t="shared" si="26"/>
        <v>385</v>
      </c>
      <c r="AL33" s="3">
        <f t="shared" si="26"/>
        <v>385</v>
      </c>
      <c r="AM33" s="3">
        <f t="shared" si="26"/>
        <v>385</v>
      </c>
      <c r="AN33" s="3">
        <f t="shared" si="26"/>
        <v>385</v>
      </c>
      <c r="AO33" s="3">
        <f t="shared" si="26"/>
        <v>385</v>
      </c>
      <c r="AP33" s="3">
        <f t="shared" si="26"/>
        <v>385</v>
      </c>
      <c r="AQ33" s="3">
        <f t="shared" si="26"/>
        <v>385</v>
      </c>
      <c r="AR33" s="3">
        <f t="shared" si="26"/>
        <v>385</v>
      </c>
      <c r="AS33" s="3">
        <f t="shared" si="26"/>
        <v>385</v>
      </c>
      <c r="AT33" s="3">
        <f t="shared" si="26"/>
        <v>385</v>
      </c>
      <c r="AU33" s="3">
        <f t="shared" si="26"/>
        <v>385</v>
      </c>
      <c r="AV33" s="3">
        <f t="shared" si="26"/>
        <v>385</v>
      </c>
      <c r="AW33" s="3">
        <f t="shared" si="26"/>
        <v>385</v>
      </c>
      <c r="AX33" s="3">
        <f t="shared" si="26"/>
        <v>385</v>
      </c>
      <c r="AY33" s="3">
        <f t="shared" si="26"/>
        <v>385</v>
      </c>
      <c r="AZ33" s="3">
        <f t="shared" si="26"/>
        <v>385</v>
      </c>
      <c r="BA33" s="3">
        <f t="shared" si="26"/>
        <v>385</v>
      </c>
      <c r="BB33" s="3">
        <f t="shared" si="26"/>
        <v>385</v>
      </c>
      <c r="BC33" s="3">
        <f t="shared" si="26"/>
        <v>385</v>
      </c>
      <c r="BD33" s="3">
        <f t="shared" si="26"/>
        <v>385</v>
      </c>
      <c r="BE33" s="3">
        <f t="shared" si="26"/>
        <v>385</v>
      </c>
      <c r="BF33" s="3">
        <f t="shared" si="26"/>
        <v>385</v>
      </c>
      <c r="BG33" s="3">
        <f t="shared" si="26"/>
        <v>445</v>
      </c>
      <c r="BH33" s="3">
        <f t="shared" si="26"/>
        <v>505</v>
      </c>
      <c r="BI33" s="3">
        <f t="shared" si="26"/>
        <v>532</v>
      </c>
      <c r="BJ33" s="3">
        <f t="shared" si="26"/>
        <v>532</v>
      </c>
      <c r="BK33" s="3">
        <f t="shared" si="26"/>
        <v>532</v>
      </c>
      <c r="BL33" s="3">
        <f t="shared" si="26"/>
        <v>532</v>
      </c>
      <c r="BM33" s="3">
        <f t="shared" si="26"/>
        <v>532</v>
      </c>
      <c r="BN33" s="3">
        <f t="shared" si="26"/>
        <v>532</v>
      </c>
      <c r="BO33" s="3">
        <f t="shared" si="26"/>
        <v>532</v>
      </c>
      <c r="BP33" s="3">
        <f t="shared" si="26"/>
        <v>532</v>
      </c>
      <c r="BQ33" s="3">
        <f t="shared" si="26"/>
        <v>532</v>
      </c>
      <c r="BR33" s="3">
        <f t="shared" si="26"/>
        <v>532</v>
      </c>
      <c r="BS33" s="3">
        <f t="shared" si="26"/>
        <v>532</v>
      </c>
      <c r="BT33" s="3">
        <f t="shared" si="26"/>
        <v>532</v>
      </c>
      <c r="BU33" s="3">
        <f t="shared" si="26"/>
        <v>532</v>
      </c>
      <c r="BV33" s="3">
        <f t="shared" si="26"/>
        <v>532</v>
      </c>
      <c r="BW33" s="3">
        <f t="shared" si="26"/>
        <v>532</v>
      </c>
      <c r="BX33" s="3">
        <f t="shared" si="26"/>
        <v>532</v>
      </c>
      <c r="BY33" s="3">
        <f t="shared" si="26"/>
        <v>532</v>
      </c>
      <c r="BZ33" s="3">
        <f t="shared" si="26"/>
        <v>532</v>
      </c>
      <c r="CA33" s="3">
        <f t="shared" si="26"/>
        <v>532</v>
      </c>
      <c r="CB33" s="3">
        <f t="shared" si="26"/>
        <v>532</v>
      </c>
      <c r="CC33" s="3">
        <f t="shared" si="26"/>
        <v>532</v>
      </c>
      <c r="CD33" s="3">
        <f t="shared" ref="CD33:CS33" si="27">CD63-CD74</f>
        <v>532</v>
      </c>
      <c r="CE33" s="3">
        <f t="shared" si="27"/>
        <v>532</v>
      </c>
      <c r="CF33" s="3">
        <f t="shared" si="27"/>
        <v>532</v>
      </c>
      <c r="CG33" s="3">
        <f t="shared" si="27"/>
        <v>532</v>
      </c>
      <c r="CH33" s="3">
        <f t="shared" si="27"/>
        <v>532</v>
      </c>
      <c r="CI33" s="3">
        <f t="shared" si="27"/>
        <v>532</v>
      </c>
      <c r="CJ33" s="3">
        <f t="shared" si="27"/>
        <v>532</v>
      </c>
      <c r="CK33" s="3">
        <f t="shared" si="27"/>
        <v>532</v>
      </c>
      <c r="CL33" s="3">
        <f t="shared" si="27"/>
        <v>532</v>
      </c>
      <c r="CM33" s="3">
        <f t="shared" si="27"/>
        <v>532</v>
      </c>
      <c r="CN33" s="3">
        <f t="shared" si="27"/>
        <v>532</v>
      </c>
      <c r="CO33" s="3">
        <f t="shared" si="27"/>
        <v>532</v>
      </c>
      <c r="CP33" s="3">
        <f t="shared" si="27"/>
        <v>532</v>
      </c>
      <c r="CQ33" s="3">
        <f t="shared" si="27"/>
        <v>532</v>
      </c>
      <c r="CR33" s="3">
        <f t="shared" si="27"/>
        <v>532</v>
      </c>
      <c r="CS33" s="83">
        <f t="shared" si="27"/>
        <v>532</v>
      </c>
      <c r="CT33" s="30">
        <f t="shared" si="20"/>
        <v>47544</v>
      </c>
      <c r="CU33" s="152"/>
    </row>
    <row r="34" spans="1:99">
      <c r="A34" s="25" t="s">
        <v>6</v>
      </c>
      <c r="B34" s="82">
        <f t="shared" si="25"/>
        <v>840.70600000000002</v>
      </c>
      <c r="C34" s="3">
        <f t="shared" si="25"/>
        <v>840.70600000000002</v>
      </c>
      <c r="D34" s="3">
        <f t="shared" si="25"/>
        <v>840.70600000000002</v>
      </c>
      <c r="E34" s="3">
        <f t="shared" si="25"/>
        <v>840.70600000000002</v>
      </c>
      <c r="F34" s="3">
        <f t="shared" si="25"/>
        <v>840.70600000000002</v>
      </c>
      <c r="G34" s="3">
        <f t="shared" si="25"/>
        <v>840.70600000000002</v>
      </c>
      <c r="H34" s="3">
        <f t="shared" si="25"/>
        <v>840.70600000000002</v>
      </c>
      <c r="I34" s="3">
        <f t="shared" si="25"/>
        <v>840.70600000000002</v>
      </c>
      <c r="J34" s="3">
        <f t="shared" si="25"/>
        <v>840.70600000000002</v>
      </c>
      <c r="K34" s="3">
        <f t="shared" si="25"/>
        <v>840.70600000000002</v>
      </c>
      <c r="L34" s="3">
        <f t="shared" si="25"/>
        <v>840.70600000000002</v>
      </c>
      <c r="M34" s="3">
        <f t="shared" si="25"/>
        <v>840.70600000000002</v>
      </c>
      <c r="N34" s="3">
        <f t="shared" si="25"/>
        <v>840.70600000000002</v>
      </c>
      <c r="O34" s="3">
        <f t="shared" si="25"/>
        <v>840.70600000000002</v>
      </c>
      <c r="P34" s="3">
        <f t="shared" si="25"/>
        <v>840.70600000000002</v>
      </c>
      <c r="Q34" s="3">
        <f t="shared" si="25"/>
        <v>840.70600000000002</v>
      </c>
      <c r="R34" s="3">
        <f t="shared" ref="R34:CC34" si="28">R64-R75</f>
        <v>840.70600000000002</v>
      </c>
      <c r="S34" s="3">
        <f t="shared" si="28"/>
        <v>840.70600000000002</v>
      </c>
      <c r="T34" s="3">
        <f t="shared" si="28"/>
        <v>840.70600000000002</v>
      </c>
      <c r="U34" s="3">
        <f t="shared" si="28"/>
        <v>840.70600000000002</v>
      </c>
      <c r="V34" s="3">
        <f t="shared" si="28"/>
        <v>840.70600000000002</v>
      </c>
      <c r="W34" s="3">
        <f t="shared" si="28"/>
        <v>840.70600000000002</v>
      </c>
      <c r="X34" s="3">
        <f t="shared" si="28"/>
        <v>840.70600000000002</v>
      </c>
      <c r="Y34" s="3">
        <f t="shared" si="28"/>
        <v>840.70600000000002</v>
      </c>
      <c r="Z34" s="3">
        <f t="shared" si="28"/>
        <v>840.70600000000002</v>
      </c>
      <c r="AA34" s="3">
        <f t="shared" si="28"/>
        <v>840.70600000000002</v>
      </c>
      <c r="AB34" s="3">
        <f t="shared" si="28"/>
        <v>840.70600000000002</v>
      </c>
      <c r="AC34" s="3">
        <f t="shared" si="28"/>
        <v>840.70600000000002</v>
      </c>
      <c r="AD34" s="3">
        <f t="shared" si="28"/>
        <v>840.70600000000002</v>
      </c>
      <c r="AE34" s="3">
        <f t="shared" si="28"/>
        <v>840.70600000000002</v>
      </c>
      <c r="AF34" s="3">
        <f t="shared" si="28"/>
        <v>840.70600000000002</v>
      </c>
      <c r="AG34" s="3">
        <f t="shared" si="28"/>
        <v>840.70600000000002</v>
      </c>
      <c r="AH34" s="3">
        <f t="shared" si="28"/>
        <v>840.70600000000002</v>
      </c>
      <c r="AI34" s="3">
        <f t="shared" si="28"/>
        <v>711.70600000000002</v>
      </c>
      <c r="AJ34" s="3">
        <f t="shared" si="28"/>
        <v>711.70600000000002</v>
      </c>
      <c r="AK34" s="3">
        <f t="shared" si="28"/>
        <v>711.70600000000002</v>
      </c>
      <c r="AL34" s="3">
        <f t="shared" si="28"/>
        <v>711.70600000000002</v>
      </c>
      <c r="AM34" s="3">
        <f t="shared" si="28"/>
        <v>711.70600000000002</v>
      </c>
      <c r="AN34" s="3">
        <f t="shared" si="28"/>
        <v>711.70600000000002</v>
      </c>
      <c r="AO34" s="3">
        <f t="shared" si="28"/>
        <v>711.70600000000002</v>
      </c>
      <c r="AP34" s="3">
        <f t="shared" si="28"/>
        <v>711.70600000000002</v>
      </c>
      <c r="AQ34" s="3">
        <f t="shared" si="28"/>
        <v>711.70600000000002</v>
      </c>
      <c r="AR34" s="3">
        <f t="shared" si="28"/>
        <v>711.70600000000002</v>
      </c>
      <c r="AS34" s="3">
        <f t="shared" si="28"/>
        <v>711.70600000000002</v>
      </c>
      <c r="AT34" s="3">
        <f t="shared" si="28"/>
        <v>711.70600000000002</v>
      </c>
      <c r="AU34" s="3">
        <f t="shared" si="28"/>
        <v>711.70600000000002</v>
      </c>
      <c r="AV34" s="3">
        <f t="shared" si="28"/>
        <v>711.70600000000002</v>
      </c>
      <c r="AW34" s="3">
        <f t="shared" si="28"/>
        <v>711.70600000000002</v>
      </c>
      <c r="AX34" s="3">
        <f t="shared" si="28"/>
        <v>711.70600000000002</v>
      </c>
      <c r="AY34" s="3">
        <f t="shared" si="28"/>
        <v>711.70600000000002</v>
      </c>
      <c r="AZ34" s="3">
        <f t="shared" si="28"/>
        <v>711.70600000000002</v>
      </c>
      <c r="BA34" s="3">
        <f t="shared" si="28"/>
        <v>711.70600000000002</v>
      </c>
      <c r="BB34" s="3">
        <f t="shared" si="28"/>
        <v>711.70600000000002</v>
      </c>
      <c r="BC34" s="3">
        <f t="shared" si="28"/>
        <v>711.70600000000002</v>
      </c>
      <c r="BD34" s="3">
        <f t="shared" si="28"/>
        <v>711.70600000000002</v>
      </c>
      <c r="BE34" s="3">
        <f t="shared" si="28"/>
        <v>711.70600000000002</v>
      </c>
      <c r="BF34" s="3">
        <f t="shared" si="28"/>
        <v>711.70600000000002</v>
      </c>
      <c r="BG34" s="3">
        <f t="shared" si="28"/>
        <v>711.70600000000002</v>
      </c>
      <c r="BH34" s="3">
        <f t="shared" si="28"/>
        <v>711.70600000000002</v>
      </c>
      <c r="BI34" s="3">
        <f t="shared" si="28"/>
        <v>711.70600000000002</v>
      </c>
      <c r="BJ34" s="3">
        <f t="shared" si="28"/>
        <v>711.70600000000002</v>
      </c>
      <c r="BK34" s="3">
        <f t="shared" si="28"/>
        <v>840.70600000000002</v>
      </c>
      <c r="BL34" s="3">
        <f t="shared" si="28"/>
        <v>840.70600000000002</v>
      </c>
      <c r="BM34" s="3">
        <f t="shared" si="28"/>
        <v>840.70600000000002</v>
      </c>
      <c r="BN34" s="3">
        <f t="shared" si="28"/>
        <v>840.70600000000002</v>
      </c>
      <c r="BO34" s="3">
        <f t="shared" si="28"/>
        <v>840.70600000000002</v>
      </c>
      <c r="BP34" s="3">
        <f t="shared" si="28"/>
        <v>840.70600000000002</v>
      </c>
      <c r="BQ34" s="3">
        <f t="shared" si="28"/>
        <v>840.70600000000002</v>
      </c>
      <c r="BR34" s="3">
        <f t="shared" si="28"/>
        <v>840.70600000000002</v>
      </c>
      <c r="BS34" s="3">
        <f t="shared" si="28"/>
        <v>840.70600000000002</v>
      </c>
      <c r="BT34" s="3">
        <f t="shared" si="28"/>
        <v>840.70600000000002</v>
      </c>
      <c r="BU34" s="3">
        <f t="shared" si="28"/>
        <v>840.70600000000002</v>
      </c>
      <c r="BV34" s="3">
        <f t="shared" si="28"/>
        <v>840.70600000000002</v>
      </c>
      <c r="BW34" s="3">
        <f t="shared" si="28"/>
        <v>840.70600000000002</v>
      </c>
      <c r="BX34" s="3">
        <f t="shared" si="28"/>
        <v>840.70600000000002</v>
      </c>
      <c r="BY34" s="3">
        <f t="shared" si="28"/>
        <v>840.70600000000002</v>
      </c>
      <c r="BZ34" s="3">
        <f t="shared" si="28"/>
        <v>840.70600000000002</v>
      </c>
      <c r="CA34" s="3">
        <f t="shared" si="28"/>
        <v>840.70600000000002</v>
      </c>
      <c r="CB34" s="3">
        <f t="shared" si="28"/>
        <v>840.70600000000002</v>
      </c>
      <c r="CC34" s="3">
        <f t="shared" si="28"/>
        <v>840.70600000000002</v>
      </c>
      <c r="CD34" s="3">
        <f t="shared" ref="CD34:CS34" si="29">CD64-CD75</f>
        <v>840.70600000000002</v>
      </c>
      <c r="CE34" s="3">
        <f t="shared" si="29"/>
        <v>840.70600000000002</v>
      </c>
      <c r="CF34" s="3">
        <f t="shared" si="29"/>
        <v>840.70600000000002</v>
      </c>
      <c r="CG34" s="3">
        <f t="shared" si="29"/>
        <v>840.70600000000002</v>
      </c>
      <c r="CH34" s="3">
        <f t="shared" si="29"/>
        <v>840.70600000000002</v>
      </c>
      <c r="CI34" s="3">
        <f t="shared" si="29"/>
        <v>840.70600000000002</v>
      </c>
      <c r="CJ34" s="3">
        <f t="shared" si="29"/>
        <v>840.70600000000002</v>
      </c>
      <c r="CK34" s="3">
        <f t="shared" si="29"/>
        <v>840.70600000000002</v>
      </c>
      <c r="CL34" s="3">
        <f t="shared" si="29"/>
        <v>840.70600000000002</v>
      </c>
      <c r="CM34" s="3">
        <f t="shared" si="29"/>
        <v>840.70600000000002</v>
      </c>
      <c r="CN34" s="3">
        <f t="shared" si="29"/>
        <v>840.70600000000002</v>
      </c>
      <c r="CO34" s="3">
        <f t="shared" si="29"/>
        <v>840.70600000000002</v>
      </c>
      <c r="CP34" s="3">
        <f t="shared" si="29"/>
        <v>840.70600000000002</v>
      </c>
      <c r="CQ34" s="3">
        <f t="shared" si="29"/>
        <v>840.70600000000002</v>
      </c>
      <c r="CR34" s="3">
        <f t="shared" si="29"/>
        <v>840.70600000000002</v>
      </c>
      <c r="CS34" s="83">
        <f t="shared" si="29"/>
        <v>840.70600000000002</v>
      </c>
      <c r="CT34" s="30">
        <f t="shared" si="20"/>
        <v>77095.775999999969</v>
      </c>
      <c r="CU34" s="152"/>
    </row>
    <row r="35" spans="1:99">
      <c r="A35" s="25" t="s">
        <v>7</v>
      </c>
      <c r="B35" s="82">
        <f t="shared" si="25"/>
        <v>398</v>
      </c>
      <c r="C35" s="3">
        <f t="shared" si="25"/>
        <v>398</v>
      </c>
      <c r="D35" s="3">
        <f t="shared" si="25"/>
        <v>398</v>
      </c>
      <c r="E35" s="3">
        <f t="shared" si="25"/>
        <v>398</v>
      </c>
      <c r="F35" s="3">
        <f t="shared" si="25"/>
        <v>398</v>
      </c>
      <c r="G35" s="3">
        <f t="shared" si="25"/>
        <v>398</v>
      </c>
      <c r="H35" s="3">
        <f t="shared" si="25"/>
        <v>398</v>
      </c>
      <c r="I35" s="3">
        <f t="shared" si="25"/>
        <v>398</v>
      </c>
      <c r="J35" s="3">
        <f t="shared" si="25"/>
        <v>398</v>
      </c>
      <c r="K35" s="3">
        <f t="shared" si="25"/>
        <v>398</v>
      </c>
      <c r="L35" s="3">
        <f t="shared" si="25"/>
        <v>398</v>
      </c>
      <c r="M35" s="3">
        <f t="shared" si="25"/>
        <v>398</v>
      </c>
      <c r="N35" s="3">
        <f t="shared" si="25"/>
        <v>398</v>
      </c>
      <c r="O35" s="3">
        <f t="shared" si="25"/>
        <v>398</v>
      </c>
      <c r="P35" s="3">
        <f t="shared" si="25"/>
        <v>398</v>
      </c>
      <c r="Q35" s="3">
        <f t="shared" si="25"/>
        <v>398</v>
      </c>
      <c r="R35" s="3">
        <f t="shared" ref="R35:CC35" si="30">R65-R76</f>
        <v>398</v>
      </c>
      <c r="S35" s="3">
        <f t="shared" si="30"/>
        <v>398</v>
      </c>
      <c r="T35" s="3">
        <f t="shared" si="30"/>
        <v>398</v>
      </c>
      <c r="U35" s="3">
        <f t="shared" si="30"/>
        <v>398</v>
      </c>
      <c r="V35" s="3">
        <f t="shared" si="30"/>
        <v>398</v>
      </c>
      <c r="W35" s="3">
        <f t="shared" si="30"/>
        <v>398</v>
      </c>
      <c r="X35" s="3">
        <f t="shared" si="30"/>
        <v>398</v>
      </c>
      <c r="Y35" s="3">
        <f t="shared" si="30"/>
        <v>398</v>
      </c>
      <c r="Z35" s="3">
        <f t="shared" si="30"/>
        <v>398</v>
      </c>
      <c r="AA35" s="3">
        <f t="shared" si="30"/>
        <v>398</v>
      </c>
      <c r="AB35" s="3">
        <f t="shared" si="30"/>
        <v>398</v>
      </c>
      <c r="AC35" s="3">
        <f t="shared" si="30"/>
        <v>398</v>
      </c>
      <c r="AD35" s="3">
        <f t="shared" si="30"/>
        <v>398</v>
      </c>
      <c r="AE35" s="3">
        <f t="shared" si="30"/>
        <v>398</v>
      </c>
      <c r="AF35" s="3">
        <f t="shared" si="30"/>
        <v>398</v>
      </c>
      <c r="AG35" s="3">
        <f t="shared" si="30"/>
        <v>398</v>
      </c>
      <c r="AH35" s="3">
        <f t="shared" si="30"/>
        <v>328</v>
      </c>
      <c r="AI35" s="3">
        <f t="shared" si="30"/>
        <v>328</v>
      </c>
      <c r="AJ35" s="3">
        <f t="shared" si="30"/>
        <v>328</v>
      </c>
      <c r="AK35" s="3">
        <f t="shared" si="30"/>
        <v>328</v>
      </c>
      <c r="AL35" s="3">
        <f t="shared" si="30"/>
        <v>328</v>
      </c>
      <c r="AM35" s="3">
        <f t="shared" si="30"/>
        <v>328</v>
      </c>
      <c r="AN35" s="3">
        <f t="shared" si="30"/>
        <v>328</v>
      </c>
      <c r="AO35" s="3">
        <f t="shared" si="30"/>
        <v>328</v>
      </c>
      <c r="AP35" s="3">
        <f t="shared" si="30"/>
        <v>328</v>
      </c>
      <c r="AQ35" s="3">
        <f t="shared" si="30"/>
        <v>328</v>
      </c>
      <c r="AR35" s="3">
        <f t="shared" si="30"/>
        <v>328</v>
      </c>
      <c r="AS35" s="3">
        <f t="shared" si="30"/>
        <v>328</v>
      </c>
      <c r="AT35" s="3">
        <f t="shared" si="30"/>
        <v>328</v>
      </c>
      <c r="AU35" s="3">
        <f t="shared" si="30"/>
        <v>328</v>
      </c>
      <c r="AV35" s="3">
        <f t="shared" si="30"/>
        <v>328</v>
      </c>
      <c r="AW35" s="3">
        <f t="shared" si="30"/>
        <v>328</v>
      </c>
      <c r="AX35" s="3">
        <f t="shared" si="30"/>
        <v>328</v>
      </c>
      <c r="AY35" s="3">
        <f t="shared" si="30"/>
        <v>328</v>
      </c>
      <c r="AZ35" s="3">
        <f t="shared" si="30"/>
        <v>328</v>
      </c>
      <c r="BA35" s="3">
        <f t="shared" si="30"/>
        <v>328</v>
      </c>
      <c r="BB35" s="3">
        <f t="shared" si="30"/>
        <v>328</v>
      </c>
      <c r="BC35" s="3">
        <f t="shared" si="30"/>
        <v>328</v>
      </c>
      <c r="BD35" s="3">
        <f t="shared" si="30"/>
        <v>328</v>
      </c>
      <c r="BE35" s="3">
        <f t="shared" si="30"/>
        <v>328</v>
      </c>
      <c r="BF35" s="3">
        <f t="shared" si="30"/>
        <v>328</v>
      </c>
      <c r="BG35" s="3">
        <f t="shared" si="30"/>
        <v>398</v>
      </c>
      <c r="BH35" s="3">
        <f t="shared" si="30"/>
        <v>398</v>
      </c>
      <c r="BI35" s="3">
        <f t="shared" si="30"/>
        <v>398</v>
      </c>
      <c r="BJ35" s="3">
        <f t="shared" si="30"/>
        <v>398</v>
      </c>
      <c r="BK35" s="3">
        <f t="shared" si="30"/>
        <v>398</v>
      </c>
      <c r="BL35" s="3">
        <f t="shared" si="30"/>
        <v>398</v>
      </c>
      <c r="BM35" s="3">
        <f t="shared" si="30"/>
        <v>398</v>
      </c>
      <c r="BN35" s="3">
        <f t="shared" si="30"/>
        <v>398</v>
      </c>
      <c r="BO35" s="3">
        <f t="shared" si="30"/>
        <v>398</v>
      </c>
      <c r="BP35" s="3">
        <f t="shared" si="30"/>
        <v>398</v>
      </c>
      <c r="BQ35" s="3">
        <f t="shared" si="30"/>
        <v>398</v>
      </c>
      <c r="BR35" s="3">
        <f t="shared" si="30"/>
        <v>398</v>
      </c>
      <c r="BS35" s="3">
        <f t="shared" si="30"/>
        <v>398</v>
      </c>
      <c r="BT35" s="3">
        <f t="shared" si="30"/>
        <v>398</v>
      </c>
      <c r="BU35" s="3">
        <f t="shared" si="30"/>
        <v>398</v>
      </c>
      <c r="BV35" s="3">
        <f t="shared" si="30"/>
        <v>398</v>
      </c>
      <c r="BW35" s="3">
        <f t="shared" si="30"/>
        <v>398</v>
      </c>
      <c r="BX35" s="3">
        <f t="shared" si="30"/>
        <v>398</v>
      </c>
      <c r="BY35" s="3">
        <f t="shared" si="30"/>
        <v>398</v>
      </c>
      <c r="BZ35" s="3">
        <f t="shared" si="30"/>
        <v>398</v>
      </c>
      <c r="CA35" s="3">
        <f t="shared" si="30"/>
        <v>398</v>
      </c>
      <c r="CB35" s="3">
        <f t="shared" si="30"/>
        <v>398</v>
      </c>
      <c r="CC35" s="3">
        <f t="shared" si="30"/>
        <v>398</v>
      </c>
      <c r="CD35" s="3">
        <f t="shared" ref="CD35:CS35" si="31">CD65-CD76</f>
        <v>398</v>
      </c>
      <c r="CE35" s="3">
        <f t="shared" si="31"/>
        <v>398</v>
      </c>
      <c r="CF35" s="3">
        <f t="shared" si="31"/>
        <v>398</v>
      </c>
      <c r="CG35" s="3">
        <f t="shared" si="31"/>
        <v>398</v>
      </c>
      <c r="CH35" s="3">
        <f t="shared" si="31"/>
        <v>398</v>
      </c>
      <c r="CI35" s="3">
        <f t="shared" si="31"/>
        <v>398</v>
      </c>
      <c r="CJ35" s="3">
        <f t="shared" si="31"/>
        <v>398</v>
      </c>
      <c r="CK35" s="3">
        <f t="shared" si="31"/>
        <v>398</v>
      </c>
      <c r="CL35" s="3">
        <f t="shared" si="31"/>
        <v>398</v>
      </c>
      <c r="CM35" s="3">
        <f t="shared" si="31"/>
        <v>398</v>
      </c>
      <c r="CN35" s="3">
        <f t="shared" si="31"/>
        <v>398</v>
      </c>
      <c r="CO35" s="3">
        <f t="shared" si="31"/>
        <v>398</v>
      </c>
      <c r="CP35" s="3">
        <f t="shared" si="31"/>
        <v>398</v>
      </c>
      <c r="CQ35" s="3">
        <f t="shared" si="31"/>
        <v>398</v>
      </c>
      <c r="CR35" s="3">
        <f t="shared" si="31"/>
        <v>398</v>
      </c>
      <c r="CS35" s="83">
        <f t="shared" si="31"/>
        <v>398</v>
      </c>
      <c r="CT35" s="30">
        <f t="shared" si="20"/>
        <v>36458</v>
      </c>
      <c r="CU35" s="152"/>
    </row>
    <row r="36" spans="1:99">
      <c r="A36" s="25" t="s">
        <v>8</v>
      </c>
      <c r="B36" s="82">
        <f t="shared" si="25"/>
        <v>469.33</v>
      </c>
      <c r="C36" s="3">
        <f t="shared" si="25"/>
        <v>469.33</v>
      </c>
      <c r="D36" s="3">
        <f t="shared" si="25"/>
        <v>469.33</v>
      </c>
      <c r="E36" s="3">
        <f t="shared" si="25"/>
        <v>469.33</v>
      </c>
      <c r="F36" s="3">
        <f t="shared" si="25"/>
        <v>469.33</v>
      </c>
      <c r="G36" s="3">
        <f t="shared" si="25"/>
        <v>469.33</v>
      </c>
      <c r="H36" s="3">
        <f t="shared" si="25"/>
        <v>469.33</v>
      </c>
      <c r="I36" s="3">
        <f t="shared" si="25"/>
        <v>469.33</v>
      </c>
      <c r="J36" s="3">
        <f t="shared" si="25"/>
        <v>469.33</v>
      </c>
      <c r="K36" s="3">
        <f t="shared" si="25"/>
        <v>469.33</v>
      </c>
      <c r="L36" s="3">
        <f t="shared" si="25"/>
        <v>469.33</v>
      </c>
      <c r="M36" s="3">
        <f t="shared" si="25"/>
        <v>469.33</v>
      </c>
      <c r="N36" s="3">
        <f t="shared" si="25"/>
        <v>469.33</v>
      </c>
      <c r="O36" s="3">
        <f t="shared" si="25"/>
        <v>469.33</v>
      </c>
      <c r="P36" s="3">
        <f t="shared" si="25"/>
        <v>469.33</v>
      </c>
      <c r="Q36" s="3">
        <f t="shared" si="25"/>
        <v>469.33</v>
      </c>
      <c r="R36" s="3">
        <f t="shared" ref="R36:CC36" si="32">R66-R77</f>
        <v>469.33</v>
      </c>
      <c r="S36" s="3">
        <f t="shared" si="32"/>
        <v>469.33</v>
      </c>
      <c r="T36" s="3">
        <f t="shared" si="32"/>
        <v>469.33</v>
      </c>
      <c r="U36" s="3">
        <f t="shared" si="32"/>
        <v>469.33</v>
      </c>
      <c r="V36" s="3">
        <f t="shared" si="32"/>
        <v>469.33</v>
      </c>
      <c r="W36" s="3">
        <f t="shared" si="32"/>
        <v>469.33</v>
      </c>
      <c r="X36" s="3">
        <f t="shared" si="32"/>
        <v>469.33</v>
      </c>
      <c r="Y36" s="3">
        <f t="shared" si="32"/>
        <v>469.33</v>
      </c>
      <c r="Z36" s="3">
        <f t="shared" si="32"/>
        <v>469.33</v>
      </c>
      <c r="AA36" s="3">
        <f t="shared" si="32"/>
        <v>469.33</v>
      </c>
      <c r="AB36" s="3">
        <f t="shared" si="32"/>
        <v>469.33</v>
      </c>
      <c r="AC36" s="3">
        <f t="shared" si="32"/>
        <v>469.33</v>
      </c>
      <c r="AD36" s="3">
        <f t="shared" si="32"/>
        <v>469.33</v>
      </c>
      <c r="AE36" s="3">
        <f t="shared" si="32"/>
        <v>469.33</v>
      </c>
      <c r="AF36" s="3">
        <f t="shared" si="32"/>
        <v>469.33</v>
      </c>
      <c r="AG36" s="3">
        <f t="shared" si="32"/>
        <v>469.33</v>
      </c>
      <c r="AH36" s="3">
        <f t="shared" si="32"/>
        <v>439.33</v>
      </c>
      <c r="AI36" s="3">
        <f t="shared" si="32"/>
        <v>409.33</v>
      </c>
      <c r="AJ36" s="3">
        <f t="shared" si="32"/>
        <v>379.33</v>
      </c>
      <c r="AK36" s="3">
        <f t="shared" si="32"/>
        <v>349.33</v>
      </c>
      <c r="AL36" s="3">
        <f t="shared" si="32"/>
        <v>319.33</v>
      </c>
      <c r="AM36" s="3">
        <f t="shared" si="32"/>
        <v>319.33</v>
      </c>
      <c r="AN36" s="3">
        <f t="shared" si="32"/>
        <v>319.33</v>
      </c>
      <c r="AO36" s="3">
        <f t="shared" si="32"/>
        <v>319.33</v>
      </c>
      <c r="AP36" s="3">
        <f t="shared" si="32"/>
        <v>319.33</v>
      </c>
      <c r="AQ36" s="3">
        <f t="shared" si="32"/>
        <v>319.33</v>
      </c>
      <c r="AR36" s="3">
        <f t="shared" si="32"/>
        <v>319.33</v>
      </c>
      <c r="AS36" s="3">
        <f t="shared" si="32"/>
        <v>319.33</v>
      </c>
      <c r="AT36" s="3">
        <f t="shared" si="32"/>
        <v>319.33</v>
      </c>
      <c r="AU36" s="3">
        <f t="shared" si="32"/>
        <v>319.33</v>
      </c>
      <c r="AV36" s="3">
        <f t="shared" si="32"/>
        <v>319.33</v>
      </c>
      <c r="AW36" s="3">
        <f t="shared" si="32"/>
        <v>319.33</v>
      </c>
      <c r="AX36" s="3">
        <f t="shared" si="32"/>
        <v>319.33</v>
      </c>
      <c r="AY36" s="3">
        <f t="shared" si="32"/>
        <v>319.33</v>
      </c>
      <c r="AZ36" s="3">
        <f t="shared" si="32"/>
        <v>319.33</v>
      </c>
      <c r="BA36" s="3">
        <f t="shared" si="32"/>
        <v>319.33</v>
      </c>
      <c r="BB36" s="3">
        <f t="shared" si="32"/>
        <v>319.33</v>
      </c>
      <c r="BC36" s="3">
        <f t="shared" si="32"/>
        <v>319.33</v>
      </c>
      <c r="BD36" s="3">
        <f t="shared" si="32"/>
        <v>319.33</v>
      </c>
      <c r="BE36" s="3">
        <f t="shared" si="32"/>
        <v>319.33</v>
      </c>
      <c r="BF36" s="3">
        <f t="shared" si="32"/>
        <v>319.33</v>
      </c>
      <c r="BG36" s="3">
        <f t="shared" si="32"/>
        <v>349.33</v>
      </c>
      <c r="BH36" s="3">
        <f t="shared" si="32"/>
        <v>379.33</v>
      </c>
      <c r="BI36" s="3">
        <f t="shared" si="32"/>
        <v>409.33</v>
      </c>
      <c r="BJ36" s="3">
        <f t="shared" si="32"/>
        <v>439.33</v>
      </c>
      <c r="BK36" s="3">
        <f t="shared" si="32"/>
        <v>469.33</v>
      </c>
      <c r="BL36" s="3">
        <f t="shared" si="32"/>
        <v>469.33</v>
      </c>
      <c r="BM36" s="3">
        <f t="shared" si="32"/>
        <v>469.33</v>
      </c>
      <c r="BN36" s="3">
        <f t="shared" si="32"/>
        <v>469.33</v>
      </c>
      <c r="BO36" s="3">
        <f t="shared" si="32"/>
        <v>469.33</v>
      </c>
      <c r="BP36" s="3">
        <f t="shared" si="32"/>
        <v>469.33</v>
      </c>
      <c r="BQ36" s="3">
        <f t="shared" si="32"/>
        <v>469.33</v>
      </c>
      <c r="BR36" s="3">
        <f t="shared" si="32"/>
        <v>469.33</v>
      </c>
      <c r="BS36" s="3">
        <f t="shared" si="32"/>
        <v>469.33</v>
      </c>
      <c r="BT36" s="3">
        <f t="shared" si="32"/>
        <v>469.33</v>
      </c>
      <c r="BU36" s="3">
        <f t="shared" si="32"/>
        <v>469.33</v>
      </c>
      <c r="BV36" s="3">
        <f t="shared" si="32"/>
        <v>469.33</v>
      </c>
      <c r="BW36" s="3">
        <f t="shared" si="32"/>
        <v>469.33</v>
      </c>
      <c r="BX36" s="3">
        <f t="shared" si="32"/>
        <v>469.33</v>
      </c>
      <c r="BY36" s="3">
        <f t="shared" si="32"/>
        <v>469.33</v>
      </c>
      <c r="BZ36" s="3">
        <f t="shared" si="32"/>
        <v>469.33</v>
      </c>
      <c r="CA36" s="3">
        <f t="shared" si="32"/>
        <v>469.33</v>
      </c>
      <c r="CB36" s="3">
        <f t="shared" si="32"/>
        <v>469.33</v>
      </c>
      <c r="CC36" s="3">
        <f t="shared" si="32"/>
        <v>469.33</v>
      </c>
      <c r="CD36" s="3">
        <f t="shared" ref="CD36:CS36" si="33">CD66-CD77</f>
        <v>469.33</v>
      </c>
      <c r="CE36" s="3">
        <f t="shared" si="33"/>
        <v>469.33</v>
      </c>
      <c r="CF36" s="3">
        <f t="shared" si="33"/>
        <v>469.33</v>
      </c>
      <c r="CG36" s="3">
        <f t="shared" si="33"/>
        <v>469.33</v>
      </c>
      <c r="CH36" s="3">
        <f t="shared" si="33"/>
        <v>469.33</v>
      </c>
      <c r="CI36" s="3">
        <f t="shared" si="33"/>
        <v>469.33</v>
      </c>
      <c r="CJ36" s="3">
        <f t="shared" si="33"/>
        <v>469.33</v>
      </c>
      <c r="CK36" s="3">
        <f t="shared" si="33"/>
        <v>469.33</v>
      </c>
      <c r="CL36" s="3">
        <f t="shared" si="33"/>
        <v>469.33</v>
      </c>
      <c r="CM36" s="3">
        <f t="shared" si="33"/>
        <v>469.33</v>
      </c>
      <c r="CN36" s="3">
        <f t="shared" si="33"/>
        <v>469.33</v>
      </c>
      <c r="CO36" s="3">
        <f t="shared" si="33"/>
        <v>469.33</v>
      </c>
      <c r="CP36" s="3">
        <f t="shared" si="33"/>
        <v>469.33</v>
      </c>
      <c r="CQ36" s="3">
        <f t="shared" si="33"/>
        <v>469.33</v>
      </c>
      <c r="CR36" s="3">
        <f t="shared" si="33"/>
        <v>469.33</v>
      </c>
      <c r="CS36" s="83">
        <f t="shared" si="33"/>
        <v>469.33</v>
      </c>
      <c r="CT36" s="30">
        <f t="shared" si="20"/>
        <v>41305.680000000102</v>
      </c>
      <c r="CU36" s="152"/>
    </row>
    <row r="37" spans="1:99">
      <c r="A37" s="25" t="s">
        <v>9</v>
      </c>
      <c r="B37" s="82">
        <f t="shared" si="25"/>
        <v>742</v>
      </c>
      <c r="C37" s="3">
        <f t="shared" si="25"/>
        <v>741</v>
      </c>
      <c r="D37" s="3">
        <f t="shared" si="25"/>
        <v>744</v>
      </c>
      <c r="E37" s="3">
        <f t="shared" si="25"/>
        <v>745</v>
      </c>
      <c r="F37" s="3">
        <f t="shared" si="25"/>
        <v>740</v>
      </c>
      <c r="G37" s="3">
        <f t="shared" si="25"/>
        <v>740</v>
      </c>
      <c r="H37" s="3">
        <f t="shared" si="25"/>
        <v>744</v>
      </c>
      <c r="I37" s="3">
        <f t="shared" si="25"/>
        <v>744</v>
      </c>
      <c r="J37" s="3">
        <f t="shared" si="25"/>
        <v>744</v>
      </c>
      <c r="K37" s="3">
        <f t="shared" si="25"/>
        <v>742</v>
      </c>
      <c r="L37" s="3">
        <f t="shared" si="25"/>
        <v>739</v>
      </c>
      <c r="M37" s="3">
        <f t="shared" si="25"/>
        <v>743</v>
      </c>
      <c r="N37" s="3">
        <f t="shared" si="25"/>
        <v>744</v>
      </c>
      <c r="O37" s="3">
        <f t="shared" si="25"/>
        <v>741</v>
      </c>
      <c r="P37" s="3">
        <f t="shared" si="25"/>
        <v>740</v>
      </c>
      <c r="Q37" s="3">
        <f t="shared" si="25"/>
        <v>747</v>
      </c>
      <c r="R37" s="3">
        <f t="shared" ref="R37:CC37" si="34">R67-R78</f>
        <v>748</v>
      </c>
      <c r="S37" s="3">
        <f t="shared" si="34"/>
        <v>742</v>
      </c>
      <c r="T37" s="3">
        <f t="shared" si="34"/>
        <v>741</v>
      </c>
      <c r="U37" s="3">
        <f t="shared" si="34"/>
        <v>741</v>
      </c>
      <c r="V37" s="3">
        <f t="shared" si="34"/>
        <v>740</v>
      </c>
      <c r="W37" s="3">
        <f t="shared" si="34"/>
        <v>740</v>
      </c>
      <c r="X37" s="3">
        <f t="shared" si="34"/>
        <v>743</v>
      </c>
      <c r="Y37" s="3">
        <f t="shared" si="34"/>
        <v>741</v>
      </c>
      <c r="Z37" s="3">
        <f t="shared" si="34"/>
        <v>738</v>
      </c>
      <c r="AA37" s="3">
        <f t="shared" si="34"/>
        <v>742</v>
      </c>
      <c r="AB37" s="3">
        <f t="shared" si="34"/>
        <v>746</v>
      </c>
      <c r="AC37" s="3">
        <f t="shared" si="34"/>
        <v>746</v>
      </c>
      <c r="AD37" s="3">
        <f t="shared" si="34"/>
        <v>746</v>
      </c>
      <c r="AE37" s="3">
        <f t="shared" si="34"/>
        <v>746</v>
      </c>
      <c r="AF37" s="3">
        <f t="shared" si="34"/>
        <v>741</v>
      </c>
      <c r="AG37" s="3">
        <f t="shared" si="34"/>
        <v>739</v>
      </c>
      <c r="AH37" s="3">
        <f t="shared" si="34"/>
        <v>739</v>
      </c>
      <c r="AI37" s="3">
        <f t="shared" si="34"/>
        <v>742</v>
      </c>
      <c r="AJ37" s="3">
        <f t="shared" si="34"/>
        <v>741</v>
      </c>
      <c r="AK37" s="3">
        <f t="shared" si="34"/>
        <v>742</v>
      </c>
      <c r="AL37" s="3">
        <f t="shared" si="34"/>
        <v>750</v>
      </c>
      <c r="AM37" s="3">
        <f t="shared" si="34"/>
        <v>750</v>
      </c>
      <c r="AN37" s="3">
        <f t="shared" si="34"/>
        <v>749</v>
      </c>
      <c r="AO37" s="3">
        <f t="shared" si="34"/>
        <v>747</v>
      </c>
      <c r="AP37" s="3">
        <f t="shared" si="34"/>
        <v>744</v>
      </c>
      <c r="AQ37" s="3">
        <f t="shared" si="34"/>
        <v>748</v>
      </c>
      <c r="AR37" s="3">
        <f t="shared" si="34"/>
        <v>746</v>
      </c>
      <c r="AS37" s="3">
        <f t="shared" si="34"/>
        <v>742</v>
      </c>
      <c r="AT37" s="3">
        <f t="shared" si="34"/>
        <v>742</v>
      </c>
      <c r="AU37" s="3">
        <f t="shared" si="34"/>
        <v>741</v>
      </c>
      <c r="AV37" s="3">
        <f t="shared" si="34"/>
        <v>738</v>
      </c>
      <c r="AW37" s="3">
        <f t="shared" si="34"/>
        <v>739</v>
      </c>
      <c r="AX37" s="3">
        <f t="shared" si="34"/>
        <v>745</v>
      </c>
      <c r="AY37" s="3">
        <f t="shared" si="34"/>
        <v>747</v>
      </c>
      <c r="AZ37" s="3">
        <f t="shared" si="34"/>
        <v>743</v>
      </c>
      <c r="BA37" s="3">
        <f t="shared" si="34"/>
        <v>741</v>
      </c>
      <c r="BB37" s="3">
        <f t="shared" si="34"/>
        <v>742</v>
      </c>
      <c r="BC37" s="3">
        <f t="shared" si="34"/>
        <v>743</v>
      </c>
      <c r="BD37" s="3">
        <f t="shared" si="34"/>
        <v>743</v>
      </c>
      <c r="BE37" s="3">
        <f t="shared" si="34"/>
        <v>744</v>
      </c>
      <c r="BF37" s="3">
        <f t="shared" si="34"/>
        <v>742</v>
      </c>
      <c r="BG37" s="3">
        <f t="shared" si="34"/>
        <v>738</v>
      </c>
      <c r="BH37" s="3">
        <f t="shared" si="34"/>
        <v>743</v>
      </c>
      <c r="BI37" s="3">
        <f t="shared" si="34"/>
        <v>741</v>
      </c>
      <c r="BJ37" s="3">
        <f t="shared" si="34"/>
        <v>739</v>
      </c>
      <c r="BK37" s="3">
        <f t="shared" si="34"/>
        <v>744</v>
      </c>
      <c r="BL37" s="3">
        <f t="shared" si="34"/>
        <v>744</v>
      </c>
      <c r="BM37" s="3">
        <f t="shared" si="34"/>
        <v>741</v>
      </c>
      <c r="BN37" s="3">
        <f t="shared" si="34"/>
        <v>734</v>
      </c>
      <c r="BO37" s="3">
        <f t="shared" si="34"/>
        <v>738</v>
      </c>
      <c r="BP37" s="3">
        <f t="shared" si="34"/>
        <v>752</v>
      </c>
      <c r="BQ37" s="3">
        <f t="shared" si="34"/>
        <v>756</v>
      </c>
      <c r="BR37" s="3">
        <f t="shared" si="34"/>
        <v>749</v>
      </c>
      <c r="BS37" s="3">
        <f t="shared" si="34"/>
        <v>742</v>
      </c>
      <c r="BT37" s="3">
        <f t="shared" si="34"/>
        <v>741</v>
      </c>
      <c r="BU37" s="3">
        <f t="shared" si="34"/>
        <v>740</v>
      </c>
      <c r="BV37" s="3">
        <f t="shared" si="34"/>
        <v>742</v>
      </c>
      <c r="BW37" s="3">
        <f t="shared" si="34"/>
        <v>747</v>
      </c>
      <c r="BX37" s="3">
        <f t="shared" si="34"/>
        <v>749</v>
      </c>
      <c r="BY37" s="3">
        <f t="shared" si="34"/>
        <v>750</v>
      </c>
      <c r="BZ37" s="3">
        <f t="shared" si="34"/>
        <v>746</v>
      </c>
      <c r="CA37" s="3">
        <f t="shared" si="34"/>
        <v>744</v>
      </c>
      <c r="CB37" s="3">
        <f t="shared" si="34"/>
        <v>745</v>
      </c>
      <c r="CC37" s="3">
        <f t="shared" si="34"/>
        <v>741</v>
      </c>
      <c r="CD37" s="3">
        <f t="shared" ref="CD37:CS37" si="35">CD67-CD78</f>
        <v>741</v>
      </c>
      <c r="CE37" s="3">
        <f t="shared" si="35"/>
        <v>747</v>
      </c>
      <c r="CF37" s="3">
        <f t="shared" si="35"/>
        <v>745</v>
      </c>
      <c r="CG37" s="3">
        <f t="shared" si="35"/>
        <v>739</v>
      </c>
      <c r="CH37" s="3">
        <f t="shared" si="35"/>
        <v>739</v>
      </c>
      <c r="CI37" s="3">
        <f t="shared" si="35"/>
        <v>741</v>
      </c>
      <c r="CJ37" s="3">
        <f t="shared" si="35"/>
        <v>741</v>
      </c>
      <c r="CK37" s="3">
        <f t="shared" si="35"/>
        <v>743</v>
      </c>
      <c r="CL37" s="3">
        <f t="shared" si="35"/>
        <v>740</v>
      </c>
      <c r="CM37" s="3">
        <f t="shared" si="35"/>
        <v>737</v>
      </c>
      <c r="CN37" s="3">
        <f t="shared" si="35"/>
        <v>742</v>
      </c>
      <c r="CO37" s="3">
        <f t="shared" si="35"/>
        <v>745</v>
      </c>
      <c r="CP37" s="3">
        <f t="shared" si="35"/>
        <v>746</v>
      </c>
      <c r="CQ37" s="3">
        <f t="shared" si="35"/>
        <v>741</v>
      </c>
      <c r="CR37" s="3">
        <f t="shared" si="35"/>
        <v>739</v>
      </c>
      <c r="CS37" s="83">
        <f t="shared" si="35"/>
        <v>742</v>
      </c>
      <c r="CT37" s="30">
        <f t="shared" si="20"/>
        <v>71324</v>
      </c>
      <c r="CU37" s="152"/>
    </row>
    <row r="38" spans="1:99">
      <c r="A38" s="57" t="s">
        <v>10</v>
      </c>
      <c r="B38" s="84">
        <f t="shared" si="25"/>
        <v>34.799999999999997</v>
      </c>
      <c r="C38" s="85">
        <f t="shared" si="25"/>
        <v>34.799999999999997</v>
      </c>
      <c r="D38" s="85">
        <f t="shared" si="25"/>
        <v>34.799999999999997</v>
      </c>
      <c r="E38" s="85">
        <f t="shared" si="25"/>
        <v>34.799999999999997</v>
      </c>
      <c r="F38" s="85">
        <f t="shared" si="25"/>
        <v>34.799999999999997</v>
      </c>
      <c r="G38" s="85">
        <f t="shared" si="25"/>
        <v>34.799999999999997</v>
      </c>
      <c r="H38" s="85">
        <f t="shared" si="25"/>
        <v>34.799999999999997</v>
      </c>
      <c r="I38" s="85">
        <f t="shared" si="25"/>
        <v>34.799999999999997</v>
      </c>
      <c r="J38" s="85">
        <f t="shared" si="25"/>
        <v>34.799999999999997</v>
      </c>
      <c r="K38" s="85">
        <f t="shared" si="25"/>
        <v>34.799999999999997</v>
      </c>
      <c r="L38" s="85">
        <f t="shared" si="25"/>
        <v>34.799999999999997</v>
      </c>
      <c r="M38" s="85">
        <f t="shared" si="25"/>
        <v>34.799999999999997</v>
      </c>
      <c r="N38" s="85">
        <f t="shared" si="25"/>
        <v>34.799999999999997</v>
      </c>
      <c r="O38" s="85">
        <f t="shared" si="25"/>
        <v>34.799999999999997</v>
      </c>
      <c r="P38" s="85">
        <f t="shared" si="25"/>
        <v>34.799999999999997</v>
      </c>
      <c r="Q38" s="85">
        <f t="shared" si="25"/>
        <v>34.799999999999997</v>
      </c>
      <c r="R38" s="85">
        <f t="shared" ref="R38:CC38" si="36">R68-R79</f>
        <v>34.799999999999997</v>
      </c>
      <c r="S38" s="85">
        <f t="shared" si="36"/>
        <v>34.799999999999997</v>
      </c>
      <c r="T38" s="85">
        <f t="shared" si="36"/>
        <v>34.799999999999997</v>
      </c>
      <c r="U38" s="85">
        <f t="shared" si="36"/>
        <v>34.799999999999997</v>
      </c>
      <c r="V38" s="85">
        <f t="shared" si="36"/>
        <v>34.799999999999997</v>
      </c>
      <c r="W38" s="85">
        <f t="shared" si="36"/>
        <v>34.799999999999997</v>
      </c>
      <c r="X38" s="85">
        <f t="shared" si="36"/>
        <v>34.799999999999997</v>
      </c>
      <c r="Y38" s="85">
        <f t="shared" si="36"/>
        <v>34.799999999999997</v>
      </c>
      <c r="Z38" s="85">
        <f t="shared" si="36"/>
        <v>34.799999999999997</v>
      </c>
      <c r="AA38" s="85">
        <f t="shared" si="36"/>
        <v>34.799999999999997</v>
      </c>
      <c r="AB38" s="85">
        <f t="shared" si="36"/>
        <v>34.799999999999997</v>
      </c>
      <c r="AC38" s="85">
        <f t="shared" si="36"/>
        <v>34.799999999999997</v>
      </c>
      <c r="AD38" s="85">
        <f t="shared" si="36"/>
        <v>34.799999999999997</v>
      </c>
      <c r="AE38" s="85">
        <f t="shared" si="36"/>
        <v>34.799999999999997</v>
      </c>
      <c r="AF38" s="85">
        <f t="shared" si="36"/>
        <v>34.799999999999997</v>
      </c>
      <c r="AG38" s="85">
        <f t="shared" si="36"/>
        <v>34.799999999999997</v>
      </c>
      <c r="AH38" s="85">
        <f t="shared" si="36"/>
        <v>34.799999999999997</v>
      </c>
      <c r="AI38" s="85">
        <f t="shared" si="36"/>
        <v>34.799999999999997</v>
      </c>
      <c r="AJ38" s="85">
        <f t="shared" si="36"/>
        <v>34.799999999999997</v>
      </c>
      <c r="AK38" s="85">
        <f t="shared" si="36"/>
        <v>34.799999999999997</v>
      </c>
      <c r="AL38" s="85">
        <f t="shared" si="36"/>
        <v>34.799999999999997</v>
      </c>
      <c r="AM38" s="85">
        <f t="shared" si="36"/>
        <v>34.799999999999997</v>
      </c>
      <c r="AN38" s="85">
        <f t="shared" si="36"/>
        <v>34.799999999999997</v>
      </c>
      <c r="AO38" s="85">
        <f t="shared" si="36"/>
        <v>34.799999999999997</v>
      </c>
      <c r="AP38" s="85">
        <f t="shared" si="36"/>
        <v>34.799999999999997</v>
      </c>
      <c r="AQ38" s="85">
        <f t="shared" si="36"/>
        <v>34.799999999999997</v>
      </c>
      <c r="AR38" s="85">
        <f t="shared" si="36"/>
        <v>34.799999999999997</v>
      </c>
      <c r="AS38" s="85">
        <f t="shared" si="36"/>
        <v>34.799999999999997</v>
      </c>
      <c r="AT38" s="85">
        <f t="shared" si="36"/>
        <v>34.799999999999997</v>
      </c>
      <c r="AU38" s="85">
        <f t="shared" si="36"/>
        <v>34.799999999999997</v>
      </c>
      <c r="AV38" s="85">
        <f t="shared" si="36"/>
        <v>34.799999999999997</v>
      </c>
      <c r="AW38" s="85">
        <f t="shared" si="36"/>
        <v>34.799999999999997</v>
      </c>
      <c r="AX38" s="85">
        <f t="shared" si="36"/>
        <v>34.799999999999997</v>
      </c>
      <c r="AY38" s="85">
        <f t="shared" si="36"/>
        <v>34.799999999999997</v>
      </c>
      <c r="AZ38" s="85">
        <f t="shared" si="36"/>
        <v>34.799999999999997</v>
      </c>
      <c r="BA38" s="85">
        <f t="shared" si="36"/>
        <v>34.799999999999997</v>
      </c>
      <c r="BB38" s="85">
        <f t="shared" si="36"/>
        <v>34.799999999999997</v>
      </c>
      <c r="BC38" s="85">
        <f t="shared" si="36"/>
        <v>34.799999999999997</v>
      </c>
      <c r="BD38" s="85">
        <f t="shared" si="36"/>
        <v>34.799999999999997</v>
      </c>
      <c r="BE38" s="85">
        <f t="shared" si="36"/>
        <v>34.799999999999997</v>
      </c>
      <c r="BF38" s="85">
        <f t="shared" si="36"/>
        <v>34.799999999999997</v>
      </c>
      <c r="BG38" s="85">
        <f t="shared" si="36"/>
        <v>34.799999999999997</v>
      </c>
      <c r="BH38" s="85">
        <f t="shared" si="36"/>
        <v>34.799999999999997</v>
      </c>
      <c r="BI38" s="85">
        <f t="shared" si="36"/>
        <v>34.799999999999997</v>
      </c>
      <c r="BJ38" s="85">
        <f t="shared" si="36"/>
        <v>34.799999999999997</v>
      </c>
      <c r="BK38" s="85">
        <f t="shared" si="36"/>
        <v>34.799999999999997</v>
      </c>
      <c r="BL38" s="85">
        <f t="shared" si="36"/>
        <v>34.799999999999997</v>
      </c>
      <c r="BM38" s="85">
        <f t="shared" si="36"/>
        <v>34.799999999999997</v>
      </c>
      <c r="BN38" s="85">
        <f t="shared" si="36"/>
        <v>34.799999999999997</v>
      </c>
      <c r="BO38" s="85">
        <f t="shared" si="36"/>
        <v>34.799999999999997</v>
      </c>
      <c r="BP38" s="85">
        <f t="shared" si="36"/>
        <v>34.799999999999997</v>
      </c>
      <c r="BQ38" s="85">
        <f t="shared" si="36"/>
        <v>34.799999999999997</v>
      </c>
      <c r="BR38" s="85">
        <f t="shared" si="36"/>
        <v>34.799999999999997</v>
      </c>
      <c r="BS38" s="85">
        <f t="shared" si="36"/>
        <v>34.799999999999997</v>
      </c>
      <c r="BT38" s="85">
        <f t="shared" si="36"/>
        <v>34.799999999999997</v>
      </c>
      <c r="BU38" s="85">
        <f t="shared" si="36"/>
        <v>34.799999999999997</v>
      </c>
      <c r="BV38" s="85">
        <f t="shared" si="36"/>
        <v>34.799999999999997</v>
      </c>
      <c r="BW38" s="85">
        <f t="shared" si="36"/>
        <v>34.799999999999997</v>
      </c>
      <c r="BX38" s="85">
        <f t="shared" si="36"/>
        <v>34.799999999999997</v>
      </c>
      <c r="BY38" s="85">
        <f t="shared" si="36"/>
        <v>34.799999999999997</v>
      </c>
      <c r="BZ38" s="85">
        <f t="shared" si="36"/>
        <v>34.799999999999997</v>
      </c>
      <c r="CA38" s="85">
        <f t="shared" si="36"/>
        <v>34.799999999999997</v>
      </c>
      <c r="CB38" s="85">
        <f t="shared" si="36"/>
        <v>34.799999999999997</v>
      </c>
      <c r="CC38" s="85">
        <f t="shared" si="36"/>
        <v>34.799999999999997</v>
      </c>
      <c r="CD38" s="85">
        <f t="shared" ref="CD38:CS38" si="37">CD68-CD79</f>
        <v>34.799999999999997</v>
      </c>
      <c r="CE38" s="85">
        <f t="shared" si="37"/>
        <v>34.799999999999997</v>
      </c>
      <c r="CF38" s="85">
        <f t="shared" si="37"/>
        <v>34.799999999999997</v>
      </c>
      <c r="CG38" s="85">
        <f t="shared" si="37"/>
        <v>34.799999999999997</v>
      </c>
      <c r="CH38" s="85">
        <f t="shared" si="37"/>
        <v>34.799999999999997</v>
      </c>
      <c r="CI38" s="85">
        <f t="shared" si="37"/>
        <v>34.799999999999997</v>
      </c>
      <c r="CJ38" s="85">
        <f t="shared" si="37"/>
        <v>34.799999999999997</v>
      </c>
      <c r="CK38" s="85">
        <f t="shared" si="37"/>
        <v>34.799999999999997</v>
      </c>
      <c r="CL38" s="85">
        <f t="shared" si="37"/>
        <v>34.799999999999997</v>
      </c>
      <c r="CM38" s="85">
        <f t="shared" si="37"/>
        <v>34.799999999999997</v>
      </c>
      <c r="CN38" s="85">
        <f t="shared" si="37"/>
        <v>34.799999999999997</v>
      </c>
      <c r="CO38" s="85">
        <f t="shared" si="37"/>
        <v>34.799999999999997</v>
      </c>
      <c r="CP38" s="85">
        <f t="shared" si="37"/>
        <v>34.799999999999997</v>
      </c>
      <c r="CQ38" s="85">
        <f t="shared" si="37"/>
        <v>34.799999999999997</v>
      </c>
      <c r="CR38" s="85">
        <f t="shared" si="37"/>
        <v>34.799999999999997</v>
      </c>
      <c r="CS38" s="86">
        <f t="shared" si="37"/>
        <v>34.799999999999997</v>
      </c>
      <c r="CT38" s="30">
        <f t="shared" si="20"/>
        <v>3340.8000000000052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2144.5100000000002</v>
      </c>
      <c r="C40" s="40">
        <f t="shared" si="41"/>
        <v>2144.5100000000002</v>
      </c>
      <c r="D40" s="40">
        <f t="shared" si="41"/>
        <v>2148.59</v>
      </c>
      <c r="E40" s="40">
        <f t="shared" si="41"/>
        <v>2152.5700000000002</v>
      </c>
      <c r="F40" s="40">
        <f t="shared" si="41"/>
        <v>2325.4699999999998</v>
      </c>
      <c r="G40" s="40">
        <f t="shared" si="41"/>
        <v>2461.88</v>
      </c>
      <c r="H40" s="40">
        <f t="shared" si="41"/>
        <v>2522.16</v>
      </c>
      <c r="I40" s="40">
        <f t="shared" si="41"/>
        <v>2499.29</v>
      </c>
      <c r="J40" s="40">
        <f t="shared" si="41"/>
        <v>2500.21</v>
      </c>
      <c r="K40" s="40">
        <f t="shared" si="41"/>
        <v>2598.11</v>
      </c>
      <c r="L40" s="40">
        <f t="shared" si="41"/>
        <v>2595.69</v>
      </c>
      <c r="M40" s="40">
        <f t="shared" si="41"/>
        <v>2505.4899999999998</v>
      </c>
      <c r="N40" s="40">
        <f t="shared" si="41"/>
        <v>2343.87</v>
      </c>
      <c r="O40" s="40">
        <f t="shared" si="41"/>
        <v>2190.91</v>
      </c>
      <c r="P40" s="40">
        <f t="shared" si="41"/>
        <v>2190.91</v>
      </c>
      <c r="Q40" s="40">
        <f t="shared" si="41"/>
        <v>2190.91</v>
      </c>
      <c r="R40" s="40">
        <f t="shared" si="41"/>
        <v>2021.41</v>
      </c>
      <c r="S40" s="40">
        <f t="shared" si="41"/>
        <v>1926.52</v>
      </c>
      <c r="T40" s="40">
        <f t="shared" si="41"/>
        <v>2032.73</v>
      </c>
      <c r="U40" s="40">
        <f t="shared" si="41"/>
        <v>2032.73</v>
      </c>
      <c r="V40" s="40">
        <f t="shared" si="41"/>
        <v>1921.47</v>
      </c>
      <c r="W40" s="40">
        <f t="shared" si="41"/>
        <v>1921.47</v>
      </c>
      <c r="X40" s="40">
        <f t="shared" si="41"/>
        <v>1987.37</v>
      </c>
      <c r="Y40" s="40">
        <f t="shared" si="41"/>
        <v>2017.01</v>
      </c>
      <c r="Z40" s="40">
        <f t="shared" si="41"/>
        <v>2081.7800000000002</v>
      </c>
      <c r="AA40" s="40">
        <f t="shared" si="41"/>
        <v>2121.4699999999998</v>
      </c>
      <c r="AB40" s="40">
        <f t="shared" si="41"/>
        <v>2299.27</v>
      </c>
      <c r="AC40" s="40">
        <f t="shared" si="41"/>
        <v>2390.73</v>
      </c>
      <c r="AD40" s="40">
        <f t="shared" si="41"/>
        <v>2301.5700000000002</v>
      </c>
      <c r="AE40" s="40">
        <f t="shared" si="41"/>
        <v>1996.43</v>
      </c>
      <c r="AF40" s="40">
        <f t="shared" si="41"/>
        <v>1588.25</v>
      </c>
      <c r="AG40" s="40">
        <f t="shared" si="41"/>
        <v>1183.0899999999999</v>
      </c>
      <c r="AH40" s="40">
        <f t="shared" ref="AH40:BM40" si="42">SUM(AH41:AH41)</f>
        <v>1020.33</v>
      </c>
      <c r="AI40" s="40">
        <f t="shared" si="42"/>
        <v>975.16</v>
      </c>
      <c r="AJ40" s="40">
        <f t="shared" si="42"/>
        <v>1065.94</v>
      </c>
      <c r="AK40" s="40">
        <f t="shared" si="42"/>
        <v>891.14</v>
      </c>
      <c r="AL40" s="40">
        <f t="shared" si="42"/>
        <v>925.06</v>
      </c>
      <c r="AM40" s="40">
        <f t="shared" si="42"/>
        <v>864.34</v>
      </c>
      <c r="AN40" s="40">
        <f t="shared" si="42"/>
        <v>870.16</v>
      </c>
      <c r="AO40" s="40">
        <f t="shared" si="42"/>
        <v>854.33</v>
      </c>
      <c r="AP40" s="40">
        <f t="shared" si="42"/>
        <v>1119.42</v>
      </c>
      <c r="AQ40" s="40">
        <f t="shared" si="42"/>
        <v>1142.4100000000001</v>
      </c>
      <c r="AR40" s="40">
        <f t="shared" si="42"/>
        <v>1193.54</v>
      </c>
      <c r="AS40" s="40">
        <f t="shared" si="42"/>
        <v>1193.1400000000001</v>
      </c>
      <c r="AT40" s="40">
        <f t="shared" si="42"/>
        <v>1115.56</v>
      </c>
      <c r="AU40" s="40">
        <f t="shared" si="42"/>
        <v>1115.1600000000001</v>
      </c>
      <c r="AV40" s="40">
        <f t="shared" si="42"/>
        <v>1148.6099999999999</v>
      </c>
      <c r="AW40" s="40">
        <f t="shared" si="42"/>
        <v>1140.9000000000001</v>
      </c>
      <c r="AX40" s="40">
        <f t="shared" si="42"/>
        <v>1339.51</v>
      </c>
      <c r="AY40" s="40">
        <f t="shared" si="42"/>
        <v>1352.17</v>
      </c>
      <c r="AZ40" s="40">
        <f t="shared" si="42"/>
        <v>1542.22</v>
      </c>
      <c r="BA40" s="40">
        <f t="shared" si="42"/>
        <v>1654.22</v>
      </c>
      <c r="BB40" s="40">
        <f t="shared" si="42"/>
        <v>1840.92</v>
      </c>
      <c r="BC40" s="40">
        <f t="shared" si="42"/>
        <v>1972.93</v>
      </c>
      <c r="BD40" s="40">
        <f t="shared" si="42"/>
        <v>1871.64</v>
      </c>
      <c r="BE40" s="40">
        <f t="shared" si="42"/>
        <v>1964.25</v>
      </c>
      <c r="BF40" s="40">
        <f t="shared" si="42"/>
        <v>1917.09</v>
      </c>
      <c r="BG40" s="40">
        <f t="shared" si="42"/>
        <v>1917.09</v>
      </c>
      <c r="BH40" s="40">
        <f t="shared" si="42"/>
        <v>2042.15</v>
      </c>
      <c r="BI40" s="40">
        <f t="shared" si="42"/>
        <v>2020.16</v>
      </c>
      <c r="BJ40" s="40">
        <f t="shared" si="42"/>
        <v>2269.2399999999998</v>
      </c>
      <c r="BK40" s="40">
        <f t="shared" si="42"/>
        <v>2482.52</v>
      </c>
      <c r="BL40" s="40">
        <f t="shared" si="42"/>
        <v>2227.9699999999998</v>
      </c>
      <c r="BM40" s="40">
        <f t="shared" si="42"/>
        <v>2039.43</v>
      </c>
      <c r="BN40" s="40">
        <f t="shared" ref="BN40:CS40" si="43">SUM(BN41:BN41)</f>
        <v>1950.51</v>
      </c>
      <c r="BO40" s="40">
        <f t="shared" si="43"/>
        <v>2531.29</v>
      </c>
      <c r="BP40" s="40">
        <f t="shared" si="43"/>
        <v>2745.09</v>
      </c>
      <c r="BQ40" s="40">
        <f t="shared" si="43"/>
        <v>2406.04</v>
      </c>
      <c r="BR40" s="40">
        <f t="shared" si="43"/>
        <v>2246.23</v>
      </c>
      <c r="BS40" s="40">
        <f t="shared" si="43"/>
        <v>2530.42</v>
      </c>
      <c r="BT40" s="40">
        <f t="shared" si="43"/>
        <v>2604.33</v>
      </c>
      <c r="BU40" s="40">
        <f t="shared" si="43"/>
        <v>2620.56</v>
      </c>
      <c r="BV40" s="40">
        <f t="shared" si="43"/>
        <v>2616.79</v>
      </c>
      <c r="BW40" s="40">
        <f t="shared" si="43"/>
        <v>2379.44</v>
      </c>
      <c r="BX40" s="40">
        <f t="shared" si="43"/>
        <v>2284.6</v>
      </c>
      <c r="BY40" s="40">
        <f t="shared" si="43"/>
        <v>2110.5100000000002</v>
      </c>
      <c r="BZ40" s="40">
        <f t="shared" si="43"/>
        <v>2471.92</v>
      </c>
      <c r="CA40" s="40">
        <f t="shared" si="43"/>
        <v>2209.2399999999998</v>
      </c>
      <c r="CB40" s="40">
        <f t="shared" si="43"/>
        <v>2387.3200000000002</v>
      </c>
      <c r="CC40" s="40">
        <f t="shared" si="43"/>
        <v>2548.79</v>
      </c>
      <c r="CD40" s="40">
        <f t="shared" si="43"/>
        <v>2428.9</v>
      </c>
      <c r="CE40" s="40">
        <f t="shared" si="43"/>
        <v>2451.56</v>
      </c>
      <c r="CF40" s="40">
        <f t="shared" si="43"/>
        <v>2460.52</v>
      </c>
      <c r="CG40" s="40">
        <f t="shared" si="43"/>
        <v>2460.9899999999998</v>
      </c>
      <c r="CH40" s="40">
        <f t="shared" si="43"/>
        <v>2289.9499999999998</v>
      </c>
      <c r="CI40" s="40">
        <f t="shared" si="43"/>
        <v>2277.63</v>
      </c>
      <c r="CJ40" s="40">
        <f t="shared" si="43"/>
        <v>2148.8000000000002</v>
      </c>
      <c r="CK40" s="40">
        <f t="shared" si="43"/>
        <v>2131.62</v>
      </c>
      <c r="CL40" s="40">
        <f t="shared" si="43"/>
        <v>2067.7800000000002</v>
      </c>
      <c r="CM40" s="40">
        <f t="shared" si="43"/>
        <v>2067.8000000000002</v>
      </c>
      <c r="CN40" s="40">
        <f t="shared" si="43"/>
        <v>2068.37</v>
      </c>
      <c r="CO40" s="40">
        <f t="shared" si="43"/>
        <v>2068.31</v>
      </c>
      <c r="CP40" s="40">
        <f t="shared" si="43"/>
        <v>2068.31</v>
      </c>
      <c r="CQ40" s="40">
        <f t="shared" si="43"/>
        <v>2084.73</v>
      </c>
      <c r="CR40" s="40">
        <f t="shared" si="43"/>
        <v>2087.2600000000002</v>
      </c>
      <c r="CS40" s="91">
        <f t="shared" si="43"/>
        <v>2087.2800000000002</v>
      </c>
      <c r="CT40" s="38">
        <f t="shared" si="20"/>
        <v>190319.97999999995</v>
      </c>
      <c r="CU40" s="150"/>
    </row>
    <row r="41" spans="1:99">
      <c r="A41" s="25" t="s">
        <v>13</v>
      </c>
      <c r="B41" s="42">
        <v>2144.5100000000002</v>
      </c>
      <c r="C41" s="43">
        <v>2144.5100000000002</v>
      </c>
      <c r="D41" s="43">
        <v>2148.59</v>
      </c>
      <c r="E41" s="43">
        <v>2152.5700000000002</v>
      </c>
      <c r="F41" s="43">
        <v>2325.4699999999998</v>
      </c>
      <c r="G41" s="43">
        <v>2461.88</v>
      </c>
      <c r="H41" s="43">
        <v>2522.16</v>
      </c>
      <c r="I41" s="43">
        <v>2499.29</v>
      </c>
      <c r="J41" s="43">
        <v>2500.21</v>
      </c>
      <c r="K41" s="43">
        <v>2598.11</v>
      </c>
      <c r="L41" s="43">
        <v>2595.69</v>
      </c>
      <c r="M41" s="43">
        <v>2505.4899999999998</v>
      </c>
      <c r="N41" s="43">
        <v>2343.87</v>
      </c>
      <c r="O41" s="43">
        <v>2190.91</v>
      </c>
      <c r="P41" s="43">
        <v>2190.91</v>
      </c>
      <c r="Q41" s="43">
        <v>2190.91</v>
      </c>
      <c r="R41" s="43">
        <v>2021.41</v>
      </c>
      <c r="S41" s="43">
        <v>1926.52</v>
      </c>
      <c r="T41" s="43">
        <v>2032.73</v>
      </c>
      <c r="U41" s="43">
        <v>2032.73</v>
      </c>
      <c r="V41" s="43">
        <v>1921.47</v>
      </c>
      <c r="W41" s="43">
        <v>1921.47</v>
      </c>
      <c r="X41" s="43">
        <v>1987.37</v>
      </c>
      <c r="Y41" s="43">
        <v>2017.01</v>
      </c>
      <c r="Z41" s="43">
        <v>2081.7800000000002</v>
      </c>
      <c r="AA41" s="43">
        <v>2121.4699999999998</v>
      </c>
      <c r="AB41" s="43">
        <v>2299.27</v>
      </c>
      <c r="AC41" s="43">
        <v>2390.73</v>
      </c>
      <c r="AD41" s="43">
        <v>2301.5700000000002</v>
      </c>
      <c r="AE41" s="43">
        <v>1996.43</v>
      </c>
      <c r="AF41" s="43">
        <v>1588.25</v>
      </c>
      <c r="AG41" s="43">
        <v>1183.0899999999999</v>
      </c>
      <c r="AH41" s="43">
        <v>1020.33</v>
      </c>
      <c r="AI41" s="43">
        <v>975.16</v>
      </c>
      <c r="AJ41" s="43">
        <v>1065.94</v>
      </c>
      <c r="AK41" s="43">
        <v>891.14</v>
      </c>
      <c r="AL41" s="43">
        <v>925.06</v>
      </c>
      <c r="AM41" s="43">
        <v>864.34</v>
      </c>
      <c r="AN41" s="43">
        <v>870.16</v>
      </c>
      <c r="AO41" s="43">
        <v>854.33</v>
      </c>
      <c r="AP41" s="43">
        <v>1119.42</v>
      </c>
      <c r="AQ41" s="43">
        <v>1142.4100000000001</v>
      </c>
      <c r="AR41" s="43">
        <v>1193.54</v>
      </c>
      <c r="AS41" s="43">
        <v>1193.1400000000001</v>
      </c>
      <c r="AT41" s="43">
        <v>1115.56</v>
      </c>
      <c r="AU41" s="43">
        <v>1115.1600000000001</v>
      </c>
      <c r="AV41" s="43">
        <v>1148.6099999999999</v>
      </c>
      <c r="AW41" s="43">
        <v>1140.9000000000001</v>
      </c>
      <c r="AX41" s="43">
        <v>1339.51</v>
      </c>
      <c r="AY41" s="43">
        <v>1352.17</v>
      </c>
      <c r="AZ41" s="43">
        <v>1542.22</v>
      </c>
      <c r="BA41" s="43">
        <v>1654.22</v>
      </c>
      <c r="BB41" s="43">
        <v>1840.92</v>
      </c>
      <c r="BC41" s="43">
        <v>1972.93</v>
      </c>
      <c r="BD41" s="43">
        <v>1871.64</v>
      </c>
      <c r="BE41" s="43">
        <v>1964.25</v>
      </c>
      <c r="BF41" s="43">
        <v>1917.09</v>
      </c>
      <c r="BG41" s="43">
        <v>1917.09</v>
      </c>
      <c r="BH41" s="43">
        <v>2042.15</v>
      </c>
      <c r="BI41" s="43">
        <v>2020.16</v>
      </c>
      <c r="BJ41" s="43">
        <v>2269.2399999999998</v>
      </c>
      <c r="BK41" s="43">
        <v>2482.52</v>
      </c>
      <c r="BL41" s="43">
        <v>2227.9699999999998</v>
      </c>
      <c r="BM41" s="43">
        <v>2039.43</v>
      </c>
      <c r="BN41" s="43">
        <v>1950.51</v>
      </c>
      <c r="BO41" s="43">
        <v>2531.29</v>
      </c>
      <c r="BP41" s="43">
        <v>2745.09</v>
      </c>
      <c r="BQ41" s="43">
        <v>2406.04</v>
      </c>
      <c r="BR41" s="43">
        <v>2246.23</v>
      </c>
      <c r="BS41" s="43">
        <v>2530.42</v>
      </c>
      <c r="BT41" s="43">
        <v>2604.33</v>
      </c>
      <c r="BU41" s="43">
        <v>2620.56</v>
      </c>
      <c r="BV41" s="43">
        <v>2616.79</v>
      </c>
      <c r="BW41" s="43">
        <v>2379.44</v>
      </c>
      <c r="BX41" s="43">
        <v>2284.6</v>
      </c>
      <c r="BY41" s="43">
        <v>2110.5100000000002</v>
      </c>
      <c r="BZ41" s="43">
        <v>2471.92</v>
      </c>
      <c r="CA41" s="43">
        <v>2209.2399999999998</v>
      </c>
      <c r="CB41" s="43">
        <v>2387.3200000000002</v>
      </c>
      <c r="CC41" s="43">
        <v>2548.79</v>
      </c>
      <c r="CD41" s="43">
        <v>2428.9</v>
      </c>
      <c r="CE41" s="43">
        <v>2451.56</v>
      </c>
      <c r="CF41" s="43">
        <v>2460.52</v>
      </c>
      <c r="CG41" s="43">
        <v>2460.9899999999998</v>
      </c>
      <c r="CH41" s="43">
        <v>2289.9499999999998</v>
      </c>
      <c r="CI41" s="43">
        <v>2277.63</v>
      </c>
      <c r="CJ41" s="43">
        <v>2148.8000000000002</v>
      </c>
      <c r="CK41" s="43">
        <v>2131.62</v>
      </c>
      <c r="CL41" s="43">
        <v>2067.7800000000002</v>
      </c>
      <c r="CM41" s="43">
        <v>2067.8000000000002</v>
      </c>
      <c r="CN41" s="43">
        <v>2068.37</v>
      </c>
      <c r="CO41" s="43">
        <v>2068.31</v>
      </c>
      <c r="CP41" s="43">
        <v>2068.31</v>
      </c>
      <c r="CQ41" s="43">
        <v>2084.73</v>
      </c>
      <c r="CR41" s="43">
        <v>2087.2600000000002</v>
      </c>
      <c r="CS41" s="92">
        <v>2087.2800000000002</v>
      </c>
      <c r="CT41" s="30">
        <f t="shared" si="20"/>
        <v>190319.97999999995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1404.95</v>
      </c>
      <c r="AA42" s="40">
        <f t="shared" si="44"/>
        <v>1404.95</v>
      </c>
      <c r="AB42" s="40">
        <f t="shared" si="44"/>
        <v>1404.95</v>
      </c>
      <c r="AC42" s="40">
        <f t="shared" si="44"/>
        <v>1404.95</v>
      </c>
      <c r="AD42" s="40">
        <f t="shared" si="44"/>
        <v>1404.95</v>
      </c>
      <c r="AE42" s="40">
        <f t="shared" si="44"/>
        <v>1404.95</v>
      </c>
      <c r="AF42" s="40">
        <f t="shared" si="44"/>
        <v>1404.95</v>
      </c>
      <c r="AG42" s="40">
        <f t="shared" si="44"/>
        <v>1404.95</v>
      </c>
      <c r="AH42" s="40">
        <f t="shared" si="44"/>
        <v>1372.95</v>
      </c>
      <c r="AI42" s="40">
        <f t="shared" si="44"/>
        <v>1340.95</v>
      </c>
      <c r="AJ42" s="40">
        <f t="shared" si="44"/>
        <v>1308.95</v>
      </c>
      <c r="AK42" s="40">
        <f t="shared" si="44"/>
        <v>1276.95</v>
      </c>
      <c r="AL42" s="40">
        <f t="shared" si="44"/>
        <v>1244.95</v>
      </c>
      <c r="AM42" s="40">
        <f t="shared" si="44"/>
        <v>1243.45</v>
      </c>
      <c r="AN42" s="40">
        <f t="shared" si="44"/>
        <v>1243.45</v>
      </c>
      <c r="AO42" s="40">
        <f t="shared" si="44"/>
        <v>1243.45</v>
      </c>
      <c r="AP42" s="40">
        <f t="shared" si="44"/>
        <v>1243.45</v>
      </c>
      <c r="AQ42" s="40">
        <f t="shared" si="44"/>
        <v>1243.45</v>
      </c>
      <c r="AR42" s="40">
        <f t="shared" si="44"/>
        <v>1168.26</v>
      </c>
      <c r="AS42" s="40">
        <f t="shared" si="44"/>
        <v>1093.0700000000002</v>
      </c>
      <c r="AT42" s="40">
        <f t="shared" si="44"/>
        <v>926.65000000000009</v>
      </c>
      <c r="AU42" s="40">
        <f t="shared" si="44"/>
        <v>821.05000000000007</v>
      </c>
      <c r="AV42" s="40">
        <f t="shared" si="44"/>
        <v>926.65000000000009</v>
      </c>
      <c r="AW42" s="40">
        <f t="shared" si="44"/>
        <v>1032.25</v>
      </c>
      <c r="AX42" s="40">
        <f t="shared" si="44"/>
        <v>1137.8499999999999</v>
      </c>
      <c r="AY42" s="40">
        <f t="shared" si="44"/>
        <v>1243.45</v>
      </c>
      <c r="AZ42" s="40">
        <f t="shared" si="44"/>
        <v>1243.45</v>
      </c>
      <c r="BA42" s="40">
        <f t="shared" si="44"/>
        <v>1243.45</v>
      </c>
      <c r="BB42" s="40">
        <f t="shared" si="44"/>
        <v>1243.45</v>
      </c>
      <c r="BC42" s="40">
        <f t="shared" si="44"/>
        <v>1243.45</v>
      </c>
      <c r="BD42" s="40">
        <f t="shared" si="44"/>
        <v>1243.45</v>
      </c>
      <c r="BE42" s="40">
        <f t="shared" si="44"/>
        <v>1243.45</v>
      </c>
      <c r="BF42" s="40">
        <f t="shared" si="44"/>
        <v>1243.45</v>
      </c>
      <c r="BG42" s="40">
        <f t="shared" si="44"/>
        <v>1275.45</v>
      </c>
      <c r="BH42" s="40">
        <f t="shared" si="44"/>
        <v>1307.45</v>
      </c>
      <c r="BI42" s="40">
        <f t="shared" si="44"/>
        <v>1339.45</v>
      </c>
      <c r="BJ42" s="40">
        <f t="shared" si="44"/>
        <v>1371.45</v>
      </c>
      <c r="BK42" s="40">
        <f t="shared" si="44"/>
        <v>1403.45</v>
      </c>
      <c r="BL42" s="40">
        <f t="shared" si="44"/>
        <v>1404.95</v>
      </c>
      <c r="BM42" s="40">
        <f t="shared" si="44"/>
        <v>1404.95</v>
      </c>
      <c r="BN42" s="40">
        <f t="shared" si="44"/>
        <v>1404.95</v>
      </c>
      <c r="BO42" s="40">
        <f t="shared" ref="BO42:CS42" si="45">SUM(BO43:BO46)</f>
        <v>1404.95</v>
      </c>
      <c r="BP42" s="40">
        <f t="shared" si="45"/>
        <v>1404.95</v>
      </c>
      <c r="BQ42" s="40">
        <f t="shared" si="45"/>
        <v>1404.95</v>
      </c>
      <c r="BR42" s="40">
        <f t="shared" si="45"/>
        <v>1404.95</v>
      </c>
      <c r="BS42" s="40">
        <f t="shared" si="45"/>
        <v>1404.95</v>
      </c>
      <c r="BT42" s="40">
        <f t="shared" si="45"/>
        <v>1404.95</v>
      </c>
      <c r="BU42" s="40">
        <f t="shared" si="45"/>
        <v>1404.95</v>
      </c>
      <c r="BV42" s="40">
        <f t="shared" si="45"/>
        <v>1404.95</v>
      </c>
      <c r="BW42" s="40">
        <f t="shared" si="45"/>
        <v>1404.95</v>
      </c>
      <c r="BX42" s="40">
        <f t="shared" si="45"/>
        <v>1404.95</v>
      </c>
      <c r="BY42" s="40">
        <f t="shared" si="45"/>
        <v>1404.95</v>
      </c>
      <c r="BZ42" s="40">
        <f t="shared" si="45"/>
        <v>1404.95</v>
      </c>
      <c r="CA42" s="40">
        <f t="shared" si="45"/>
        <v>1404.95</v>
      </c>
      <c r="CB42" s="40">
        <f t="shared" si="45"/>
        <v>1404.95</v>
      </c>
      <c r="CC42" s="40">
        <f t="shared" si="45"/>
        <v>1404.95</v>
      </c>
      <c r="CD42" s="40">
        <f t="shared" si="45"/>
        <v>1404.95</v>
      </c>
      <c r="CE42" s="40">
        <f t="shared" si="45"/>
        <v>1404.95</v>
      </c>
      <c r="CF42" s="40">
        <f t="shared" si="45"/>
        <v>1404.95</v>
      </c>
      <c r="CG42" s="40">
        <f t="shared" si="45"/>
        <v>1404.95</v>
      </c>
      <c r="CH42" s="40">
        <f t="shared" si="45"/>
        <v>1404.95</v>
      </c>
      <c r="CI42" s="40">
        <f t="shared" si="45"/>
        <v>1404.95</v>
      </c>
      <c r="CJ42" s="40">
        <f t="shared" si="45"/>
        <v>1404.95</v>
      </c>
      <c r="CK42" s="40">
        <f t="shared" si="45"/>
        <v>1404.95</v>
      </c>
      <c r="CL42" s="40">
        <f t="shared" si="45"/>
        <v>1404.95</v>
      </c>
      <c r="CM42" s="40">
        <f t="shared" si="45"/>
        <v>1404.95</v>
      </c>
      <c r="CN42" s="40">
        <f t="shared" si="45"/>
        <v>1404.95</v>
      </c>
      <c r="CO42" s="40">
        <f t="shared" si="45"/>
        <v>1404.95</v>
      </c>
      <c r="CP42" s="40">
        <f t="shared" si="45"/>
        <v>1404.95</v>
      </c>
      <c r="CQ42" s="40">
        <f t="shared" si="45"/>
        <v>1404.95</v>
      </c>
      <c r="CR42" s="40">
        <f t="shared" si="45"/>
        <v>1404.95</v>
      </c>
      <c r="CS42" s="91">
        <f t="shared" si="45"/>
        <v>1404.95</v>
      </c>
      <c r="CT42" s="38">
        <f t="shared" si="20"/>
        <v>129239.32999999983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533.5</v>
      </c>
      <c r="AI43" s="43">
        <v>501.5</v>
      </c>
      <c r="AJ43" s="43">
        <v>469.5</v>
      </c>
      <c r="AK43" s="43">
        <v>437.5</v>
      </c>
      <c r="AL43" s="43">
        <v>405.5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436</v>
      </c>
      <c r="BH43" s="43">
        <v>468</v>
      </c>
      <c r="BI43" s="43">
        <v>500</v>
      </c>
      <c r="BJ43" s="43">
        <v>532</v>
      </c>
      <c r="BK43" s="43">
        <v>564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50250.5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20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494.81</v>
      </c>
      <c r="AS45" s="1">
        <v>419.62</v>
      </c>
      <c r="AT45" s="1">
        <v>253.2</v>
      </c>
      <c r="AU45" s="1">
        <v>147.6</v>
      </c>
      <c r="AV45" s="1">
        <v>253.2</v>
      </c>
      <c r="AW45" s="1">
        <v>358.8</v>
      </c>
      <c r="AX45" s="1">
        <v>464.4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20"/>
        <v>53121.630000000005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123.36000000000001</v>
      </c>
      <c r="C47" s="54">
        <f t="shared" si="46"/>
        <v>118.67</v>
      </c>
      <c r="D47" s="54">
        <f t="shared" si="46"/>
        <v>114.36999999999999</v>
      </c>
      <c r="E47" s="54">
        <f t="shared" si="46"/>
        <v>115.64</v>
      </c>
      <c r="F47" s="54">
        <f t="shared" si="46"/>
        <v>114.78</v>
      </c>
      <c r="G47" s="54">
        <f t="shared" si="46"/>
        <v>117.86</v>
      </c>
      <c r="H47" s="54">
        <f t="shared" si="46"/>
        <v>116.8</v>
      </c>
      <c r="I47" s="54">
        <f t="shared" si="46"/>
        <v>122.11000000000001</v>
      </c>
      <c r="J47" s="54">
        <f t="shared" si="46"/>
        <v>125.79</v>
      </c>
      <c r="K47" s="54">
        <f t="shared" si="46"/>
        <v>128.64000000000001</v>
      </c>
      <c r="L47" s="54">
        <f t="shared" si="46"/>
        <v>127.92</v>
      </c>
      <c r="M47" s="54">
        <f t="shared" si="46"/>
        <v>130.22999999999999</v>
      </c>
      <c r="N47" s="54">
        <f t="shared" si="46"/>
        <v>128.60999999999999</v>
      </c>
      <c r="O47" s="54">
        <f t="shared" si="46"/>
        <v>125.47</v>
      </c>
      <c r="P47" s="54">
        <f t="shared" si="46"/>
        <v>121.05</v>
      </c>
      <c r="Q47" s="54">
        <f t="shared" si="46"/>
        <v>118.74</v>
      </c>
      <c r="R47" s="54">
        <f t="shared" si="46"/>
        <v>117.96000000000001</v>
      </c>
      <c r="S47" s="54">
        <f t="shared" si="46"/>
        <v>117.99000000000001</v>
      </c>
      <c r="T47" s="54">
        <f t="shared" si="46"/>
        <v>123.25</v>
      </c>
      <c r="U47" s="54">
        <f t="shared" si="46"/>
        <v>126.46000000000001</v>
      </c>
      <c r="V47" s="54">
        <f t="shared" si="46"/>
        <v>130.26</v>
      </c>
      <c r="W47" s="54">
        <f t="shared" si="46"/>
        <v>128.62</v>
      </c>
      <c r="X47" s="54">
        <f t="shared" si="46"/>
        <v>131.70443461823069</v>
      </c>
      <c r="Y47" s="54">
        <f t="shared" si="46"/>
        <v>137.09934505532829</v>
      </c>
      <c r="Z47" s="54">
        <f t="shared" si="46"/>
        <v>184.52814955431188</v>
      </c>
      <c r="AA47" s="54">
        <f t="shared" si="46"/>
        <v>291.89934402403657</v>
      </c>
      <c r="AB47" s="54">
        <f t="shared" si="46"/>
        <v>450.18622283556317</v>
      </c>
      <c r="AC47" s="54">
        <f t="shared" si="46"/>
        <v>667.97967203859798</v>
      </c>
      <c r="AD47" s="54">
        <f t="shared" si="46"/>
        <v>954.35705703362214</v>
      </c>
      <c r="AE47" s="54">
        <f t="shared" si="46"/>
        <v>1252.5844761038011</v>
      </c>
      <c r="AF47" s="54">
        <f t="shared" si="46"/>
        <v>1594.9821837655543</v>
      </c>
      <c r="AG47" s="54">
        <f t="shared" si="46"/>
        <v>1946.9044367339734</v>
      </c>
      <c r="AH47" s="54">
        <f t="shared" ref="AH47:BM47" si="47">SUM(AH48:AH51)</f>
        <v>2294.565304252324</v>
      </c>
      <c r="AI47" s="54">
        <f t="shared" si="47"/>
        <v>2586.5262939415329</v>
      </c>
      <c r="AJ47" s="54">
        <f t="shared" si="47"/>
        <v>2864.4071011452656</v>
      </c>
      <c r="AK47" s="54">
        <f t="shared" si="47"/>
        <v>3092.0218287566659</v>
      </c>
      <c r="AL47" s="54">
        <f t="shared" si="47"/>
        <v>3311.7880918551346</v>
      </c>
      <c r="AM47" s="54">
        <f t="shared" si="47"/>
        <v>3525.0008318590467</v>
      </c>
      <c r="AN47" s="54">
        <f t="shared" si="47"/>
        <v>3730.1512834585055</v>
      </c>
      <c r="AO47" s="54">
        <f t="shared" si="47"/>
        <v>3893.6236679857275</v>
      </c>
      <c r="AP47" s="54">
        <f t="shared" si="47"/>
        <v>4054.1068218459486</v>
      </c>
      <c r="AQ47" s="54">
        <f t="shared" si="47"/>
        <v>4183.6557480160927</v>
      </c>
      <c r="AR47" s="54">
        <f t="shared" si="47"/>
        <v>4262.205960377134</v>
      </c>
      <c r="AS47" s="54">
        <f t="shared" si="47"/>
        <v>4322.3496124256826</v>
      </c>
      <c r="AT47" s="54">
        <f t="shared" si="47"/>
        <v>4372.6270965735594</v>
      </c>
      <c r="AU47" s="54">
        <f t="shared" si="47"/>
        <v>4413.0908320291564</v>
      </c>
      <c r="AV47" s="54">
        <f t="shared" si="47"/>
        <v>4428.2745087011244</v>
      </c>
      <c r="AW47" s="54">
        <f t="shared" si="47"/>
        <v>4450.1253131193071</v>
      </c>
      <c r="AX47" s="54">
        <f t="shared" si="47"/>
        <v>4457.0835994314066</v>
      </c>
      <c r="AY47" s="54">
        <f t="shared" si="47"/>
        <v>4454.4011360050526</v>
      </c>
      <c r="AZ47" s="54">
        <f t="shared" si="47"/>
        <v>4426.9556900404859</v>
      </c>
      <c r="BA47" s="54">
        <f t="shared" si="47"/>
        <v>4429.705919742114</v>
      </c>
      <c r="BB47" s="54">
        <f t="shared" si="47"/>
        <v>4401.6018032614329</v>
      </c>
      <c r="BC47" s="54">
        <f t="shared" si="47"/>
        <v>4347.957818509667</v>
      </c>
      <c r="BD47" s="54">
        <f t="shared" si="47"/>
        <v>4248.2911798190034</v>
      </c>
      <c r="BE47" s="54">
        <f t="shared" si="47"/>
        <v>4167.5944153532755</v>
      </c>
      <c r="BF47" s="54">
        <f t="shared" si="47"/>
        <v>4083.543604577234</v>
      </c>
      <c r="BG47" s="54">
        <f t="shared" si="47"/>
        <v>4024.4709524882833</v>
      </c>
      <c r="BH47" s="54">
        <f t="shared" si="47"/>
        <v>3861.4874112451198</v>
      </c>
      <c r="BI47" s="54">
        <f t="shared" si="47"/>
        <v>3789.3003523402881</v>
      </c>
      <c r="BJ47" s="54">
        <f t="shared" si="47"/>
        <v>3632.3716536178135</v>
      </c>
      <c r="BK47" s="54">
        <f t="shared" si="47"/>
        <v>3378.8472810790922</v>
      </c>
      <c r="BL47" s="54">
        <f t="shared" si="47"/>
        <v>3168.1654143347423</v>
      </c>
      <c r="BM47" s="54">
        <f t="shared" si="47"/>
        <v>2977.2922541166608</v>
      </c>
      <c r="BN47" s="54">
        <f t="shared" ref="BN47:CS47" si="48">SUM(BN48:BN51)</f>
        <v>2782.8391722767519</v>
      </c>
      <c r="BO47" s="54">
        <f t="shared" si="48"/>
        <v>2562.1909338825044</v>
      </c>
      <c r="BP47" s="54">
        <f t="shared" si="48"/>
        <v>2289.6740413877574</v>
      </c>
      <c r="BQ47" s="54">
        <f t="shared" si="48"/>
        <v>1929.7858354207244</v>
      </c>
      <c r="BR47" s="54">
        <f t="shared" si="48"/>
        <v>1651.8874566857473</v>
      </c>
      <c r="BS47" s="54">
        <f t="shared" si="48"/>
        <v>1362.1076978910617</v>
      </c>
      <c r="BT47" s="54">
        <f t="shared" si="48"/>
        <v>961.43081505005478</v>
      </c>
      <c r="BU47" s="54">
        <f t="shared" si="48"/>
        <v>657.06175952190597</v>
      </c>
      <c r="BV47" s="54">
        <f t="shared" si="48"/>
        <v>405.95854872800271</v>
      </c>
      <c r="BW47" s="54">
        <f t="shared" si="48"/>
        <v>223.61548330370584</v>
      </c>
      <c r="BX47" s="54">
        <f t="shared" si="48"/>
        <v>127.746718918781</v>
      </c>
      <c r="BY47" s="54">
        <f t="shared" si="48"/>
        <v>79.515929991239332</v>
      </c>
      <c r="BZ47" s="54">
        <f t="shared" si="48"/>
        <v>63.199999999999996</v>
      </c>
      <c r="CA47" s="54">
        <f t="shared" si="48"/>
        <v>64.73</v>
      </c>
      <c r="CB47" s="54">
        <f t="shared" si="48"/>
        <v>55.79</v>
      </c>
      <c r="CC47" s="54">
        <f t="shared" si="48"/>
        <v>65.820000000000007</v>
      </c>
      <c r="CD47" s="54">
        <f t="shared" si="48"/>
        <v>77.320000000000007</v>
      </c>
      <c r="CE47" s="54">
        <f t="shared" si="48"/>
        <v>77.06</v>
      </c>
      <c r="CF47" s="54">
        <f t="shared" si="48"/>
        <v>76.7</v>
      </c>
      <c r="CG47" s="54">
        <f t="shared" si="48"/>
        <v>75.990000000000009</v>
      </c>
      <c r="CH47" s="54">
        <f t="shared" si="48"/>
        <v>71.7</v>
      </c>
      <c r="CI47" s="54">
        <f t="shared" si="48"/>
        <v>75.39</v>
      </c>
      <c r="CJ47" s="54">
        <f t="shared" si="48"/>
        <v>94.02000000000001</v>
      </c>
      <c r="CK47" s="54">
        <f t="shared" si="48"/>
        <v>101.49000000000001</v>
      </c>
      <c r="CL47" s="54">
        <f t="shared" si="48"/>
        <v>107.92</v>
      </c>
      <c r="CM47" s="54">
        <f t="shared" si="48"/>
        <v>113.89</v>
      </c>
      <c r="CN47" s="54">
        <f t="shared" si="48"/>
        <v>113.35</v>
      </c>
      <c r="CO47" s="54">
        <f t="shared" si="48"/>
        <v>110.02000000000001</v>
      </c>
      <c r="CP47" s="54">
        <f t="shared" si="48"/>
        <v>106.86</v>
      </c>
      <c r="CQ47" s="54">
        <f t="shared" si="48"/>
        <v>110.9</v>
      </c>
      <c r="CR47" s="54">
        <f t="shared" si="48"/>
        <v>114.93</v>
      </c>
      <c r="CS47" s="96">
        <f t="shared" si="48"/>
        <v>116.47</v>
      </c>
      <c r="CT47" s="38">
        <f t="shared" si="20"/>
        <v>150767.76049712516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3.4099999999999997</v>
      </c>
      <c r="Z48" s="43">
        <f t="shared" si="49"/>
        <v>13.959999999999999</v>
      </c>
      <c r="AA48" s="43">
        <f t="shared" si="49"/>
        <v>33.729999999999997</v>
      </c>
      <c r="AB48" s="43">
        <f t="shared" si="49"/>
        <v>65.28</v>
      </c>
      <c r="AC48" s="43">
        <f t="shared" si="49"/>
        <v>109.39</v>
      </c>
      <c r="AD48" s="43">
        <f t="shared" si="49"/>
        <v>182.92999999999998</v>
      </c>
      <c r="AE48" s="43">
        <f t="shared" si="49"/>
        <v>265.14</v>
      </c>
      <c r="AF48" s="43">
        <f t="shared" si="49"/>
        <v>353.96999999999997</v>
      </c>
      <c r="AG48" s="43">
        <f t="shared" si="49"/>
        <v>475.73</v>
      </c>
      <c r="AH48" s="43">
        <f t="shared" ref="AH48:BM48" si="50">AH21</f>
        <v>588</v>
      </c>
      <c r="AI48" s="43">
        <f t="shared" si="50"/>
        <v>725.07999999999993</v>
      </c>
      <c r="AJ48" s="43">
        <f t="shared" si="50"/>
        <v>848.79</v>
      </c>
      <c r="AK48" s="43">
        <f t="shared" si="50"/>
        <v>961.71</v>
      </c>
      <c r="AL48" s="43">
        <f t="shared" si="50"/>
        <v>1071.5300000000002</v>
      </c>
      <c r="AM48" s="43">
        <f t="shared" si="50"/>
        <v>1163.2399999999998</v>
      </c>
      <c r="AN48" s="43">
        <f t="shared" si="50"/>
        <v>1258.5800000000002</v>
      </c>
      <c r="AO48" s="43">
        <f t="shared" si="50"/>
        <v>1336.07</v>
      </c>
      <c r="AP48" s="43">
        <f t="shared" si="50"/>
        <v>1408.88</v>
      </c>
      <c r="AQ48" s="43">
        <f t="shared" si="50"/>
        <v>1470.99</v>
      </c>
      <c r="AR48" s="43">
        <f t="shared" si="50"/>
        <v>1507.33</v>
      </c>
      <c r="AS48" s="43">
        <f t="shared" si="50"/>
        <v>1537.63</v>
      </c>
      <c r="AT48" s="43">
        <f t="shared" si="50"/>
        <v>1563.06</v>
      </c>
      <c r="AU48" s="43">
        <f t="shared" si="50"/>
        <v>1578.8899999999999</v>
      </c>
      <c r="AV48" s="43">
        <f t="shared" si="50"/>
        <v>1580.95</v>
      </c>
      <c r="AW48" s="43">
        <f t="shared" si="50"/>
        <v>1585.23</v>
      </c>
      <c r="AX48" s="43">
        <f t="shared" si="50"/>
        <v>1590.44</v>
      </c>
      <c r="AY48" s="43">
        <f t="shared" si="50"/>
        <v>1587.3</v>
      </c>
      <c r="AZ48" s="43">
        <f t="shared" si="50"/>
        <v>1569.49</v>
      </c>
      <c r="BA48" s="43">
        <f t="shared" si="50"/>
        <v>1567.96</v>
      </c>
      <c r="BB48" s="43">
        <f t="shared" si="50"/>
        <v>1566.81</v>
      </c>
      <c r="BC48" s="43">
        <f t="shared" si="50"/>
        <v>1563.65</v>
      </c>
      <c r="BD48" s="43">
        <f t="shared" si="50"/>
        <v>1498.78</v>
      </c>
      <c r="BE48" s="43">
        <f t="shared" si="50"/>
        <v>1490.3799999999999</v>
      </c>
      <c r="BF48" s="43">
        <f t="shared" si="50"/>
        <v>1470.65</v>
      </c>
      <c r="BG48" s="43">
        <f t="shared" si="50"/>
        <v>1450.98</v>
      </c>
      <c r="BH48" s="43">
        <f t="shared" si="50"/>
        <v>1418.1999999999998</v>
      </c>
      <c r="BI48" s="43">
        <f t="shared" si="50"/>
        <v>1392.89</v>
      </c>
      <c r="BJ48" s="43">
        <f t="shared" si="50"/>
        <v>1341.26</v>
      </c>
      <c r="BK48" s="43">
        <f t="shared" si="50"/>
        <v>1261.53</v>
      </c>
      <c r="BL48" s="43">
        <f t="shared" si="50"/>
        <v>1184.6300000000001</v>
      </c>
      <c r="BM48" s="43">
        <f t="shared" si="50"/>
        <v>1122.3599999999999</v>
      </c>
      <c r="BN48" s="43">
        <f t="shared" ref="BN48:CS48" si="51">BN21</f>
        <v>1036.46</v>
      </c>
      <c r="BO48" s="43">
        <f t="shared" si="51"/>
        <v>931.38</v>
      </c>
      <c r="BP48" s="43">
        <f t="shared" si="51"/>
        <v>802.68999999999994</v>
      </c>
      <c r="BQ48" s="43">
        <f t="shared" si="51"/>
        <v>673.29</v>
      </c>
      <c r="BR48" s="43">
        <f t="shared" si="51"/>
        <v>570.49</v>
      </c>
      <c r="BS48" s="43">
        <f t="shared" si="51"/>
        <v>461.47</v>
      </c>
      <c r="BT48" s="43">
        <f t="shared" si="51"/>
        <v>355.15999999999997</v>
      </c>
      <c r="BU48" s="43">
        <f t="shared" si="51"/>
        <v>265.39</v>
      </c>
      <c r="BV48" s="43">
        <f t="shared" si="51"/>
        <v>172.1</v>
      </c>
      <c r="BW48" s="43">
        <f t="shared" si="51"/>
        <v>112.75</v>
      </c>
      <c r="BX48" s="43">
        <f t="shared" si="51"/>
        <v>67.92</v>
      </c>
      <c r="BY48" s="43">
        <f t="shared" si="51"/>
        <v>31.83</v>
      </c>
      <c r="BZ48" s="43">
        <f t="shared" si="51"/>
        <v>10.119999999999999</v>
      </c>
      <c r="CA48" s="43">
        <f t="shared" si="51"/>
        <v>2.74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50260.6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3.2844346182306863</v>
      </c>
      <c r="Y49" s="1">
        <v>11.189345055328271</v>
      </c>
      <c r="Z49" s="1">
        <v>49.888149554311866</v>
      </c>
      <c r="AA49" s="1">
        <v>134.12934402403653</v>
      </c>
      <c r="AB49" s="1">
        <v>260.4062228355632</v>
      </c>
      <c r="AC49" s="1">
        <v>439.83967203859794</v>
      </c>
      <c r="AD49" s="1">
        <v>657.6670570336222</v>
      </c>
      <c r="AE49" s="1">
        <v>869.794476103801</v>
      </c>
      <c r="AF49" s="1">
        <v>1117.6921837655543</v>
      </c>
      <c r="AG49" s="1">
        <v>1345.4044367339734</v>
      </c>
      <c r="AH49" s="1">
        <v>1577.1353042523242</v>
      </c>
      <c r="AI49" s="1">
        <v>1731.4962939415332</v>
      </c>
      <c r="AJ49" s="1">
        <v>1885.8871011452654</v>
      </c>
      <c r="AK49" s="1">
        <v>2003.1618287566664</v>
      </c>
      <c r="AL49" s="1">
        <v>2110.7780918551343</v>
      </c>
      <c r="AM49" s="1">
        <v>2235.660831859047</v>
      </c>
      <c r="AN49" s="1">
        <v>2351.1912834585055</v>
      </c>
      <c r="AO49" s="1">
        <v>2437.5236679857276</v>
      </c>
      <c r="AP49" s="1">
        <v>2528.9868218459483</v>
      </c>
      <c r="AQ49" s="1">
        <v>2600.4557480160925</v>
      </c>
      <c r="AR49" s="1">
        <v>2646.975960377134</v>
      </c>
      <c r="AS49" s="1">
        <v>2678.929612425683</v>
      </c>
      <c r="AT49" s="1">
        <v>2703.63709657356</v>
      </c>
      <c r="AU49" s="1">
        <v>2732.8908320291566</v>
      </c>
      <c r="AV49" s="1">
        <v>2744.0245087011249</v>
      </c>
      <c r="AW49" s="1">
        <v>2764.7053131193065</v>
      </c>
      <c r="AX49" s="1">
        <v>2766.7835994314073</v>
      </c>
      <c r="AY49" s="1">
        <v>2769.7711360050525</v>
      </c>
      <c r="AZ49" s="1">
        <v>2762.5156900404859</v>
      </c>
      <c r="BA49" s="1">
        <v>2771.7659197421131</v>
      </c>
      <c r="BB49" s="1">
        <v>2748.1718032614335</v>
      </c>
      <c r="BC49" s="1">
        <v>2703.6278185096667</v>
      </c>
      <c r="BD49" s="1">
        <v>2664.9011798190031</v>
      </c>
      <c r="BE49" s="1">
        <v>2596.8744153532757</v>
      </c>
      <c r="BF49" s="1">
        <v>2536.3536045772339</v>
      </c>
      <c r="BG49" s="1">
        <v>2495.3909524882833</v>
      </c>
      <c r="BH49" s="1">
        <v>2369.74741124512</v>
      </c>
      <c r="BI49" s="1">
        <v>2324.6003523402883</v>
      </c>
      <c r="BJ49" s="1">
        <v>2219.0716536178134</v>
      </c>
      <c r="BK49" s="1">
        <v>2050.2572810790925</v>
      </c>
      <c r="BL49" s="1">
        <v>1910.4554143347425</v>
      </c>
      <c r="BM49" s="1">
        <v>1779.1522541166612</v>
      </c>
      <c r="BN49" s="1">
        <v>1672.0091722767518</v>
      </c>
      <c r="BO49" s="1">
        <v>1561.5909338825047</v>
      </c>
      <c r="BP49" s="1">
        <v>1420.9540413877571</v>
      </c>
      <c r="BQ49" s="1">
        <v>1192.6858354207245</v>
      </c>
      <c r="BR49" s="1">
        <v>1020.0674566857474</v>
      </c>
      <c r="BS49" s="1">
        <v>838.72769789106155</v>
      </c>
      <c r="BT49" s="1">
        <v>554.2808150500548</v>
      </c>
      <c r="BU49" s="1">
        <v>343.50175952190591</v>
      </c>
      <c r="BV49" s="1">
        <v>187.13854872800266</v>
      </c>
      <c r="BW49" s="1">
        <v>66.115483303705844</v>
      </c>
      <c r="BX49" s="1">
        <v>16.106718918780992</v>
      </c>
      <c r="BY49" s="1">
        <v>4.9359299912393366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90970.290497125112</v>
      </c>
      <c r="CU49" s="152"/>
    </row>
    <row r="50" spans="1:104">
      <c r="A50" s="30" t="s">
        <v>20</v>
      </c>
      <c r="B50" s="45">
        <v>112.93</v>
      </c>
      <c r="C50" s="1">
        <v>108.18</v>
      </c>
      <c r="D50" s="1">
        <v>104.13</v>
      </c>
      <c r="E50" s="1">
        <v>105.48</v>
      </c>
      <c r="F50" s="1">
        <v>104.16</v>
      </c>
      <c r="G50" s="1">
        <v>107.08</v>
      </c>
      <c r="H50" s="1">
        <v>106.24</v>
      </c>
      <c r="I50" s="1">
        <v>111.43</v>
      </c>
      <c r="J50" s="1">
        <v>115.45</v>
      </c>
      <c r="K50" s="1">
        <v>118.81</v>
      </c>
      <c r="L50" s="1">
        <v>117.68</v>
      </c>
      <c r="M50" s="1">
        <v>119.88</v>
      </c>
      <c r="N50" s="1">
        <v>117.57</v>
      </c>
      <c r="O50" s="1">
        <v>114.38</v>
      </c>
      <c r="P50" s="1">
        <v>110.67</v>
      </c>
      <c r="Q50" s="1">
        <v>108.5</v>
      </c>
      <c r="R50" s="1">
        <v>107.4</v>
      </c>
      <c r="S50" s="1">
        <v>107.59</v>
      </c>
      <c r="T50" s="1">
        <v>112.47</v>
      </c>
      <c r="U50" s="1">
        <v>115.45</v>
      </c>
      <c r="V50" s="1">
        <v>118.9</v>
      </c>
      <c r="W50" s="1">
        <v>117.03</v>
      </c>
      <c r="X50" s="1">
        <v>117.4</v>
      </c>
      <c r="Y50" s="1">
        <v>112.14</v>
      </c>
      <c r="Z50" s="1">
        <v>110.4</v>
      </c>
      <c r="AA50" s="1">
        <v>113</v>
      </c>
      <c r="AB50" s="1">
        <v>112.36</v>
      </c>
      <c r="AC50" s="1">
        <v>107.26</v>
      </c>
      <c r="AD50" s="1">
        <v>102.61</v>
      </c>
      <c r="AE50" s="1">
        <v>106.77</v>
      </c>
      <c r="AF50" s="1">
        <v>112.47</v>
      </c>
      <c r="AG50" s="1">
        <v>114.93</v>
      </c>
      <c r="AH50" s="1">
        <v>118.37</v>
      </c>
      <c r="AI50" s="1">
        <v>118.56</v>
      </c>
      <c r="AJ50" s="1">
        <v>118.37</v>
      </c>
      <c r="AK50" s="1">
        <v>116.2</v>
      </c>
      <c r="AL50" s="1">
        <v>118.37</v>
      </c>
      <c r="AM50" s="1">
        <v>114.96</v>
      </c>
      <c r="AN50" s="1">
        <v>110.44</v>
      </c>
      <c r="AO50" s="1">
        <v>110.7</v>
      </c>
      <c r="AP50" s="1">
        <v>106.13</v>
      </c>
      <c r="AQ50" s="1">
        <v>102.67</v>
      </c>
      <c r="AR50" s="1">
        <v>97.23</v>
      </c>
      <c r="AS50" s="1">
        <v>95.67</v>
      </c>
      <c r="AT50" s="1">
        <v>95.2</v>
      </c>
      <c r="AU50" s="1">
        <v>90.48</v>
      </c>
      <c r="AV50" s="1">
        <v>93.23</v>
      </c>
      <c r="AW50" s="1">
        <v>89.67</v>
      </c>
      <c r="AX50" s="1">
        <v>88.42</v>
      </c>
      <c r="AY50" s="1">
        <v>86.49</v>
      </c>
      <c r="AZ50" s="1">
        <v>85.07</v>
      </c>
      <c r="BA50" s="1">
        <v>80.38</v>
      </c>
      <c r="BB50" s="1">
        <v>77.400000000000006</v>
      </c>
      <c r="BC50" s="1">
        <v>72.040000000000006</v>
      </c>
      <c r="BD50" s="1">
        <v>74.680000000000007</v>
      </c>
      <c r="BE50" s="1">
        <v>69.87</v>
      </c>
      <c r="BF50" s="1">
        <v>65.58</v>
      </c>
      <c r="BG50" s="1">
        <v>67.7</v>
      </c>
      <c r="BH50" s="1">
        <v>63.74</v>
      </c>
      <c r="BI50" s="1">
        <v>61</v>
      </c>
      <c r="BJ50" s="1">
        <v>61.22</v>
      </c>
      <c r="BK50" s="1">
        <v>56.42</v>
      </c>
      <c r="BL50" s="1">
        <v>62.97</v>
      </c>
      <c r="BM50" s="1">
        <v>64.89</v>
      </c>
      <c r="BN50" s="1">
        <v>63.16</v>
      </c>
      <c r="BO50" s="1">
        <v>58.74</v>
      </c>
      <c r="BP50" s="1">
        <v>56</v>
      </c>
      <c r="BQ50" s="1">
        <v>53.79</v>
      </c>
      <c r="BR50" s="1">
        <v>51.11</v>
      </c>
      <c r="BS50" s="1">
        <v>51.7</v>
      </c>
      <c r="BT50" s="1">
        <v>42.28</v>
      </c>
      <c r="BU50" s="1">
        <v>38.83</v>
      </c>
      <c r="BV50" s="1">
        <v>37.42</v>
      </c>
      <c r="BW50" s="1">
        <v>34.19</v>
      </c>
      <c r="BX50" s="1">
        <v>33.5</v>
      </c>
      <c r="BY50" s="1">
        <v>33.700000000000003</v>
      </c>
      <c r="BZ50" s="1">
        <v>42.57</v>
      </c>
      <c r="CA50" s="1">
        <v>50.77</v>
      </c>
      <c r="CB50" s="1">
        <v>44.6</v>
      </c>
      <c r="CC50" s="1">
        <v>53.95</v>
      </c>
      <c r="CD50" s="1">
        <v>65.48</v>
      </c>
      <c r="CE50" s="1">
        <v>64.66</v>
      </c>
      <c r="CF50" s="1">
        <v>64.89</v>
      </c>
      <c r="CG50" s="1">
        <v>65.2</v>
      </c>
      <c r="CH50" s="1">
        <v>61.86</v>
      </c>
      <c r="CI50" s="1">
        <v>65.260000000000005</v>
      </c>
      <c r="CJ50" s="1">
        <v>83.34</v>
      </c>
      <c r="CK50" s="1">
        <v>90.18</v>
      </c>
      <c r="CL50" s="1">
        <v>96.4</v>
      </c>
      <c r="CM50" s="1">
        <v>103</v>
      </c>
      <c r="CN50" s="1">
        <v>103.38</v>
      </c>
      <c r="CO50" s="1">
        <v>99.7</v>
      </c>
      <c r="CP50" s="1">
        <v>96.25</v>
      </c>
      <c r="CQ50" s="1">
        <v>100.03</v>
      </c>
      <c r="CR50" s="1">
        <v>103.89</v>
      </c>
      <c r="CS50" s="93">
        <v>105.79</v>
      </c>
      <c r="CT50" s="30">
        <f t="shared" si="52"/>
        <v>8520.4899999999961</v>
      </c>
      <c r="CU50" s="152"/>
    </row>
    <row r="51" spans="1:104">
      <c r="A51" s="56" t="s">
        <v>14</v>
      </c>
      <c r="B51" s="45">
        <f t="shared" ref="B51:AG51" si="53">B24</f>
        <v>10.43</v>
      </c>
      <c r="C51" s="1">
        <f t="shared" si="53"/>
        <v>10.49</v>
      </c>
      <c r="D51" s="1">
        <f t="shared" si="53"/>
        <v>10.24</v>
      </c>
      <c r="E51" s="1">
        <f t="shared" si="53"/>
        <v>10.16</v>
      </c>
      <c r="F51" s="1">
        <f t="shared" si="53"/>
        <v>10.62</v>
      </c>
      <c r="G51" s="1">
        <f t="shared" si="53"/>
        <v>10.78</v>
      </c>
      <c r="H51" s="1">
        <f t="shared" si="53"/>
        <v>10.56</v>
      </c>
      <c r="I51" s="1">
        <f t="shared" si="53"/>
        <v>10.68</v>
      </c>
      <c r="J51" s="1">
        <f t="shared" si="53"/>
        <v>10.34</v>
      </c>
      <c r="K51" s="1">
        <f t="shared" si="53"/>
        <v>9.83</v>
      </c>
      <c r="L51" s="1">
        <f t="shared" si="53"/>
        <v>10.24</v>
      </c>
      <c r="M51" s="1">
        <f t="shared" si="53"/>
        <v>10.35</v>
      </c>
      <c r="N51" s="1">
        <f t="shared" si="53"/>
        <v>11.04</v>
      </c>
      <c r="O51" s="1">
        <f t="shared" si="53"/>
        <v>11.09</v>
      </c>
      <c r="P51" s="1">
        <f t="shared" si="53"/>
        <v>10.38</v>
      </c>
      <c r="Q51" s="1">
        <f t="shared" si="53"/>
        <v>10.24</v>
      </c>
      <c r="R51" s="1">
        <f t="shared" si="53"/>
        <v>10.56</v>
      </c>
      <c r="S51" s="1">
        <f t="shared" si="53"/>
        <v>10.4</v>
      </c>
      <c r="T51" s="1">
        <f t="shared" si="53"/>
        <v>10.78</v>
      </c>
      <c r="U51" s="1">
        <f t="shared" si="53"/>
        <v>11.01</v>
      </c>
      <c r="V51" s="1">
        <f t="shared" si="53"/>
        <v>11.36</v>
      </c>
      <c r="W51" s="1">
        <f t="shared" si="53"/>
        <v>11.59</v>
      </c>
      <c r="X51" s="1">
        <f t="shared" si="53"/>
        <v>11.02</v>
      </c>
      <c r="Y51" s="1">
        <f t="shared" si="53"/>
        <v>10.36</v>
      </c>
      <c r="Z51" s="1">
        <f t="shared" si="53"/>
        <v>10.28</v>
      </c>
      <c r="AA51" s="1">
        <f t="shared" si="53"/>
        <v>11.04</v>
      </c>
      <c r="AB51" s="1">
        <f t="shared" si="53"/>
        <v>12.14</v>
      </c>
      <c r="AC51" s="1">
        <f t="shared" si="53"/>
        <v>11.49</v>
      </c>
      <c r="AD51" s="1">
        <f t="shared" si="53"/>
        <v>11.15</v>
      </c>
      <c r="AE51" s="1">
        <f t="shared" si="53"/>
        <v>10.88</v>
      </c>
      <c r="AF51" s="1">
        <f t="shared" si="53"/>
        <v>10.85</v>
      </c>
      <c r="AG51" s="1">
        <f t="shared" si="53"/>
        <v>10.84</v>
      </c>
      <c r="AH51" s="1">
        <f t="shared" ref="AH51:BM51" si="54">AH24</f>
        <v>11.06</v>
      </c>
      <c r="AI51" s="1">
        <f t="shared" si="54"/>
        <v>11.39</v>
      </c>
      <c r="AJ51" s="1">
        <f t="shared" si="54"/>
        <v>11.36</v>
      </c>
      <c r="AK51" s="1">
        <f t="shared" si="54"/>
        <v>10.95</v>
      </c>
      <c r="AL51" s="1">
        <f t="shared" si="54"/>
        <v>11.11</v>
      </c>
      <c r="AM51" s="1">
        <f t="shared" si="54"/>
        <v>11.14</v>
      </c>
      <c r="AN51" s="1">
        <f t="shared" si="54"/>
        <v>9.94</v>
      </c>
      <c r="AO51" s="1">
        <f t="shared" si="54"/>
        <v>9.33</v>
      </c>
      <c r="AP51" s="1">
        <f t="shared" si="54"/>
        <v>10.11</v>
      </c>
      <c r="AQ51" s="1">
        <f t="shared" si="54"/>
        <v>9.5399999999999991</v>
      </c>
      <c r="AR51" s="1">
        <f t="shared" si="54"/>
        <v>10.67</v>
      </c>
      <c r="AS51" s="1">
        <f t="shared" si="54"/>
        <v>10.119999999999999</v>
      </c>
      <c r="AT51" s="1">
        <f t="shared" si="54"/>
        <v>10.73</v>
      </c>
      <c r="AU51" s="1">
        <f t="shared" si="54"/>
        <v>10.83</v>
      </c>
      <c r="AV51" s="1">
        <f t="shared" si="54"/>
        <v>10.07</v>
      </c>
      <c r="AW51" s="1">
        <f t="shared" si="54"/>
        <v>10.52</v>
      </c>
      <c r="AX51" s="1">
        <f t="shared" si="54"/>
        <v>11.44</v>
      </c>
      <c r="AY51" s="1">
        <f t="shared" si="54"/>
        <v>10.84</v>
      </c>
      <c r="AZ51" s="1">
        <f t="shared" si="54"/>
        <v>9.8800000000000008</v>
      </c>
      <c r="BA51" s="1">
        <f t="shared" si="54"/>
        <v>9.6</v>
      </c>
      <c r="BB51" s="1">
        <f t="shared" si="54"/>
        <v>9.2200000000000006</v>
      </c>
      <c r="BC51" s="1">
        <f t="shared" si="54"/>
        <v>8.64</v>
      </c>
      <c r="BD51" s="1">
        <f t="shared" si="54"/>
        <v>9.93</v>
      </c>
      <c r="BE51" s="1">
        <f t="shared" si="54"/>
        <v>10.47</v>
      </c>
      <c r="BF51" s="1">
        <f t="shared" si="54"/>
        <v>10.96</v>
      </c>
      <c r="BG51" s="1">
        <f t="shared" si="54"/>
        <v>10.4</v>
      </c>
      <c r="BH51" s="1">
        <f t="shared" si="54"/>
        <v>9.8000000000000007</v>
      </c>
      <c r="BI51" s="1">
        <f t="shared" si="54"/>
        <v>10.81</v>
      </c>
      <c r="BJ51" s="1">
        <f t="shared" si="54"/>
        <v>10.82</v>
      </c>
      <c r="BK51" s="1">
        <f t="shared" si="54"/>
        <v>10.64</v>
      </c>
      <c r="BL51" s="1">
        <f t="shared" si="54"/>
        <v>10.11</v>
      </c>
      <c r="BM51" s="1">
        <f t="shared" si="54"/>
        <v>10.89</v>
      </c>
      <c r="BN51" s="1">
        <f t="shared" ref="BN51:CS51" si="55">BN24</f>
        <v>11.21</v>
      </c>
      <c r="BO51" s="1">
        <f t="shared" si="55"/>
        <v>10.48</v>
      </c>
      <c r="BP51" s="1">
        <f t="shared" si="55"/>
        <v>10.029999999999999</v>
      </c>
      <c r="BQ51" s="1">
        <f t="shared" si="55"/>
        <v>10.02</v>
      </c>
      <c r="BR51" s="1">
        <f t="shared" si="55"/>
        <v>10.220000000000001</v>
      </c>
      <c r="BS51" s="1">
        <f t="shared" si="55"/>
        <v>10.210000000000001</v>
      </c>
      <c r="BT51" s="1">
        <f t="shared" si="55"/>
        <v>9.7100000000000009</v>
      </c>
      <c r="BU51" s="1">
        <f t="shared" si="55"/>
        <v>9.34</v>
      </c>
      <c r="BV51" s="1">
        <f t="shared" si="55"/>
        <v>9.3000000000000007</v>
      </c>
      <c r="BW51" s="1">
        <f t="shared" si="55"/>
        <v>10.56</v>
      </c>
      <c r="BX51" s="1">
        <f t="shared" si="55"/>
        <v>10.220000000000001</v>
      </c>
      <c r="BY51" s="1">
        <f t="shared" si="55"/>
        <v>9.0500000000000007</v>
      </c>
      <c r="BZ51" s="1">
        <f t="shared" si="55"/>
        <v>10.51</v>
      </c>
      <c r="CA51" s="1">
        <f t="shared" si="55"/>
        <v>11.22</v>
      </c>
      <c r="CB51" s="1">
        <f t="shared" si="55"/>
        <v>11.19</v>
      </c>
      <c r="CC51" s="1">
        <f t="shared" si="55"/>
        <v>11.87</v>
      </c>
      <c r="CD51" s="1">
        <f t="shared" si="55"/>
        <v>11.84</v>
      </c>
      <c r="CE51" s="1">
        <f t="shared" si="55"/>
        <v>12.4</v>
      </c>
      <c r="CF51" s="1">
        <f t="shared" si="55"/>
        <v>11.81</v>
      </c>
      <c r="CG51" s="1">
        <f t="shared" si="55"/>
        <v>10.79</v>
      </c>
      <c r="CH51" s="1">
        <f t="shared" si="55"/>
        <v>9.84</v>
      </c>
      <c r="CI51" s="1">
        <f t="shared" si="55"/>
        <v>10.130000000000001</v>
      </c>
      <c r="CJ51" s="1">
        <f t="shared" si="55"/>
        <v>10.68</v>
      </c>
      <c r="CK51" s="1">
        <f t="shared" si="55"/>
        <v>11.31</v>
      </c>
      <c r="CL51" s="1">
        <f t="shared" si="55"/>
        <v>11.52</v>
      </c>
      <c r="CM51" s="1">
        <f t="shared" si="55"/>
        <v>10.89</v>
      </c>
      <c r="CN51" s="1">
        <f t="shared" si="55"/>
        <v>9.9700000000000006</v>
      </c>
      <c r="CO51" s="1">
        <f t="shared" si="55"/>
        <v>10.32</v>
      </c>
      <c r="CP51" s="1">
        <f t="shared" si="55"/>
        <v>10.61</v>
      </c>
      <c r="CQ51" s="1">
        <f t="shared" si="55"/>
        <v>10.87</v>
      </c>
      <c r="CR51" s="1">
        <f t="shared" si="55"/>
        <v>11.04</v>
      </c>
      <c r="CS51" s="93">
        <f t="shared" si="55"/>
        <v>10.68</v>
      </c>
      <c r="CT51" s="30">
        <f t="shared" si="52"/>
        <v>1016.38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170</v>
      </c>
      <c r="AZ52" s="99">
        <v>280</v>
      </c>
      <c r="BA52" s="99">
        <v>230</v>
      </c>
      <c r="BB52" s="99">
        <v>230</v>
      </c>
      <c r="BC52" s="99">
        <v>338</v>
      </c>
      <c r="BD52" s="99">
        <v>251</v>
      </c>
      <c r="BE52" s="99">
        <v>163.91</v>
      </c>
      <c r="BF52" s="99">
        <v>225.09</v>
      </c>
      <c r="BG52" s="99">
        <v>117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2005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7230.7027243055554</v>
      </c>
      <c r="C53" s="103">
        <f t="shared" si="56"/>
        <v>7225.0127243055558</v>
      </c>
      <c r="D53" s="103">
        <f t="shared" si="56"/>
        <v>7227.7927243055556</v>
      </c>
      <c r="E53" s="103">
        <f t="shared" si="56"/>
        <v>7234.0427243055565</v>
      </c>
      <c r="F53" s="103">
        <f t="shared" si="56"/>
        <v>7401.0827243055555</v>
      </c>
      <c r="G53" s="103">
        <f t="shared" si="56"/>
        <v>7540.5727243055553</v>
      </c>
      <c r="H53" s="103">
        <f t="shared" si="56"/>
        <v>7603.7927243055556</v>
      </c>
      <c r="I53" s="103">
        <f t="shared" si="56"/>
        <v>7586.2327243055552</v>
      </c>
      <c r="J53" s="103">
        <f t="shared" si="56"/>
        <v>7590.8327243055555</v>
      </c>
      <c r="K53" s="103">
        <f t="shared" si="56"/>
        <v>7689.5827243055555</v>
      </c>
      <c r="L53" s="103">
        <f t="shared" si="56"/>
        <v>7683.4427243055552</v>
      </c>
      <c r="M53" s="103">
        <f t="shared" si="56"/>
        <v>7599.5527243055549</v>
      </c>
      <c r="N53" s="103">
        <f t="shared" si="56"/>
        <v>7437.3127243055551</v>
      </c>
      <c r="O53" s="103">
        <f t="shared" si="56"/>
        <v>7278.2127243055556</v>
      </c>
      <c r="P53" s="103">
        <f t="shared" si="56"/>
        <v>7272.7927243055556</v>
      </c>
      <c r="Q53" s="103">
        <f t="shared" si="56"/>
        <v>7277.4827243055552</v>
      </c>
      <c r="R53" s="103">
        <f t="shared" si="56"/>
        <v>7108.2027243055554</v>
      </c>
      <c r="S53" s="103">
        <f t="shared" si="56"/>
        <v>7007.3427243055548</v>
      </c>
      <c r="T53" s="103">
        <f t="shared" si="56"/>
        <v>7117.812724305556</v>
      </c>
      <c r="U53" s="103">
        <f t="shared" si="56"/>
        <v>7121.022724305556</v>
      </c>
      <c r="V53" s="103">
        <f t="shared" si="56"/>
        <v>7012.562724305556</v>
      </c>
      <c r="W53" s="103">
        <f t="shared" si="56"/>
        <v>7010.9227243055557</v>
      </c>
      <c r="X53" s="103">
        <f t="shared" si="56"/>
        <v>7082.9071589237865</v>
      </c>
      <c r="Y53" s="103">
        <f t="shared" si="56"/>
        <v>7115.9420693608845</v>
      </c>
      <c r="Z53" s="103">
        <f t="shared" si="56"/>
        <v>7225.1408738598675</v>
      </c>
      <c r="AA53" s="103">
        <f t="shared" si="56"/>
        <v>7376.2020683295923</v>
      </c>
      <c r="AB53" s="103">
        <f t="shared" si="56"/>
        <v>7716.2889471411181</v>
      </c>
      <c r="AC53" s="103">
        <f t="shared" si="56"/>
        <v>8025.5423963441535</v>
      </c>
      <c r="AD53" s="103">
        <f t="shared" si="56"/>
        <v>8222.7597813391785</v>
      </c>
      <c r="AE53" s="103">
        <f t="shared" si="56"/>
        <v>8215.8472004093564</v>
      </c>
      <c r="AF53" s="103">
        <f t="shared" si="56"/>
        <v>8145.06490807111</v>
      </c>
      <c r="AG53" s="103">
        <f t="shared" si="56"/>
        <v>8089.8271610395295</v>
      </c>
      <c r="AH53" s="103">
        <f t="shared" ref="AH53:BM53" si="57">SUM(AH30,AH40,AH42,AH47,-AH52)</f>
        <v>8142.72802855788</v>
      </c>
      <c r="AI53" s="103">
        <f t="shared" si="57"/>
        <v>8111.5190182470888</v>
      </c>
      <c r="AJ53" s="103">
        <f t="shared" si="57"/>
        <v>8327.1798254508212</v>
      </c>
      <c r="AK53" s="103">
        <f t="shared" si="57"/>
        <v>8261.9945530622208</v>
      </c>
      <c r="AL53" s="103">
        <f t="shared" si="57"/>
        <v>8431.6808161606896</v>
      </c>
      <c r="AM53" s="103">
        <f t="shared" si="57"/>
        <v>8556.6735561646019</v>
      </c>
      <c r="AN53" s="103">
        <f t="shared" si="57"/>
        <v>8766.6440077640618</v>
      </c>
      <c r="AO53" s="103">
        <f t="shared" si="57"/>
        <v>8912.2863922912838</v>
      </c>
      <c r="AP53" s="103">
        <f t="shared" si="57"/>
        <v>9334.8595461515033</v>
      </c>
      <c r="AQ53" s="103">
        <f t="shared" si="57"/>
        <v>9491.398472321649</v>
      </c>
      <c r="AR53" s="103">
        <f t="shared" si="57"/>
        <v>9543.8886846826899</v>
      </c>
      <c r="AS53" s="103">
        <f t="shared" si="57"/>
        <v>9524.4423367312374</v>
      </c>
      <c r="AT53" s="103">
        <f t="shared" si="57"/>
        <v>9330.719820879116</v>
      </c>
      <c r="AU53" s="103">
        <f t="shared" si="57"/>
        <v>9264.1835563347122</v>
      </c>
      <c r="AV53" s="103">
        <f t="shared" si="57"/>
        <v>9415.4172330066795</v>
      </c>
      <c r="AW53" s="103">
        <f t="shared" si="57"/>
        <v>9536.1580374248624</v>
      </c>
      <c r="AX53" s="103">
        <f t="shared" si="57"/>
        <v>9853.3263237369611</v>
      </c>
      <c r="AY53" s="103">
        <f t="shared" si="57"/>
        <v>9800.9038603106092</v>
      </c>
      <c r="AZ53" s="103">
        <f t="shared" si="57"/>
        <v>9849.5084143460408</v>
      </c>
      <c r="BA53" s="103">
        <f t="shared" si="57"/>
        <v>10012.25864404767</v>
      </c>
      <c r="BB53" s="103">
        <f t="shared" si="57"/>
        <v>10171.854527566989</v>
      </c>
      <c r="BC53" s="103">
        <f t="shared" si="57"/>
        <v>10143.220542815223</v>
      </c>
      <c r="BD53" s="103">
        <f t="shared" si="57"/>
        <v>10029.26390412456</v>
      </c>
      <c r="BE53" s="103">
        <f t="shared" si="57"/>
        <v>10129.26713965883</v>
      </c>
      <c r="BF53" s="103">
        <f t="shared" si="57"/>
        <v>9934.8763288827904</v>
      </c>
      <c r="BG53" s="103">
        <f t="shared" si="57"/>
        <v>10201.893676793839</v>
      </c>
      <c r="BH53" s="103">
        <f t="shared" si="57"/>
        <v>10437.970135550677</v>
      </c>
      <c r="BI53" s="103">
        <f t="shared" si="57"/>
        <v>10460.793076645843</v>
      </c>
      <c r="BJ53" s="103">
        <f t="shared" si="57"/>
        <v>10642.94437792337</v>
      </c>
      <c r="BK53" s="103">
        <f t="shared" si="57"/>
        <v>10824.700005384648</v>
      </c>
      <c r="BL53" s="103">
        <f t="shared" si="57"/>
        <v>10360.968138640299</v>
      </c>
      <c r="BM53" s="103">
        <f t="shared" si="57"/>
        <v>9978.5549784222167</v>
      </c>
      <c r="BN53" s="103">
        <f t="shared" ref="BN53:CS53" si="58">SUM(BN30,BN40,BN42,BN47,-BN52)</f>
        <v>9688.1818965823077</v>
      </c>
      <c r="BO53" s="103">
        <f t="shared" si="58"/>
        <v>10052.313658188061</v>
      </c>
      <c r="BP53" s="103">
        <f t="shared" si="58"/>
        <v>10007.596765693314</v>
      </c>
      <c r="BQ53" s="103">
        <f t="shared" si="58"/>
        <v>9312.6585597262801</v>
      </c>
      <c r="BR53" s="103">
        <f t="shared" si="58"/>
        <v>8867.9501809913036</v>
      </c>
      <c r="BS53" s="103">
        <f t="shared" si="58"/>
        <v>8855.3604221966179</v>
      </c>
      <c r="BT53" s="103">
        <f t="shared" si="58"/>
        <v>8527.5935393556101</v>
      </c>
      <c r="BU53" s="103">
        <f t="shared" si="58"/>
        <v>8238.4544838274614</v>
      </c>
      <c r="BV53" s="103">
        <f t="shared" si="58"/>
        <v>7985.5812730335583</v>
      </c>
      <c r="BW53" s="103">
        <f t="shared" si="58"/>
        <v>7570.8882076092614</v>
      </c>
      <c r="BX53" s="103">
        <f t="shared" si="58"/>
        <v>7382.179443224336</v>
      </c>
      <c r="BY53" s="103">
        <f t="shared" si="58"/>
        <v>7160.8586542967951</v>
      </c>
      <c r="BZ53" s="103">
        <f t="shared" si="58"/>
        <v>7501.9527243055554</v>
      </c>
      <c r="CA53" s="103">
        <f t="shared" si="58"/>
        <v>7238.8027243055549</v>
      </c>
      <c r="CB53" s="103">
        <f t="shared" si="58"/>
        <v>7408.9427243055561</v>
      </c>
      <c r="CC53" s="103">
        <f t="shared" si="58"/>
        <v>7576.4427243055552</v>
      </c>
      <c r="CD53" s="103">
        <f t="shared" si="58"/>
        <v>7468.0527243055558</v>
      </c>
      <c r="CE53" s="103">
        <f t="shared" si="58"/>
        <v>7496.4527243055563</v>
      </c>
      <c r="CF53" s="103">
        <f t="shared" si="58"/>
        <v>7503.0527243055549</v>
      </c>
      <c r="CG53" s="103">
        <f t="shared" si="58"/>
        <v>7496.8127243055551</v>
      </c>
      <c r="CH53" s="103">
        <f t="shared" si="58"/>
        <v>7321.4827243055552</v>
      </c>
      <c r="CI53" s="103">
        <f t="shared" si="58"/>
        <v>7314.852724305556</v>
      </c>
      <c r="CJ53" s="103">
        <f t="shared" si="58"/>
        <v>7204.6527243055561</v>
      </c>
      <c r="CK53" s="103">
        <f t="shared" si="58"/>
        <v>7196.9427243055552</v>
      </c>
      <c r="CL53" s="103">
        <f t="shared" si="58"/>
        <v>7136.5327243055553</v>
      </c>
      <c r="CM53" s="103">
        <f t="shared" si="58"/>
        <v>7139.522724305556</v>
      </c>
      <c r="CN53" s="103">
        <f t="shared" si="58"/>
        <v>7144.5527243055558</v>
      </c>
      <c r="CO53" s="103">
        <f t="shared" si="58"/>
        <v>7144.1627243055564</v>
      </c>
      <c r="CP53" s="103">
        <f t="shared" si="58"/>
        <v>7142.0027243055556</v>
      </c>
      <c r="CQ53" s="103">
        <f t="shared" si="58"/>
        <v>7157.4627243055556</v>
      </c>
      <c r="CR53" s="103">
        <f t="shared" si="58"/>
        <v>7162.022724305556</v>
      </c>
      <c r="CS53" s="104">
        <f t="shared" si="58"/>
        <v>7166.5827243055555</v>
      </c>
      <c r="CT53" s="105">
        <f>SUM(B53:CS53)</f>
        <v>793826.81203045824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134.09400000000005</v>
      </c>
      <c r="C55" s="107">
        <f t="shared" si="59"/>
        <v>139.84400000000005</v>
      </c>
      <c r="D55" s="107">
        <f t="shared" si="59"/>
        <v>141.65400000000045</v>
      </c>
      <c r="E55" s="107">
        <f t="shared" si="59"/>
        <v>135.32399999999961</v>
      </c>
      <c r="F55" s="107">
        <f t="shared" si="59"/>
        <v>-31.185999999999694</v>
      </c>
      <c r="G55" s="107">
        <f t="shared" si="59"/>
        <v>-170.51599999999962</v>
      </c>
      <c r="H55" s="107">
        <f t="shared" si="59"/>
        <v>-233.95600000000013</v>
      </c>
      <c r="I55" s="107">
        <f t="shared" si="59"/>
        <v>-216.27599999999984</v>
      </c>
      <c r="J55" s="107">
        <f t="shared" si="59"/>
        <v>-221.30600000000049</v>
      </c>
      <c r="K55" s="107">
        <f t="shared" si="59"/>
        <v>-320.5659999999998</v>
      </c>
      <c r="L55" s="107">
        <f t="shared" si="59"/>
        <v>-313.98599999999988</v>
      </c>
      <c r="M55" s="107">
        <f t="shared" si="59"/>
        <v>-229.98599999999988</v>
      </c>
      <c r="N55" s="107">
        <f t="shared" si="59"/>
        <v>-67.055999999999585</v>
      </c>
      <c r="O55" s="107">
        <f t="shared" si="59"/>
        <v>92.093999999999141</v>
      </c>
      <c r="P55" s="107">
        <f t="shared" si="59"/>
        <v>96.803999999999178</v>
      </c>
      <c r="Q55" s="107">
        <f t="shared" si="59"/>
        <v>91.97400000000016</v>
      </c>
      <c r="R55" s="107">
        <f t="shared" si="59"/>
        <v>261.57399999999961</v>
      </c>
      <c r="S55" s="107">
        <f t="shared" si="59"/>
        <v>362.27400000000034</v>
      </c>
      <c r="T55" s="107">
        <f t="shared" si="59"/>
        <v>252.18399999999929</v>
      </c>
      <c r="U55" s="107">
        <f t="shared" si="59"/>
        <v>249.20399999999881</v>
      </c>
      <c r="V55" s="107">
        <f t="shared" si="59"/>
        <v>358.01399999999921</v>
      </c>
      <c r="W55" s="107">
        <f t="shared" si="59"/>
        <v>359.88399999999911</v>
      </c>
      <c r="X55" s="107">
        <f t="shared" si="59"/>
        <v>3777.9895653817694</v>
      </c>
      <c r="Y55" s="107">
        <f t="shared" si="59"/>
        <v>3747.8646549446712</v>
      </c>
      <c r="Z55" s="107">
        <f t="shared" si="59"/>
        <v>3649.1358504456894</v>
      </c>
      <c r="AA55" s="107">
        <f t="shared" si="59"/>
        <v>3503.6046559759634</v>
      </c>
      <c r="AB55" s="107">
        <f t="shared" si="59"/>
        <v>3196.1677771644372</v>
      </c>
      <c r="AC55" s="107">
        <f t="shared" si="59"/>
        <v>2930.3743279614027</v>
      </c>
      <c r="AD55" s="107">
        <f t="shared" si="59"/>
        <v>2806.2469429663761</v>
      </c>
      <c r="AE55" s="107">
        <f t="shared" si="59"/>
        <v>2895.0995238961987</v>
      </c>
      <c r="AF55" s="107">
        <f t="shared" si="59"/>
        <v>3054.581816234444</v>
      </c>
      <c r="AG55" s="107">
        <f t="shared" si="59"/>
        <v>3231.5695632660263</v>
      </c>
      <c r="AH55" s="107">
        <f t="shared" ref="AH55:BM55" si="60">AH25-AH53</f>
        <v>3291.1186957476766</v>
      </c>
      <c r="AI55" s="107">
        <f t="shared" si="60"/>
        <v>3459.7377060584677</v>
      </c>
      <c r="AJ55" s="107">
        <f t="shared" si="60"/>
        <v>3382.7568988547355</v>
      </c>
      <c r="AK55" s="107">
        <f t="shared" si="60"/>
        <v>3560.4521712433343</v>
      </c>
      <c r="AL55" s="107">
        <f t="shared" si="60"/>
        <v>3499.5459081448662</v>
      </c>
      <c r="AM55" s="107">
        <f t="shared" si="60"/>
        <v>3466.2931681409536</v>
      </c>
      <c r="AN55" s="107">
        <f t="shared" si="60"/>
        <v>3350.8027165414933</v>
      </c>
      <c r="AO55" s="107">
        <f t="shared" si="60"/>
        <v>3282.1603320142713</v>
      </c>
      <c r="AP55" s="107">
        <f t="shared" si="60"/>
        <v>2933.1771781540519</v>
      </c>
      <c r="AQ55" s="107">
        <f t="shared" si="60"/>
        <v>2838.3582519839056</v>
      </c>
      <c r="AR55" s="107">
        <f t="shared" si="60"/>
        <v>2823.338039622864</v>
      </c>
      <c r="AS55" s="107">
        <f t="shared" si="60"/>
        <v>2872.5343875743165</v>
      </c>
      <c r="AT55" s="107">
        <f t="shared" si="60"/>
        <v>3094.7269034264391</v>
      </c>
      <c r="AU55" s="107">
        <f t="shared" si="60"/>
        <v>3177.1931679708432</v>
      </c>
      <c r="AV55" s="107">
        <f t="shared" si="60"/>
        <v>3027.2594912988752</v>
      </c>
      <c r="AW55" s="107">
        <f t="shared" si="60"/>
        <v>2911.2486868806918</v>
      </c>
      <c r="AX55" s="107">
        <f t="shared" si="60"/>
        <v>2600.2104005685942</v>
      </c>
      <c r="AY55" s="107">
        <f t="shared" si="60"/>
        <v>2648.8928639949463</v>
      </c>
      <c r="AZ55" s="107">
        <f t="shared" si="60"/>
        <v>2581.5183099595142</v>
      </c>
      <c r="BA55" s="107">
        <f t="shared" si="60"/>
        <v>2416.7480802578866</v>
      </c>
      <c r="BB55" s="107">
        <f t="shared" si="60"/>
        <v>2255.6221967385663</v>
      </c>
      <c r="BC55" s="107">
        <f t="shared" si="60"/>
        <v>2280.5161814903331</v>
      </c>
      <c r="BD55" s="107">
        <f t="shared" si="60"/>
        <v>2330.8928201809958</v>
      </c>
      <c r="BE55" s="107">
        <f t="shared" si="60"/>
        <v>2223.029584646727</v>
      </c>
      <c r="BF55" s="107">
        <f t="shared" si="60"/>
        <v>2397.8403954227651</v>
      </c>
      <c r="BG55" s="107">
        <f t="shared" si="60"/>
        <v>2110.5930475117166</v>
      </c>
      <c r="BH55" s="107">
        <f t="shared" si="60"/>
        <v>1837.7565887548772</v>
      </c>
      <c r="BI55" s="107">
        <f t="shared" si="60"/>
        <v>1790.7636476597127</v>
      </c>
      <c r="BJ55" s="107">
        <f t="shared" si="60"/>
        <v>1547.5023463821854</v>
      </c>
      <c r="BK55" s="107">
        <f t="shared" si="60"/>
        <v>1284.5167189209078</v>
      </c>
      <c r="BL55" s="107">
        <f t="shared" si="60"/>
        <v>1671.0885856652567</v>
      </c>
      <c r="BM55" s="107">
        <f t="shared" si="60"/>
        <v>1992.0117458833374</v>
      </c>
      <c r="BN55" s="107">
        <f t="shared" ref="BN55:CS55" si="61">BN25-BN53</f>
        <v>2196.9748277232466</v>
      </c>
      <c r="BO55" s="107">
        <f t="shared" si="61"/>
        <v>1727.2930661174942</v>
      </c>
      <c r="BP55" s="107">
        <f t="shared" si="61"/>
        <v>1642.369958612242</v>
      </c>
      <c r="BQ55" s="107">
        <f t="shared" si="61"/>
        <v>2207.8981645792755</v>
      </c>
      <c r="BR55" s="107">
        <f t="shared" si="61"/>
        <v>2550.0065433142518</v>
      </c>
      <c r="BS55" s="107">
        <f t="shared" si="61"/>
        <v>2453.5663021089367</v>
      </c>
      <c r="BT55" s="107">
        <f t="shared" si="61"/>
        <v>2676.5331849499453</v>
      </c>
      <c r="BU55" s="107">
        <f t="shared" si="61"/>
        <v>2877.5122404780941</v>
      </c>
      <c r="BV55" s="107">
        <f t="shared" si="61"/>
        <v>3033.085451271998</v>
      </c>
      <c r="BW55" s="107">
        <f t="shared" si="61"/>
        <v>3389.6885166962948</v>
      </c>
      <c r="BX55" s="107">
        <f t="shared" si="61"/>
        <v>3533.427281081219</v>
      </c>
      <c r="BY55" s="107">
        <f t="shared" si="61"/>
        <v>3717.7580700087601</v>
      </c>
      <c r="BZ55" s="107">
        <f t="shared" si="61"/>
        <v>-138.63600000000042</v>
      </c>
      <c r="CA55" s="107">
        <f t="shared" si="61"/>
        <v>117.84400000000096</v>
      </c>
      <c r="CB55" s="107">
        <f t="shared" si="61"/>
        <v>-55.066000000000713</v>
      </c>
      <c r="CC55" s="107">
        <f t="shared" si="61"/>
        <v>-221.88599999999951</v>
      </c>
      <c r="CD55" s="107">
        <f t="shared" si="61"/>
        <v>-110.21600000000126</v>
      </c>
      <c r="CE55" s="107">
        <f t="shared" si="61"/>
        <v>-138.0560000000014</v>
      </c>
      <c r="CF55" s="107">
        <f t="shared" si="61"/>
        <v>-140.94599999999991</v>
      </c>
      <c r="CG55" s="107">
        <f t="shared" si="61"/>
        <v>-135.37599999999929</v>
      </c>
      <c r="CH55" s="107">
        <f t="shared" si="61"/>
        <v>36.634000000000015</v>
      </c>
      <c r="CI55" s="107">
        <f t="shared" si="61"/>
        <v>43.903999999999542</v>
      </c>
      <c r="CJ55" s="107">
        <f t="shared" si="61"/>
        <v>154.20399999999881</v>
      </c>
      <c r="CK55" s="107">
        <f t="shared" si="61"/>
        <v>162.54399999999987</v>
      </c>
      <c r="CL55" s="107">
        <f t="shared" si="61"/>
        <v>216.26400000000012</v>
      </c>
      <c r="CM55" s="107">
        <f t="shared" si="61"/>
        <v>212.64399999999932</v>
      </c>
      <c r="CN55" s="107">
        <f t="shared" si="61"/>
        <v>206.76399999999921</v>
      </c>
      <c r="CO55" s="107">
        <f t="shared" si="61"/>
        <v>207.44399999999951</v>
      </c>
      <c r="CP55" s="107">
        <f t="shared" si="61"/>
        <v>209.89400000000023</v>
      </c>
      <c r="CQ55" s="107">
        <f t="shared" si="61"/>
        <v>211.11400000000049</v>
      </c>
      <c r="CR55" s="107">
        <f t="shared" si="61"/>
        <v>206.72400000000016</v>
      </c>
      <c r="CS55" s="108">
        <f t="shared" si="61"/>
        <v>201.80400000000009</v>
      </c>
      <c r="CT55" s="109">
        <f>SUM(B55:CS55)</f>
        <v>151856.64350287482</v>
      </c>
      <c r="CU55" s="150"/>
      <c r="CV55" s="255"/>
    </row>
    <row r="56" spans="1:104" ht="15.75" thickBot="1">
      <c r="A56" s="56" t="s">
        <v>62</v>
      </c>
      <c r="B56" s="35">
        <v>1554.62</v>
      </c>
      <c r="C56" s="36">
        <v>1449.91</v>
      </c>
      <c r="D56" s="36">
        <v>1240.92</v>
      </c>
      <c r="E56" s="36">
        <v>1163.68</v>
      </c>
      <c r="F56" s="36">
        <v>1241.19</v>
      </c>
      <c r="G56" s="36">
        <v>1036.19</v>
      </c>
      <c r="H56" s="36">
        <v>1189.0700000000002</v>
      </c>
      <c r="I56" s="36">
        <v>1250</v>
      </c>
      <c r="J56" s="36">
        <v>1200</v>
      </c>
      <c r="K56" s="36">
        <v>1050</v>
      </c>
      <c r="L56" s="36">
        <v>1050</v>
      </c>
      <c r="M56" s="36">
        <v>1100</v>
      </c>
      <c r="N56" s="36">
        <v>1200</v>
      </c>
      <c r="O56" s="36">
        <v>1250</v>
      </c>
      <c r="P56" s="36">
        <v>1250</v>
      </c>
      <c r="Q56" s="36">
        <v>1250</v>
      </c>
      <c r="R56" s="36">
        <v>1400</v>
      </c>
      <c r="S56" s="36">
        <v>1450</v>
      </c>
      <c r="T56" s="36">
        <v>1400</v>
      </c>
      <c r="U56" s="36">
        <v>1450</v>
      </c>
      <c r="V56" s="36">
        <v>1500</v>
      </c>
      <c r="W56" s="36">
        <v>1600</v>
      </c>
      <c r="X56" s="36">
        <v>1700</v>
      </c>
      <c r="Y56" s="36">
        <v>1850</v>
      </c>
      <c r="Z56" s="36">
        <v>1900</v>
      </c>
      <c r="AA56" s="36">
        <v>1950</v>
      </c>
      <c r="AB56" s="36">
        <v>1650</v>
      </c>
      <c r="AC56" s="36">
        <v>1400</v>
      </c>
      <c r="AD56" s="36">
        <v>1150</v>
      </c>
      <c r="AE56" s="36">
        <v>900</v>
      </c>
      <c r="AF56" s="36">
        <v>800</v>
      </c>
      <c r="AG56" s="36">
        <v>750</v>
      </c>
      <c r="AH56" s="36">
        <v>1100</v>
      </c>
      <c r="AI56" s="36">
        <v>700</v>
      </c>
      <c r="AJ56" s="36">
        <v>850</v>
      </c>
      <c r="AK56" s="36">
        <v>850</v>
      </c>
      <c r="AL56" s="36">
        <v>900</v>
      </c>
      <c r="AM56" s="36">
        <v>900</v>
      </c>
      <c r="AN56" s="36">
        <v>500</v>
      </c>
      <c r="AO56" s="36">
        <v>500</v>
      </c>
      <c r="AP56" s="36">
        <v>300</v>
      </c>
      <c r="AQ56" s="36">
        <v>300</v>
      </c>
      <c r="AR56" s="36">
        <v>150</v>
      </c>
      <c r="AS56" s="36">
        <v>150</v>
      </c>
      <c r="AT56" s="36">
        <v>300</v>
      </c>
      <c r="AU56" s="36">
        <v>350</v>
      </c>
      <c r="AV56" s="36">
        <v>400</v>
      </c>
      <c r="AW56" s="36">
        <v>400</v>
      </c>
      <c r="AX56" s="36">
        <v>100</v>
      </c>
      <c r="AY56" s="36">
        <v>200</v>
      </c>
      <c r="AZ56" s="36">
        <v>300</v>
      </c>
      <c r="BA56" s="36">
        <v>300</v>
      </c>
      <c r="BB56" s="36">
        <v>0</v>
      </c>
      <c r="BC56" s="36">
        <v>0</v>
      </c>
      <c r="BD56" s="36">
        <v>0</v>
      </c>
      <c r="BE56" s="36">
        <v>0</v>
      </c>
      <c r="BF56" s="36">
        <v>350</v>
      </c>
      <c r="BG56" s="36">
        <v>500</v>
      </c>
      <c r="BH56" s="36">
        <v>200</v>
      </c>
      <c r="BI56" s="36">
        <v>200</v>
      </c>
      <c r="BJ56" s="36">
        <v>150</v>
      </c>
      <c r="BK56" s="36">
        <v>150</v>
      </c>
      <c r="BL56" s="36">
        <v>700</v>
      </c>
      <c r="BM56" s="36">
        <v>1000</v>
      </c>
      <c r="BN56" s="36">
        <v>800</v>
      </c>
      <c r="BO56" s="36">
        <v>500</v>
      </c>
      <c r="BP56" s="36">
        <v>500</v>
      </c>
      <c r="BQ56" s="36">
        <v>1050</v>
      </c>
      <c r="BR56" s="36">
        <v>1150</v>
      </c>
      <c r="BS56" s="36">
        <v>900</v>
      </c>
      <c r="BT56" s="36">
        <v>700</v>
      </c>
      <c r="BU56" s="36">
        <v>650</v>
      </c>
      <c r="BV56" s="36">
        <v>550</v>
      </c>
      <c r="BW56" s="36">
        <v>550</v>
      </c>
      <c r="BX56" s="36">
        <v>650</v>
      </c>
      <c r="BY56" s="36">
        <v>1050</v>
      </c>
      <c r="BZ56" s="36">
        <v>850</v>
      </c>
      <c r="CA56" s="36">
        <v>1250</v>
      </c>
      <c r="CB56" s="36">
        <v>1200</v>
      </c>
      <c r="CC56" s="36">
        <v>1050</v>
      </c>
      <c r="CD56" s="36">
        <v>1150</v>
      </c>
      <c r="CE56" s="36">
        <v>1150</v>
      </c>
      <c r="CF56" s="36">
        <v>1068.48</v>
      </c>
      <c r="CG56" s="36">
        <v>1012.0699999999999</v>
      </c>
      <c r="CH56" s="36">
        <v>1099.1500000000001</v>
      </c>
      <c r="CI56" s="36">
        <v>1132.5899999999999</v>
      </c>
      <c r="CJ56" s="36">
        <v>159.13999999999999</v>
      </c>
      <c r="CK56" s="36">
        <v>91.49</v>
      </c>
      <c r="CL56" s="36">
        <v>785.19999999999993</v>
      </c>
      <c r="CM56" s="36">
        <v>743.80000000000007</v>
      </c>
      <c r="CN56" s="36">
        <v>696.65</v>
      </c>
      <c r="CO56" s="36">
        <v>684.88</v>
      </c>
      <c r="CP56" s="36">
        <v>1404.8500000000001</v>
      </c>
      <c r="CQ56" s="36">
        <v>1513.35</v>
      </c>
      <c r="CR56" s="36">
        <v>1303.3900000000001</v>
      </c>
      <c r="CS56" s="37">
        <v>1372.24</v>
      </c>
      <c r="CT56" s="30">
        <f>SUM(B56:CS56)</f>
        <v>83892.860000000015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2077.9895653817694</v>
      </c>
      <c r="Y57" s="107">
        <f t="shared" si="62"/>
        <v>1897.8646549446712</v>
      </c>
      <c r="Z57" s="107">
        <f t="shared" si="62"/>
        <v>1749.1358504456894</v>
      </c>
      <c r="AA57" s="107">
        <f t="shared" si="62"/>
        <v>1553.6046559759634</v>
      </c>
      <c r="AB57" s="107">
        <f t="shared" si="62"/>
        <v>1546.1677771644372</v>
      </c>
      <c r="AC57" s="107">
        <f t="shared" si="62"/>
        <v>1530.3743279614027</v>
      </c>
      <c r="AD57" s="107">
        <f t="shared" si="62"/>
        <v>1656.2469429663761</v>
      </c>
      <c r="AE57" s="107">
        <f t="shared" si="62"/>
        <v>1995.0995238961987</v>
      </c>
      <c r="AF57" s="107">
        <f t="shared" si="62"/>
        <v>2254.581816234444</v>
      </c>
      <c r="AG57" s="107">
        <f t="shared" si="62"/>
        <v>2481.5695632660263</v>
      </c>
      <c r="AH57" s="107">
        <f t="shared" si="62"/>
        <v>2191.1186957476766</v>
      </c>
      <c r="AI57" s="107">
        <f t="shared" si="62"/>
        <v>2759.7377060584677</v>
      </c>
      <c r="AJ57" s="107">
        <f t="shared" si="62"/>
        <v>2532.7568988547355</v>
      </c>
      <c r="AK57" s="107">
        <f t="shared" si="62"/>
        <v>2710.4521712433343</v>
      </c>
      <c r="AL57" s="107">
        <f t="shared" si="62"/>
        <v>2599.5459081448662</v>
      </c>
      <c r="AM57" s="107">
        <f t="shared" si="62"/>
        <v>2566.2931681409536</v>
      </c>
      <c r="AN57" s="107">
        <f t="shared" si="62"/>
        <v>2850.8027165414933</v>
      </c>
      <c r="AO57" s="107">
        <f t="shared" si="62"/>
        <v>2782.1603320142713</v>
      </c>
      <c r="AP57" s="107">
        <f t="shared" si="62"/>
        <v>2633.1771781540519</v>
      </c>
      <c r="AQ57" s="107">
        <f t="shared" si="62"/>
        <v>2538.3582519839056</v>
      </c>
      <c r="AR57" s="107">
        <f t="shared" si="62"/>
        <v>2673.338039622864</v>
      </c>
      <c r="AS57" s="107">
        <f t="shared" si="62"/>
        <v>2722.5343875743165</v>
      </c>
      <c r="AT57" s="107">
        <f t="shared" si="62"/>
        <v>2794.7269034264391</v>
      </c>
      <c r="AU57" s="107">
        <f t="shared" si="62"/>
        <v>2827.1931679708432</v>
      </c>
      <c r="AV57" s="107">
        <f t="shared" si="62"/>
        <v>2627.2594912988752</v>
      </c>
      <c r="AW57" s="107">
        <f t="shared" si="62"/>
        <v>2511.2486868806918</v>
      </c>
      <c r="AX57" s="107">
        <f t="shared" si="62"/>
        <v>2500.2104005685942</v>
      </c>
      <c r="AY57" s="107">
        <f t="shared" si="62"/>
        <v>2448.8928639949463</v>
      </c>
      <c r="AZ57" s="107">
        <f t="shared" si="62"/>
        <v>2281.5183099595142</v>
      </c>
      <c r="BA57" s="107">
        <f t="shared" si="62"/>
        <v>2116.7480802578866</v>
      </c>
      <c r="BB57" s="107">
        <f t="shared" si="62"/>
        <v>2255.6221967385663</v>
      </c>
      <c r="BC57" s="107">
        <f t="shared" si="62"/>
        <v>2280.5161814903331</v>
      </c>
      <c r="BD57" s="107">
        <f t="shared" si="62"/>
        <v>2330.8928201809958</v>
      </c>
      <c r="BE57" s="107">
        <f t="shared" si="62"/>
        <v>2223.029584646727</v>
      </c>
      <c r="BF57" s="107">
        <f t="shared" si="62"/>
        <v>2047.8403954227651</v>
      </c>
      <c r="BG57" s="107">
        <f t="shared" si="62"/>
        <v>1610.5930475117166</v>
      </c>
      <c r="BH57" s="107">
        <f t="shared" si="62"/>
        <v>1637.7565887548772</v>
      </c>
      <c r="BI57" s="107">
        <f t="shared" si="62"/>
        <v>1590.7636476597127</v>
      </c>
      <c r="BJ57" s="107">
        <f t="shared" si="62"/>
        <v>1397.5023463821854</v>
      </c>
      <c r="BK57" s="107">
        <f t="shared" si="62"/>
        <v>1134.5167189209078</v>
      </c>
      <c r="BL57" s="107">
        <f t="shared" si="62"/>
        <v>971.08858566525669</v>
      </c>
      <c r="BM57" s="107">
        <f t="shared" si="62"/>
        <v>992.01174588333743</v>
      </c>
      <c r="BN57" s="107">
        <f t="shared" si="62"/>
        <v>1396.9748277232466</v>
      </c>
      <c r="BO57" s="107">
        <f t="shared" ref="BO57:CS57" si="63">IF(BO56&gt;BO55,0,BO55-BO56)</f>
        <v>1227.2930661174942</v>
      </c>
      <c r="BP57" s="107">
        <f t="shared" si="63"/>
        <v>1142.369958612242</v>
      </c>
      <c r="BQ57" s="107">
        <f t="shared" si="63"/>
        <v>1157.8981645792755</v>
      </c>
      <c r="BR57" s="107">
        <f t="shared" si="63"/>
        <v>1400.0065433142518</v>
      </c>
      <c r="BS57" s="107">
        <f t="shared" si="63"/>
        <v>1553.5663021089367</v>
      </c>
      <c r="BT57" s="107">
        <f t="shared" si="63"/>
        <v>1976.5331849499453</v>
      </c>
      <c r="BU57" s="107">
        <f t="shared" si="63"/>
        <v>2227.5122404780941</v>
      </c>
      <c r="BV57" s="107">
        <f t="shared" si="63"/>
        <v>2483.085451271998</v>
      </c>
      <c r="BW57" s="107">
        <f t="shared" si="63"/>
        <v>2839.6885166962948</v>
      </c>
      <c r="BX57" s="107">
        <f t="shared" si="63"/>
        <v>2883.427281081219</v>
      </c>
      <c r="BY57" s="107">
        <f t="shared" si="63"/>
        <v>2667.7580700087601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71.053999999999874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113910.00950287486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3481.8360000000002</v>
      </c>
      <c r="C61" s="172">
        <f>SUM(C62:C68)</f>
        <v>3480.8360000000002</v>
      </c>
      <c r="D61" s="172">
        <f t="shared" ref="D61:BO61" si="64">SUM(D62:D68)</f>
        <v>3483.8360000000002</v>
      </c>
      <c r="E61" s="172">
        <f t="shared" si="64"/>
        <v>3484.8360000000002</v>
      </c>
      <c r="F61" s="172">
        <f t="shared" si="64"/>
        <v>3479.8360000000002</v>
      </c>
      <c r="G61" s="172">
        <f t="shared" si="64"/>
        <v>3479.8360000000002</v>
      </c>
      <c r="H61" s="172">
        <f t="shared" si="64"/>
        <v>3483.8360000000002</v>
      </c>
      <c r="I61" s="172">
        <f t="shared" si="64"/>
        <v>3483.8360000000002</v>
      </c>
      <c r="J61" s="172">
        <f t="shared" si="64"/>
        <v>3483.8360000000002</v>
      </c>
      <c r="K61" s="172">
        <f t="shared" si="64"/>
        <v>3481.8360000000002</v>
      </c>
      <c r="L61" s="172">
        <f t="shared" si="64"/>
        <v>3478.8360000000002</v>
      </c>
      <c r="M61" s="172">
        <f t="shared" si="64"/>
        <v>3482.8360000000002</v>
      </c>
      <c r="N61" s="172">
        <f t="shared" si="64"/>
        <v>3483.8360000000002</v>
      </c>
      <c r="O61" s="172">
        <f t="shared" si="64"/>
        <v>3480.8360000000002</v>
      </c>
      <c r="P61" s="172">
        <f t="shared" si="64"/>
        <v>3479.8360000000002</v>
      </c>
      <c r="Q61" s="172">
        <f t="shared" si="64"/>
        <v>3486.8360000000002</v>
      </c>
      <c r="R61" s="172">
        <f t="shared" si="64"/>
        <v>3487.8360000000002</v>
      </c>
      <c r="S61" s="172">
        <f t="shared" si="64"/>
        <v>3481.8360000000002</v>
      </c>
      <c r="T61" s="172">
        <f t="shared" si="64"/>
        <v>3480.8360000000002</v>
      </c>
      <c r="U61" s="172">
        <f t="shared" si="64"/>
        <v>3480.8360000000002</v>
      </c>
      <c r="V61" s="172">
        <f t="shared" si="64"/>
        <v>3479.8360000000002</v>
      </c>
      <c r="W61" s="172">
        <f t="shared" si="64"/>
        <v>3479.8360000000002</v>
      </c>
      <c r="X61" s="172">
        <f t="shared" si="64"/>
        <v>3482.8360000000002</v>
      </c>
      <c r="Y61" s="172">
        <f t="shared" si="64"/>
        <v>3480.8360000000002</v>
      </c>
      <c r="Z61" s="172">
        <f t="shared" si="64"/>
        <v>3477.8360000000002</v>
      </c>
      <c r="AA61" s="172">
        <f t="shared" si="64"/>
        <v>3481.8360000000002</v>
      </c>
      <c r="AB61" s="172">
        <f t="shared" si="64"/>
        <v>3485.8360000000002</v>
      </c>
      <c r="AC61" s="172">
        <f t="shared" si="64"/>
        <v>3485.8360000000002</v>
      </c>
      <c r="AD61" s="172">
        <f t="shared" si="64"/>
        <v>3485.8360000000002</v>
      </c>
      <c r="AE61" s="172">
        <f t="shared" si="64"/>
        <v>3485.8360000000002</v>
      </c>
      <c r="AF61" s="172">
        <f t="shared" si="64"/>
        <v>3480.8360000000002</v>
      </c>
      <c r="AG61" s="172">
        <f t="shared" si="64"/>
        <v>3478.8360000000002</v>
      </c>
      <c r="AH61" s="172">
        <f t="shared" si="64"/>
        <v>3478.8360000000002</v>
      </c>
      <c r="AI61" s="172">
        <f t="shared" si="64"/>
        <v>3481.8360000000002</v>
      </c>
      <c r="AJ61" s="172">
        <f t="shared" si="64"/>
        <v>3480.8360000000002</v>
      </c>
      <c r="AK61" s="172">
        <f t="shared" si="64"/>
        <v>3481.8360000000002</v>
      </c>
      <c r="AL61" s="172">
        <f t="shared" si="64"/>
        <v>3489.8360000000002</v>
      </c>
      <c r="AM61" s="172">
        <f t="shared" si="64"/>
        <v>3489.8360000000002</v>
      </c>
      <c r="AN61" s="172">
        <f t="shared" si="64"/>
        <v>3488.8360000000002</v>
      </c>
      <c r="AO61" s="172">
        <f t="shared" si="64"/>
        <v>3486.8360000000002</v>
      </c>
      <c r="AP61" s="172">
        <f t="shared" si="64"/>
        <v>3483.8360000000002</v>
      </c>
      <c r="AQ61" s="172">
        <f t="shared" si="64"/>
        <v>3487.8360000000002</v>
      </c>
      <c r="AR61" s="172">
        <f t="shared" si="64"/>
        <v>3485.8360000000002</v>
      </c>
      <c r="AS61" s="172">
        <f t="shared" si="64"/>
        <v>3481.8360000000002</v>
      </c>
      <c r="AT61" s="172">
        <f t="shared" si="64"/>
        <v>3481.8360000000002</v>
      </c>
      <c r="AU61" s="172">
        <f t="shared" si="64"/>
        <v>3480.8360000000002</v>
      </c>
      <c r="AV61" s="172">
        <f t="shared" si="64"/>
        <v>3477.8360000000002</v>
      </c>
      <c r="AW61" s="172">
        <f t="shared" si="64"/>
        <v>3478.8360000000002</v>
      </c>
      <c r="AX61" s="172">
        <f t="shared" si="64"/>
        <v>3484.8360000000002</v>
      </c>
      <c r="AY61" s="172">
        <f t="shared" si="64"/>
        <v>3486.8360000000002</v>
      </c>
      <c r="AZ61" s="172">
        <f t="shared" si="64"/>
        <v>3482.8360000000002</v>
      </c>
      <c r="BA61" s="172">
        <f t="shared" si="64"/>
        <v>3480.8360000000002</v>
      </c>
      <c r="BB61" s="172">
        <f t="shared" si="64"/>
        <v>3481.8360000000002</v>
      </c>
      <c r="BC61" s="172">
        <f t="shared" si="64"/>
        <v>3482.8360000000002</v>
      </c>
      <c r="BD61" s="172">
        <f t="shared" si="64"/>
        <v>3482.8360000000002</v>
      </c>
      <c r="BE61" s="172">
        <f t="shared" si="64"/>
        <v>3483.8360000000002</v>
      </c>
      <c r="BF61" s="172">
        <f t="shared" si="64"/>
        <v>3481.8360000000002</v>
      </c>
      <c r="BG61" s="172">
        <f t="shared" si="64"/>
        <v>3477.8360000000002</v>
      </c>
      <c r="BH61" s="172">
        <f t="shared" si="64"/>
        <v>3482.8360000000002</v>
      </c>
      <c r="BI61" s="172">
        <f t="shared" si="64"/>
        <v>3480.8360000000002</v>
      </c>
      <c r="BJ61" s="172">
        <f t="shared" si="64"/>
        <v>3478.8360000000002</v>
      </c>
      <c r="BK61" s="172">
        <f t="shared" si="64"/>
        <v>3483.8360000000002</v>
      </c>
      <c r="BL61" s="172">
        <f t="shared" si="64"/>
        <v>3483.8360000000002</v>
      </c>
      <c r="BM61" s="172">
        <f t="shared" si="64"/>
        <v>3480.8360000000002</v>
      </c>
      <c r="BN61" s="172">
        <f t="shared" si="64"/>
        <v>3473.8360000000002</v>
      </c>
      <c r="BO61" s="172">
        <f t="shared" si="64"/>
        <v>3477.8360000000002</v>
      </c>
      <c r="BP61" s="172">
        <f t="shared" ref="BP61:CS61" si="65">SUM(BP62:BP68)</f>
        <v>3491.8360000000002</v>
      </c>
      <c r="BQ61" s="172">
        <f t="shared" si="65"/>
        <v>3495.8360000000002</v>
      </c>
      <c r="BR61" s="172">
        <f t="shared" si="65"/>
        <v>3488.8360000000002</v>
      </c>
      <c r="BS61" s="172">
        <f t="shared" si="65"/>
        <v>3481.8360000000002</v>
      </c>
      <c r="BT61" s="172">
        <f t="shared" si="65"/>
        <v>3480.8360000000002</v>
      </c>
      <c r="BU61" s="172">
        <f t="shared" si="65"/>
        <v>3479.8360000000002</v>
      </c>
      <c r="BV61" s="172">
        <f t="shared" si="65"/>
        <v>3481.8360000000002</v>
      </c>
      <c r="BW61" s="172">
        <f t="shared" si="65"/>
        <v>3486.8360000000002</v>
      </c>
      <c r="BX61" s="172">
        <f t="shared" si="65"/>
        <v>3488.8360000000002</v>
      </c>
      <c r="BY61" s="172">
        <f t="shared" si="65"/>
        <v>3489.8360000000002</v>
      </c>
      <c r="BZ61" s="172">
        <f t="shared" si="65"/>
        <v>3485.8360000000002</v>
      </c>
      <c r="CA61" s="172">
        <f t="shared" si="65"/>
        <v>3483.8360000000002</v>
      </c>
      <c r="CB61" s="172">
        <f t="shared" si="65"/>
        <v>3484.8360000000002</v>
      </c>
      <c r="CC61" s="172">
        <f t="shared" si="65"/>
        <v>3480.8360000000002</v>
      </c>
      <c r="CD61" s="172">
        <f t="shared" si="65"/>
        <v>3480.8360000000002</v>
      </c>
      <c r="CE61" s="172">
        <f t="shared" si="65"/>
        <v>3486.8360000000002</v>
      </c>
      <c r="CF61" s="172">
        <f t="shared" si="65"/>
        <v>3484.8360000000002</v>
      </c>
      <c r="CG61" s="172">
        <f t="shared" si="65"/>
        <v>3478.8360000000002</v>
      </c>
      <c r="CH61" s="172">
        <f t="shared" si="65"/>
        <v>3478.8360000000002</v>
      </c>
      <c r="CI61" s="172">
        <f t="shared" si="65"/>
        <v>3480.8360000000002</v>
      </c>
      <c r="CJ61" s="172">
        <f t="shared" si="65"/>
        <v>3480.8360000000002</v>
      </c>
      <c r="CK61" s="172">
        <f t="shared" si="65"/>
        <v>3482.8360000000002</v>
      </c>
      <c r="CL61" s="172">
        <f t="shared" si="65"/>
        <v>3479.8360000000002</v>
      </c>
      <c r="CM61" s="172">
        <f t="shared" si="65"/>
        <v>3476.8360000000002</v>
      </c>
      <c r="CN61" s="172">
        <f t="shared" si="65"/>
        <v>3481.8360000000002</v>
      </c>
      <c r="CO61" s="172">
        <f t="shared" si="65"/>
        <v>3484.8360000000002</v>
      </c>
      <c r="CP61" s="172">
        <f t="shared" si="65"/>
        <v>3485.8360000000002</v>
      </c>
      <c r="CQ61" s="172">
        <f t="shared" si="65"/>
        <v>3480.8360000000002</v>
      </c>
      <c r="CR61" s="172">
        <f t="shared" si="65"/>
        <v>3478.8360000000002</v>
      </c>
      <c r="CS61" s="173">
        <f t="shared" si="65"/>
        <v>3481.8360000000002</v>
      </c>
      <c r="CT61" s="233">
        <f>SUM(B61:CS61)</f>
        <v>334348.25600000052</v>
      </c>
      <c r="CU61" s="150"/>
      <c r="CV61" s="151"/>
    </row>
    <row r="62" spans="1:104">
      <c r="A62" s="25" t="s">
        <v>4</v>
      </c>
      <c r="B62" s="31">
        <v>465</v>
      </c>
      <c r="C62" s="32">
        <v>465</v>
      </c>
      <c r="D62" s="32">
        <v>465</v>
      </c>
      <c r="E62" s="32">
        <v>465</v>
      </c>
      <c r="F62" s="32">
        <v>465</v>
      </c>
      <c r="G62" s="32">
        <v>465</v>
      </c>
      <c r="H62" s="32">
        <v>465</v>
      </c>
      <c r="I62" s="32">
        <v>465</v>
      </c>
      <c r="J62" s="32">
        <v>465</v>
      </c>
      <c r="K62" s="32">
        <v>465</v>
      </c>
      <c r="L62" s="32">
        <v>465</v>
      </c>
      <c r="M62" s="32">
        <v>465</v>
      </c>
      <c r="N62" s="32">
        <v>465</v>
      </c>
      <c r="O62" s="32">
        <v>465</v>
      </c>
      <c r="P62" s="32">
        <v>465</v>
      </c>
      <c r="Q62" s="32">
        <v>465</v>
      </c>
      <c r="R62" s="32">
        <v>465</v>
      </c>
      <c r="S62" s="32">
        <v>465</v>
      </c>
      <c r="T62" s="32">
        <v>465</v>
      </c>
      <c r="U62" s="32">
        <v>465</v>
      </c>
      <c r="V62" s="32">
        <v>465</v>
      </c>
      <c r="W62" s="32">
        <v>465</v>
      </c>
      <c r="X62" s="32">
        <v>465</v>
      </c>
      <c r="Y62" s="32">
        <v>465</v>
      </c>
      <c r="Z62" s="32">
        <v>465</v>
      </c>
      <c r="AA62" s="32">
        <v>465</v>
      </c>
      <c r="AB62" s="32">
        <v>465</v>
      </c>
      <c r="AC62" s="32">
        <v>465</v>
      </c>
      <c r="AD62" s="32">
        <v>465</v>
      </c>
      <c r="AE62" s="32">
        <v>465</v>
      </c>
      <c r="AF62" s="32">
        <v>465</v>
      </c>
      <c r="AG62" s="32">
        <v>465</v>
      </c>
      <c r="AH62" s="32">
        <v>465</v>
      </c>
      <c r="AI62" s="32">
        <v>465</v>
      </c>
      <c r="AJ62" s="32">
        <v>465</v>
      </c>
      <c r="AK62" s="32">
        <v>465</v>
      </c>
      <c r="AL62" s="32">
        <v>465</v>
      </c>
      <c r="AM62" s="32">
        <v>465</v>
      </c>
      <c r="AN62" s="32">
        <v>465</v>
      </c>
      <c r="AO62" s="32">
        <v>465</v>
      </c>
      <c r="AP62" s="32">
        <v>465</v>
      </c>
      <c r="AQ62" s="32">
        <v>465</v>
      </c>
      <c r="AR62" s="32">
        <v>465</v>
      </c>
      <c r="AS62" s="32">
        <v>465</v>
      </c>
      <c r="AT62" s="32">
        <v>465</v>
      </c>
      <c r="AU62" s="32">
        <v>465</v>
      </c>
      <c r="AV62" s="32">
        <v>465</v>
      </c>
      <c r="AW62" s="32">
        <v>465</v>
      </c>
      <c r="AX62" s="32">
        <v>465</v>
      </c>
      <c r="AY62" s="32">
        <v>465</v>
      </c>
      <c r="AZ62" s="32">
        <v>465</v>
      </c>
      <c r="BA62" s="32">
        <v>465</v>
      </c>
      <c r="BB62" s="32">
        <v>465</v>
      </c>
      <c r="BC62" s="32">
        <v>465</v>
      </c>
      <c r="BD62" s="32">
        <v>465</v>
      </c>
      <c r="BE62" s="32">
        <v>465</v>
      </c>
      <c r="BF62" s="32">
        <v>465</v>
      </c>
      <c r="BG62" s="32">
        <v>465</v>
      </c>
      <c r="BH62" s="32">
        <v>465</v>
      </c>
      <c r="BI62" s="32">
        <v>465</v>
      </c>
      <c r="BJ62" s="32">
        <v>465</v>
      </c>
      <c r="BK62" s="32">
        <v>465</v>
      </c>
      <c r="BL62" s="32">
        <v>465</v>
      </c>
      <c r="BM62" s="32">
        <v>465</v>
      </c>
      <c r="BN62" s="32">
        <v>465</v>
      </c>
      <c r="BO62" s="32">
        <v>465</v>
      </c>
      <c r="BP62" s="32">
        <v>465</v>
      </c>
      <c r="BQ62" s="32">
        <v>465</v>
      </c>
      <c r="BR62" s="32">
        <v>465</v>
      </c>
      <c r="BS62" s="32">
        <v>465</v>
      </c>
      <c r="BT62" s="32">
        <v>465</v>
      </c>
      <c r="BU62" s="32">
        <v>465</v>
      </c>
      <c r="BV62" s="32">
        <v>465</v>
      </c>
      <c r="BW62" s="32">
        <v>465</v>
      </c>
      <c r="BX62" s="32">
        <v>465</v>
      </c>
      <c r="BY62" s="32">
        <v>465</v>
      </c>
      <c r="BZ62" s="32">
        <v>465</v>
      </c>
      <c r="CA62" s="32">
        <v>465</v>
      </c>
      <c r="CB62" s="32">
        <v>465</v>
      </c>
      <c r="CC62" s="32">
        <v>465</v>
      </c>
      <c r="CD62" s="32">
        <v>465</v>
      </c>
      <c r="CE62" s="32">
        <v>465</v>
      </c>
      <c r="CF62" s="32">
        <v>465</v>
      </c>
      <c r="CG62" s="32">
        <v>465</v>
      </c>
      <c r="CH62" s="32">
        <v>465</v>
      </c>
      <c r="CI62" s="32">
        <v>465</v>
      </c>
      <c r="CJ62" s="32">
        <v>465</v>
      </c>
      <c r="CK62" s="32">
        <v>465</v>
      </c>
      <c r="CL62" s="32">
        <v>465</v>
      </c>
      <c r="CM62" s="32">
        <v>465</v>
      </c>
      <c r="CN62" s="32">
        <v>465</v>
      </c>
      <c r="CO62" s="32">
        <v>465</v>
      </c>
      <c r="CP62" s="32">
        <v>465</v>
      </c>
      <c r="CQ62" s="32">
        <v>465</v>
      </c>
      <c r="CR62" s="32">
        <v>465</v>
      </c>
      <c r="CS62" s="33">
        <v>465</v>
      </c>
      <c r="CT62" s="30">
        <f t="shared" ref="CT62:CT68" si="66">SUM(B62:CS62)</f>
        <v>44640</v>
      </c>
      <c r="CU62" s="152"/>
      <c r="CV62" s="245"/>
    </row>
    <row r="63" spans="1:104">
      <c r="A63" s="25" t="s">
        <v>5</v>
      </c>
      <c r="B63" s="31">
        <v>532</v>
      </c>
      <c r="C63" s="32">
        <v>532</v>
      </c>
      <c r="D63" s="32">
        <v>532</v>
      </c>
      <c r="E63" s="32">
        <v>532</v>
      </c>
      <c r="F63" s="32">
        <v>532</v>
      </c>
      <c r="G63" s="32">
        <v>532</v>
      </c>
      <c r="H63" s="32">
        <v>532</v>
      </c>
      <c r="I63" s="32">
        <v>532</v>
      </c>
      <c r="J63" s="32">
        <v>532</v>
      </c>
      <c r="K63" s="32">
        <v>532</v>
      </c>
      <c r="L63" s="32">
        <v>532</v>
      </c>
      <c r="M63" s="32">
        <v>532</v>
      </c>
      <c r="N63" s="32">
        <v>532</v>
      </c>
      <c r="O63" s="32">
        <v>532</v>
      </c>
      <c r="P63" s="32">
        <v>532</v>
      </c>
      <c r="Q63" s="32">
        <v>532</v>
      </c>
      <c r="R63" s="32">
        <v>532</v>
      </c>
      <c r="S63" s="32">
        <v>532</v>
      </c>
      <c r="T63" s="32">
        <v>532</v>
      </c>
      <c r="U63" s="32">
        <v>532</v>
      </c>
      <c r="V63" s="32">
        <v>532</v>
      </c>
      <c r="W63" s="32">
        <v>532</v>
      </c>
      <c r="X63" s="32">
        <v>532</v>
      </c>
      <c r="Y63" s="32">
        <v>532</v>
      </c>
      <c r="Z63" s="32">
        <v>532</v>
      </c>
      <c r="AA63" s="32">
        <v>532</v>
      </c>
      <c r="AB63" s="32">
        <v>532</v>
      </c>
      <c r="AC63" s="32">
        <v>532</v>
      </c>
      <c r="AD63" s="32">
        <v>532</v>
      </c>
      <c r="AE63" s="32">
        <v>532</v>
      </c>
      <c r="AF63" s="32">
        <v>532</v>
      </c>
      <c r="AG63" s="32">
        <v>532</v>
      </c>
      <c r="AH63" s="32">
        <v>532</v>
      </c>
      <c r="AI63" s="32">
        <v>532</v>
      </c>
      <c r="AJ63" s="32">
        <v>532</v>
      </c>
      <c r="AK63" s="32">
        <v>532</v>
      </c>
      <c r="AL63" s="32">
        <v>532</v>
      </c>
      <c r="AM63" s="32">
        <v>532</v>
      </c>
      <c r="AN63" s="32">
        <v>532</v>
      </c>
      <c r="AO63" s="32">
        <v>532</v>
      </c>
      <c r="AP63" s="32">
        <v>532</v>
      </c>
      <c r="AQ63" s="32">
        <v>532</v>
      </c>
      <c r="AR63" s="32">
        <v>532</v>
      </c>
      <c r="AS63" s="32">
        <v>532</v>
      </c>
      <c r="AT63" s="32">
        <v>532</v>
      </c>
      <c r="AU63" s="32">
        <v>532</v>
      </c>
      <c r="AV63" s="32">
        <v>532</v>
      </c>
      <c r="AW63" s="32">
        <v>532</v>
      </c>
      <c r="AX63" s="32">
        <v>532</v>
      </c>
      <c r="AY63" s="32">
        <v>532</v>
      </c>
      <c r="AZ63" s="32">
        <v>532</v>
      </c>
      <c r="BA63" s="32">
        <v>532</v>
      </c>
      <c r="BB63" s="32">
        <v>532</v>
      </c>
      <c r="BC63" s="32">
        <v>532</v>
      </c>
      <c r="BD63" s="32">
        <v>532</v>
      </c>
      <c r="BE63" s="32">
        <v>532</v>
      </c>
      <c r="BF63" s="32">
        <v>532</v>
      </c>
      <c r="BG63" s="32">
        <v>532</v>
      </c>
      <c r="BH63" s="32">
        <v>532</v>
      </c>
      <c r="BI63" s="32">
        <v>532</v>
      </c>
      <c r="BJ63" s="32">
        <v>532</v>
      </c>
      <c r="BK63" s="32">
        <v>532</v>
      </c>
      <c r="BL63" s="32">
        <v>532</v>
      </c>
      <c r="BM63" s="32">
        <v>532</v>
      </c>
      <c r="BN63" s="32">
        <v>532</v>
      </c>
      <c r="BO63" s="32">
        <v>532</v>
      </c>
      <c r="BP63" s="32">
        <v>532</v>
      </c>
      <c r="BQ63" s="32">
        <v>532</v>
      </c>
      <c r="BR63" s="32">
        <v>532</v>
      </c>
      <c r="BS63" s="32">
        <v>532</v>
      </c>
      <c r="BT63" s="32">
        <v>532</v>
      </c>
      <c r="BU63" s="32">
        <v>532</v>
      </c>
      <c r="BV63" s="32">
        <v>532</v>
      </c>
      <c r="BW63" s="32">
        <v>532</v>
      </c>
      <c r="BX63" s="32">
        <v>532</v>
      </c>
      <c r="BY63" s="32">
        <v>532</v>
      </c>
      <c r="BZ63" s="32">
        <v>532</v>
      </c>
      <c r="CA63" s="32">
        <v>532</v>
      </c>
      <c r="CB63" s="32">
        <v>532</v>
      </c>
      <c r="CC63" s="32">
        <v>532</v>
      </c>
      <c r="CD63" s="32">
        <v>532</v>
      </c>
      <c r="CE63" s="32">
        <v>532</v>
      </c>
      <c r="CF63" s="32">
        <v>532</v>
      </c>
      <c r="CG63" s="32">
        <v>532</v>
      </c>
      <c r="CH63" s="32">
        <v>532</v>
      </c>
      <c r="CI63" s="32">
        <v>532</v>
      </c>
      <c r="CJ63" s="32">
        <v>532</v>
      </c>
      <c r="CK63" s="32">
        <v>532</v>
      </c>
      <c r="CL63" s="32">
        <v>532</v>
      </c>
      <c r="CM63" s="32">
        <v>532</v>
      </c>
      <c r="CN63" s="32">
        <v>532</v>
      </c>
      <c r="CO63" s="32">
        <v>532</v>
      </c>
      <c r="CP63" s="32">
        <v>532</v>
      </c>
      <c r="CQ63" s="32">
        <v>532</v>
      </c>
      <c r="CR63" s="32">
        <v>532</v>
      </c>
      <c r="CS63" s="33">
        <v>532</v>
      </c>
      <c r="CT63" s="30">
        <f t="shared" si="66"/>
        <v>51072</v>
      </c>
      <c r="CU63" s="152"/>
      <c r="CV63" s="245"/>
    </row>
    <row r="64" spans="1:104">
      <c r="A64" s="25" t="s">
        <v>6</v>
      </c>
      <c r="B64" s="31">
        <v>840.70600000000002</v>
      </c>
      <c r="C64" s="32">
        <v>840.70600000000002</v>
      </c>
      <c r="D64" s="32">
        <v>840.70600000000002</v>
      </c>
      <c r="E64" s="32">
        <v>840.70600000000002</v>
      </c>
      <c r="F64" s="32">
        <v>840.70600000000002</v>
      </c>
      <c r="G64" s="32">
        <v>840.70600000000002</v>
      </c>
      <c r="H64" s="32">
        <v>840.70600000000002</v>
      </c>
      <c r="I64" s="32">
        <v>840.70600000000002</v>
      </c>
      <c r="J64" s="32">
        <v>840.70600000000002</v>
      </c>
      <c r="K64" s="32">
        <v>840.70600000000002</v>
      </c>
      <c r="L64" s="32">
        <v>840.70600000000002</v>
      </c>
      <c r="M64" s="32">
        <v>840.70600000000002</v>
      </c>
      <c r="N64" s="32">
        <v>840.70600000000002</v>
      </c>
      <c r="O64" s="32">
        <v>840.70600000000002</v>
      </c>
      <c r="P64" s="32">
        <v>840.70600000000002</v>
      </c>
      <c r="Q64" s="32">
        <v>840.70600000000002</v>
      </c>
      <c r="R64" s="32">
        <v>840.70600000000002</v>
      </c>
      <c r="S64" s="32">
        <v>840.70600000000002</v>
      </c>
      <c r="T64" s="32">
        <v>840.70600000000002</v>
      </c>
      <c r="U64" s="32">
        <v>840.70600000000002</v>
      </c>
      <c r="V64" s="32">
        <v>840.70600000000002</v>
      </c>
      <c r="W64" s="32">
        <v>840.70600000000002</v>
      </c>
      <c r="X64" s="32">
        <v>840.70600000000002</v>
      </c>
      <c r="Y64" s="32">
        <v>840.70600000000002</v>
      </c>
      <c r="Z64" s="32">
        <v>840.70600000000002</v>
      </c>
      <c r="AA64" s="32">
        <v>840.70600000000002</v>
      </c>
      <c r="AB64" s="32">
        <v>840.70600000000002</v>
      </c>
      <c r="AC64" s="32">
        <v>840.70600000000002</v>
      </c>
      <c r="AD64" s="32">
        <v>840.70600000000002</v>
      </c>
      <c r="AE64" s="32">
        <v>840.70600000000002</v>
      </c>
      <c r="AF64" s="32">
        <v>840.70600000000002</v>
      </c>
      <c r="AG64" s="32">
        <v>840.70600000000002</v>
      </c>
      <c r="AH64" s="32">
        <v>840.70600000000002</v>
      </c>
      <c r="AI64" s="32">
        <v>840.70600000000002</v>
      </c>
      <c r="AJ64" s="32">
        <v>840.70600000000002</v>
      </c>
      <c r="AK64" s="32">
        <v>840.70600000000002</v>
      </c>
      <c r="AL64" s="32">
        <v>840.70600000000002</v>
      </c>
      <c r="AM64" s="32">
        <v>840.70600000000002</v>
      </c>
      <c r="AN64" s="32">
        <v>840.70600000000002</v>
      </c>
      <c r="AO64" s="32">
        <v>840.70600000000002</v>
      </c>
      <c r="AP64" s="32">
        <v>840.70600000000002</v>
      </c>
      <c r="AQ64" s="32">
        <v>840.70600000000002</v>
      </c>
      <c r="AR64" s="32">
        <v>840.70600000000002</v>
      </c>
      <c r="AS64" s="32">
        <v>840.70600000000002</v>
      </c>
      <c r="AT64" s="32">
        <v>840.70600000000002</v>
      </c>
      <c r="AU64" s="32">
        <v>840.70600000000002</v>
      </c>
      <c r="AV64" s="32">
        <v>840.70600000000002</v>
      </c>
      <c r="AW64" s="32">
        <v>840.70600000000002</v>
      </c>
      <c r="AX64" s="32">
        <v>840.70600000000002</v>
      </c>
      <c r="AY64" s="32">
        <v>840.70600000000002</v>
      </c>
      <c r="AZ64" s="32">
        <v>840.70600000000002</v>
      </c>
      <c r="BA64" s="32">
        <v>840.70600000000002</v>
      </c>
      <c r="BB64" s="32">
        <v>840.70600000000002</v>
      </c>
      <c r="BC64" s="32">
        <v>840.70600000000002</v>
      </c>
      <c r="BD64" s="32">
        <v>840.70600000000002</v>
      </c>
      <c r="BE64" s="32">
        <v>840.70600000000002</v>
      </c>
      <c r="BF64" s="32">
        <v>840.70600000000002</v>
      </c>
      <c r="BG64" s="32">
        <v>840.70600000000002</v>
      </c>
      <c r="BH64" s="32">
        <v>840.70600000000002</v>
      </c>
      <c r="BI64" s="32">
        <v>840.70600000000002</v>
      </c>
      <c r="BJ64" s="32">
        <v>840.70600000000002</v>
      </c>
      <c r="BK64" s="32">
        <v>840.70600000000002</v>
      </c>
      <c r="BL64" s="32">
        <v>840.70600000000002</v>
      </c>
      <c r="BM64" s="32">
        <v>840.70600000000002</v>
      </c>
      <c r="BN64" s="32">
        <v>840.70600000000002</v>
      </c>
      <c r="BO64" s="32">
        <v>840.70600000000002</v>
      </c>
      <c r="BP64" s="32">
        <v>840.70600000000002</v>
      </c>
      <c r="BQ64" s="32">
        <v>840.70600000000002</v>
      </c>
      <c r="BR64" s="32">
        <v>840.70600000000002</v>
      </c>
      <c r="BS64" s="32">
        <v>840.70600000000002</v>
      </c>
      <c r="BT64" s="32">
        <v>840.70600000000002</v>
      </c>
      <c r="BU64" s="32">
        <v>840.70600000000002</v>
      </c>
      <c r="BV64" s="32">
        <v>840.70600000000002</v>
      </c>
      <c r="BW64" s="32">
        <v>840.70600000000002</v>
      </c>
      <c r="BX64" s="32">
        <v>840.70600000000002</v>
      </c>
      <c r="BY64" s="32">
        <v>840.70600000000002</v>
      </c>
      <c r="BZ64" s="32">
        <v>840.70600000000002</v>
      </c>
      <c r="CA64" s="32">
        <v>840.70600000000002</v>
      </c>
      <c r="CB64" s="32">
        <v>840.70600000000002</v>
      </c>
      <c r="CC64" s="32">
        <v>840.70600000000002</v>
      </c>
      <c r="CD64" s="32">
        <v>840.70600000000002</v>
      </c>
      <c r="CE64" s="32">
        <v>840.70600000000002</v>
      </c>
      <c r="CF64" s="32">
        <v>840.70600000000002</v>
      </c>
      <c r="CG64" s="32">
        <v>840.70600000000002</v>
      </c>
      <c r="CH64" s="32">
        <v>840.70600000000002</v>
      </c>
      <c r="CI64" s="32">
        <v>840.70600000000002</v>
      </c>
      <c r="CJ64" s="32">
        <v>840.70600000000002</v>
      </c>
      <c r="CK64" s="32">
        <v>840.70600000000002</v>
      </c>
      <c r="CL64" s="32">
        <v>840.70600000000002</v>
      </c>
      <c r="CM64" s="32">
        <v>840.70600000000002</v>
      </c>
      <c r="CN64" s="32">
        <v>840.70600000000002</v>
      </c>
      <c r="CO64" s="32">
        <v>840.70600000000002</v>
      </c>
      <c r="CP64" s="32">
        <v>840.70600000000002</v>
      </c>
      <c r="CQ64" s="32">
        <v>840.70600000000002</v>
      </c>
      <c r="CR64" s="32">
        <v>840.70600000000002</v>
      </c>
      <c r="CS64" s="33">
        <v>840.70600000000002</v>
      </c>
      <c r="CT64" s="30">
        <f t="shared" si="66"/>
        <v>80707.776000000013</v>
      </c>
      <c r="CU64" s="152"/>
      <c r="CV64" s="245"/>
    </row>
    <row r="65" spans="1:104">
      <c r="A65" s="25" t="s">
        <v>7</v>
      </c>
      <c r="B65" s="31">
        <v>398</v>
      </c>
      <c r="C65" s="32">
        <v>398</v>
      </c>
      <c r="D65" s="32">
        <v>398</v>
      </c>
      <c r="E65" s="32">
        <v>398</v>
      </c>
      <c r="F65" s="32">
        <v>398</v>
      </c>
      <c r="G65" s="32">
        <v>398</v>
      </c>
      <c r="H65" s="32">
        <v>398</v>
      </c>
      <c r="I65" s="32">
        <v>398</v>
      </c>
      <c r="J65" s="32">
        <v>398</v>
      </c>
      <c r="K65" s="32">
        <v>398</v>
      </c>
      <c r="L65" s="32">
        <v>398</v>
      </c>
      <c r="M65" s="32">
        <v>398</v>
      </c>
      <c r="N65" s="32">
        <v>398</v>
      </c>
      <c r="O65" s="32">
        <v>398</v>
      </c>
      <c r="P65" s="32">
        <v>398</v>
      </c>
      <c r="Q65" s="32">
        <v>398</v>
      </c>
      <c r="R65" s="32">
        <v>398</v>
      </c>
      <c r="S65" s="32">
        <v>398</v>
      </c>
      <c r="T65" s="32">
        <v>398</v>
      </c>
      <c r="U65" s="32">
        <v>398</v>
      </c>
      <c r="V65" s="32">
        <v>398</v>
      </c>
      <c r="W65" s="32">
        <v>398</v>
      </c>
      <c r="X65" s="32">
        <v>398</v>
      </c>
      <c r="Y65" s="32">
        <v>398</v>
      </c>
      <c r="Z65" s="32">
        <v>398</v>
      </c>
      <c r="AA65" s="32">
        <v>398</v>
      </c>
      <c r="AB65" s="32">
        <v>398</v>
      </c>
      <c r="AC65" s="32">
        <v>398</v>
      </c>
      <c r="AD65" s="32">
        <v>398</v>
      </c>
      <c r="AE65" s="32">
        <v>398</v>
      </c>
      <c r="AF65" s="32">
        <v>398</v>
      </c>
      <c r="AG65" s="32">
        <v>398</v>
      </c>
      <c r="AH65" s="32">
        <v>398</v>
      </c>
      <c r="AI65" s="32">
        <v>398</v>
      </c>
      <c r="AJ65" s="32">
        <v>398</v>
      </c>
      <c r="AK65" s="32">
        <v>398</v>
      </c>
      <c r="AL65" s="32">
        <v>398</v>
      </c>
      <c r="AM65" s="32">
        <v>398</v>
      </c>
      <c r="AN65" s="32">
        <v>398</v>
      </c>
      <c r="AO65" s="32">
        <v>398</v>
      </c>
      <c r="AP65" s="32">
        <v>398</v>
      </c>
      <c r="AQ65" s="32">
        <v>398</v>
      </c>
      <c r="AR65" s="32">
        <v>398</v>
      </c>
      <c r="AS65" s="32">
        <v>398</v>
      </c>
      <c r="AT65" s="32">
        <v>398</v>
      </c>
      <c r="AU65" s="32">
        <v>398</v>
      </c>
      <c r="AV65" s="32">
        <v>398</v>
      </c>
      <c r="AW65" s="32">
        <v>398</v>
      </c>
      <c r="AX65" s="32">
        <v>398</v>
      </c>
      <c r="AY65" s="32">
        <v>398</v>
      </c>
      <c r="AZ65" s="32">
        <v>398</v>
      </c>
      <c r="BA65" s="32">
        <v>398</v>
      </c>
      <c r="BB65" s="32">
        <v>398</v>
      </c>
      <c r="BC65" s="32">
        <v>398</v>
      </c>
      <c r="BD65" s="32">
        <v>398</v>
      </c>
      <c r="BE65" s="32">
        <v>398</v>
      </c>
      <c r="BF65" s="32">
        <v>398</v>
      </c>
      <c r="BG65" s="32">
        <v>398</v>
      </c>
      <c r="BH65" s="32">
        <v>398</v>
      </c>
      <c r="BI65" s="32">
        <v>398</v>
      </c>
      <c r="BJ65" s="32">
        <v>398</v>
      </c>
      <c r="BK65" s="32">
        <v>398</v>
      </c>
      <c r="BL65" s="32">
        <v>398</v>
      </c>
      <c r="BM65" s="32">
        <v>398</v>
      </c>
      <c r="BN65" s="32">
        <v>398</v>
      </c>
      <c r="BO65" s="32">
        <v>398</v>
      </c>
      <c r="BP65" s="32">
        <v>398</v>
      </c>
      <c r="BQ65" s="32">
        <v>398</v>
      </c>
      <c r="BR65" s="32">
        <v>398</v>
      </c>
      <c r="BS65" s="32">
        <v>398</v>
      </c>
      <c r="BT65" s="32">
        <v>398</v>
      </c>
      <c r="BU65" s="32">
        <v>398</v>
      </c>
      <c r="BV65" s="32">
        <v>398</v>
      </c>
      <c r="BW65" s="32">
        <v>398</v>
      </c>
      <c r="BX65" s="32">
        <v>398</v>
      </c>
      <c r="BY65" s="32">
        <v>398</v>
      </c>
      <c r="BZ65" s="32">
        <v>398</v>
      </c>
      <c r="CA65" s="32">
        <v>398</v>
      </c>
      <c r="CB65" s="32">
        <v>398</v>
      </c>
      <c r="CC65" s="32">
        <v>398</v>
      </c>
      <c r="CD65" s="32">
        <v>398</v>
      </c>
      <c r="CE65" s="32">
        <v>398</v>
      </c>
      <c r="CF65" s="32">
        <v>398</v>
      </c>
      <c r="CG65" s="32">
        <v>398</v>
      </c>
      <c r="CH65" s="32">
        <v>398</v>
      </c>
      <c r="CI65" s="32">
        <v>398</v>
      </c>
      <c r="CJ65" s="32">
        <v>398</v>
      </c>
      <c r="CK65" s="32">
        <v>398</v>
      </c>
      <c r="CL65" s="32">
        <v>398</v>
      </c>
      <c r="CM65" s="32">
        <v>398</v>
      </c>
      <c r="CN65" s="32">
        <v>398</v>
      </c>
      <c r="CO65" s="32">
        <v>398</v>
      </c>
      <c r="CP65" s="32">
        <v>398</v>
      </c>
      <c r="CQ65" s="32">
        <v>398</v>
      </c>
      <c r="CR65" s="32">
        <v>398</v>
      </c>
      <c r="CS65" s="33">
        <v>398</v>
      </c>
      <c r="CT65" s="30">
        <f t="shared" si="66"/>
        <v>38208</v>
      </c>
      <c r="CU65" s="152"/>
      <c r="CV65" s="245"/>
    </row>
    <row r="66" spans="1:104">
      <c r="A66" s="25" t="s">
        <v>8</v>
      </c>
      <c r="B66" s="31">
        <v>469.33</v>
      </c>
      <c r="C66" s="32">
        <v>469.33</v>
      </c>
      <c r="D66" s="32">
        <v>469.33</v>
      </c>
      <c r="E66" s="32">
        <v>469.33</v>
      </c>
      <c r="F66" s="32">
        <v>469.33</v>
      </c>
      <c r="G66" s="32">
        <v>469.33</v>
      </c>
      <c r="H66" s="32">
        <v>469.33</v>
      </c>
      <c r="I66" s="32">
        <v>469.33</v>
      </c>
      <c r="J66" s="32">
        <v>469.33</v>
      </c>
      <c r="K66" s="32">
        <v>469.33</v>
      </c>
      <c r="L66" s="32">
        <v>469.33</v>
      </c>
      <c r="M66" s="32">
        <v>469.33</v>
      </c>
      <c r="N66" s="32">
        <v>469.33</v>
      </c>
      <c r="O66" s="32">
        <v>469.33</v>
      </c>
      <c r="P66" s="32">
        <v>469.33</v>
      </c>
      <c r="Q66" s="32">
        <v>469.33</v>
      </c>
      <c r="R66" s="32">
        <v>469.33</v>
      </c>
      <c r="S66" s="32">
        <v>469.33</v>
      </c>
      <c r="T66" s="32">
        <v>469.33</v>
      </c>
      <c r="U66" s="32">
        <v>469.33</v>
      </c>
      <c r="V66" s="32">
        <v>469.33</v>
      </c>
      <c r="W66" s="32">
        <v>469.33</v>
      </c>
      <c r="X66" s="32">
        <v>469.33</v>
      </c>
      <c r="Y66" s="32">
        <v>469.33</v>
      </c>
      <c r="Z66" s="32">
        <v>469.33</v>
      </c>
      <c r="AA66" s="32">
        <v>469.33</v>
      </c>
      <c r="AB66" s="32">
        <v>469.33</v>
      </c>
      <c r="AC66" s="32">
        <v>469.33</v>
      </c>
      <c r="AD66" s="32">
        <v>469.33</v>
      </c>
      <c r="AE66" s="32">
        <v>469.33</v>
      </c>
      <c r="AF66" s="32">
        <v>469.33</v>
      </c>
      <c r="AG66" s="32">
        <v>469.33</v>
      </c>
      <c r="AH66" s="32">
        <v>469.33</v>
      </c>
      <c r="AI66" s="32">
        <v>469.33</v>
      </c>
      <c r="AJ66" s="32">
        <v>469.33</v>
      </c>
      <c r="AK66" s="32">
        <v>469.33</v>
      </c>
      <c r="AL66" s="32">
        <v>469.33</v>
      </c>
      <c r="AM66" s="32">
        <v>469.33</v>
      </c>
      <c r="AN66" s="32">
        <v>469.33</v>
      </c>
      <c r="AO66" s="32">
        <v>469.33</v>
      </c>
      <c r="AP66" s="32">
        <v>469.33</v>
      </c>
      <c r="AQ66" s="32">
        <v>469.33</v>
      </c>
      <c r="AR66" s="32">
        <v>469.33</v>
      </c>
      <c r="AS66" s="32">
        <v>469.33</v>
      </c>
      <c r="AT66" s="32">
        <v>469.33</v>
      </c>
      <c r="AU66" s="32">
        <v>469.33</v>
      </c>
      <c r="AV66" s="32">
        <v>469.33</v>
      </c>
      <c r="AW66" s="32">
        <v>469.33</v>
      </c>
      <c r="AX66" s="32">
        <v>469.33</v>
      </c>
      <c r="AY66" s="32">
        <v>469.33</v>
      </c>
      <c r="AZ66" s="32">
        <v>469.33</v>
      </c>
      <c r="BA66" s="32">
        <v>469.33</v>
      </c>
      <c r="BB66" s="32">
        <v>469.33</v>
      </c>
      <c r="BC66" s="32">
        <v>469.33</v>
      </c>
      <c r="BD66" s="32">
        <v>469.33</v>
      </c>
      <c r="BE66" s="32">
        <v>469.33</v>
      </c>
      <c r="BF66" s="32">
        <v>469.33</v>
      </c>
      <c r="BG66" s="32">
        <v>469.33</v>
      </c>
      <c r="BH66" s="32">
        <v>469.33</v>
      </c>
      <c r="BI66" s="32">
        <v>469.33</v>
      </c>
      <c r="BJ66" s="32">
        <v>469.33</v>
      </c>
      <c r="BK66" s="32">
        <v>469.33</v>
      </c>
      <c r="BL66" s="32">
        <v>469.33</v>
      </c>
      <c r="BM66" s="32">
        <v>469.33</v>
      </c>
      <c r="BN66" s="32">
        <v>469.33</v>
      </c>
      <c r="BO66" s="32">
        <v>469.33</v>
      </c>
      <c r="BP66" s="32">
        <v>469.33</v>
      </c>
      <c r="BQ66" s="32">
        <v>469.33</v>
      </c>
      <c r="BR66" s="32">
        <v>469.33</v>
      </c>
      <c r="BS66" s="32">
        <v>469.33</v>
      </c>
      <c r="BT66" s="32">
        <v>469.33</v>
      </c>
      <c r="BU66" s="32">
        <v>469.33</v>
      </c>
      <c r="BV66" s="32">
        <v>469.33</v>
      </c>
      <c r="BW66" s="32">
        <v>469.33</v>
      </c>
      <c r="BX66" s="32">
        <v>469.33</v>
      </c>
      <c r="BY66" s="32">
        <v>469.33</v>
      </c>
      <c r="BZ66" s="32">
        <v>469.33</v>
      </c>
      <c r="CA66" s="32">
        <v>469.33</v>
      </c>
      <c r="CB66" s="32">
        <v>469.33</v>
      </c>
      <c r="CC66" s="32">
        <v>469.33</v>
      </c>
      <c r="CD66" s="32">
        <v>469.33</v>
      </c>
      <c r="CE66" s="32">
        <v>469.33</v>
      </c>
      <c r="CF66" s="32">
        <v>469.33</v>
      </c>
      <c r="CG66" s="32">
        <v>469.33</v>
      </c>
      <c r="CH66" s="32">
        <v>469.33</v>
      </c>
      <c r="CI66" s="32">
        <v>469.33</v>
      </c>
      <c r="CJ66" s="32">
        <v>469.33</v>
      </c>
      <c r="CK66" s="32">
        <v>469.33</v>
      </c>
      <c r="CL66" s="32">
        <v>469.33</v>
      </c>
      <c r="CM66" s="32">
        <v>469.33</v>
      </c>
      <c r="CN66" s="32">
        <v>469.33</v>
      </c>
      <c r="CO66" s="32">
        <v>469.33</v>
      </c>
      <c r="CP66" s="32">
        <v>469.33</v>
      </c>
      <c r="CQ66" s="32">
        <v>469.33</v>
      </c>
      <c r="CR66" s="32">
        <v>469.33</v>
      </c>
      <c r="CS66" s="33">
        <v>469.33</v>
      </c>
      <c r="CT66" s="30">
        <f t="shared" si="66"/>
        <v>45055.680000000102</v>
      </c>
      <c r="CU66" s="152"/>
      <c r="CV66" s="245"/>
    </row>
    <row r="67" spans="1:104">
      <c r="A67" s="25" t="s">
        <v>9</v>
      </c>
      <c r="B67" s="31">
        <v>742</v>
      </c>
      <c r="C67" s="32">
        <v>741</v>
      </c>
      <c r="D67" s="32">
        <v>744</v>
      </c>
      <c r="E67" s="32">
        <v>745</v>
      </c>
      <c r="F67" s="32">
        <v>740</v>
      </c>
      <c r="G67" s="32">
        <v>740</v>
      </c>
      <c r="H67" s="32">
        <v>744</v>
      </c>
      <c r="I67" s="32">
        <v>744</v>
      </c>
      <c r="J67" s="32">
        <v>744</v>
      </c>
      <c r="K67" s="32">
        <v>742</v>
      </c>
      <c r="L67" s="32">
        <v>739</v>
      </c>
      <c r="M67" s="32">
        <v>743</v>
      </c>
      <c r="N67" s="32">
        <v>744</v>
      </c>
      <c r="O67" s="32">
        <v>741</v>
      </c>
      <c r="P67" s="32">
        <v>740</v>
      </c>
      <c r="Q67" s="32">
        <v>747</v>
      </c>
      <c r="R67" s="32">
        <v>748</v>
      </c>
      <c r="S67" s="32">
        <v>742</v>
      </c>
      <c r="T67" s="32">
        <v>741</v>
      </c>
      <c r="U67" s="32">
        <v>741</v>
      </c>
      <c r="V67" s="32">
        <v>740</v>
      </c>
      <c r="W67" s="32">
        <v>740</v>
      </c>
      <c r="X67" s="32">
        <v>743</v>
      </c>
      <c r="Y67" s="32">
        <v>741</v>
      </c>
      <c r="Z67" s="32">
        <v>738</v>
      </c>
      <c r="AA67" s="32">
        <v>742</v>
      </c>
      <c r="AB67" s="32">
        <v>746</v>
      </c>
      <c r="AC67" s="32">
        <v>746</v>
      </c>
      <c r="AD67" s="32">
        <v>746</v>
      </c>
      <c r="AE67" s="32">
        <v>746</v>
      </c>
      <c r="AF67" s="32">
        <v>741</v>
      </c>
      <c r="AG67" s="32">
        <v>739</v>
      </c>
      <c r="AH67" s="32">
        <v>739</v>
      </c>
      <c r="AI67" s="32">
        <v>742</v>
      </c>
      <c r="AJ67" s="32">
        <v>741</v>
      </c>
      <c r="AK67" s="32">
        <v>742</v>
      </c>
      <c r="AL67" s="32">
        <v>750</v>
      </c>
      <c r="AM67" s="32">
        <v>750</v>
      </c>
      <c r="AN67" s="32">
        <v>749</v>
      </c>
      <c r="AO67" s="32">
        <v>747</v>
      </c>
      <c r="AP67" s="32">
        <v>744</v>
      </c>
      <c r="AQ67" s="32">
        <v>748</v>
      </c>
      <c r="AR67" s="32">
        <v>746</v>
      </c>
      <c r="AS67" s="32">
        <v>742</v>
      </c>
      <c r="AT67" s="32">
        <v>742</v>
      </c>
      <c r="AU67" s="32">
        <v>741</v>
      </c>
      <c r="AV67" s="32">
        <v>738</v>
      </c>
      <c r="AW67" s="32">
        <v>739</v>
      </c>
      <c r="AX67" s="32">
        <v>745</v>
      </c>
      <c r="AY67" s="32">
        <v>747</v>
      </c>
      <c r="AZ67" s="32">
        <v>743</v>
      </c>
      <c r="BA67" s="32">
        <v>741</v>
      </c>
      <c r="BB67" s="32">
        <v>742</v>
      </c>
      <c r="BC67" s="32">
        <v>743</v>
      </c>
      <c r="BD67" s="32">
        <v>743</v>
      </c>
      <c r="BE67" s="32">
        <v>744</v>
      </c>
      <c r="BF67" s="32">
        <v>742</v>
      </c>
      <c r="BG67" s="32">
        <v>738</v>
      </c>
      <c r="BH67" s="32">
        <v>743</v>
      </c>
      <c r="BI67" s="32">
        <v>741</v>
      </c>
      <c r="BJ67" s="32">
        <v>739</v>
      </c>
      <c r="BK67" s="32">
        <v>744</v>
      </c>
      <c r="BL67" s="32">
        <v>744</v>
      </c>
      <c r="BM67" s="32">
        <v>741</v>
      </c>
      <c r="BN67" s="32">
        <v>734</v>
      </c>
      <c r="BO67" s="32">
        <v>738</v>
      </c>
      <c r="BP67" s="32">
        <v>752</v>
      </c>
      <c r="BQ67" s="32">
        <v>756</v>
      </c>
      <c r="BR67" s="32">
        <v>749</v>
      </c>
      <c r="BS67" s="32">
        <v>742</v>
      </c>
      <c r="BT67" s="32">
        <v>741</v>
      </c>
      <c r="BU67" s="32">
        <v>740</v>
      </c>
      <c r="BV67" s="32">
        <v>742</v>
      </c>
      <c r="BW67" s="32">
        <v>747</v>
      </c>
      <c r="BX67" s="32">
        <v>749</v>
      </c>
      <c r="BY67" s="32">
        <v>750</v>
      </c>
      <c r="BZ67" s="32">
        <v>746</v>
      </c>
      <c r="CA67" s="32">
        <v>744</v>
      </c>
      <c r="CB67" s="32">
        <v>745</v>
      </c>
      <c r="CC67" s="32">
        <v>741</v>
      </c>
      <c r="CD67" s="32">
        <v>741</v>
      </c>
      <c r="CE67" s="32">
        <v>747</v>
      </c>
      <c r="CF67" s="32">
        <v>745</v>
      </c>
      <c r="CG67" s="32">
        <v>739</v>
      </c>
      <c r="CH67" s="32">
        <v>739</v>
      </c>
      <c r="CI67" s="32">
        <v>741</v>
      </c>
      <c r="CJ67" s="32">
        <v>741</v>
      </c>
      <c r="CK67" s="32">
        <v>743</v>
      </c>
      <c r="CL67" s="32">
        <v>740</v>
      </c>
      <c r="CM67" s="32">
        <v>737</v>
      </c>
      <c r="CN67" s="32">
        <v>742</v>
      </c>
      <c r="CO67" s="32">
        <v>745</v>
      </c>
      <c r="CP67" s="32">
        <v>746</v>
      </c>
      <c r="CQ67" s="32">
        <v>741</v>
      </c>
      <c r="CR67" s="32">
        <v>739</v>
      </c>
      <c r="CS67" s="33">
        <v>742</v>
      </c>
      <c r="CT67" s="30">
        <f t="shared" si="66"/>
        <v>71324</v>
      </c>
      <c r="CU67" s="152"/>
      <c r="CV67" s="245"/>
    </row>
    <row r="68" spans="1:104" ht="15.75" thickBot="1">
      <c r="A68" s="171" t="s">
        <v>10</v>
      </c>
      <c r="B68" s="116">
        <v>34.799999999999997</v>
      </c>
      <c r="C68" s="117">
        <v>34.799999999999997</v>
      </c>
      <c r="D68" s="117">
        <v>34.799999999999997</v>
      </c>
      <c r="E68" s="117">
        <v>34.799999999999997</v>
      </c>
      <c r="F68" s="117">
        <v>34.799999999999997</v>
      </c>
      <c r="G68" s="117">
        <v>34.799999999999997</v>
      </c>
      <c r="H68" s="117">
        <v>34.799999999999997</v>
      </c>
      <c r="I68" s="117">
        <v>34.799999999999997</v>
      </c>
      <c r="J68" s="117">
        <v>34.799999999999997</v>
      </c>
      <c r="K68" s="117">
        <v>34.799999999999997</v>
      </c>
      <c r="L68" s="117">
        <v>34.799999999999997</v>
      </c>
      <c r="M68" s="117">
        <v>34.799999999999997</v>
      </c>
      <c r="N68" s="117">
        <v>34.799999999999997</v>
      </c>
      <c r="O68" s="117">
        <v>34.799999999999997</v>
      </c>
      <c r="P68" s="117">
        <v>34.799999999999997</v>
      </c>
      <c r="Q68" s="117">
        <v>34.799999999999997</v>
      </c>
      <c r="R68" s="117">
        <v>34.799999999999997</v>
      </c>
      <c r="S68" s="117">
        <v>34.799999999999997</v>
      </c>
      <c r="T68" s="117">
        <v>34.799999999999997</v>
      </c>
      <c r="U68" s="117">
        <v>34.799999999999997</v>
      </c>
      <c r="V68" s="117">
        <v>34.799999999999997</v>
      </c>
      <c r="W68" s="117">
        <v>34.799999999999997</v>
      </c>
      <c r="X68" s="117">
        <v>34.799999999999997</v>
      </c>
      <c r="Y68" s="117">
        <v>34.799999999999997</v>
      </c>
      <c r="Z68" s="117">
        <v>34.799999999999997</v>
      </c>
      <c r="AA68" s="117">
        <v>34.799999999999997</v>
      </c>
      <c r="AB68" s="117">
        <v>34.799999999999997</v>
      </c>
      <c r="AC68" s="117">
        <v>34.799999999999997</v>
      </c>
      <c r="AD68" s="117">
        <v>34.799999999999997</v>
      </c>
      <c r="AE68" s="117">
        <v>34.799999999999997</v>
      </c>
      <c r="AF68" s="117">
        <v>34.799999999999997</v>
      </c>
      <c r="AG68" s="117">
        <v>34.799999999999997</v>
      </c>
      <c r="AH68" s="117">
        <v>34.799999999999997</v>
      </c>
      <c r="AI68" s="117">
        <v>34.799999999999997</v>
      </c>
      <c r="AJ68" s="117">
        <v>34.799999999999997</v>
      </c>
      <c r="AK68" s="117">
        <v>34.799999999999997</v>
      </c>
      <c r="AL68" s="117">
        <v>34.799999999999997</v>
      </c>
      <c r="AM68" s="117">
        <v>34.799999999999997</v>
      </c>
      <c r="AN68" s="117">
        <v>34.799999999999997</v>
      </c>
      <c r="AO68" s="117">
        <v>34.799999999999997</v>
      </c>
      <c r="AP68" s="117">
        <v>34.799999999999997</v>
      </c>
      <c r="AQ68" s="117">
        <v>34.799999999999997</v>
      </c>
      <c r="AR68" s="117">
        <v>34.799999999999997</v>
      </c>
      <c r="AS68" s="117">
        <v>34.799999999999997</v>
      </c>
      <c r="AT68" s="117">
        <v>34.799999999999997</v>
      </c>
      <c r="AU68" s="117">
        <v>34.799999999999997</v>
      </c>
      <c r="AV68" s="117">
        <v>34.799999999999997</v>
      </c>
      <c r="AW68" s="117">
        <v>34.799999999999997</v>
      </c>
      <c r="AX68" s="117">
        <v>34.799999999999997</v>
      </c>
      <c r="AY68" s="117">
        <v>34.799999999999997</v>
      </c>
      <c r="AZ68" s="117">
        <v>34.799999999999997</v>
      </c>
      <c r="BA68" s="117">
        <v>34.799999999999997</v>
      </c>
      <c r="BB68" s="117">
        <v>34.799999999999997</v>
      </c>
      <c r="BC68" s="117">
        <v>34.799999999999997</v>
      </c>
      <c r="BD68" s="117">
        <v>34.799999999999997</v>
      </c>
      <c r="BE68" s="117">
        <v>34.799999999999997</v>
      </c>
      <c r="BF68" s="117">
        <v>34.799999999999997</v>
      </c>
      <c r="BG68" s="117">
        <v>34.799999999999997</v>
      </c>
      <c r="BH68" s="117">
        <v>34.799999999999997</v>
      </c>
      <c r="BI68" s="117">
        <v>34.799999999999997</v>
      </c>
      <c r="BJ68" s="117">
        <v>34.799999999999997</v>
      </c>
      <c r="BK68" s="117">
        <v>34.799999999999997</v>
      </c>
      <c r="BL68" s="117">
        <v>34.799999999999997</v>
      </c>
      <c r="BM68" s="117">
        <v>34.799999999999997</v>
      </c>
      <c r="BN68" s="117">
        <v>34.799999999999997</v>
      </c>
      <c r="BO68" s="117">
        <v>34.799999999999997</v>
      </c>
      <c r="BP68" s="117">
        <v>34.799999999999997</v>
      </c>
      <c r="BQ68" s="117">
        <v>34.799999999999997</v>
      </c>
      <c r="BR68" s="117">
        <v>34.799999999999997</v>
      </c>
      <c r="BS68" s="117">
        <v>34.799999999999997</v>
      </c>
      <c r="BT68" s="117">
        <v>34.799999999999997</v>
      </c>
      <c r="BU68" s="117">
        <v>34.799999999999997</v>
      </c>
      <c r="BV68" s="117">
        <v>34.799999999999997</v>
      </c>
      <c r="BW68" s="117">
        <v>34.799999999999997</v>
      </c>
      <c r="BX68" s="117">
        <v>34.799999999999997</v>
      </c>
      <c r="BY68" s="117">
        <v>34.799999999999997</v>
      </c>
      <c r="BZ68" s="117">
        <v>34.799999999999997</v>
      </c>
      <c r="CA68" s="117">
        <v>34.799999999999997</v>
      </c>
      <c r="CB68" s="117">
        <v>34.799999999999997</v>
      </c>
      <c r="CC68" s="117">
        <v>34.799999999999997</v>
      </c>
      <c r="CD68" s="117">
        <v>34.799999999999997</v>
      </c>
      <c r="CE68" s="117">
        <v>34.799999999999997</v>
      </c>
      <c r="CF68" s="117">
        <v>34.799999999999997</v>
      </c>
      <c r="CG68" s="117">
        <v>34.799999999999997</v>
      </c>
      <c r="CH68" s="117">
        <v>34.799999999999997</v>
      </c>
      <c r="CI68" s="117">
        <v>34.799999999999997</v>
      </c>
      <c r="CJ68" s="117">
        <v>34.799999999999997</v>
      </c>
      <c r="CK68" s="117">
        <v>34.799999999999997</v>
      </c>
      <c r="CL68" s="117">
        <v>34.799999999999997</v>
      </c>
      <c r="CM68" s="117">
        <v>34.799999999999997</v>
      </c>
      <c r="CN68" s="117">
        <v>34.799999999999997</v>
      </c>
      <c r="CO68" s="117">
        <v>34.799999999999997</v>
      </c>
      <c r="CP68" s="117">
        <v>34.799999999999997</v>
      </c>
      <c r="CQ68" s="117">
        <v>34.799999999999997</v>
      </c>
      <c r="CR68" s="117">
        <v>34.799999999999997</v>
      </c>
      <c r="CS68" s="118">
        <v>34.799999999999997</v>
      </c>
      <c r="CT68" s="115">
        <f t="shared" si="66"/>
        <v>3340.8000000000052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146</v>
      </c>
      <c r="AN73" s="121">
        <v>146</v>
      </c>
      <c r="AO73" s="121">
        <v>146</v>
      </c>
      <c r="AP73" s="121">
        <v>146</v>
      </c>
      <c r="AQ73" s="121">
        <v>146</v>
      </c>
      <c r="AR73" s="121">
        <v>146</v>
      </c>
      <c r="AS73" s="121">
        <v>146</v>
      </c>
      <c r="AT73" s="121">
        <v>146</v>
      </c>
      <c r="AU73" s="121">
        <v>146</v>
      </c>
      <c r="AV73" s="121">
        <v>146</v>
      </c>
      <c r="AW73" s="121">
        <v>146</v>
      </c>
      <c r="AX73" s="121">
        <v>146</v>
      </c>
      <c r="AY73" s="121">
        <v>146</v>
      </c>
      <c r="AZ73" s="121">
        <v>146</v>
      </c>
      <c r="BA73" s="121">
        <v>146</v>
      </c>
      <c r="BB73" s="121">
        <v>146</v>
      </c>
      <c r="BC73" s="121">
        <v>146</v>
      </c>
      <c r="BD73" s="121">
        <v>146</v>
      </c>
      <c r="BE73" s="121">
        <v>146</v>
      </c>
      <c r="BF73" s="121">
        <v>146</v>
      </c>
      <c r="BG73" s="121">
        <v>116</v>
      </c>
      <c r="BH73" s="121">
        <v>86</v>
      </c>
      <c r="BI73" s="121">
        <v>56</v>
      </c>
      <c r="BJ73" s="121">
        <v>26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3504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60</v>
      </c>
      <c r="AJ74" s="1">
        <v>120</v>
      </c>
      <c r="AK74" s="1">
        <v>147</v>
      </c>
      <c r="AL74" s="1">
        <v>147</v>
      </c>
      <c r="AM74" s="1">
        <v>147</v>
      </c>
      <c r="AN74" s="1">
        <v>147</v>
      </c>
      <c r="AO74" s="1">
        <v>147</v>
      </c>
      <c r="AP74" s="1">
        <v>147</v>
      </c>
      <c r="AQ74" s="1">
        <v>147</v>
      </c>
      <c r="AR74" s="1">
        <v>147</v>
      </c>
      <c r="AS74" s="1">
        <v>147</v>
      </c>
      <c r="AT74" s="1">
        <v>147</v>
      </c>
      <c r="AU74" s="1">
        <v>147</v>
      </c>
      <c r="AV74" s="1">
        <v>147</v>
      </c>
      <c r="AW74" s="1">
        <v>147</v>
      </c>
      <c r="AX74" s="1">
        <v>147</v>
      </c>
      <c r="AY74" s="1">
        <v>147</v>
      </c>
      <c r="AZ74" s="1">
        <v>147</v>
      </c>
      <c r="BA74" s="1">
        <v>147</v>
      </c>
      <c r="BB74" s="1">
        <v>147</v>
      </c>
      <c r="BC74" s="1">
        <v>147</v>
      </c>
      <c r="BD74" s="1">
        <v>147</v>
      </c>
      <c r="BE74" s="1">
        <v>147</v>
      </c>
      <c r="BF74" s="1">
        <v>147</v>
      </c>
      <c r="BG74" s="1">
        <v>87</v>
      </c>
      <c r="BH74" s="1">
        <v>27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3528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129</v>
      </c>
      <c r="AJ75" s="1">
        <v>129</v>
      </c>
      <c r="AK75" s="1">
        <v>129</v>
      </c>
      <c r="AL75" s="1">
        <v>129</v>
      </c>
      <c r="AM75" s="1">
        <v>129</v>
      </c>
      <c r="AN75" s="1">
        <v>129</v>
      </c>
      <c r="AO75" s="1">
        <v>129</v>
      </c>
      <c r="AP75" s="1">
        <v>129</v>
      </c>
      <c r="AQ75" s="1">
        <v>129</v>
      </c>
      <c r="AR75" s="1">
        <v>129</v>
      </c>
      <c r="AS75" s="1">
        <v>129</v>
      </c>
      <c r="AT75" s="1">
        <v>129</v>
      </c>
      <c r="AU75" s="1">
        <v>129</v>
      </c>
      <c r="AV75" s="1">
        <v>129</v>
      </c>
      <c r="AW75" s="1">
        <v>129</v>
      </c>
      <c r="AX75" s="1">
        <v>129</v>
      </c>
      <c r="AY75" s="1">
        <v>129</v>
      </c>
      <c r="AZ75" s="1">
        <v>129</v>
      </c>
      <c r="BA75" s="1">
        <v>129</v>
      </c>
      <c r="BB75" s="1">
        <v>129</v>
      </c>
      <c r="BC75" s="1">
        <v>129</v>
      </c>
      <c r="BD75" s="1">
        <v>129</v>
      </c>
      <c r="BE75" s="1">
        <v>129</v>
      </c>
      <c r="BF75" s="1">
        <v>129</v>
      </c>
      <c r="BG75" s="1">
        <v>129</v>
      </c>
      <c r="BH75" s="1">
        <v>129</v>
      </c>
      <c r="BI75" s="1">
        <v>129</v>
      </c>
      <c r="BJ75" s="1">
        <v>129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3612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70</v>
      </c>
      <c r="AI76" s="1">
        <v>70</v>
      </c>
      <c r="AJ76" s="1">
        <v>70</v>
      </c>
      <c r="AK76" s="1">
        <v>70</v>
      </c>
      <c r="AL76" s="1">
        <v>70</v>
      </c>
      <c r="AM76" s="1">
        <v>70</v>
      </c>
      <c r="AN76" s="1">
        <v>70</v>
      </c>
      <c r="AO76" s="1">
        <v>70</v>
      </c>
      <c r="AP76" s="1">
        <v>70</v>
      </c>
      <c r="AQ76" s="1">
        <v>70</v>
      </c>
      <c r="AR76" s="1">
        <v>70</v>
      </c>
      <c r="AS76" s="1">
        <v>70</v>
      </c>
      <c r="AT76" s="1">
        <v>70</v>
      </c>
      <c r="AU76" s="1">
        <v>70</v>
      </c>
      <c r="AV76" s="1">
        <v>70</v>
      </c>
      <c r="AW76" s="1">
        <v>70</v>
      </c>
      <c r="AX76" s="1">
        <v>70</v>
      </c>
      <c r="AY76" s="1">
        <v>70</v>
      </c>
      <c r="AZ76" s="1">
        <v>70</v>
      </c>
      <c r="BA76" s="1">
        <v>70</v>
      </c>
      <c r="BB76" s="1">
        <v>70</v>
      </c>
      <c r="BC76" s="1">
        <v>70</v>
      </c>
      <c r="BD76" s="1">
        <v>70</v>
      </c>
      <c r="BE76" s="1">
        <v>70</v>
      </c>
      <c r="BF76" s="1">
        <v>70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1750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30</v>
      </c>
      <c r="AI77" s="1">
        <v>60</v>
      </c>
      <c r="AJ77" s="1">
        <v>90</v>
      </c>
      <c r="AK77" s="1">
        <v>120</v>
      </c>
      <c r="AL77" s="1">
        <v>150</v>
      </c>
      <c r="AM77" s="1">
        <v>150</v>
      </c>
      <c r="AN77" s="1">
        <v>150</v>
      </c>
      <c r="AO77" s="1">
        <v>150</v>
      </c>
      <c r="AP77" s="1">
        <v>150</v>
      </c>
      <c r="AQ77" s="1">
        <v>150</v>
      </c>
      <c r="AR77" s="1">
        <v>150</v>
      </c>
      <c r="AS77" s="1">
        <v>150</v>
      </c>
      <c r="AT77" s="1">
        <v>150</v>
      </c>
      <c r="AU77" s="1">
        <v>150</v>
      </c>
      <c r="AV77" s="1">
        <v>150</v>
      </c>
      <c r="AW77" s="1">
        <v>150</v>
      </c>
      <c r="AX77" s="1">
        <v>150</v>
      </c>
      <c r="AY77" s="1">
        <v>150</v>
      </c>
      <c r="AZ77" s="1">
        <v>150</v>
      </c>
      <c r="BA77" s="1">
        <v>150</v>
      </c>
      <c r="BB77" s="1">
        <v>150</v>
      </c>
      <c r="BC77" s="1">
        <v>150</v>
      </c>
      <c r="BD77" s="1">
        <v>150</v>
      </c>
      <c r="BE77" s="1">
        <v>150</v>
      </c>
      <c r="BF77" s="1">
        <v>150</v>
      </c>
      <c r="BG77" s="1">
        <v>120</v>
      </c>
      <c r="BH77" s="1">
        <v>90</v>
      </c>
      <c r="BI77" s="1">
        <v>60</v>
      </c>
      <c r="BJ77" s="1">
        <v>30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3750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20.5</v>
      </c>
      <c r="AA84" s="211">
        <f t="shared" si="68"/>
        <v>101</v>
      </c>
      <c r="AB84" s="211">
        <f t="shared" si="68"/>
        <v>134.79999999999998</v>
      </c>
      <c r="AC84" s="211">
        <f t="shared" si="68"/>
        <v>189</v>
      </c>
      <c r="AD84" s="211">
        <f t="shared" si="68"/>
        <v>199.80000000000004</v>
      </c>
      <c r="AE84" s="211">
        <f t="shared" si="68"/>
        <v>203.29999999999998</v>
      </c>
      <c r="AF84" s="211">
        <f t="shared" si="68"/>
        <v>203.70000000000002</v>
      </c>
      <c r="AG84" s="211">
        <f t="shared" si="68"/>
        <v>204</v>
      </c>
      <c r="AH84" s="211">
        <f t="shared" si="68"/>
        <v>203.9</v>
      </c>
      <c r="AI84" s="211">
        <f t="shared" si="68"/>
        <v>204.4</v>
      </c>
      <c r="AJ84" s="211">
        <f t="shared" si="68"/>
        <v>203.9</v>
      </c>
      <c r="AK84" s="211">
        <f t="shared" si="68"/>
        <v>204.20000000000002</v>
      </c>
      <c r="AL84" s="211">
        <f t="shared" si="68"/>
        <v>203.20000000000002</v>
      </c>
      <c r="AM84" s="211">
        <f t="shared" si="68"/>
        <v>203.20000000000002</v>
      </c>
      <c r="AN84" s="211">
        <f t="shared" si="68"/>
        <v>203.00000000000003</v>
      </c>
      <c r="AO84" s="211">
        <f t="shared" si="68"/>
        <v>202.6</v>
      </c>
      <c r="AP84" s="211">
        <f t="shared" si="68"/>
        <v>197.00000000000003</v>
      </c>
      <c r="AQ84" s="211">
        <f t="shared" si="68"/>
        <v>196.6</v>
      </c>
      <c r="AR84" s="211">
        <f t="shared" si="68"/>
        <v>197.20000000000002</v>
      </c>
      <c r="AS84" s="211">
        <f t="shared" si="68"/>
        <v>197.00000000000003</v>
      </c>
      <c r="AT84" s="211">
        <f t="shared" si="68"/>
        <v>182</v>
      </c>
      <c r="AU84" s="211">
        <f t="shared" si="68"/>
        <v>176.9</v>
      </c>
      <c r="AV84" s="211">
        <f t="shared" si="68"/>
        <v>156.4</v>
      </c>
      <c r="AW84" s="211">
        <f t="shared" si="68"/>
        <v>156.80000000000001</v>
      </c>
      <c r="AX84" s="211">
        <f t="shared" si="68"/>
        <v>157.4</v>
      </c>
      <c r="AY84" s="211">
        <f t="shared" si="68"/>
        <v>130</v>
      </c>
      <c r="AZ84" s="211">
        <f t="shared" si="68"/>
        <v>130</v>
      </c>
      <c r="BA84" s="211">
        <f t="shared" si="68"/>
        <v>130</v>
      </c>
      <c r="BB84" s="211">
        <f t="shared" si="68"/>
        <v>130</v>
      </c>
      <c r="BC84" s="211">
        <f t="shared" si="68"/>
        <v>130</v>
      </c>
      <c r="BD84" s="211">
        <f t="shared" si="68"/>
        <v>130</v>
      </c>
      <c r="BE84" s="211">
        <f t="shared" si="68"/>
        <v>122.2</v>
      </c>
      <c r="BF84" s="211">
        <f t="shared" si="68"/>
        <v>7.4</v>
      </c>
      <c r="BG84" s="211">
        <f t="shared" si="68"/>
        <v>7.4</v>
      </c>
      <c r="BH84" s="211">
        <f t="shared" si="68"/>
        <v>7.4</v>
      </c>
      <c r="BI84" s="211">
        <f t="shared" si="68"/>
        <v>7.4</v>
      </c>
      <c r="BJ84" s="211">
        <f t="shared" si="68"/>
        <v>4.4000000000000004</v>
      </c>
      <c r="BK84" s="211">
        <f t="shared" si="68"/>
        <v>41.1</v>
      </c>
      <c r="BL84" s="211">
        <f t="shared" si="68"/>
        <v>4.4000000000000004</v>
      </c>
      <c r="BM84" s="211">
        <f t="shared" si="68"/>
        <v>4.4000000000000004</v>
      </c>
      <c r="BN84" s="211">
        <f t="shared" si="68"/>
        <v>7.4</v>
      </c>
      <c r="BO84" s="211">
        <f t="shared" ref="BO84:CS84" si="69">SUM(BO85:BO87)</f>
        <v>7.4</v>
      </c>
      <c r="BP84" s="211">
        <f t="shared" si="69"/>
        <v>7.4</v>
      </c>
      <c r="BQ84" s="211">
        <f t="shared" si="69"/>
        <v>7.4</v>
      </c>
      <c r="BR84" s="211">
        <f t="shared" si="69"/>
        <v>7.4</v>
      </c>
      <c r="BS84" s="211">
        <f t="shared" si="69"/>
        <v>7.4</v>
      </c>
      <c r="BT84" s="211">
        <f t="shared" si="69"/>
        <v>7.4</v>
      </c>
      <c r="BU84" s="211">
        <f t="shared" si="69"/>
        <v>15.2</v>
      </c>
      <c r="BV84" s="211">
        <f t="shared" si="69"/>
        <v>181.4</v>
      </c>
      <c r="BW84" s="211">
        <f t="shared" si="69"/>
        <v>175.8</v>
      </c>
      <c r="BX84" s="211">
        <f t="shared" si="69"/>
        <v>168</v>
      </c>
      <c r="BY84" s="211">
        <f t="shared" si="69"/>
        <v>39.900000000000006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6128.7999999999902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20.5</v>
      </c>
      <c r="AA85" s="1">
        <v>101</v>
      </c>
      <c r="AB85" s="1">
        <v>134.79999999999998</v>
      </c>
      <c r="AC85" s="1">
        <v>140.6</v>
      </c>
      <c r="AD85" s="1">
        <v>146.10000000000002</v>
      </c>
      <c r="AE85" s="1">
        <v>148.89999999999998</v>
      </c>
      <c r="AF85" s="1">
        <v>149.30000000000001</v>
      </c>
      <c r="AG85" s="1">
        <v>149.6</v>
      </c>
      <c r="AH85" s="1">
        <v>149.5</v>
      </c>
      <c r="AI85" s="1">
        <v>150</v>
      </c>
      <c r="AJ85" s="1">
        <v>149.5</v>
      </c>
      <c r="AK85" s="1">
        <v>149.80000000000001</v>
      </c>
      <c r="AL85" s="1">
        <v>148.80000000000001</v>
      </c>
      <c r="AM85" s="1">
        <v>148.80000000000001</v>
      </c>
      <c r="AN85" s="1">
        <v>148.60000000000002</v>
      </c>
      <c r="AO85" s="1">
        <v>148.19999999999999</v>
      </c>
      <c r="AP85" s="1">
        <v>148.60000000000002</v>
      </c>
      <c r="AQ85" s="1">
        <v>148.19999999999999</v>
      </c>
      <c r="AR85" s="1">
        <v>148.80000000000001</v>
      </c>
      <c r="AS85" s="1">
        <v>148.60000000000002</v>
      </c>
      <c r="AT85" s="1">
        <v>113.80000000000001</v>
      </c>
      <c r="AU85" s="1">
        <v>97.800000000000011</v>
      </c>
      <c r="AV85" s="1">
        <v>41.6</v>
      </c>
      <c r="AW85" s="1">
        <v>42.000000000000007</v>
      </c>
      <c r="AX85" s="1">
        <v>42.6</v>
      </c>
      <c r="AY85" s="1">
        <v>15.2</v>
      </c>
      <c r="AZ85" s="1">
        <v>15.2</v>
      </c>
      <c r="BA85" s="1">
        <v>15.2</v>
      </c>
      <c r="BB85" s="1">
        <v>15.2</v>
      </c>
      <c r="BC85" s="1">
        <v>15.2</v>
      </c>
      <c r="BD85" s="1">
        <v>15.2</v>
      </c>
      <c r="BE85" s="1">
        <v>7.4</v>
      </c>
      <c r="BF85" s="1">
        <v>7.4</v>
      </c>
      <c r="BG85" s="1">
        <v>7.4</v>
      </c>
      <c r="BH85" s="1">
        <v>7.4</v>
      </c>
      <c r="BI85" s="1">
        <v>7.4</v>
      </c>
      <c r="BJ85" s="1">
        <v>4.4000000000000004</v>
      </c>
      <c r="BK85" s="1">
        <v>4.4000000000000004</v>
      </c>
      <c r="BL85" s="1">
        <v>4.4000000000000004</v>
      </c>
      <c r="BM85" s="1">
        <v>4.4000000000000004</v>
      </c>
      <c r="BN85" s="1">
        <v>7.4</v>
      </c>
      <c r="BO85" s="1">
        <v>7.4</v>
      </c>
      <c r="BP85" s="1">
        <v>7.4</v>
      </c>
      <c r="BQ85" s="1">
        <v>7.4</v>
      </c>
      <c r="BR85" s="1">
        <v>7.4</v>
      </c>
      <c r="BS85" s="1">
        <v>7.4</v>
      </c>
      <c r="BT85" s="1">
        <v>7.4</v>
      </c>
      <c r="BU85" s="1">
        <v>15.2</v>
      </c>
      <c r="BV85" s="1">
        <v>133</v>
      </c>
      <c r="BW85" s="1">
        <v>123.7</v>
      </c>
      <c r="BX85" s="1">
        <v>95.40000000000002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3692.899999999996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48.4</v>
      </c>
      <c r="AT86" s="1">
        <v>68.199999999999989</v>
      </c>
      <c r="AU86" s="1">
        <v>79.099999999999994</v>
      </c>
      <c r="AV86" s="1">
        <v>114.8</v>
      </c>
      <c r="AW86" s="1">
        <v>114.8</v>
      </c>
      <c r="AX86" s="1">
        <v>114.8</v>
      </c>
      <c r="AY86" s="1">
        <v>114.8</v>
      </c>
      <c r="AZ86" s="1">
        <v>114.8</v>
      </c>
      <c r="BA86" s="1">
        <v>114.8</v>
      </c>
      <c r="BB86" s="1">
        <v>114.8</v>
      </c>
      <c r="BC86" s="1">
        <v>114.8</v>
      </c>
      <c r="BD86" s="1">
        <v>114.8</v>
      </c>
      <c r="BE86" s="1">
        <v>114.8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36.700000000000003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48.4</v>
      </c>
      <c r="BW86" s="1">
        <v>52.1</v>
      </c>
      <c r="BX86" s="1">
        <v>72.599999999999994</v>
      </c>
      <c r="BY86" s="1">
        <v>36.700000000000003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2364.599999999999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5.3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71.3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9.6800000000000025E-2</v>
      </c>
      <c r="H88" s="128">
        <f>SUM(H89:H89)</f>
        <v>1.42730384</v>
      </c>
      <c r="I88" s="128">
        <f>SUM(I89:I89)</f>
        <v>5.5663447999999995</v>
      </c>
      <c r="J88" s="128">
        <f>SUM(J89:J89)</f>
        <v>12.367152300000001</v>
      </c>
      <c r="K88" s="128">
        <f>SUM(K89:K89)</f>
        <v>20.441474300000003</v>
      </c>
      <c r="L88" s="128">
        <f>SUM(L89:L89)</f>
        <v>32.340864799999999</v>
      </c>
      <c r="M88" s="128">
        <f>SUM(M89:M89)</f>
        <v>45.738621999999999</v>
      </c>
      <c r="N88" s="128">
        <f>SUM(N89:N89)</f>
        <v>61.213681999999999</v>
      </c>
      <c r="O88" s="128">
        <f>SUM(O89:O89)</f>
        <v>76.540759999999992</v>
      </c>
      <c r="P88" s="128">
        <f>SUM(P89:P89)</f>
        <v>90.194749999999999</v>
      </c>
      <c r="Q88" s="128">
        <f>SUM(Q89:Q89)</f>
        <v>103.60242400000001</v>
      </c>
      <c r="R88" s="128">
        <f>SUM(R89:R89)</f>
        <v>113.73908699999998</v>
      </c>
      <c r="S88" s="128">
        <f>SUM(S89:S89)</f>
        <v>129.11911099999998</v>
      </c>
      <c r="T88" s="128">
        <f>SUM(T89:T89)</f>
        <v>140.69735700000001</v>
      </c>
      <c r="U88" s="128">
        <f>SUM(U89:U89)</f>
        <v>152.06542300000001</v>
      </c>
      <c r="V88" s="128">
        <f>SUM(V89:V89)</f>
        <v>165.25772000000001</v>
      </c>
      <c r="W88" s="128">
        <f>SUM(W89:W89)</f>
        <v>174.35856799999999</v>
      </c>
      <c r="X88" s="128">
        <f>SUM(X89:X89)</f>
        <v>182.14428299999997</v>
      </c>
      <c r="Y88" s="128">
        <f>SUM(Y89:Y89)</f>
        <v>191.78276099999999</v>
      </c>
      <c r="Z88" s="128">
        <f>SUM(Z89:Z89)</f>
        <v>197.29310299999997</v>
      </c>
      <c r="AA88" s="128">
        <f>SUM(AA89:AA89)</f>
        <v>198.49369799999999</v>
      </c>
      <c r="AB88" s="128">
        <f>SUM(AB89:AB89)</f>
        <v>204.85142400000001</v>
      </c>
      <c r="AC88" s="128">
        <f>SUM(AC89:AC89)</f>
        <v>207.54034999999999</v>
      </c>
      <c r="AD88" s="128">
        <f>SUM(AD89:AD89)</f>
        <v>211.010164</v>
      </c>
      <c r="AE88" s="128">
        <f>SUM(AE89:AE89)</f>
        <v>219.43899899999997</v>
      </c>
      <c r="AF88" s="128">
        <f>SUM(AF89:AF89)</f>
        <v>220.209834</v>
      </c>
      <c r="AG88" s="128">
        <f>SUM(AG89:AG89)</f>
        <v>217.52199400000001</v>
      </c>
      <c r="AH88" s="128">
        <f>SUM(AH89:AH89)</f>
        <v>214.49457000000001</v>
      </c>
      <c r="AI88" s="128">
        <f>SUM(AI89:AI89)</f>
        <v>217.166764</v>
      </c>
      <c r="AJ88" s="128">
        <f>SUM(AJ89:AJ89)</f>
        <v>215.14484900000002</v>
      </c>
      <c r="AK88" s="128">
        <f>SUM(AK89:AK89)</f>
        <v>211.55826100000002</v>
      </c>
      <c r="AL88" s="128">
        <f>SUM(AL89:AL89)</f>
        <v>205.74580200000003</v>
      </c>
      <c r="AM88" s="128">
        <f>SUM(AM89:AM89)</f>
        <v>201.39674900000003</v>
      </c>
      <c r="AN88" s="128">
        <f>SUM(AN89:AN89)</f>
        <v>198.62308000000002</v>
      </c>
      <c r="AO88" s="128">
        <f>SUM(AO89:AO89)</f>
        <v>186.95139</v>
      </c>
      <c r="AP88" s="128">
        <f>SUM(AP89:AP89)</f>
        <v>183.516953</v>
      </c>
      <c r="AQ88" s="128">
        <f>SUM(AQ89:AQ89)</f>
        <v>173.60690399999999</v>
      </c>
      <c r="AR88" s="128">
        <f>SUM(AR89:AR89)</f>
        <v>167.47994800000001</v>
      </c>
      <c r="AS88" s="128">
        <f>SUM(AS89:AS89)</f>
        <v>153.12084699999997</v>
      </c>
      <c r="AT88" s="128">
        <f>SUM(AT89:AT89)</f>
        <v>144.19900600000003</v>
      </c>
      <c r="AU88" s="128">
        <f>SUM(AU89:AU89)</f>
        <v>135.517831</v>
      </c>
      <c r="AV88" s="128">
        <f>SUM(AV89:AV89)</f>
        <v>118.904156</v>
      </c>
      <c r="AW88" s="128">
        <f>SUM(AW89:AW89)</f>
        <v>107.37447500000002</v>
      </c>
      <c r="AX88" s="128">
        <f>SUM(AX89:AX89)</f>
        <v>95.222992000000005</v>
      </c>
      <c r="AY88" s="128">
        <f>SUM(AY89:AY89)</f>
        <v>82.000355999999996</v>
      </c>
      <c r="AZ88" s="128">
        <f>SUM(AZ89:AZ89)</f>
        <v>63.712011000000004</v>
      </c>
      <c r="BA88" s="128">
        <f>SUM(BA89:BA89)</f>
        <v>55.501578999999992</v>
      </c>
      <c r="BB88" s="128">
        <f>SUM(BB89:BB89)</f>
        <v>40.905032000000006</v>
      </c>
      <c r="BC88" s="128">
        <f>SUM(BC89:BC89)</f>
        <v>29.3719915</v>
      </c>
      <c r="BD88" s="128">
        <f>SUM(BD89:BD89)</f>
        <v>19.118573000000001</v>
      </c>
      <c r="BE88" s="128">
        <f>SUM(BE89:BE89)</f>
        <v>11.253791199999998</v>
      </c>
      <c r="BF88" s="128">
        <f>SUM(BF89:BF89)</f>
        <v>4.9835434000000003</v>
      </c>
      <c r="BG88" s="128">
        <f>SUM(BG89:BG89)</f>
        <v>1.24614096</v>
      </c>
      <c r="BH88" s="128">
        <f>SUM(BH89:BH89)</f>
        <v>0.21911999999999998</v>
      </c>
      <c r="BI88" s="128">
        <f>SUM(BI89:BI89)</f>
        <v>3.2000000000000001E-2</v>
      </c>
      <c r="BJ88" s="128">
        <f>SUM(BJ89:BJ89)</f>
        <v>4.0000000000000003E-5</v>
      </c>
      <c r="BK88" s="128">
        <f>SUM(BK89:BK89)</f>
        <v>8.0000000000000007E-5</v>
      </c>
      <c r="BL88" s="128">
        <f>SUM(BL89:BL89)</f>
        <v>1.1999999999999999E-4</v>
      </c>
      <c r="BM88" s="128">
        <f>SUM(BM89:BM89)</f>
        <v>4.0000000000000003E-5</v>
      </c>
      <c r="BN88" s="128">
        <f>SUM(BN89:BN89)</f>
        <v>4.0000000000000003E-5</v>
      </c>
      <c r="BO88" s="128">
        <f>SUM(BO89:BO89)</f>
        <v>8.0000000000000007E-5</v>
      </c>
      <c r="BP88" s="128">
        <f>SUM(BP89:BP89)</f>
        <v>8.0000000000000007E-5</v>
      </c>
      <c r="BQ88" s="128">
        <f>SUM(BQ89:BQ89)</f>
        <v>8.0000000000000007E-5</v>
      </c>
      <c r="BR88" s="128">
        <f>SUM(BR89:BR89)</f>
        <v>8.0000000000000007E-5</v>
      </c>
      <c r="BS88" s="128">
        <f>SUM(BS89:BS89)</f>
        <v>8.0000000000000007E-5</v>
      </c>
      <c r="BT88" s="128">
        <f>SUM(BT89:BT89)</f>
        <v>8.0000000000000007E-5</v>
      </c>
      <c r="BU88" s="128">
        <f>SUM(BU89:BU89)</f>
        <v>8.0000000000000007E-5</v>
      </c>
      <c r="BV88" s="128">
        <f>SUM(BV89:BV89)</f>
        <v>8.0000000000000007E-5</v>
      </c>
      <c r="BW88" s="128">
        <f>SUM(BW89:BW89)</f>
        <v>4.0000000000000003E-5</v>
      </c>
      <c r="BX88" s="128">
        <f>SUM(BX89:BX89)</f>
        <v>4.0000000000000003E-5</v>
      </c>
      <c r="BY88" s="128">
        <f>SUM(BY89:BY89)</f>
        <v>8.0000000000000007E-5</v>
      </c>
      <c r="BZ88" s="128">
        <f>SUM(BZ89:BZ89)</f>
        <v>8.0000000000000007E-5</v>
      </c>
      <c r="CA88" s="128">
        <f>SUM(CA89:CA89)</f>
        <v>4.0000000000000003E-5</v>
      </c>
      <c r="CB88" s="128">
        <f>SUM(CB89:CB89)</f>
        <v>8.0000000000000007E-5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6613.4240890999954</v>
      </c>
      <c r="CU88" s="150"/>
      <c r="CW88" s="271">
        <f>CU88*24/(96*1000)</f>
        <v>0</v>
      </c>
    </row>
    <row r="89" spans="1:104">
      <c r="A89" s="25" t="s">
        <v>74</v>
      </c>
      <c r="B89" s="290">
        <v>0</v>
      </c>
      <c r="C89" s="290">
        <v>0</v>
      </c>
      <c r="D89" s="290">
        <v>0</v>
      </c>
      <c r="E89" s="290">
        <v>0</v>
      </c>
      <c r="F89" s="290">
        <v>0</v>
      </c>
      <c r="G89" s="290">
        <v>9.6800000000000025E-2</v>
      </c>
      <c r="H89" s="290">
        <v>1.42730384</v>
      </c>
      <c r="I89" s="290">
        <v>5.5663447999999995</v>
      </c>
      <c r="J89" s="290">
        <v>12.367152300000001</v>
      </c>
      <c r="K89" s="290">
        <v>20.441474300000003</v>
      </c>
      <c r="L89" s="290">
        <v>32.340864799999999</v>
      </c>
      <c r="M89" s="290">
        <v>45.738621999999999</v>
      </c>
      <c r="N89" s="290">
        <v>61.213681999999999</v>
      </c>
      <c r="O89" s="290">
        <v>76.540759999999992</v>
      </c>
      <c r="P89" s="290">
        <v>90.194749999999999</v>
      </c>
      <c r="Q89" s="290">
        <v>103.60242400000001</v>
      </c>
      <c r="R89" s="290">
        <v>113.73908699999998</v>
      </c>
      <c r="S89" s="290">
        <v>129.11911099999998</v>
      </c>
      <c r="T89" s="290">
        <v>140.69735700000001</v>
      </c>
      <c r="U89" s="290">
        <v>152.06542300000001</v>
      </c>
      <c r="V89" s="290">
        <v>165.25772000000001</v>
      </c>
      <c r="W89" s="290">
        <v>174.35856799999999</v>
      </c>
      <c r="X89" s="290">
        <v>182.14428299999997</v>
      </c>
      <c r="Y89" s="290">
        <v>191.78276099999999</v>
      </c>
      <c r="Z89" s="290">
        <v>197.29310299999997</v>
      </c>
      <c r="AA89" s="290">
        <v>198.49369799999999</v>
      </c>
      <c r="AB89" s="290">
        <v>204.85142400000001</v>
      </c>
      <c r="AC89" s="290">
        <v>207.54034999999999</v>
      </c>
      <c r="AD89" s="290">
        <v>211.010164</v>
      </c>
      <c r="AE89" s="290">
        <v>219.43899899999997</v>
      </c>
      <c r="AF89" s="290">
        <v>220.209834</v>
      </c>
      <c r="AG89" s="290">
        <v>217.52199400000001</v>
      </c>
      <c r="AH89" s="290">
        <v>214.49457000000001</v>
      </c>
      <c r="AI89" s="290">
        <v>217.166764</v>
      </c>
      <c r="AJ89" s="290">
        <v>215.14484900000002</v>
      </c>
      <c r="AK89" s="290">
        <v>211.55826100000002</v>
      </c>
      <c r="AL89" s="290">
        <v>205.74580200000003</v>
      </c>
      <c r="AM89" s="290">
        <v>201.39674900000003</v>
      </c>
      <c r="AN89" s="290">
        <v>198.62308000000002</v>
      </c>
      <c r="AO89" s="290">
        <v>186.95139</v>
      </c>
      <c r="AP89" s="290">
        <v>183.516953</v>
      </c>
      <c r="AQ89" s="290">
        <v>173.60690399999999</v>
      </c>
      <c r="AR89" s="290">
        <v>167.47994800000001</v>
      </c>
      <c r="AS89" s="290">
        <v>153.12084699999997</v>
      </c>
      <c r="AT89" s="290">
        <v>144.19900600000003</v>
      </c>
      <c r="AU89" s="290">
        <v>135.517831</v>
      </c>
      <c r="AV89" s="290">
        <v>118.904156</v>
      </c>
      <c r="AW89" s="290">
        <v>107.37447500000002</v>
      </c>
      <c r="AX89" s="290">
        <v>95.222992000000005</v>
      </c>
      <c r="AY89" s="290">
        <v>82.000355999999996</v>
      </c>
      <c r="AZ89" s="290">
        <v>63.712011000000004</v>
      </c>
      <c r="BA89" s="290">
        <v>55.501578999999992</v>
      </c>
      <c r="BB89" s="290">
        <v>40.905032000000006</v>
      </c>
      <c r="BC89" s="290">
        <v>29.3719915</v>
      </c>
      <c r="BD89" s="290">
        <v>19.118573000000001</v>
      </c>
      <c r="BE89" s="290">
        <v>11.253791199999998</v>
      </c>
      <c r="BF89" s="290">
        <v>4.9835434000000003</v>
      </c>
      <c r="BG89" s="290">
        <v>1.24614096</v>
      </c>
      <c r="BH89" s="290">
        <v>0.21911999999999998</v>
      </c>
      <c r="BI89" s="290">
        <v>3.2000000000000001E-2</v>
      </c>
      <c r="BJ89" s="290">
        <v>4.0000000000000003E-5</v>
      </c>
      <c r="BK89" s="290">
        <v>8.0000000000000007E-5</v>
      </c>
      <c r="BL89" s="290">
        <v>1.1999999999999999E-4</v>
      </c>
      <c r="BM89" s="290">
        <v>4.0000000000000003E-5</v>
      </c>
      <c r="BN89" s="290">
        <v>4.0000000000000003E-5</v>
      </c>
      <c r="BO89" s="290">
        <v>8.0000000000000007E-5</v>
      </c>
      <c r="BP89" s="290">
        <v>8.0000000000000007E-5</v>
      </c>
      <c r="BQ89" s="290">
        <v>8.0000000000000007E-5</v>
      </c>
      <c r="BR89" s="290">
        <v>8.0000000000000007E-5</v>
      </c>
      <c r="BS89" s="290">
        <v>8.0000000000000007E-5</v>
      </c>
      <c r="BT89" s="290">
        <v>8.0000000000000007E-5</v>
      </c>
      <c r="BU89" s="290">
        <v>8.0000000000000007E-5</v>
      </c>
      <c r="BV89" s="290">
        <v>8.0000000000000007E-5</v>
      </c>
      <c r="BW89" s="290">
        <v>4.0000000000000003E-5</v>
      </c>
      <c r="BX89" s="290">
        <v>4.0000000000000003E-5</v>
      </c>
      <c r="BY89" s="290">
        <v>8.0000000000000007E-5</v>
      </c>
      <c r="BZ89" s="290">
        <v>8.0000000000000007E-5</v>
      </c>
      <c r="CA89" s="290">
        <v>4.0000000000000003E-5</v>
      </c>
      <c r="CB89" s="290">
        <v>8.0000000000000007E-5</v>
      </c>
      <c r="CC89" s="290">
        <f t="shared" ref="BN89:CS89" si="71">CC27+CC58</f>
        <v>0</v>
      </c>
      <c r="CD89" s="290">
        <f t="shared" si="71"/>
        <v>0</v>
      </c>
      <c r="CE89" s="290">
        <f t="shared" si="71"/>
        <v>0</v>
      </c>
      <c r="CF89" s="290">
        <f t="shared" si="71"/>
        <v>0</v>
      </c>
      <c r="CG89" s="290">
        <f t="shared" si="71"/>
        <v>0</v>
      </c>
      <c r="CH89" s="290">
        <f t="shared" si="71"/>
        <v>0</v>
      </c>
      <c r="CI89" s="290">
        <f t="shared" si="71"/>
        <v>0</v>
      </c>
      <c r="CJ89" s="290">
        <f t="shared" si="71"/>
        <v>0</v>
      </c>
      <c r="CK89" s="290">
        <f t="shared" si="71"/>
        <v>0</v>
      </c>
      <c r="CL89" s="290">
        <f t="shared" si="71"/>
        <v>0</v>
      </c>
      <c r="CM89" s="290">
        <f t="shared" si="71"/>
        <v>0</v>
      </c>
      <c r="CN89" s="290">
        <f t="shared" si="71"/>
        <v>0</v>
      </c>
      <c r="CO89" s="290">
        <f t="shared" si="71"/>
        <v>0</v>
      </c>
      <c r="CP89" s="290">
        <f t="shared" si="71"/>
        <v>0</v>
      </c>
      <c r="CQ89" s="290">
        <f t="shared" si="71"/>
        <v>0</v>
      </c>
      <c r="CR89" s="290">
        <f t="shared" si="71"/>
        <v>0</v>
      </c>
      <c r="CS89" s="290">
        <f t="shared" si="71"/>
        <v>0</v>
      </c>
      <c r="CT89" s="209">
        <f t="shared" ref="CT89:CT91" si="72">SUM(B89:CS89)</f>
        <v>6613.4240890999954</v>
      </c>
      <c r="CU89" s="152"/>
      <c r="CY89" s="137"/>
      <c r="CZ89" s="137"/>
    </row>
    <row r="90" spans="1:104">
      <c r="A90" s="206" t="s">
        <v>33</v>
      </c>
      <c r="B90" s="216">
        <f t="shared" ref="B90:AG90" si="73">SUM(B84,B88)</f>
        <v>0.2</v>
      </c>
      <c r="C90" s="129">
        <f t="shared" si="73"/>
        <v>0.2</v>
      </c>
      <c r="D90" s="129">
        <f t="shared" si="73"/>
        <v>0.2</v>
      </c>
      <c r="E90" s="129">
        <f t="shared" si="73"/>
        <v>0.2</v>
      </c>
      <c r="F90" s="129">
        <f t="shared" si="73"/>
        <v>0.2</v>
      </c>
      <c r="G90" s="129">
        <f t="shared" si="73"/>
        <v>0.29680000000000006</v>
      </c>
      <c r="H90" s="129">
        <f t="shared" si="73"/>
        <v>1.6273038399999999</v>
      </c>
      <c r="I90" s="129">
        <f t="shared" si="73"/>
        <v>5.7663447999999997</v>
      </c>
      <c r="J90" s="129">
        <f t="shared" si="73"/>
        <v>12.5671523</v>
      </c>
      <c r="K90" s="129">
        <f t="shared" si="73"/>
        <v>20.641474300000002</v>
      </c>
      <c r="L90" s="129">
        <f t="shared" si="73"/>
        <v>32.540864800000001</v>
      </c>
      <c r="M90" s="129">
        <f t="shared" si="73"/>
        <v>45.938622000000002</v>
      </c>
      <c r="N90" s="129">
        <f t="shared" si="73"/>
        <v>61.413682000000001</v>
      </c>
      <c r="O90" s="129">
        <f t="shared" si="73"/>
        <v>76.740759999999995</v>
      </c>
      <c r="P90" s="129">
        <f t="shared" si="73"/>
        <v>90.394750000000002</v>
      </c>
      <c r="Q90" s="129">
        <f t="shared" si="73"/>
        <v>103.80242400000002</v>
      </c>
      <c r="R90" s="129">
        <f t="shared" si="73"/>
        <v>113.93908699999999</v>
      </c>
      <c r="S90" s="129">
        <f t="shared" si="73"/>
        <v>129.31911099999996</v>
      </c>
      <c r="T90" s="129">
        <f t="shared" si="73"/>
        <v>140.897357</v>
      </c>
      <c r="U90" s="129">
        <f t="shared" si="73"/>
        <v>152.265423</v>
      </c>
      <c r="V90" s="129">
        <f t="shared" si="73"/>
        <v>165.45771999999999</v>
      </c>
      <c r="W90" s="129">
        <f t="shared" si="73"/>
        <v>174.55856799999998</v>
      </c>
      <c r="X90" s="129">
        <f t="shared" si="73"/>
        <v>182.34428299999996</v>
      </c>
      <c r="Y90" s="129">
        <f t="shared" si="73"/>
        <v>191.98276099999998</v>
      </c>
      <c r="Z90" s="129">
        <f t="shared" si="73"/>
        <v>217.79310299999997</v>
      </c>
      <c r="AA90" s="129">
        <f t="shared" si="73"/>
        <v>299.49369799999999</v>
      </c>
      <c r="AB90" s="129">
        <f t="shared" si="73"/>
        <v>339.65142400000002</v>
      </c>
      <c r="AC90" s="129">
        <f t="shared" si="73"/>
        <v>396.54034999999999</v>
      </c>
      <c r="AD90" s="129">
        <f t="shared" si="73"/>
        <v>410.81016400000004</v>
      </c>
      <c r="AE90" s="129">
        <f t="shared" si="73"/>
        <v>422.73899899999992</v>
      </c>
      <c r="AF90" s="129">
        <f t="shared" si="73"/>
        <v>423.90983400000005</v>
      </c>
      <c r="AG90" s="129">
        <f t="shared" si="73"/>
        <v>421.52199400000001</v>
      </c>
      <c r="AH90" s="129">
        <f t="shared" ref="AH90:BM90" si="74">SUM(AH84,AH88)</f>
        <v>418.39457000000004</v>
      </c>
      <c r="AI90" s="129">
        <f t="shared" si="74"/>
        <v>421.56676400000003</v>
      </c>
      <c r="AJ90" s="129">
        <f t="shared" si="74"/>
        <v>419.044849</v>
      </c>
      <c r="AK90" s="129">
        <f t="shared" si="74"/>
        <v>415.75826100000006</v>
      </c>
      <c r="AL90" s="129">
        <f t="shared" si="74"/>
        <v>408.94580200000007</v>
      </c>
      <c r="AM90" s="129">
        <f t="shared" si="74"/>
        <v>404.59674900000005</v>
      </c>
      <c r="AN90" s="129">
        <f t="shared" si="74"/>
        <v>401.62308000000007</v>
      </c>
      <c r="AO90" s="129">
        <f t="shared" si="74"/>
        <v>389.55138999999997</v>
      </c>
      <c r="AP90" s="129">
        <f t="shared" si="74"/>
        <v>380.51695300000006</v>
      </c>
      <c r="AQ90" s="129">
        <f t="shared" si="74"/>
        <v>370.20690400000001</v>
      </c>
      <c r="AR90" s="129">
        <f t="shared" si="74"/>
        <v>364.67994800000002</v>
      </c>
      <c r="AS90" s="129">
        <f t="shared" si="74"/>
        <v>350.12084700000003</v>
      </c>
      <c r="AT90" s="129">
        <f t="shared" si="74"/>
        <v>326.19900600000005</v>
      </c>
      <c r="AU90" s="129">
        <f t="shared" si="74"/>
        <v>312.41783099999998</v>
      </c>
      <c r="AV90" s="129">
        <f t="shared" si="74"/>
        <v>275.30415600000003</v>
      </c>
      <c r="AW90" s="129">
        <f t="shared" si="74"/>
        <v>264.17447500000003</v>
      </c>
      <c r="AX90" s="129">
        <f t="shared" si="74"/>
        <v>252.62299200000001</v>
      </c>
      <c r="AY90" s="129">
        <f t="shared" si="74"/>
        <v>212.00035600000001</v>
      </c>
      <c r="AZ90" s="129">
        <f t="shared" si="74"/>
        <v>193.71201100000002</v>
      </c>
      <c r="BA90" s="129">
        <f t="shared" si="74"/>
        <v>185.50157899999999</v>
      </c>
      <c r="BB90" s="129">
        <f t="shared" si="74"/>
        <v>170.90503200000001</v>
      </c>
      <c r="BC90" s="129">
        <f t="shared" si="74"/>
        <v>159.37199150000001</v>
      </c>
      <c r="BD90" s="129">
        <f t="shared" si="74"/>
        <v>149.118573</v>
      </c>
      <c r="BE90" s="129">
        <f t="shared" si="74"/>
        <v>133.45379120000001</v>
      </c>
      <c r="BF90" s="129">
        <f t="shared" si="74"/>
        <v>12.383543400000001</v>
      </c>
      <c r="BG90" s="129">
        <f t="shared" si="74"/>
        <v>8.6461409600000003</v>
      </c>
      <c r="BH90" s="129">
        <f t="shared" si="74"/>
        <v>7.6191200000000006</v>
      </c>
      <c r="BI90" s="129">
        <f t="shared" si="74"/>
        <v>7.4320000000000004</v>
      </c>
      <c r="BJ90" s="129">
        <f t="shared" si="74"/>
        <v>4.4000400000000006</v>
      </c>
      <c r="BK90" s="129">
        <f t="shared" si="74"/>
        <v>41.100079999999998</v>
      </c>
      <c r="BL90" s="129">
        <f t="shared" si="74"/>
        <v>4.4001200000000003</v>
      </c>
      <c r="BM90" s="129">
        <f t="shared" si="74"/>
        <v>4.4000400000000006</v>
      </c>
      <c r="BN90" s="129">
        <f t="shared" ref="BN90:CS90" si="75">SUM(BN84,BN88)</f>
        <v>7.4000400000000006</v>
      </c>
      <c r="BO90" s="129">
        <f t="shared" si="75"/>
        <v>7.40008</v>
      </c>
      <c r="BP90" s="129">
        <f t="shared" si="75"/>
        <v>7.40008</v>
      </c>
      <c r="BQ90" s="129">
        <f t="shared" si="75"/>
        <v>7.40008</v>
      </c>
      <c r="BR90" s="129">
        <f t="shared" si="75"/>
        <v>7.40008</v>
      </c>
      <c r="BS90" s="129">
        <f t="shared" si="75"/>
        <v>7.40008</v>
      </c>
      <c r="BT90" s="129">
        <f t="shared" si="75"/>
        <v>7.40008</v>
      </c>
      <c r="BU90" s="129">
        <f t="shared" si="75"/>
        <v>15.20008</v>
      </c>
      <c r="BV90" s="129">
        <f t="shared" si="75"/>
        <v>181.40008</v>
      </c>
      <c r="BW90" s="129">
        <f t="shared" si="75"/>
        <v>175.80004000000002</v>
      </c>
      <c r="BX90" s="129">
        <f t="shared" si="75"/>
        <v>168.00004000000001</v>
      </c>
      <c r="BY90" s="129">
        <f t="shared" si="75"/>
        <v>39.900080000000003</v>
      </c>
      <c r="BZ90" s="129">
        <f t="shared" si="75"/>
        <v>0.20008000000000001</v>
      </c>
      <c r="CA90" s="129">
        <f t="shared" si="75"/>
        <v>0.20004000000000002</v>
      </c>
      <c r="CB90" s="129">
        <f t="shared" si="75"/>
        <v>0.20008000000000001</v>
      </c>
      <c r="CC90" s="129">
        <f t="shared" si="75"/>
        <v>0.2</v>
      </c>
      <c r="CD90" s="129">
        <f t="shared" si="75"/>
        <v>0.2</v>
      </c>
      <c r="CE90" s="129">
        <f t="shared" si="75"/>
        <v>0.2</v>
      </c>
      <c r="CF90" s="129">
        <f t="shared" si="75"/>
        <v>0.2</v>
      </c>
      <c r="CG90" s="129">
        <f t="shared" si="75"/>
        <v>0.2</v>
      </c>
      <c r="CH90" s="129">
        <f t="shared" si="75"/>
        <v>0.2</v>
      </c>
      <c r="CI90" s="129">
        <f t="shared" si="75"/>
        <v>0.2</v>
      </c>
      <c r="CJ90" s="129">
        <f t="shared" si="75"/>
        <v>0.2</v>
      </c>
      <c r="CK90" s="129">
        <f t="shared" si="75"/>
        <v>0.2</v>
      </c>
      <c r="CL90" s="129">
        <f t="shared" si="75"/>
        <v>0.2</v>
      </c>
      <c r="CM90" s="129">
        <f t="shared" si="75"/>
        <v>0.2</v>
      </c>
      <c r="CN90" s="129">
        <f t="shared" si="75"/>
        <v>0.2</v>
      </c>
      <c r="CO90" s="129">
        <f t="shared" si="75"/>
        <v>0.2</v>
      </c>
      <c r="CP90" s="129">
        <f t="shared" si="75"/>
        <v>0.2</v>
      </c>
      <c r="CQ90" s="129">
        <f t="shared" si="75"/>
        <v>0.2</v>
      </c>
      <c r="CR90" s="129">
        <f t="shared" si="75"/>
        <v>0.2</v>
      </c>
      <c r="CS90" s="217">
        <f t="shared" si="75"/>
        <v>0.2</v>
      </c>
      <c r="CT90" s="208">
        <f t="shared" si="72"/>
        <v>12742.224089100015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6">SUM(B92:B94)</f>
        <v>8.83</v>
      </c>
      <c r="C91" s="220">
        <f t="shared" si="76"/>
        <v>8.83</v>
      </c>
      <c r="D91" s="220">
        <f t="shared" si="76"/>
        <v>8.83</v>
      </c>
      <c r="E91" s="220">
        <f t="shared" si="76"/>
        <v>8.83</v>
      </c>
      <c r="F91" s="220">
        <f t="shared" si="76"/>
        <v>8.83</v>
      </c>
      <c r="G91" s="220">
        <f t="shared" si="76"/>
        <v>8.83</v>
      </c>
      <c r="H91" s="220">
        <f t="shared" si="76"/>
        <v>8.83</v>
      </c>
      <c r="I91" s="220">
        <f t="shared" si="76"/>
        <v>8.83</v>
      </c>
      <c r="J91" s="220">
        <f t="shared" si="76"/>
        <v>8.83</v>
      </c>
      <c r="K91" s="220">
        <f t="shared" si="76"/>
        <v>8.83</v>
      </c>
      <c r="L91" s="220">
        <f t="shared" si="76"/>
        <v>8.83</v>
      </c>
      <c r="M91" s="220">
        <f t="shared" si="76"/>
        <v>8.83</v>
      </c>
      <c r="N91" s="220">
        <f t="shared" si="76"/>
        <v>8.83</v>
      </c>
      <c r="O91" s="220">
        <f t="shared" si="76"/>
        <v>8.83</v>
      </c>
      <c r="P91" s="220">
        <f t="shared" si="76"/>
        <v>8.83</v>
      </c>
      <c r="Q91" s="220">
        <f t="shared" si="76"/>
        <v>8.83</v>
      </c>
      <c r="R91" s="220">
        <f t="shared" si="76"/>
        <v>8.83</v>
      </c>
      <c r="S91" s="220">
        <f t="shared" si="76"/>
        <v>8.83</v>
      </c>
      <c r="T91" s="220">
        <f t="shared" si="76"/>
        <v>8.83</v>
      </c>
      <c r="U91" s="220">
        <f t="shared" si="76"/>
        <v>8.83</v>
      </c>
      <c r="V91" s="220">
        <f t="shared" si="76"/>
        <v>8.83</v>
      </c>
      <c r="W91" s="220">
        <f t="shared" si="76"/>
        <v>8.83</v>
      </c>
      <c r="X91" s="220">
        <f t="shared" si="76"/>
        <v>8.83</v>
      </c>
      <c r="Y91" s="220">
        <f t="shared" si="76"/>
        <v>8.83</v>
      </c>
      <c r="Z91" s="220">
        <f t="shared" si="76"/>
        <v>8.83</v>
      </c>
      <c r="AA91" s="220">
        <f t="shared" si="76"/>
        <v>8.83</v>
      </c>
      <c r="AB91" s="220">
        <f t="shared" si="76"/>
        <v>8.83</v>
      </c>
      <c r="AC91" s="220">
        <f t="shared" si="76"/>
        <v>8.83</v>
      </c>
      <c r="AD91" s="220">
        <f t="shared" si="76"/>
        <v>8.83</v>
      </c>
      <c r="AE91" s="220">
        <f t="shared" si="76"/>
        <v>8.83</v>
      </c>
      <c r="AF91" s="220">
        <f t="shared" si="76"/>
        <v>8.83</v>
      </c>
      <c r="AG91" s="220">
        <f t="shared" si="76"/>
        <v>8.83</v>
      </c>
      <c r="AH91" s="220">
        <f t="shared" ref="AH91:BM91" si="77">SUM(AH92:AH94)</f>
        <v>8.83</v>
      </c>
      <c r="AI91" s="220">
        <f t="shared" si="77"/>
        <v>8.83</v>
      </c>
      <c r="AJ91" s="220">
        <f t="shared" si="77"/>
        <v>8.83</v>
      </c>
      <c r="AK91" s="220">
        <f t="shared" si="77"/>
        <v>8.83</v>
      </c>
      <c r="AL91" s="220">
        <f t="shared" si="77"/>
        <v>8.83</v>
      </c>
      <c r="AM91" s="220">
        <f t="shared" si="77"/>
        <v>8.83</v>
      </c>
      <c r="AN91" s="220">
        <f t="shared" si="77"/>
        <v>8.83</v>
      </c>
      <c r="AO91" s="220">
        <f t="shared" si="77"/>
        <v>8.83</v>
      </c>
      <c r="AP91" s="220">
        <f t="shared" si="77"/>
        <v>8.83</v>
      </c>
      <c r="AQ91" s="220">
        <f t="shared" si="77"/>
        <v>8.83</v>
      </c>
      <c r="AR91" s="220">
        <f t="shared" si="77"/>
        <v>8.83</v>
      </c>
      <c r="AS91" s="220">
        <f t="shared" si="77"/>
        <v>8.83</v>
      </c>
      <c r="AT91" s="220">
        <f t="shared" si="77"/>
        <v>8.83</v>
      </c>
      <c r="AU91" s="220">
        <f t="shared" si="77"/>
        <v>8.83</v>
      </c>
      <c r="AV91" s="220">
        <f t="shared" si="77"/>
        <v>8.83</v>
      </c>
      <c r="AW91" s="220">
        <f t="shared" si="77"/>
        <v>8.83</v>
      </c>
      <c r="AX91" s="220">
        <f t="shared" si="77"/>
        <v>8.83</v>
      </c>
      <c r="AY91" s="220">
        <f t="shared" si="77"/>
        <v>8.83</v>
      </c>
      <c r="AZ91" s="220">
        <f t="shared" si="77"/>
        <v>8.83</v>
      </c>
      <c r="BA91" s="220">
        <f t="shared" si="77"/>
        <v>8.83</v>
      </c>
      <c r="BB91" s="220">
        <f t="shared" si="77"/>
        <v>8.83</v>
      </c>
      <c r="BC91" s="220">
        <f t="shared" si="77"/>
        <v>8.83</v>
      </c>
      <c r="BD91" s="220">
        <f t="shared" si="77"/>
        <v>8.83</v>
      </c>
      <c r="BE91" s="220">
        <f t="shared" si="77"/>
        <v>8.83</v>
      </c>
      <c r="BF91" s="220">
        <f t="shared" si="77"/>
        <v>8.83</v>
      </c>
      <c r="BG91" s="220">
        <f t="shared" si="77"/>
        <v>8.83</v>
      </c>
      <c r="BH91" s="220">
        <f t="shared" si="77"/>
        <v>8.83</v>
      </c>
      <c r="BI91" s="220">
        <f t="shared" si="77"/>
        <v>8.83</v>
      </c>
      <c r="BJ91" s="220">
        <f t="shared" si="77"/>
        <v>8.83</v>
      </c>
      <c r="BK91" s="220">
        <f t="shared" si="77"/>
        <v>8.83</v>
      </c>
      <c r="BL91" s="220">
        <f t="shared" si="77"/>
        <v>8.83</v>
      </c>
      <c r="BM91" s="220">
        <f t="shared" si="77"/>
        <v>8.83</v>
      </c>
      <c r="BN91" s="220">
        <f t="shared" ref="BN91:CS91" si="78">SUM(BN92:BN94)</f>
        <v>8.83</v>
      </c>
      <c r="BO91" s="220">
        <f t="shared" si="78"/>
        <v>8.83</v>
      </c>
      <c r="BP91" s="220">
        <f t="shared" si="78"/>
        <v>8.83</v>
      </c>
      <c r="BQ91" s="220">
        <f t="shared" si="78"/>
        <v>8.83</v>
      </c>
      <c r="BR91" s="220">
        <f t="shared" si="78"/>
        <v>8.83</v>
      </c>
      <c r="BS91" s="220">
        <f t="shared" si="78"/>
        <v>8.83</v>
      </c>
      <c r="BT91" s="220">
        <f t="shared" si="78"/>
        <v>8.83</v>
      </c>
      <c r="BU91" s="220">
        <f t="shared" si="78"/>
        <v>8.83</v>
      </c>
      <c r="BV91" s="220">
        <f t="shared" si="78"/>
        <v>8.83</v>
      </c>
      <c r="BW91" s="220">
        <f t="shared" si="78"/>
        <v>8.83</v>
      </c>
      <c r="BX91" s="220">
        <f t="shared" si="78"/>
        <v>8.83</v>
      </c>
      <c r="BY91" s="220">
        <f t="shared" si="78"/>
        <v>8.83</v>
      </c>
      <c r="BZ91" s="220">
        <f t="shared" si="78"/>
        <v>8.83</v>
      </c>
      <c r="CA91" s="220">
        <f t="shared" si="78"/>
        <v>8.83</v>
      </c>
      <c r="CB91" s="220">
        <f t="shared" si="78"/>
        <v>8.83</v>
      </c>
      <c r="CC91" s="220">
        <f t="shared" si="78"/>
        <v>8.83</v>
      </c>
      <c r="CD91" s="220">
        <f t="shared" si="78"/>
        <v>8.83</v>
      </c>
      <c r="CE91" s="220">
        <f t="shared" si="78"/>
        <v>8.83</v>
      </c>
      <c r="CF91" s="220">
        <f t="shared" si="78"/>
        <v>8.83</v>
      </c>
      <c r="CG91" s="220">
        <f t="shared" si="78"/>
        <v>8.83</v>
      </c>
      <c r="CH91" s="220">
        <f t="shared" si="78"/>
        <v>8.83</v>
      </c>
      <c r="CI91" s="220">
        <f t="shared" si="78"/>
        <v>8.83</v>
      </c>
      <c r="CJ91" s="220">
        <f t="shared" si="78"/>
        <v>8.83</v>
      </c>
      <c r="CK91" s="220">
        <f t="shared" si="78"/>
        <v>8.83</v>
      </c>
      <c r="CL91" s="220">
        <f t="shared" si="78"/>
        <v>8.83</v>
      </c>
      <c r="CM91" s="220">
        <f t="shared" si="78"/>
        <v>8.83</v>
      </c>
      <c r="CN91" s="220">
        <f t="shared" si="78"/>
        <v>8.83</v>
      </c>
      <c r="CO91" s="220">
        <f t="shared" si="78"/>
        <v>8.83</v>
      </c>
      <c r="CP91" s="220">
        <f t="shared" si="78"/>
        <v>8.83</v>
      </c>
      <c r="CQ91" s="220">
        <f t="shared" si="78"/>
        <v>8.83</v>
      </c>
      <c r="CR91" s="220">
        <f t="shared" si="78"/>
        <v>8.83</v>
      </c>
      <c r="CS91" s="221">
        <f t="shared" si="78"/>
        <v>8.83</v>
      </c>
      <c r="CT91" s="208">
        <f t="shared" si="72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9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80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9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1">B90+B91</f>
        <v>9.0299999999999994</v>
      </c>
      <c r="C95" s="168">
        <f t="shared" si="81"/>
        <v>9.0299999999999994</v>
      </c>
      <c r="D95" s="168">
        <f t="shared" si="81"/>
        <v>9.0299999999999994</v>
      </c>
      <c r="E95" s="168">
        <f t="shared" si="81"/>
        <v>9.0299999999999994</v>
      </c>
      <c r="F95" s="168">
        <f t="shared" si="81"/>
        <v>9.0299999999999994</v>
      </c>
      <c r="G95" s="168">
        <f t="shared" si="81"/>
        <v>9.1267999999999994</v>
      </c>
      <c r="H95" s="168">
        <f t="shared" si="81"/>
        <v>10.45730384</v>
      </c>
      <c r="I95" s="168">
        <f t="shared" si="81"/>
        <v>14.596344800000001</v>
      </c>
      <c r="J95" s="168">
        <f t="shared" si="81"/>
        <v>21.397152300000002</v>
      </c>
      <c r="K95" s="168">
        <f t="shared" si="81"/>
        <v>29.471474300000004</v>
      </c>
      <c r="L95" s="168">
        <f t="shared" si="81"/>
        <v>41.3708648</v>
      </c>
      <c r="M95" s="168">
        <f t="shared" si="81"/>
        <v>54.768622000000001</v>
      </c>
      <c r="N95" s="168">
        <f t="shared" si="81"/>
        <v>70.243682000000007</v>
      </c>
      <c r="O95" s="168">
        <f t="shared" si="81"/>
        <v>85.570759999999993</v>
      </c>
      <c r="P95" s="168">
        <f t="shared" si="81"/>
        <v>99.22475</v>
      </c>
      <c r="Q95" s="168">
        <f t="shared" si="81"/>
        <v>112.63242400000001</v>
      </c>
      <c r="R95" s="168">
        <f t="shared" si="81"/>
        <v>122.76908699999998</v>
      </c>
      <c r="S95" s="168">
        <f t="shared" si="81"/>
        <v>138.14911099999998</v>
      </c>
      <c r="T95" s="168">
        <f t="shared" si="81"/>
        <v>149.72735700000001</v>
      </c>
      <c r="U95" s="168">
        <f t="shared" si="81"/>
        <v>161.09542300000001</v>
      </c>
      <c r="V95" s="168">
        <f t="shared" si="81"/>
        <v>174.28772000000001</v>
      </c>
      <c r="W95" s="168">
        <f t="shared" si="81"/>
        <v>183.38856799999999</v>
      </c>
      <c r="X95" s="168">
        <f t="shared" si="81"/>
        <v>191.17428299999997</v>
      </c>
      <c r="Y95" s="168">
        <f t="shared" si="81"/>
        <v>200.81276099999999</v>
      </c>
      <c r="Z95" s="168">
        <f t="shared" si="81"/>
        <v>226.62310299999999</v>
      </c>
      <c r="AA95" s="168">
        <f t="shared" si="81"/>
        <v>308.32369799999998</v>
      </c>
      <c r="AB95" s="168">
        <f t="shared" si="81"/>
        <v>348.481424</v>
      </c>
      <c r="AC95" s="168">
        <f t="shared" si="81"/>
        <v>405.37034999999997</v>
      </c>
      <c r="AD95" s="168">
        <f t="shared" si="81"/>
        <v>419.64016400000003</v>
      </c>
      <c r="AE95" s="168">
        <f t="shared" si="81"/>
        <v>431.56899899999991</v>
      </c>
      <c r="AF95" s="168">
        <f t="shared" si="81"/>
        <v>432.73983400000003</v>
      </c>
      <c r="AG95" s="168">
        <f t="shared" si="81"/>
        <v>430.35199399999999</v>
      </c>
      <c r="AH95" s="168">
        <f t="shared" ref="AH95:BM95" si="82">AH90+AH91</f>
        <v>427.22457000000003</v>
      </c>
      <c r="AI95" s="168">
        <f t="shared" si="82"/>
        <v>430.39676400000002</v>
      </c>
      <c r="AJ95" s="168">
        <f t="shared" si="82"/>
        <v>427.87484899999998</v>
      </c>
      <c r="AK95" s="168">
        <f t="shared" si="82"/>
        <v>424.58826100000005</v>
      </c>
      <c r="AL95" s="168">
        <f t="shared" si="82"/>
        <v>417.77580200000006</v>
      </c>
      <c r="AM95" s="168">
        <f t="shared" si="82"/>
        <v>413.42674900000003</v>
      </c>
      <c r="AN95" s="168">
        <f t="shared" si="82"/>
        <v>410.45308000000006</v>
      </c>
      <c r="AO95" s="168">
        <f t="shared" si="82"/>
        <v>398.38138999999995</v>
      </c>
      <c r="AP95" s="168">
        <f t="shared" si="82"/>
        <v>389.34695300000004</v>
      </c>
      <c r="AQ95" s="168">
        <f t="shared" si="82"/>
        <v>379.03690399999999</v>
      </c>
      <c r="AR95" s="168">
        <f t="shared" si="82"/>
        <v>373.50994800000001</v>
      </c>
      <c r="AS95" s="168">
        <f t="shared" si="82"/>
        <v>358.95084700000001</v>
      </c>
      <c r="AT95" s="168">
        <f t="shared" si="82"/>
        <v>335.02900600000004</v>
      </c>
      <c r="AU95" s="168">
        <f t="shared" si="82"/>
        <v>321.24783099999996</v>
      </c>
      <c r="AV95" s="168">
        <f t="shared" si="82"/>
        <v>284.13415600000002</v>
      </c>
      <c r="AW95" s="168">
        <f t="shared" si="82"/>
        <v>273.00447500000001</v>
      </c>
      <c r="AX95" s="168">
        <f t="shared" si="82"/>
        <v>261.45299199999999</v>
      </c>
      <c r="AY95" s="168">
        <f t="shared" si="82"/>
        <v>220.83035600000002</v>
      </c>
      <c r="AZ95" s="168">
        <f t="shared" si="82"/>
        <v>202.54201100000003</v>
      </c>
      <c r="BA95" s="168">
        <f t="shared" si="82"/>
        <v>194.331579</v>
      </c>
      <c r="BB95" s="168">
        <f t="shared" si="82"/>
        <v>179.73503200000002</v>
      </c>
      <c r="BC95" s="168">
        <f t="shared" si="82"/>
        <v>168.20199150000002</v>
      </c>
      <c r="BD95" s="168">
        <f t="shared" si="82"/>
        <v>157.94857300000001</v>
      </c>
      <c r="BE95" s="168">
        <f t="shared" si="82"/>
        <v>142.28379120000002</v>
      </c>
      <c r="BF95" s="168">
        <f t="shared" si="82"/>
        <v>21.213543399999999</v>
      </c>
      <c r="BG95" s="168">
        <f t="shared" si="82"/>
        <v>17.476140960000002</v>
      </c>
      <c r="BH95" s="168">
        <f t="shared" si="82"/>
        <v>16.449120000000001</v>
      </c>
      <c r="BI95" s="168">
        <f t="shared" si="82"/>
        <v>16.262</v>
      </c>
      <c r="BJ95" s="168">
        <f t="shared" si="82"/>
        <v>13.230040000000001</v>
      </c>
      <c r="BK95" s="168">
        <f t="shared" si="82"/>
        <v>49.930079999999997</v>
      </c>
      <c r="BL95" s="168">
        <f t="shared" si="82"/>
        <v>13.230119999999999</v>
      </c>
      <c r="BM95" s="168">
        <f t="shared" si="82"/>
        <v>13.230040000000001</v>
      </c>
      <c r="BN95" s="168">
        <f t="shared" ref="BN95:CS95" si="83">BN90+BN91</f>
        <v>16.230040000000002</v>
      </c>
      <c r="BO95" s="168">
        <f t="shared" si="83"/>
        <v>16.230080000000001</v>
      </c>
      <c r="BP95" s="168">
        <f t="shared" si="83"/>
        <v>16.230080000000001</v>
      </c>
      <c r="BQ95" s="168">
        <f t="shared" si="83"/>
        <v>16.230080000000001</v>
      </c>
      <c r="BR95" s="168">
        <f t="shared" si="83"/>
        <v>16.230080000000001</v>
      </c>
      <c r="BS95" s="168">
        <f t="shared" si="83"/>
        <v>16.230080000000001</v>
      </c>
      <c r="BT95" s="168">
        <f t="shared" si="83"/>
        <v>16.230080000000001</v>
      </c>
      <c r="BU95" s="168">
        <f t="shared" si="83"/>
        <v>24.030079999999998</v>
      </c>
      <c r="BV95" s="168">
        <f t="shared" si="83"/>
        <v>190.23008000000002</v>
      </c>
      <c r="BW95" s="168">
        <f t="shared" si="83"/>
        <v>184.63004000000004</v>
      </c>
      <c r="BX95" s="168">
        <f t="shared" si="83"/>
        <v>176.83004000000003</v>
      </c>
      <c r="BY95" s="168">
        <f t="shared" si="83"/>
        <v>48.730080000000001</v>
      </c>
      <c r="BZ95" s="168">
        <f t="shared" si="83"/>
        <v>9.0300799999999999</v>
      </c>
      <c r="CA95" s="168">
        <f t="shared" si="83"/>
        <v>9.0300399999999996</v>
      </c>
      <c r="CB95" s="168">
        <f t="shared" si="83"/>
        <v>9.0300799999999999</v>
      </c>
      <c r="CC95" s="168">
        <f t="shared" si="83"/>
        <v>9.0299999999999994</v>
      </c>
      <c r="CD95" s="168">
        <f t="shared" si="83"/>
        <v>9.0299999999999994</v>
      </c>
      <c r="CE95" s="168">
        <f t="shared" si="83"/>
        <v>9.0299999999999994</v>
      </c>
      <c r="CF95" s="168">
        <f t="shared" si="83"/>
        <v>9.0299999999999994</v>
      </c>
      <c r="CG95" s="168">
        <f t="shared" si="83"/>
        <v>9.0299999999999994</v>
      </c>
      <c r="CH95" s="168">
        <f t="shared" si="83"/>
        <v>9.0299999999999994</v>
      </c>
      <c r="CI95" s="168">
        <f t="shared" si="83"/>
        <v>9.0299999999999994</v>
      </c>
      <c r="CJ95" s="168">
        <f t="shared" si="83"/>
        <v>9.0299999999999994</v>
      </c>
      <c r="CK95" s="168">
        <f t="shared" si="83"/>
        <v>9.0299999999999994</v>
      </c>
      <c r="CL95" s="168">
        <f t="shared" si="83"/>
        <v>9.0299999999999994</v>
      </c>
      <c r="CM95" s="168">
        <f t="shared" si="83"/>
        <v>9.0299999999999994</v>
      </c>
      <c r="CN95" s="168">
        <f t="shared" si="83"/>
        <v>9.0299999999999994</v>
      </c>
      <c r="CO95" s="168">
        <f t="shared" si="83"/>
        <v>9.0299999999999994</v>
      </c>
      <c r="CP95" s="168">
        <f t="shared" si="83"/>
        <v>9.0299999999999994</v>
      </c>
      <c r="CQ95" s="168">
        <f t="shared" si="83"/>
        <v>9.0299999999999994</v>
      </c>
      <c r="CR95" s="168">
        <f t="shared" si="83"/>
        <v>9.0299999999999994</v>
      </c>
      <c r="CS95" s="219">
        <f t="shared" si="83"/>
        <v>9.0299999999999994</v>
      </c>
      <c r="CT95" s="133">
        <f t="shared" si="79"/>
        <v>13589.904089100011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191.17428299999997</v>
      </c>
      <c r="Y98" s="131">
        <f>IF(Y57&lt;0,0,MIN(Y57,Y95))</f>
        <v>200.81276099999999</v>
      </c>
      <c r="Z98" s="131">
        <f>IF(Z57&lt;0,0,MIN(Z57,Z95))</f>
        <v>226.62310299999999</v>
      </c>
      <c r="AA98" s="131">
        <f>IF(AA57&lt;0,0,MIN(AA57,AA95))</f>
        <v>308.32369799999998</v>
      </c>
      <c r="AB98" s="131">
        <f>IF(AB57&lt;0,0,MIN(AB57,AB95))</f>
        <v>348.481424</v>
      </c>
      <c r="AC98" s="131">
        <f>IF(AC57&lt;0,0,MIN(AC57,AC95))</f>
        <v>405.37034999999997</v>
      </c>
      <c r="AD98" s="131">
        <f>IF(AD57&lt;0,0,MIN(AD57,AD95))</f>
        <v>419.64016400000003</v>
      </c>
      <c r="AE98" s="131">
        <f>IF(AE57&lt;0,0,MIN(AE57,AE95))</f>
        <v>431.56899899999991</v>
      </c>
      <c r="AF98" s="131">
        <f>IF(AF57&lt;0,0,MIN(AF57,AF95))</f>
        <v>432.73983400000003</v>
      </c>
      <c r="AG98" s="131">
        <f>IF(AG57&lt;0,0,MIN(AG57,AG95))</f>
        <v>430.35199399999999</v>
      </c>
      <c r="AH98" s="131">
        <f>IF(AH57&lt;0,0,MIN(AH57,AH95))</f>
        <v>427.22457000000003</v>
      </c>
      <c r="AI98" s="131">
        <f>IF(AI57&lt;0,0,MIN(AI57,AI95))</f>
        <v>430.39676400000002</v>
      </c>
      <c r="AJ98" s="131">
        <f>IF(AJ57&lt;0,0,MIN(AJ57,AJ95))</f>
        <v>427.87484899999998</v>
      </c>
      <c r="AK98" s="131">
        <f>IF(AK57&lt;0,0,MIN(AK57,AK95))</f>
        <v>424.58826100000005</v>
      </c>
      <c r="AL98" s="131">
        <f>IF(AL57&lt;0,0,MIN(AL57,AL95))</f>
        <v>417.77580200000006</v>
      </c>
      <c r="AM98" s="131">
        <f>IF(AM57&lt;0,0,MIN(AM57,AM95))</f>
        <v>413.42674900000003</v>
      </c>
      <c r="AN98" s="131">
        <f>IF(AN57&lt;0,0,MIN(AN57,AN95))</f>
        <v>410.45308000000006</v>
      </c>
      <c r="AO98" s="131">
        <f>IF(AO57&lt;0,0,MIN(AO57,AO95))</f>
        <v>398.38138999999995</v>
      </c>
      <c r="AP98" s="131">
        <f>IF(AP57&lt;0,0,MIN(AP57,AP95))</f>
        <v>389.34695300000004</v>
      </c>
      <c r="AQ98" s="131">
        <f>IF(AQ57&lt;0,0,MIN(AQ57,AQ95))</f>
        <v>379.03690399999999</v>
      </c>
      <c r="AR98" s="131">
        <f>IF(AR57&lt;0,0,MIN(AR57,AR95))</f>
        <v>373.50994800000001</v>
      </c>
      <c r="AS98" s="131">
        <f>IF(AS57&lt;0,0,MIN(AS57,AS95))</f>
        <v>358.95084700000001</v>
      </c>
      <c r="AT98" s="131">
        <f>IF(AT57&lt;0,0,MIN(AT57,AT95))</f>
        <v>335.02900600000004</v>
      </c>
      <c r="AU98" s="131">
        <f>IF(AU57&lt;0,0,MIN(AU57,AU95))</f>
        <v>321.24783099999996</v>
      </c>
      <c r="AV98" s="131">
        <f>IF(AV57&lt;0,0,MIN(AV57,AV95))</f>
        <v>284.13415600000002</v>
      </c>
      <c r="AW98" s="131">
        <f>IF(AW57&lt;0,0,MIN(AW57,AW95))</f>
        <v>273.00447500000001</v>
      </c>
      <c r="AX98" s="131">
        <f>IF(AX57&lt;0,0,MIN(AX57,AX95))</f>
        <v>261.45299199999999</v>
      </c>
      <c r="AY98" s="131">
        <f>IF(AY57&lt;0,0,MIN(AY57,AY95))</f>
        <v>220.83035600000002</v>
      </c>
      <c r="AZ98" s="131">
        <f>IF(AZ57&lt;0,0,MIN(AZ57,AZ95))</f>
        <v>202.54201100000003</v>
      </c>
      <c r="BA98" s="131">
        <f>IF(BA57&lt;0,0,MIN(BA57,BA95))</f>
        <v>194.331579</v>
      </c>
      <c r="BB98" s="131">
        <f>IF(BB57&lt;0,0,MIN(BB57,BB95))</f>
        <v>179.73503200000002</v>
      </c>
      <c r="BC98" s="131">
        <f>IF(BC57&lt;0,0,MIN(BC57,BC95))</f>
        <v>168.20199150000002</v>
      </c>
      <c r="BD98" s="131">
        <f>IF(BD57&lt;0,0,MIN(BD57,BD95))</f>
        <v>157.94857300000001</v>
      </c>
      <c r="BE98" s="131">
        <f>IF(BE57&lt;0,0,MIN(BE57,BE95))</f>
        <v>142.28379120000002</v>
      </c>
      <c r="BF98" s="131">
        <f>IF(BF57&lt;0,0,MIN(BF57,BF95))</f>
        <v>21.213543399999999</v>
      </c>
      <c r="BG98" s="131">
        <f>IF(BG57&lt;0,0,MIN(BG57,BG95))</f>
        <v>17.476140960000002</v>
      </c>
      <c r="BH98" s="131">
        <f>IF(BH57&lt;0,0,MIN(BH57,BH95))</f>
        <v>16.449120000000001</v>
      </c>
      <c r="BI98" s="131">
        <f>IF(BI57&lt;0,0,MIN(BI57,BI95))</f>
        <v>16.262</v>
      </c>
      <c r="BJ98" s="131">
        <f>IF(BJ57&lt;0,0,MIN(BJ57,BJ95))</f>
        <v>13.230040000000001</v>
      </c>
      <c r="BK98" s="131">
        <f>IF(BK57&lt;0,0,MIN(BK57,BK95))</f>
        <v>49.930079999999997</v>
      </c>
      <c r="BL98" s="131">
        <f>IF(BL57&lt;0,0,MIN(BL57,BL95))</f>
        <v>13.230119999999999</v>
      </c>
      <c r="BM98" s="131">
        <f>IF(BM57&lt;0,0,MIN(BM57,BM95))</f>
        <v>13.230040000000001</v>
      </c>
      <c r="BN98" s="131">
        <f>IF(BN57&lt;0,0,MIN(BN57,BN95))</f>
        <v>16.230040000000002</v>
      </c>
      <c r="BO98" s="131">
        <f>IF(BO57&lt;0,0,MIN(BO57,BO95))</f>
        <v>16.230080000000001</v>
      </c>
      <c r="BP98" s="131">
        <f>IF(BP57&lt;0,0,MIN(BP57,BP95))</f>
        <v>16.230080000000001</v>
      </c>
      <c r="BQ98" s="131">
        <f>IF(BQ57&lt;0,0,MIN(BQ57,BQ95))</f>
        <v>16.230080000000001</v>
      </c>
      <c r="BR98" s="131">
        <f>IF(BR57&lt;0,0,MIN(BR57,BR95))</f>
        <v>16.230080000000001</v>
      </c>
      <c r="BS98" s="131">
        <f>IF(BS57&lt;0,0,MIN(BS57,BS95))</f>
        <v>16.230080000000001</v>
      </c>
      <c r="BT98" s="131">
        <f>IF(BT57&lt;0,0,MIN(BT57,BT95))</f>
        <v>16.230080000000001</v>
      </c>
      <c r="BU98" s="131">
        <f>IF(BU57&lt;0,0,MIN(BU57,BU95))</f>
        <v>24.030079999999998</v>
      </c>
      <c r="BV98" s="131">
        <f>IF(BV57&lt;0,0,MIN(BV57,BV95))</f>
        <v>190.23008000000002</v>
      </c>
      <c r="BW98" s="131">
        <f>IF(BW57&lt;0,0,MIN(BW57,BW95))</f>
        <v>184.63004000000004</v>
      </c>
      <c r="BX98" s="131">
        <f>IF(BX57&lt;0,0,MIN(BX57,BX95))</f>
        <v>176.83004000000003</v>
      </c>
      <c r="BY98" s="131">
        <f>IF(BY57&lt;0,0,MIN(BY57,BY95))</f>
        <v>48.730080000000001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9.0299999999999994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11894.906445059996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4">B17-B44</f>
        <v>0</v>
      </c>
      <c r="C101" s="8">
        <f t="shared" si="84"/>
        <v>0</v>
      </c>
      <c r="D101" s="8">
        <f t="shared" si="84"/>
        <v>0</v>
      </c>
      <c r="E101" s="8">
        <f t="shared" si="84"/>
        <v>0</v>
      </c>
      <c r="F101" s="8">
        <f t="shared" si="84"/>
        <v>0</v>
      </c>
      <c r="G101" s="8">
        <f t="shared" si="84"/>
        <v>0</v>
      </c>
      <c r="H101" s="8">
        <f t="shared" si="84"/>
        <v>0</v>
      </c>
      <c r="I101" s="8">
        <f t="shared" si="84"/>
        <v>0</v>
      </c>
      <c r="J101" s="8">
        <f t="shared" si="84"/>
        <v>0</v>
      </c>
      <c r="K101" s="8">
        <f t="shared" si="84"/>
        <v>0</v>
      </c>
      <c r="L101" s="8">
        <f t="shared" si="84"/>
        <v>0</v>
      </c>
      <c r="M101" s="8">
        <f t="shared" si="84"/>
        <v>0</v>
      </c>
      <c r="N101" s="8">
        <f t="shared" si="84"/>
        <v>0</v>
      </c>
      <c r="O101" s="8">
        <f t="shared" si="84"/>
        <v>0</v>
      </c>
      <c r="P101" s="8">
        <f t="shared" si="84"/>
        <v>0</v>
      </c>
      <c r="Q101" s="8">
        <f t="shared" si="84"/>
        <v>0</v>
      </c>
      <c r="R101" s="8">
        <f t="shared" si="84"/>
        <v>0</v>
      </c>
      <c r="S101" s="8">
        <f t="shared" si="84"/>
        <v>0</v>
      </c>
      <c r="T101" s="8">
        <f t="shared" si="84"/>
        <v>0</v>
      </c>
      <c r="U101" s="8">
        <f t="shared" si="84"/>
        <v>0</v>
      </c>
      <c r="V101" s="8">
        <f t="shared" si="84"/>
        <v>0</v>
      </c>
      <c r="W101" s="8">
        <f t="shared" si="84"/>
        <v>0</v>
      </c>
      <c r="X101" s="8">
        <f t="shared" si="84"/>
        <v>0</v>
      </c>
      <c r="Y101" s="8">
        <f t="shared" si="84"/>
        <v>0</v>
      </c>
      <c r="Z101" s="8">
        <f t="shared" si="84"/>
        <v>0</v>
      </c>
      <c r="AA101" s="8">
        <f t="shared" si="84"/>
        <v>0</v>
      </c>
      <c r="AB101" s="8">
        <f t="shared" si="84"/>
        <v>0</v>
      </c>
      <c r="AC101" s="8">
        <f t="shared" si="84"/>
        <v>0</v>
      </c>
      <c r="AD101" s="8">
        <f t="shared" si="84"/>
        <v>0</v>
      </c>
      <c r="AE101" s="8">
        <f t="shared" si="84"/>
        <v>0</v>
      </c>
      <c r="AF101" s="8">
        <f t="shared" si="84"/>
        <v>0</v>
      </c>
      <c r="AG101" s="8">
        <f t="shared" si="84"/>
        <v>0</v>
      </c>
      <c r="AH101" s="8">
        <f t="shared" ref="AH101:BM101" si="85">AH17-AH44</f>
        <v>0</v>
      </c>
      <c r="AI101" s="8">
        <f t="shared" si="85"/>
        <v>0</v>
      </c>
      <c r="AJ101" s="8">
        <f t="shared" si="85"/>
        <v>0</v>
      </c>
      <c r="AK101" s="8">
        <f t="shared" si="85"/>
        <v>0</v>
      </c>
      <c r="AL101" s="8">
        <f t="shared" si="85"/>
        <v>0</v>
      </c>
      <c r="AM101" s="8">
        <f t="shared" si="85"/>
        <v>0</v>
      </c>
      <c r="AN101" s="8">
        <f t="shared" si="85"/>
        <v>0</v>
      </c>
      <c r="AO101" s="8">
        <f t="shared" si="85"/>
        <v>0</v>
      </c>
      <c r="AP101" s="8">
        <f t="shared" si="85"/>
        <v>0</v>
      </c>
      <c r="AQ101" s="8">
        <f t="shared" si="85"/>
        <v>0</v>
      </c>
      <c r="AR101" s="8">
        <f t="shared" si="85"/>
        <v>0</v>
      </c>
      <c r="AS101" s="8">
        <f t="shared" si="85"/>
        <v>0</v>
      </c>
      <c r="AT101" s="8">
        <f t="shared" si="85"/>
        <v>0</v>
      </c>
      <c r="AU101" s="8">
        <f t="shared" si="85"/>
        <v>0</v>
      </c>
      <c r="AV101" s="8">
        <f t="shared" si="85"/>
        <v>0</v>
      </c>
      <c r="AW101" s="8">
        <f t="shared" si="85"/>
        <v>0</v>
      </c>
      <c r="AX101" s="8">
        <f t="shared" si="85"/>
        <v>0</v>
      </c>
      <c r="AY101" s="8">
        <f t="shared" si="85"/>
        <v>0</v>
      </c>
      <c r="AZ101" s="8">
        <f t="shared" si="85"/>
        <v>0</v>
      </c>
      <c r="BA101" s="8">
        <f t="shared" si="85"/>
        <v>0</v>
      </c>
      <c r="BB101" s="8">
        <f t="shared" si="85"/>
        <v>0</v>
      </c>
      <c r="BC101" s="8">
        <f t="shared" si="85"/>
        <v>0</v>
      </c>
      <c r="BD101" s="8">
        <f t="shared" si="85"/>
        <v>0</v>
      </c>
      <c r="BE101" s="8">
        <f t="shared" si="85"/>
        <v>0</v>
      </c>
      <c r="BF101" s="8">
        <f t="shared" si="85"/>
        <v>0</v>
      </c>
      <c r="BG101" s="8">
        <f t="shared" si="85"/>
        <v>0</v>
      </c>
      <c r="BH101" s="8">
        <f t="shared" si="85"/>
        <v>0</v>
      </c>
      <c r="BI101" s="8">
        <f t="shared" si="85"/>
        <v>0</v>
      </c>
      <c r="BJ101" s="8">
        <f t="shared" si="85"/>
        <v>0</v>
      </c>
      <c r="BK101" s="8">
        <f t="shared" si="85"/>
        <v>0</v>
      </c>
      <c r="BL101" s="8">
        <f t="shared" si="85"/>
        <v>0</v>
      </c>
      <c r="BM101" s="8">
        <f t="shared" si="85"/>
        <v>0</v>
      </c>
      <c r="BN101" s="8">
        <f t="shared" ref="BN101:CS101" si="86">BN17-BN44</f>
        <v>0</v>
      </c>
      <c r="BO101" s="8">
        <f t="shared" si="86"/>
        <v>0</v>
      </c>
      <c r="BP101" s="8">
        <f t="shared" si="86"/>
        <v>0</v>
      </c>
      <c r="BQ101" s="8">
        <f t="shared" si="86"/>
        <v>0</v>
      </c>
      <c r="BR101" s="8">
        <f t="shared" si="86"/>
        <v>0</v>
      </c>
      <c r="BS101" s="8">
        <f t="shared" si="86"/>
        <v>0</v>
      </c>
      <c r="BT101" s="8">
        <f t="shared" si="86"/>
        <v>0</v>
      </c>
      <c r="BU101" s="8">
        <f t="shared" si="86"/>
        <v>0</v>
      </c>
      <c r="BV101" s="8">
        <f t="shared" si="86"/>
        <v>0</v>
      </c>
      <c r="BW101" s="8">
        <f t="shared" si="86"/>
        <v>0</v>
      </c>
      <c r="BX101" s="8">
        <f t="shared" si="86"/>
        <v>0</v>
      </c>
      <c r="BY101" s="8">
        <f t="shared" si="86"/>
        <v>0</v>
      </c>
      <c r="BZ101" s="8">
        <f t="shared" si="86"/>
        <v>0</v>
      </c>
      <c r="CA101" s="8">
        <f t="shared" si="86"/>
        <v>0</v>
      </c>
      <c r="CB101" s="8">
        <f t="shared" si="86"/>
        <v>0</v>
      </c>
      <c r="CC101" s="8">
        <f t="shared" si="86"/>
        <v>0</v>
      </c>
      <c r="CD101" s="8">
        <f t="shared" si="86"/>
        <v>0</v>
      </c>
      <c r="CE101" s="8">
        <f t="shared" si="86"/>
        <v>0</v>
      </c>
      <c r="CF101" s="8">
        <f t="shared" si="86"/>
        <v>0</v>
      </c>
      <c r="CG101" s="8">
        <f t="shared" si="86"/>
        <v>0</v>
      </c>
      <c r="CH101" s="8">
        <f t="shared" si="86"/>
        <v>0</v>
      </c>
      <c r="CI101" s="8">
        <f t="shared" si="86"/>
        <v>0</v>
      </c>
      <c r="CJ101" s="8">
        <f t="shared" si="86"/>
        <v>0</v>
      </c>
      <c r="CK101" s="8">
        <f t="shared" si="86"/>
        <v>0</v>
      </c>
      <c r="CL101" s="8">
        <f t="shared" si="86"/>
        <v>0</v>
      </c>
      <c r="CM101" s="8">
        <f t="shared" si="86"/>
        <v>0</v>
      </c>
      <c r="CN101" s="8">
        <f t="shared" si="86"/>
        <v>0</v>
      </c>
      <c r="CO101" s="8">
        <f t="shared" si="86"/>
        <v>0</v>
      </c>
      <c r="CP101" s="8">
        <f t="shared" si="86"/>
        <v>0</v>
      </c>
      <c r="CQ101" s="8">
        <f t="shared" si="86"/>
        <v>0</v>
      </c>
      <c r="CR101" s="8">
        <f t="shared" si="86"/>
        <v>0</v>
      </c>
      <c r="CS101" s="8">
        <f t="shared" si="86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7">B18-B45</f>
        <v>0</v>
      </c>
      <c r="C102" s="8">
        <f t="shared" si="87"/>
        <v>0</v>
      </c>
      <c r="D102" s="8">
        <f t="shared" si="87"/>
        <v>0</v>
      </c>
      <c r="E102" s="8">
        <f t="shared" si="87"/>
        <v>0</v>
      </c>
      <c r="F102" s="8">
        <f t="shared" si="87"/>
        <v>0</v>
      </c>
      <c r="G102" s="8">
        <f t="shared" si="87"/>
        <v>0</v>
      </c>
      <c r="H102" s="8">
        <f t="shared" si="87"/>
        <v>0</v>
      </c>
      <c r="I102" s="8">
        <f t="shared" si="87"/>
        <v>0</v>
      </c>
      <c r="J102" s="8">
        <f t="shared" si="87"/>
        <v>0</v>
      </c>
      <c r="K102" s="8">
        <f t="shared" si="87"/>
        <v>0</v>
      </c>
      <c r="L102" s="8">
        <f t="shared" si="87"/>
        <v>0</v>
      </c>
      <c r="M102" s="8">
        <f t="shared" si="87"/>
        <v>0</v>
      </c>
      <c r="N102" s="8">
        <f t="shared" si="87"/>
        <v>0</v>
      </c>
      <c r="O102" s="8">
        <f t="shared" si="87"/>
        <v>0</v>
      </c>
      <c r="P102" s="8">
        <f t="shared" si="87"/>
        <v>0</v>
      </c>
      <c r="Q102" s="8">
        <f t="shared" si="87"/>
        <v>0</v>
      </c>
      <c r="R102" s="8">
        <f t="shared" si="87"/>
        <v>0</v>
      </c>
      <c r="S102" s="8">
        <f t="shared" si="87"/>
        <v>0</v>
      </c>
      <c r="T102" s="8">
        <f t="shared" si="87"/>
        <v>0</v>
      </c>
      <c r="U102" s="8">
        <f t="shared" si="87"/>
        <v>0</v>
      </c>
      <c r="V102" s="8">
        <f t="shared" si="87"/>
        <v>0</v>
      </c>
      <c r="W102" s="8">
        <f t="shared" si="87"/>
        <v>0</v>
      </c>
      <c r="X102" s="8">
        <f t="shared" si="87"/>
        <v>0</v>
      </c>
      <c r="Y102" s="8">
        <f t="shared" si="87"/>
        <v>0</v>
      </c>
      <c r="Z102" s="8">
        <f t="shared" si="87"/>
        <v>0</v>
      </c>
      <c r="AA102" s="8">
        <f t="shared" si="87"/>
        <v>0</v>
      </c>
      <c r="AB102" s="8">
        <f t="shared" si="87"/>
        <v>0</v>
      </c>
      <c r="AC102" s="8">
        <f t="shared" si="87"/>
        <v>0</v>
      </c>
      <c r="AD102" s="8">
        <f t="shared" si="87"/>
        <v>0</v>
      </c>
      <c r="AE102" s="8">
        <f t="shared" si="87"/>
        <v>0</v>
      </c>
      <c r="AF102" s="8">
        <f t="shared" si="87"/>
        <v>0</v>
      </c>
      <c r="AG102" s="8">
        <f t="shared" si="87"/>
        <v>0</v>
      </c>
      <c r="AH102" s="8">
        <f t="shared" ref="AH102:BM102" si="88">AH18-AH45</f>
        <v>0</v>
      </c>
      <c r="AI102" s="8">
        <f t="shared" si="88"/>
        <v>0</v>
      </c>
      <c r="AJ102" s="8">
        <f t="shared" si="88"/>
        <v>0</v>
      </c>
      <c r="AK102" s="8">
        <f t="shared" si="88"/>
        <v>0</v>
      </c>
      <c r="AL102" s="8">
        <f t="shared" si="88"/>
        <v>0</v>
      </c>
      <c r="AM102" s="8">
        <f t="shared" si="88"/>
        <v>0</v>
      </c>
      <c r="AN102" s="8">
        <f t="shared" si="88"/>
        <v>0</v>
      </c>
      <c r="AO102" s="8">
        <f t="shared" si="88"/>
        <v>0</v>
      </c>
      <c r="AP102" s="8">
        <f t="shared" si="88"/>
        <v>0</v>
      </c>
      <c r="AQ102" s="8">
        <f t="shared" si="88"/>
        <v>0</v>
      </c>
      <c r="AR102" s="8">
        <f t="shared" si="88"/>
        <v>75.19</v>
      </c>
      <c r="AS102" s="8">
        <f t="shared" si="88"/>
        <v>150.38</v>
      </c>
      <c r="AT102" s="8">
        <f t="shared" si="88"/>
        <v>316.8</v>
      </c>
      <c r="AU102" s="8">
        <f t="shared" si="88"/>
        <v>422.4</v>
      </c>
      <c r="AV102" s="8">
        <f t="shared" si="88"/>
        <v>316.8</v>
      </c>
      <c r="AW102" s="8">
        <f t="shared" si="88"/>
        <v>211.2</v>
      </c>
      <c r="AX102" s="8">
        <f t="shared" si="88"/>
        <v>105.60000000000002</v>
      </c>
      <c r="AY102" s="8">
        <f t="shared" si="88"/>
        <v>0</v>
      </c>
      <c r="AZ102" s="8">
        <f t="shared" si="88"/>
        <v>0</v>
      </c>
      <c r="BA102" s="8">
        <f t="shared" si="88"/>
        <v>0</v>
      </c>
      <c r="BB102" s="8">
        <f t="shared" si="88"/>
        <v>0</v>
      </c>
      <c r="BC102" s="8">
        <f t="shared" si="88"/>
        <v>0</v>
      </c>
      <c r="BD102" s="8">
        <f t="shared" si="88"/>
        <v>0</v>
      </c>
      <c r="BE102" s="8">
        <f t="shared" si="88"/>
        <v>0</v>
      </c>
      <c r="BF102" s="8">
        <f t="shared" si="88"/>
        <v>0</v>
      </c>
      <c r="BG102" s="8">
        <f t="shared" si="88"/>
        <v>0</v>
      </c>
      <c r="BH102" s="8">
        <f t="shared" si="88"/>
        <v>0</v>
      </c>
      <c r="BI102" s="8">
        <f t="shared" si="88"/>
        <v>0</v>
      </c>
      <c r="BJ102" s="8">
        <f t="shared" si="88"/>
        <v>0</v>
      </c>
      <c r="BK102" s="8">
        <f t="shared" si="88"/>
        <v>0</v>
      </c>
      <c r="BL102" s="8">
        <f t="shared" si="88"/>
        <v>0</v>
      </c>
      <c r="BM102" s="8">
        <f t="shared" si="88"/>
        <v>0</v>
      </c>
      <c r="BN102" s="8">
        <f t="shared" ref="BN102:CS102" si="89">BN18-BN45</f>
        <v>0</v>
      </c>
      <c r="BO102" s="8">
        <f t="shared" si="89"/>
        <v>0</v>
      </c>
      <c r="BP102" s="8">
        <f t="shared" si="89"/>
        <v>0</v>
      </c>
      <c r="BQ102" s="8">
        <f t="shared" si="89"/>
        <v>0</v>
      </c>
      <c r="BR102" s="8">
        <f t="shared" si="89"/>
        <v>0</v>
      </c>
      <c r="BS102" s="8">
        <f t="shared" si="89"/>
        <v>0</v>
      </c>
      <c r="BT102" s="8">
        <f t="shared" si="89"/>
        <v>0</v>
      </c>
      <c r="BU102" s="8">
        <f t="shared" si="89"/>
        <v>0</v>
      </c>
      <c r="BV102" s="8">
        <f t="shared" si="89"/>
        <v>0</v>
      </c>
      <c r="BW102" s="8">
        <f t="shared" si="89"/>
        <v>0</v>
      </c>
      <c r="BX102" s="8">
        <f t="shared" si="89"/>
        <v>0</v>
      </c>
      <c r="BY102" s="8">
        <f t="shared" si="89"/>
        <v>0</v>
      </c>
      <c r="BZ102" s="8">
        <f t="shared" si="89"/>
        <v>0</v>
      </c>
      <c r="CA102" s="8">
        <f t="shared" si="89"/>
        <v>0</v>
      </c>
      <c r="CB102" s="8">
        <f t="shared" si="89"/>
        <v>0</v>
      </c>
      <c r="CC102" s="8">
        <f t="shared" si="89"/>
        <v>0</v>
      </c>
      <c r="CD102" s="8">
        <f t="shared" si="89"/>
        <v>0</v>
      </c>
      <c r="CE102" s="8">
        <f t="shared" si="89"/>
        <v>0</v>
      </c>
      <c r="CF102" s="8">
        <f t="shared" si="89"/>
        <v>0</v>
      </c>
      <c r="CG102" s="8">
        <f t="shared" si="89"/>
        <v>0</v>
      </c>
      <c r="CH102" s="8">
        <f t="shared" si="89"/>
        <v>0</v>
      </c>
      <c r="CI102" s="8">
        <f t="shared" si="89"/>
        <v>0</v>
      </c>
      <c r="CJ102" s="8">
        <f t="shared" si="89"/>
        <v>0</v>
      </c>
      <c r="CK102" s="8">
        <f t="shared" si="89"/>
        <v>0</v>
      </c>
      <c r="CL102" s="8">
        <f t="shared" si="89"/>
        <v>0</v>
      </c>
      <c r="CM102" s="8">
        <f t="shared" si="89"/>
        <v>0</v>
      </c>
      <c r="CN102" s="8">
        <f t="shared" si="89"/>
        <v>0</v>
      </c>
      <c r="CO102" s="8">
        <f t="shared" si="89"/>
        <v>0</v>
      </c>
      <c r="CP102" s="8">
        <f t="shared" si="89"/>
        <v>0</v>
      </c>
      <c r="CQ102" s="8">
        <f t="shared" si="89"/>
        <v>0</v>
      </c>
      <c r="CR102" s="8">
        <f t="shared" si="89"/>
        <v>0</v>
      </c>
      <c r="CS102" s="8">
        <f t="shared" si="89"/>
        <v>0</v>
      </c>
      <c r="CT102" s="6">
        <f t="shared" ref="CT102" si="90">SUMPRODUCT(B102:CS102,$B$100:$CS$100)/1000</f>
        <v>0.39959249999999996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5">
    <tabColor rgb="FFFFFF99"/>
  </sheetPr>
  <dimension ref="A1:CZ124"/>
  <sheetViews>
    <sheetView showGridLines="0" topLeftCell="A81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G3" si="0">B4+B12</f>
        <v>3786.0467243055555</v>
      </c>
      <c r="C3" s="18">
        <f t="shared" si="0"/>
        <v>3786.0467243055555</v>
      </c>
      <c r="D3" s="18">
        <f t="shared" si="0"/>
        <v>3786.0467243055555</v>
      </c>
      <c r="E3" s="18">
        <f t="shared" si="0"/>
        <v>3786.0467243055555</v>
      </c>
      <c r="F3" s="18">
        <f t="shared" si="0"/>
        <v>3786.0467243055555</v>
      </c>
      <c r="G3" s="18">
        <f t="shared" si="0"/>
        <v>3786.0467243055555</v>
      </c>
      <c r="H3" s="18">
        <f t="shared" ref="H3:BS3" si="1">H4+H12</f>
        <v>3786.0467243055555</v>
      </c>
      <c r="I3" s="18">
        <f t="shared" si="1"/>
        <v>3786.0467243055555</v>
      </c>
      <c r="J3" s="18">
        <f t="shared" si="1"/>
        <v>3786.0467243055555</v>
      </c>
      <c r="K3" s="18">
        <f t="shared" si="1"/>
        <v>3786.0467243055555</v>
      </c>
      <c r="L3" s="18">
        <f t="shared" si="1"/>
        <v>3786.0467243055555</v>
      </c>
      <c r="M3" s="18">
        <f t="shared" si="1"/>
        <v>3786.0467243055555</v>
      </c>
      <c r="N3" s="18">
        <f t="shared" si="1"/>
        <v>3786.0467243055555</v>
      </c>
      <c r="O3" s="18">
        <f t="shared" si="1"/>
        <v>3786.0467243055555</v>
      </c>
      <c r="P3" s="18">
        <f t="shared" si="1"/>
        <v>3786.0467243055555</v>
      </c>
      <c r="Q3" s="18">
        <f t="shared" si="1"/>
        <v>3786.0467243055555</v>
      </c>
      <c r="R3" s="18">
        <f t="shared" si="1"/>
        <v>3786.0467243055555</v>
      </c>
      <c r="S3" s="18">
        <f t="shared" si="1"/>
        <v>3786.0467243055555</v>
      </c>
      <c r="T3" s="18">
        <f t="shared" si="1"/>
        <v>3786.0467243055555</v>
      </c>
      <c r="U3" s="18">
        <f t="shared" si="1"/>
        <v>3786.0467243055555</v>
      </c>
      <c r="V3" s="18">
        <f t="shared" si="1"/>
        <v>3786.0467243055555</v>
      </c>
      <c r="W3" s="18">
        <f t="shared" si="1"/>
        <v>3786.0467243055555</v>
      </c>
      <c r="X3" s="18">
        <f t="shared" si="1"/>
        <v>3786.0467243055555</v>
      </c>
      <c r="Y3" s="18">
        <f t="shared" si="1"/>
        <v>3786.0467243055555</v>
      </c>
      <c r="Z3" s="18">
        <f t="shared" si="1"/>
        <v>3786.0467243055555</v>
      </c>
      <c r="AA3" s="18">
        <f t="shared" si="1"/>
        <v>3786.0467243055555</v>
      </c>
      <c r="AB3" s="18">
        <f t="shared" si="1"/>
        <v>3786.0467243055555</v>
      </c>
      <c r="AC3" s="18">
        <f t="shared" si="1"/>
        <v>3786.0467243055555</v>
      </c>
      <c r="AD3" s="18">
        <f t="shared" si="1"/>
        <v>3786.0467243055555</v>
      </c>
      <c r="AE3" s="18">
        <f t="shared" si="1"/>
        <v>3786.0467243055555</v>
      </c>
      <c r="AF3" s="18">
        <f t="shared" si="1"/>
        <v>3786.0467243055555</v>
      </c>
      <c r="AG3" s="18">
        <f t="shared" si="1"/>
        <v>3786.0467243055555</v>
      </c>
      <c r="AH3" s="18">
        <f t="shared" si="1"/>
        <v>3786.0467243055555</v>
      </c>
      <c r="AI3" s="18">
        <f t="shared" si="1"/>
        <v>3786.0467243055555</v>
      </c>
      <c r="AJ3" s="18">
        <f t="shared" si="1"/>
        <v>3786.0467243055555</v>
      </c>
      <c r="AK3" s="18">
        <f t="shared" si="1"/>
        <v>3786.0467243055555</v>
      </c>
      <c r="AL3" s="18">
        <f t="shared" si="1"/>
        <v>3786.0467243055555</v>
      </c>
      <c r="AM3" s="18">
        <f t="shared" si="1"/>
        <v>3786.0467243055555</v>
      </c>
      <c r="AN3" s="18">
        <f t="shared" si="1"/>
        <v>3786.0467243055555</v>
      </c>
      <c r="AO3" s="18">
        <f t="shared" si="1"/>
        <v>3786.0467243055555</v>
      </c>
      <c r="AP3" s="18">
        <f t="shared" si="1"/>
        <v>3786.0467243055555</v>
      </c>
      <c r="AQ3" s="18">
        <f t="shared" si="1"/>
        <v>3786.0467243055555</v>
      </c>
      <c r="AR3" s="18">
        <f t="shared" si="1"/>
        <v>3786.0467243055555</v>
      </c>
      <c r="AS3" s="18">
        <f t="shared" si="1"/>
        <v>3786.0467243055555</v>
      </c>
      <c r="AT3" s="18">
        <f t="shared" si="1"/>
        <v>3786.0467243055555</v>
      </c>
      <c r="AU3" s="18">
        <f t="shared" si="1"/>
        <v>3786.0467243055555</v>
      </c>
      <c r="AV3" s="18">
        <f t="shared" si="1"/>
        <v>3786.0467243055555</v>
      </c>
      <c r="AW3" s="18">
        <f t="shared" si="1"/>
        <v>3786.0467243055555</v>
      </c>
      <c r="AX3" s="18">
        <f t="shared" si="1"/>
        <v>3786.0467243055555</v>
      </c>
      <c r="AY3" s="18">
        <f t="shared" si="1"/>
        <v>3786.0467243055555</v>
      </c>
      <c r="AZ3" s="18">
        <f t="shared" si="1"/>
        <v>3786.0467243055555</v>
      </c>
      <c r="BA3" s="18">
        <f t="shared" si="1"/>
        <v>3786.0467243055555</v>
      </c>
      <c r="BB3" s="18">
        <f t="shared" si="1"/>
        <v>3786.0467243055555</v>
      </c>
      <c r="BC3" s="18">
        <f t="shared" si="1"/>
        <v>3786.0467243055555</v>
      </c>
      <c r="BD3" s="18">
        <f t="shared" si="1"/>
        <v>3786.0467243055555</v>
      </c>
      <c r="BE3" s="18">
        <f t="shared" si="1"/>
        <v>3786.0467243055555</v>
      </c>
      <c r="BF3" s="18">
        <f t="shared" si="1"/>
        <v>3786.0467243055555</v>
      </c>
      <c r="BG3" s="18">
        <f t="shared" si="1"/>
        <v>3786.0467243055555</v>
      </c>
      <c r="BH3" s="18">
        <f t="shared" si="1"/>
        <v>3786.0467243055555</v>
      </c>
      <c r="BI3" s="18">
        <f t="shared" si="1"/>
        <v>3786.0467243055555</v>
      </c>
      <c r="BJ3" s="18">
        <f t="shared" si="1"/>
        <v>3786.0467243055555</v>
      </c>
      <c r="BK3" s="18">
        <f t="shared" si="1"/>
        <v>3786.0467243055555</v>
      </c>
      <c r="BL3" s="18">
        <f t="shared" si="1"/>
        <v>3786.0467243055555</v>
      </c>
      <c r="BM3" s="18">
        <f t="shared" si="1"/>
        <v>3786.0467243055555</v>
      </c>
      <c r="BN3" s="18">
        <f t="shared" si="1"/>
        <v>3786.0467243055555</v>
      </c>
      <c r="BO3" s="18">
        <f t="shared" si="1"/>
        <v>3786.0467243055555</v>
      </c>
      <c r="BP3" s="18">
        <f t="shared" si="1"/>
        <v>3786.0467243055555</v>
      </c>
      <c r="BQ3" s="18">
        <f t="shared" si="1"/>
        <v>3786.0467243055555</v>
      </c>
      <c r="BR3" s="18">
        <f t="shared" si="1"/>
        <v>3786.0467243055555</v>
      </c>
      <c r="BS3" s="18">
        <f t="shared" si="1"/>
        <v>3786.0467243055555</v>
      </c>
      <c r="BT3" s="18">
        <f t="shared" ref="BT3:CS3" si="2">BT4+BT12</f>
        <v>3786.0467243055555</v>
      </c>
      <c r="BU3" s="18">
        <f t="shared" si="2"/>
        <v>3786.0467243055555</v>
      </c>
      <c r="BV3" s="18">
        <f t="shared" si="2"/>
        <v>3786.0467243055555</v>
      </c>
      <c r="BW3" s="18">
        <f t="shared" si="2"/>
        <v>3786.0467243055555</v>
      </c>
      <c r="BX3" s="18">
        <f t="shared" si="2"/>
        <v>3786.0467243055555</v>
      </c>
      <c r="BY3" s="18">
        <f t="shared" si="2"/>
        <v>3786.0467243055555</v>
      </c>
      <c r="BZ3" s="18">
        <f t="shared" si="2"/>
        <v>3786.0467243055555</v>
      </c>
      <c r="CA3" s="18">
        <f t="shared" si="2"/>
        <v>3786.0467243055555</v>
      </c>
      <c r="CB3" s="18">
        <f t="shared" si="2"/>
        <v>3786.0467243055555</v>
      </c>
      <c r="CC3" s="18">
        <f t="shared" si="2"/>
        <v>3786.0467243055555</v>
      </c>
      <c r="CD3" s="18">
        <f t="shared" si="2"/>
        <v>3786.0467243055555</v>
      </c>
      <c r="CE3" s="18">
        <f t="shared" si="2"/>
        <v>3786.0467243055555</v>
      </c>
      <c r="CF3" s="18">
        <f t="shared" si="2"/>
        <v>3786.0467243055555</v>
      </c>
      <c r="CG3" s="18">
        <f t="shared" si="2"/>
        <v>3786.0467243055555</v>
      </c>
      <c r="CH3" s="18">
        <f t="shared" si="2"/>
        <v>3786.0467243055555</v>
      </c>
      <c r="CI3" s="18">
        <f t="shared" si="2"/>
        <v>3786.0467243055555</v>
      </c>
      <c r="CJ3" s="18">
        <f t="shared" si="2"/>
        <v>3786.0467243055555</v>
      </c>
      <c r="CK3" s="18">
        <f t="shared" si="2"/>
        <v>3786.0467243055555</v>
      </c>
      <c r="CL3" s="18">
        <f t="shared" si="2"/>
        <v>3786.0467243055555</v>
      </c>
      <c r="CM3" s="18">
        <f t="shared" si="2"/>
        <v>3786.0467243055555</v>
      </c>
      <c r="CN3" s="18">
        <f t="shared" si="2"/>
        <v>3786.0467243055555</v>
      </c>
      <c r="CO3" s="18">
        <f t="shared" si="2"/>
        <v>3786.0467243055555</v>
      </c>
      <c r="CP3" s="18">
        <f t="shared" si="2"/>
        <v>3786.0467243055555</v>
      </c>
      <c r="CQ3" s="18">
        <f t="shared" si="2"/>
        <v>3786.0467243055555</v>
      </c>
      <c r="CR3" s="18">
        <f t="shared" si="2"/>
        <v>3786.0467243055555</v>
      </c>
      <c r="CS3" s="19">
        <f t="shared" si="2"/>
        <v>3786.0467243055555</v>
      </c>
      <c r="CT3" s="73">
        <f t="shared" ref="CT3:CT19" si="3">SUM(B3:CS3)</f>
        <v>363460.48553333286</v>
      </c>
      <c r="CU3" s="150"/>
      <c r="CW3" s="140"/>
    </row>
    <row r="4" spans="1:104">
      <c r="A4" s="21" t="s">
        <v>3</v>
      </c>
      <c r="B4" s="22">
        <f>SUM(B5:B11)</f>
        <v>3710</v>
      </c>
      <c r="C4" s="23">
        <f t="shared" ref="C4:BN4" si="4">SUM(C5:C11)</f>
        <v>3710</v>
      </c>
      <c r="D4" s="23">
        <f t="shared" si="4"/>
        <v>3710</v>
      </c>
      <c r="E4" s="23">
        <f t="shared" si="4"/>
        <v>3710</v>
      </c>
      <c r="F4" s="23">
        <f t="shared" si="4"/>
        <v>3710</v>
      </c>
      <c r="G4" s="23">
        <f t="shared" si="4"/>
        <v>3710</v>
      </c>
      <c r="H4" s="23">
        <f t="shared" si="4"/>
        <v>3710</v>
      </c>
      <c r="I4" s="23">
        <f t="shared" si="4"/>
        <v>3710</v>
      </c>
      <c r="J4" s="23">
        <f t="shared" si="4"/>
        <v>3710</v>
      </c>
      <c r="K4" s="23">
        <f t="shared" si="4"/>
        <v>3710</v>
      </c>
      <c r="L4" s="23">
        <f t="shared" si="4"/>
        <v>3710</v>
      </c>
      <c r="M4" s="23">
        <f t="shared" si="4"/>
        <v>3710</v>
      </c>
      <c r="N4" s="23">
        <f t="shared" si="4"/>
        <v>3710</v>
      </c>
      <c r="O4" s="23">
        <f t="shared" si="4"/>
        <v>3710</v>
      </c>
      <c r="P4" s="23">
        <f t="shared" si="4"/>
        <v>3710</v>
      </c>
      <c r="Q4" s="23">
        <f t="shared" si="4"/>
        <v>3710</v>
      </c>
      <c r="R4" s="23">
        <f t="shared" si="4"/>
        <v>3710</v>
      </c>
      <c r="S4" s="23">
        <f t="shared" si="4"/>
        <v>3710</v>
      </c>
      <c r="T4" s="23">
        <f t="shared" si="4"/>
        <v>3710</v>
      </c>
      <c r="U4" s="23">
        <f t="shared" si="4"/>
        <v>3710</v>
      </c>
      <c r="V4" s="23">
        <f t="shared" si="4"/>
        <v>3710</v>
      </c>
      <c r="W4" s="23">
        <f t="shared" si="4"/>
        <v>3710</v>
      </c>
      <c r="X4" s="23">
        <f t="shared" si="4"/>
        <v>3710</v>
      </c>
      <c r="Y4" s="23">
        <f t="shared" si="4"/>
        <v>3710</v>
      </c>
      <c r="Z4" s="23">
        <f t="shared" si="4"/>
        <v>3710</v>
      </c>
      <c r="AA4" s="23">
        <f t="shared" si="4"/>
        <v>3710</v>
      </c>
      <c r="AB4" s="23">
        <f t="shared" si="4"/>
        <v>3710</v>
      </c>
      <c r="AC4" s="23">
        <f t="shared" si="4"/>
        <v>3710</v>
      </c>
      <c r="AD4" s="23">
        <f t="shared" si="4"/>
        <v>3710</v>
      </c>
      <c r="AE4" s="23">
        <f t="shared" si="4"/>
        <v>3710</v>
      </c>
      <c r="AF4" s="23">
        <f t="shared" si="4"/>
        <v>3710</v>
      </c>
      <c r="AG4" s="23">
        <f t="shared" si="4"/>
        <v>3710</v>
      </c>
      <c r="AH4" s="23">
        <f t="shared" si="4"/>
        <v>3710</v>
      </c>
      <c r="AI4" s="23">
        <f t="shared" si="4"/>
        <v>3710</v>
      </c>
      <c r="AJ4" s="23">
        <f t="shared" si="4"/>
        <v>3710</v>
      </c>
      <c r="AK4" s="23">
        <f t="shared" si="4"/>
        <v>3710</v>
      </c>
      <c r="AL4" s="23">
        <f t="shared" si="4"/>
        <v>3710</v>
      </c>
      <c r="AM4" s="23">
        <f t="shared" si="4"/>
        <v>3710</v>
      </c>
      <c r="AN4" s="23">
        <f t="shared" si="4"/>
        <v>3710</v>
      </c>
      <c r="AO4" s="23">
        <f t="shared" si="4"/>
        <v>3710</v>
      </c>
      <c r="AP4" s="23">
        <f t="shared" si="4"/>
        <v>3710</v>
      </c>
      <c r="AQ4" s="23">
        <f t="shared" si="4"/>
        <v>3710</v>
      </c>
      <c r="AR4" s="23">
        <f t="shared" si="4"/>
        <v>3710</v>
      </c>
      <c r="AS4" s="23">
        <f t="shared" si="4"/>
        <v>3710</v>
      </c>
      <c r="AT4" s="23">
        <f t="shared" si="4"/>
        <v>3710</v>
      </c>
      <c r="AU4" s="23">
        <f t="shared" si="4"/>
        <v>3710</v>
      </c>
      <c r="AV4" s="23">
        <f t="shared" si="4"/>
        <v>3710</v>
      </c>
      <c r="AW4" s="23">
        <f t="shared" si="4"/>
        <v>3710</v>
      </c>
      <c r="AX4" s="23">
        <f t="shared" si="4"/>
        <v>3710</v>
      </c>
      <c r="AY4" s="23">
        <f t="shared" si="4"/>
        <v>3710</v>
      </c>
      <c r="AZ4" s="23">
        <f t="shared" si="4"/>
        <v>3710</v>
      </c>
      <c r="BA4" s="23">
        <f t="shared" si="4"/>
        <v>3710</v>
      </c>
      <c r="BB4" s="23">
        <f t="shared" si="4"/>
        <v>3710</v>
      </c>
      <c r="BC4" s="23">
        <f t="shared" si="4"/>
        <v>3710</v>
      </c>
      <c r="BD4" s="23">
        <f t="shared" si="4"/>
        <v>3710</v>
      </c>
      <c r="BE4" s="23">
        <f t="shared" si="4"/>
        <v>3710</v>
      </c>
      <c r="BF4" s="23">
        <f t="shared" si="4"/>
        <v>3710</v>
      </c>
      <c r="BG4" s="23">
        <f t="shared" si="4"/>
        <v>3710</v>
      </c>
      <c r="BH4" s="23">
        <f t="shared" si="4"/>
        <v>3710</v>
      </c>
      <c r="BI4" s="23">
        <f t="shared" si="4"/>
        <v>3710</v>
      </c>
      <c r="BJ4" s="23">
        <f t="shared" si="4"/>
        <v>3710</v>
      </c>
      <c r="BK4" s="23">
        <f t="shared" si="4"/>
        <v>3710</v>
      </c>
      <c r="BL4" s="23">
        <f t="shared" si="4"/>
        <v>3710</v>
      </c>
      <c r="BM4" s="23">
        <f t="shared" si="4"/>
        <v>3710</v>
      </c>
      <c r="BN4" s="23">
        <f t="shared" si="4"/>
        <v>3710</v>
      </c>
      <c r="BO4" s="23">
        <f t="shared" ref="BO4:CS4" si="5">SUM(BO5:BO11)</f>
        <v>3710</v>
      </c>
      <c r="BP4" s="23">
        <f t="shared" si="5"/>
        <v>3710</v>
      </c>
      <c r="BQ4" s="23">
        <f t="shared" si="5"/>
        <v>3710</v>
      </c>
      <c r="BR4" s="23">
        <f t="shared" si="5"/>
        <v>3710</v>
      </c>
      <c r="BS4" s="23">
        <f t="shared" si="5"/>
        <v>3710</v>
      </c>
      <c r="BT4" s="23">
        <f t="shared" si="5"/>
        <v>3710</v>
      </c>
      <c r="BU4" s="23">
        <f t="shared" si="5"/>
        <v>3710</v>
      </c>
      <c r="BV4" s="23">
        <f t="shared" si="5"/>
        <v>3710</v>
      </c>
      <c r="BW4" s="23">
        <f t="shared" si="5"/>
        <v>3710</v>
      </c>
      <c r="BX4" s="23">
        <f t="shared" si="5"/>
        <v>3710</v>
      </c>
      <c r="BY4" s="23">
        <f t="shared" si="5"/>
        <v>3710</v>
      </c>
      <c r="BZ4" s="23">
        <f t="shared" si="5"/>
        <v>3710</v>
      </c>
      <c r="CA4" s="23">
        <f t="shared" si="5"/>
        <v>3710</v>
      </c>
      <c r="CB4" s="23">
        <f t="shared" si="5"/>
        <v>3710</v>
      </c>
      <c r="CC4" s="23">
        <f t="shared" si="5"/>
        <v>3710</v>
      </c>
      <c r="CD4" s="23">
        <f t="shared" si="5"/>
        <v>3710</v>
      </c>
      <c r="CE4" s="23">
        <f t="shared" si="5"/>
        <v>3710</v>
      </c>
      <c r="CF4" s="23">
        <f t="shared" si="5"/>
        <v>3710</v>
      </c>
      <c r="CG4" s="23">
        <f t="shared" si="5"/>
        <v>3710</v>
      </c>
      <c r="CH4" s="23">
        <f t="shared" si="5"/>
        <v>3710</v>
      </c>
      <c r="CI4" s="23">
        <f t="shared" si="5"/>
        <v>3710</v>
      </c>
      <c r="CJ4" s="23">
        <f t="shared" si="5"/>
        <v>3710</v>
      </c>
      <c r="CK4" s="23">
        <f t="shared" si="5"/>
        <v>3710</v>
      </c>
      <c r="CL4" s="23">
        <f t="shared" si="5"/>
        <v>3710</v>
      </c>
      <c r="CM4" s="23">
        <f t="shared" si="5"/>
        <v>3710</v>
      </c>
      <c r="CN4" s="23">
        <f t="shared" si="5"/>
        <v>3710</v>
      </c>
      <c r="CO4" s="23">
        <f t="shared" si="5"/>
        <v>3710</v>
      </c>
      <c r="CP4" s="23">
        <f t="shared" si="5"/>
        <v>3710</v>
      </c>
      <c r="CQ4" s="23">
        <f t="shared" si="5"/>
        <v>3710</v>
      </c>
      <c r="CR4" s="23">
        <f t="shared" si="5"/>
        <v>3710</v>
      </c>
      <c r="CS4" s="24">
        <f t="shared" si="5"/>
        <v>3710</v>
      </c>
      <c r="CT4" s="30">
        <f t="shared" si="3"/>
        <v>356160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3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3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3"/>
        <v>96000</v>
      </c>
      <c r="CU7" s="152"/>
      <c r="CV7" s="162"/>
      <c r="CW7" s="140"/>
    </row>
    <row r="8" spans="1:104">
      <c r="A8" s="30" t="s">
        <v>7</v>
      </c>
      <c r="B8" s="31">
        <v>415</v>
      </c>
      <c r="C8" s="32">
        <v>415</v>
      </c>
      <c r="D8" s="32">
        <v>415</v>
      </c>
      <c r="E8" s="32">
        <v>415</v>
      </c>
      <c r="F8" s="32">
        <v>415</v>
      </c>
      <c r="G8" s="32">
        <v>415</v>
      </c>
      <c r="H8" s="32">
        <v>415</v>
      </c>
      <c r="I8" s="32">
        <v>415</v>
      </c>
      <c r="J8" s="32">
        <v>415</v>
      </c>
      <c r="K8" s="32">
        <v>415</v>
      </c>
      <c r="L8" s="32">
        <v>415</v>
      </c>
      <c r="M8" s="32">
        <v>415</v>
      </c>
      <c r="N8" s="32">
        <v>415</v>
      </c>
      <c r="O8" s="32">
        <v>415</v>
      </c>
      <c r="P8" s="32">
        <v>415</v>
      </c>
      <c r="Q8" s="32">
        <v>415</v>
      </c>
      <c r="R8" s="32">
        <v>415</v>
      </c>
      <c r="S8" s="32">
        <v>415</v>
      </c>
      <c r="T8" s="32">
        <v>415</v>
      </c>
      <c r="U8" s="32">
        <v>415</v>
      </c>
      <c r="V8" s="32">
        <v>415</v>
      </c>
      <c r="W8" s="32">
        <v>415</v>
      </c>
      <c r="X8" s="32">
        <v>415</v>
      </c>
      <c r="Y8" s="32">
        <v>415</v>
      </c>
      <c r="Z8" s="32">
        <v>415</v>
      </c>
      <c r="AA8" s="32">
        <v>415</v>
      </c>
      <c r="AB8" s="32">
        <v>415</v>
      </c>
      <c r="AC8" s="32">
        <v>415</v>
      </c>
      <c r="AD8" s="32">
        <v>415</v>
      </c>
      <c r="AE8" s="32">
        <v>415</v>
      </c>
      <c r="AF8" s="32">
        <v>415</v>
      </c>
      <c r="AG8" s="32">
        <v>415</v>
      </c>
      <c r="AH8" s="32">
        <v>415</v>
      </c>
      <c r="AI8" s="32">
        <v>415</v>
      </c>
      <c r="AJ8" s="32">
        <v>415</v>
      </c>
      <c r="AK8" s="32">
        <v>415</v>
      </c>
      <c r="AL8" s="32">
        <v>415</v>
      </c>
      <c r="AM8" s="32">
        <v>415</v>
      </c>
      <c r="AN8" s="32">
        <v>415</v>
      </c>
      <c r="AO8" s="32">
        <v>415</v>
      </c>
      <c r="AP8" s="32">
        <v>415</v>
      </c>
      <c r="AQ8" s="32">
        <v>415</v>
      </c>
      <c r="AR8" s="32">
        <v>415</v>
      </c>
      <c r="AS8" s="32">
        <v>415</v>
      </c>
      <c r="AT8" s="32">
        <v>415</v>
      </c>
      <c r="AU8" s="32">
        <v>415</v>
      </c>
      <c r="AV8" s="32">
        <v>415</v>
      </c>
      <c r="AW8" s="32">
        <v>415</v>
      </c>
      <c r="AX8" s="32">
        <v>415</v>
      </c>
      <c r="AY8" s="32">
        <v>415</v>
      </c>
      <c r="AZ8" s="32">
        <v>415</v>
      </c>
      <c r="BA8" s="32">
        <v>415</v>
      </c>
      <c r="BB8" s="32">
        <v>415</v>
      </c>
      <c r="BC8" s="32">
        <v>415</v>
      </c>
      <c r="BD8" s="32">
        <v>415</v>
      </c>
      <c r="BE8" s="32">
        <v>415</v>
      </c>
      <c r="BF8" s="32">
        <v>415</v>
      </c>
      <c r="BG8" s="32">
        <v>415</v>
      </c>
      <c r="BH8" s="32">
        <v>415</v>
      </c>
      <c r="BI8" s="32">
        <v>415</v>
      </c>
      <c r="BJ8" s="32">
        <v>415</v>
      </c>
      <c r="BK8" s="32">
        <v>415</v>
      </c>
      <c r="BL8" s="32">
        <v>415</v>
      </c>
      <c r="BM8" s="32">
        <v>415</v>
      </c>
      <c r="BN8" s="32">
        <v>415</v>
      </c>
      <c r="BO8" s="32">
        <v>415</v>
      </c>
      <c r="BP8" s="32">
        <v>415</v>
      </c>
      <c r="BQ8" s="32">
        <v>415</v>
      </c>
      <c r="BR8" s="32">
        <v>415</v>
      </c>
      <c r="BS8" s="32">
        <v>415</v>
      </c>
      <c r="BT8" s="32">
        <v>415</v>
      </c>
      <c r="BU8" s="32">
        <v>415</v>
      </c>
      <c r="BV8" s="32">
        <v>415</v>
      </c>
      <c r="BW8" s="32">
        <v>415</v>
      </c>
      <c r="BX8" s="32">
        <v>415</v>
      </c>
      <c r="BY8" s="32">
        <v>415</v>
      </c>
      <c r="BZ8" s="32">
        <v>415</v>
      </c>
      <c r="CA8" s="32">
        <v>415</v>
      </c>
      <c r="CB8" s="32">
        <v>415</v>
      </c>
      <c r="CC8" s="32">
        <v>415</v>
      </c>
      <c r="CD8" s="32">
        <v>415</v>
      </c>
      <c r="CE8" s="32">
        <v>415</v>
      </c>
      <c r="CF8" s="32">
        <v>415</v>
      </c>
      <c r="CG8" s="32">
        <v>415</v>
      </c>
      <c r="CH8" s="32">
        <v>415</v>
      </c>
      <c r="CI8" s="32">
        <v>415</v>
      </c>
      <c r="CJ8" s="32">
        <v>415</v>
      </c>
      <c r="CK8" s="32">
        <v>415</v>
      </c>
      <c r="CL8" s="32">
        <v>415</v>
      </c>
      <c r="CM8" s="32">
        <v>415</v>
      </c>
      <c r="CN8" s="32">
        <v>415</v>
      </c>
      <c r="CO8" s="32">
        <v>415</v>
      </c>
      <c r="CP8" s="32">
        <v>415</v>
      </c>
      <c r="CQ8" s="32">
        <v>415</v>
      </c>
      <c r="CR8" s="32">
        <v>415</v>
      </c>
      <c r="CS8" s="33">
        <v>415</v>
      </c>
      <c r="CT8" s="30">
        <f t="shared" si="3"/>
        <v>39840</v>
      </c>
      <c r="CU8" s="152"/>
      <c r="CV8" s="162"/>
      <c r="CW8" s="140"/>
    </row>
    <row r="9" spans="1:104">
      <c r="A9" s="30" t="s">
        <v>8</v>
      </c>
      <c r="B9" s="31">
        <v>470</v>
      </c>
      <c r="C9" s="32">
        <v>470</v>
      </c>
      <c r="D9" s="32">
        <v>470</v>
      </c>
      <c r="E9" s="32">
        <v>470</v>
      </c>
      <c r="F9" s="32">
        <v>470</v>
      </c>
      <c r="G9" s="32">
        <v>470</v>
      </c>
      <c r="H9" s="32">
        <v>470</v>
      </c>
      <c r="I9" s="32">
        <v>470</v>
      </c>
      <c r="J9" s="32">
        <v>470</v>
      </c>
      <c r="K9" s="32">
        <v>470</v>
      </c>
      <c r="L9" s="32">
        <v>470</v>
      </c>
      <c r="M9" s="32">
        <v>470</v>
      </c>
      <c r="N9" s="32">
        <v>470</v>
      </c>
      <c r="O9" s="32">
        <v>470</v>
      </c>
      <c r="P9" s="32">
        <v>470</v>
      </c>
      <c r="Q9" s="32">
        <v>470</v>
      </c>
      <c r="R9" s="32">
        <v>470</v>
      </c>
      <c r="S9" s="32">
        <v>470</v>
      </c>
      <c r="T9" s="32">
        <v>470</v>
      </c>
      <c r="U9" s="32">
        <v>470</v>
      </c>
      <c r="V9" s="32">
        <v>470</v>
      </c>
      <c r="W9" s="32">
        <v>470</v>
      </c>
      <c r="X9" s="32">
        <v>470</v>
      </c>
      <c r="Y9" s="32">
        <v>470</v>
      </c>
      <c r="Z9" s="32">
        <v>470</v>
      </c>
      <c r="AA9" s="32">
        <v>470</v>
      </c>
      <c r="AB9" s="32">
        <v>470</v>
      </c>
      <c r="AC9" s="32">
        <v>470</v>
      </c>
      <c r="AD9" s="32">
        <v>470</v>
      </c>
      <c r="AE9" s="32">
        <v>470</v>
      </c>
      <c r="AF9" s="32">
        <v>470</v>
      </c>
      <c r="AG9" s="32">
        <v>470</v>
      </c>
      <c r="AH9" s="32">
        <v>470</v>
      </c>
      <c r="AI9" s="32">
        <v>470</v>
      </c>
      <c r="AJ9" s="32">
        <v>470</v>
      </c>
      <c r="AK9" s="32">
        <v>470</v>
      </c>
      <c r="AL9" s="32">
        <v>470</v>
      </c>
      <c r="AM9" s="32">
        <v>470</v>
      </c>
      <c r="AN9" s="32">
        <v>470</v>
      </c>
      <c r="AO9" s="32">
        <v>470</v>
      </c>
      <c r="AP9" s="32">
        <v>470</v>
      </c>
      <c r="AQ9" s="32">
        <v>470</v>
      </c>
      <c r="AR9" s="32">
        <v>470</v>
      </c>
      <c r="AS9" s="32">
        <v>470</v>
      </c>
      <c r="AT9" s="32">
        <v>470</v>
      </c>
      <c r="AU9" s="32">
        <v>470</v>
      </c>
      <c r="AV9" s="32">
        <v>470</v>
      </c>
      <c r="AW9" s="32">
        <v>470</v>
      </c>
      <c r="AX9" s="32">
        <v>470</v>
      </c>
      <c r="AY9" s="32">
        <v>470</v>
      </c>
      <c r="AZ9" s="32">
        <v>470</v>
      </c>
      <c r="BA9" s="32">
        <v>470</v>
      </c>
      <c r="BB9" s="32">
        <v>470</v>
      </c>
      <c r="BC9" s="32">
        <v>470</v>
      </c>
      <c r="BD9" s="32">
        <v>470</v>
      </c>
      <c r="BE9" s="32">
        <v>470</v>
      </c>
      <c r="BF9" s="32">
        <v>470</v>
      </c>
      <c r="BG9" s="32">
        <v>470</v>
      </c>
      <c r="BH9" s="32">
        <v>470</v>
      </c>
      <c r="BI9" s="32">
        <v>470</v>
      </c>
      <c r="BJ9" s="32">
        <v>470</v>
      </c>
      <c r="BK9" s="32">
        <v>470</v>
      </c>
      <c r="BL9" s="32">
        <v>470</v>
      </c>
      <c r="BM9" s="32">
        <v>470</v>
      </c>
      <c r="BN9" s="32">
        <v>470</v>
      </c>
      <c r="BO9" s="32">
        <v>470</v>
      </c>
      <c r="BP9" s="32">
        <v>470</v>
      </c>
      <c r="BQ9" s="32">
        <v>470</v>
      </c>
      <c r="BR9" s="32">
        <v>470</v>
      </c>
      <c r="BS9" s="32">
        <v>470</v>
      </c>
      <c r="BT9" s="32">
        <v>470</v>
      </c>
      <c r="BU9" s="32">
        <v>470</v>
      </c>
      <c r="BV9" s="32">
        <v>470</v>
      </c>
      <c r="BW9" s="32">
        <v>470</v>
      </c>
      <c r="BX9" s="32">
        <v>470</v>
      </c>
      <c r="BY9" s="32">
        <v>470</v>
      </c>
      <c r="BZ9" s="32">
        <v>470</v>
      </c>
      <c r="CA9" s="32">
        <v>470</v>
      </c>
      <c r="CB9" s="32">
        <v>470</v>
      </c>
      <c r="CC9" s="32">
        <v>470</v>
      </c>
      <c r="CD9" s="32">
        <v>470</v>
      </c>
      <c r="CE9" s="32">
        <v>470</v>
      </c>
      <c r="CF9" s="32">
        <v>470</v>
      </c>
      <c r="CG9" s="32">
        <v>470</v>
      </c>
      <c r="CH9" s="32">
        <v>470</v>
      </c>
      <c r="CI9" s="32">
        <v>470</v>
      </c>
      <c r="CJ9" s="32">
        <v>470</v>
      </c>
      <c r="CK9" s="32">
        <v>470</v>
      </c>
      <c r="CL9" s="32">
        <v>470</v>
      </c>
      <c r="CM9" s="32">
        <v>470</v>
      </c>
      <c r="CN9" s="32">
        <v>470</v>
      </c>
      <c r="CO9" s="32">
        <v>470</v>
      </c>
      <c r="CP9" s="32">
        <v>470</v>
      </c>
      <c r="CQ9" s="32">
        <v>470</v>
      </c>
      <c r="CR9" s="32">
        <v>470</v>
      </c>
      <c r="CS9" s="33">
        <v>470</v>
      </c>
      <c r="CT9" s="30">
        <f t="shared" si="3"/>
        <v>45120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3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3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3"/>
        <v>7300.4855333333271</v>
      </c>
      <c r="CU12" s="152"/>
      <c r="CW12" s="140"/>
    </row>
    <row r="13" spans="1:104">
      <c r="A13" s="38" t="s">
        <v>12</v>
      </c>
      <c r="B13" s="39">
        <f t="shared" ref="B13:AG13" si="6">SUM(B14:B14)</f>
        <v>2072.4899999999998</v>
      </c>
      <c r="C13" s="40">
        <f t="shared" si="6"/>
        <v>2072.4899999999998</v>
      </c>
      <c r="D13" s="40">
        <f t="shared" si="6"/>
        <v>2064.1</v>
      </c>
      <c r="E13" s="40">
        <f t="shared" si="6"/>
        <v>2064.1</v>
      </c>
      <c r="F13" s="40">
        <f t="shared" si="6"/>
        <v>2064.13</v>
      </c>
      <c r="G13" s="40">
        <f t="shared" si="6"/>
        <v>2064.13</v>
      </c>
      <c r="H13" s="40">
        <f t="shared" si="6"/>
        <v>2064.13</v>
      </c>
      <c r="I13" s="40">
        <f t="shared" si="6"/>
        <v>2064.13</v>
      </c>
      <c r="J13" s="40">
        <f t="shared" si="6"/>
        <v>2068.27</v>
      </c>
      <c r="K13" s="40">
        <f t="shared" si="6"/>
        <v>2068.27</v>
      </c>
      <c r="L13" s="40">
        <f t="shared" si="6"/>
        <v>2068.27</v>
      </c>
      <c r="M13" s="40">
        <f t="shared" si="6"/>
        <v>2068.27</v>
      </c>
      <c r="N13" s="40">
        <f t="shared" si="6"/>
        <v>2068.27</v>
      </c>
      <c r="O13" s="40">
        <f t="shared" si="6"/>
        <v>2068.27</v>
      </c>
      <c r="P13" s="40">
        <f t="shared" si="6"/>
        <v>2068.27</v>
      </c>
      <c r="Q13" s="40">
        <f t="shared" si="6"/>
        <v>2068.27</v>
      </c>
      <c r="R13" s="40">
        <f t="shared" si="6"/>
        <v>2072</v>
      </c>
      <c r="S13" s="40">
        <f t="shared" si="6"/>
        <v>2072</v>
      </c>
      <c r="T13" s="40">
        <f t="shared" si="6"/>
        <v>2072</v>
      </c>
      <c r="U13" s="40">
        <f t="shared" si="6"/>
        <v>2072</v>
      </c>
      <c r="V13" s="40">
        <f t="shared" si="6"/>
        <v>2072.0700000000002</v>
      </c>
      <c r="W13" s="40">
        <f t="shared" si="6"/>
        <v>2072.0700000000002</v>
      </c>
      <c r="X13" s="40">
        <f t="shared" si="6"/>
        <v>2072.86</v>
      </c>
      <c r="Y13" s="40">
        <f t="shared" si="6"/>
        <v>2073.0300000000002</v>
      </c>
      <c r="Z13" s="40">
        <f t="shared" si="6"/>
        <v>2076.16</v>
      </c>
      <c r="AA13" s="40">
        <f t="shared" si="6"/>
        <v>2076.5</v>
      </c>
      <c r="AB13" s="40">
        <f t="shared" si="6"/>
        <v>2077.11</v>
      </c>
      <c r="AC13" s="40">
        <f t="shared" si="6"/>
        <v>2077.11</v>
      </c>
      <c r="AD13" s="40">
        <f t="shared" si="6"/>
        <v>2077</v>
      </c>
      <c r="AE13" s="40">
        <f t="shared" si="6"/>
        <v>2077.34</v>
      </c>
      <c r="AF13" s="40">
        <f t="shared" si="6"/>
        <v>2077.6799999999998</v>
      </c>
      <c r="AG13" s="40">
        <f t="shared" si="6"/>
        <v>2077.6799999999998</v>
      </c>
      <c r="AH13" s="40">
        <f t="shared" ref="AH13:BM13" si="7">SUM(AH14:AH14)</f>
        <v>2083.0500000000002</v>
      </c>
      <c r="AI13" s="40">
        <f t="shared" si="7"/>
        <v>2083.39</v>
      </c>
      <c r="AJ13" s="40">
        <f t="shared" si="7"/>
        <v>2076.14</v>
      </c>
      <c r="AK13" s="40">
        <f t="shared" si="7"/>
        <v>2060.16</v>
      </c>
      <c r="AL13" s="40">
        <f t="shared" si="7"/>
        <v>2044.83</v>
      </c>
      <c r="AM13" s="40">
        <f t="shared" si="7"/>
        <v>2045.17</v>
      </c>
      <c r="AN13" s="40">
        <f t="shared" si="7"/>
        <v>2045.51</v>
      </c>
      <c r="AO13" s="40">
        <f t="shared" si="7"/>
        <v>2045.95</v>
      </c>
      <c r="AP13" s="40">
        <f t="shared" si="7"/>
        <v>2048.87</v>
      </c>
      <c r="AQ13" s="40">
        <f t="shared" si="7"/>
        <v>2049.39</v>
      </c>
      <c r="AR13" s="40">
        <f t="shared" si="7"/>
        <v>2050.9</v>
      </c>
      <c r="AS13" s="40">
        <f t="shared" si="7"/>
        <v>2050.9</v>
      </c>
      <c r="AT13" s="40">
        <f t="shared" si="7"/>
        <v>2067.0500000000002</v>
      </c>
      <c r="AU13" s="40">
        <f t="shared" si="7"/>
        <v>2083.0300000000002</v>
      </c>
      <c r="AV13" s="40">
        <f t="shared" si="7"/>
        <v>2093.65</v>
      </c>
      <c r="AW13" s="40">
        <f t="shared" si="7"/>
        <v>2093.65</v>
      </c>
      <c r="AX13" s="40">
        <f t="shared" si="7"/>
        <v>2096.12</v>
      </c>
      <c r="AY13" s="40">
        <f t="shared" si="7"/>
        <v>2096.12</v>
      </c>
      <c r="AZ13" s="40">
        <f t="shared" si="7"/>
        <v>2094.8000000000002</v>
      </c>
      <c r="BA13" s="40">
        <f t="shared" si="7"/>
        <v>2094.6</v>
      </c>
      <c r="BB13" s="40">
        <f t="shared" si="7"/>
        <v>2094.6</v>
      </c>
      <c r="BC13" s="40">
        <f t="shared" si="7"/>
        <v>2094.6</v>
      </c>
      <c r="BD13" s="40">
        <f t="shared" si="7"/>
        <v>2095.58</v>
      </c>
      <c r="BE13" s="40">
        <f t="shared" si="7"/>
        <v>2096.06</v>
      </c>
      <c r="BF13" s="40">
        <f t="shared" si="7"/>
        <v>2096.2199999999998</v>
      </c>
      <c r="BG13" s="40">
        <f t="shared" si="7"/>
        <v>2096.2199999999998</v>
      </c>
      <c r="BH13" s="40">
        <f t="shared" si="7"/>
        <v>2092.79</v>
      </c>
      <c r="BI13" s="40">
        <f t="shared" si="7"/>
        <v>2092.64</v>
      </c>
      <c r="BJ13" s="40">
        <f t="shared" si="7"/>
        <v>2093.13</v>
      </c>
      <c r="BK13" s="40">
        <f t="shared" si="7"/>
        <v>2093.13</v>
      </c>
      <c r="BL13" s="40">
        <f t="shared" si="7"/>
        <v>2092.79</v>
      </c>
      <c r="BM13" s="40">
        <f t="shared" si="7"/>
        <v>2092.79</v>
      </c>
      <c r="BN13" s="40">
        <f t="shared" ref="BN13:CS13" si="8">SUM(BN14:BN14)</f>
        <v>2086.1999999999998</v>
      </c>
      <c r="BO13" s="40">
        <f t="shared" si="8"/>
        <v>2086.1999999999998</v>
      </c>
      <c r="BP13" s="40">
        <f t="shared" si="8"/>
        <v>2086.69</v>
      </c>
      <c r="BQ13" s="40">
        <f t="shared" si="8"/>
        <v>2086.69</v>
      </c>
      <c r="BR13" s="40">
        <f t="shared" si="8"/>
        <v>2080.84</v>
      </c>
      <c r="BS13" s="40">
        <f t="shared" si="8"/>
        <v>2080.84</v>
      </c>
      <c r="BT13" s="40">
        <f t="shared" si="8"/>
        <v>2088.41</v>
      </c>
      <c r="BU13" s="40">
        <f t="shared" si="8"/>
        <v>2088.41</v>
      </c>
      <c r="BV13" s="40">
        <f t="shared" si="8"/>
        <v>2088.91</v>
      </c>
      <c r="BW13" s="40">
        <f t="shared" si="8"/>
        <v>2088.91</v>
      </c>
      <c r="BX13" s="40">
        <f t="shared" si="8"/>
        <v>2088.91</v>
      </c>
      <c r="BY13" s="40">
        <f t="shared" si="8"/>
        <v>2088.91</v>
      </c>
      <c r="BZ13" s="40">
        <f t="shared" si="8"/>
        <v>2089</v>
      </c>
      <c r="CA13" s="40">
        <f t="shared" si="8"/>
        <v>2089</v>
      </c>
      <c r="CB13" s="40">
        <f t="shared" si="8"/>
        <v>2083.84</v>
      </c>
      <c r="CC13" s="40">
        <f t="shared" si="8"/>
        <v>2083.84</v>
      </c>
      <c r="CD13" s="40">
        <f t="shared" si="8"/>
        <v>2083.9699999999998</v>
      </c>
      <c r="CE13" s="40">
        <f t="shared" si="8"/>
        <v>2084.0500000000002</v>
      </c>
      <c r="CF13" s="40">
        <f t="shared" si="8"/>
        <v>2046.15</v>
      </c>
      <c r="CG13" s="40">
        <f t="shared" si="8"/>
        <v>2046.24</v>
      </c>
      <c r="CH13" s="40">
        <f t="shared" si="8"/>
        <v>2046.76</v>
      </c>
      <c r="CI13" s="40">
        <f t="shared" si="8"/>
        <v>2046.84</v>
      </c>
      <c r="CJ13" s="40">
        <f t="shared" si="8"/>
        <v>2046.9</v>
      </c>
      <c r="CK13" s="40">
        <f t="shared" si="8"/>
        <v>2046.94</v>
      </c>
      <c r="CL13" s="40">
        <f t="shared" si="8"/>
        <v>2047.44</v>
      </c>
      <c r="CM13" s="40">
        <f t="shared" si="8"/>
        <v>2047.53</v>
      </c>
      <c r="CN13" s="40">
        <f t="shared" si="8"/>
        <v>2048.34</v>
      </c>
      <c r="CO13" s="40">
        <f t="shared" si="8"/>
        <v>2055.5700000000002</v>
      </c>
      <c r="CP13" s="40">
        <f t="shared" si="8"/>
        <v>2055.65</v>
      </c>
      <c r="CQ13" s="40">
        <f t="shared" si="8"/>
        <v>2055.65</v>
      </c>
      <c r="CR13" s="40">
        <f t="shared" si="8"/>
        <v>2055.71</v>
      </c>
      <c r="CS13" s="41">
        <f t="shared" si="8"/>
        <v>2055.71</v>
      </c>
      <c r="CT13" s="146">
        <f t="shared" si="3"/>
        <v>199059.34999999998</v>
      </c>
      <c r="CU13" s="150"/>
      <c r="CW13" s="140"/>
    </row>
    <row r="14" spans="1:104">
      <c r="A14" s="30" t="s">
        <v>13</v>
      </c>
      <c r="B14" s="42">
        <v>2072.4899999999998</v>
      </c>
      <c r="C14" s="43">
        <v>2072.4899999999998</v>
      </c>
      <c r="D14" s="43">
        <v>2064.1</v>
      </c>
      <c r="E14" s="43">
        <v>2064.1</v>
      </c>
      <c r="F14" s="43">
        <v>2064.13</v>
      </c>
      <c r="G14" s="43">
        <v>2064.13</v>
      </c>
      <c r="H14" s="43">
        <v>2064.13</v>
      </c>
      <c r="I14" s="43">
        <v>2064.13</v>
      </c>
      <c r="J14" s="43">
        <v>2068.27</v>
      </c>
      <c r="K14" s="43">
        <v>2068.27</v>
      </c>
      <c r="L14" s="43">
        <v>2068.27</v>
      </c>
      <c r="M14" s="43">
        <v>2068.27</v>
      </c>
      <c r="N14" s="43">
        <v>2068.27</v>
      </c>
      <c r="O14" s="43">
        <v>2068.27</v>
      </c>
      <c r="P14" s="43">
        <v>2068.27</v>
      </c>
      <c r="Q14" s="43">
        <v>2068.27</v>
      </c>
      <c r="R14" s="43">
        <v>2072</v>
      </c>
      <c r="S14" s="43">
        <v>2072</v>
      </c>
      <c r="T14" s="43">
        <v>2072</v>
      </c>
      <c r="U14" s="43">
        <v>2072</v>
      </c>
      <c r="V14" s="43">
        <v>2072.0700000000002</v>
      </c>
      <c r="W14" s="43">
        <v>2072.0700000000002</v>
      </c>
      <c r="X14" s="43">
        <v>2072.86</v>
      </c>
      <c r="Y14" s="43">
        <v>2073.0300000000002</v>
      </c>
      <c r="Z14" s="43">
        <v>2076.16</v>
      </c>
      <c r="AA14" s="43">
        <v>2076.5</v>
      </c>
      <c r="AB14" s="43">
        <v>2077.11</v>
      </c>
      <c r="AC14" s="43">
        <v>2077.11</v>
      </c>
      <c r="AD14" s="43">
        <v>2077</v>
      </c>
      <c r="AE14" s="43">
        <v>2077.34</v>
      </c>
      <c r="AF14" s="43">
        <v>2077.6799999999998</v>
      </c>
      <c r="AG14" s="43">
        <v>2077.6799999999998</v>
      </c>
      <c r="AH14" s="43">
        <v>2083.0500000000002</v>
      </c>
      <c r="AI14" s="43">
        <v>2083.39</v>
      </c>
      <c r="AJ14" s="43">
        <v>2076.14</v>
      </c>
      <c r="AK14" s="43">
        <v>2060.16</v>
      </c>
      <c r="AL14" s="43">
        <v>2044.83</v>
      </c>
      <c r="AM14" s="43">
        <v>2045.17</v>
      </c>
      <c r="AN14" s="43">
        <v>2045.51</v>
      </c>
      <c r="AO14" s="43">
        <v>2045.95</v>
      </c>
      <c r="AP14" s="43">
        <v>2048.87</v>
      </c>
      <c r="AQ14" s="43">
        <v>2049.39</v>
      </c>
      <c r="AR14" s="43">
        <v>2050.9</v>
      </c>
      <c r="AS14" s="43">
        <v>2050.9</v>
      </c>
      <c r="AT14" s="43">
        <v>2067.0500000000002</v>
      </c>
      <c r="AU14" s="43">
        <v>2083.0300000000002</v>
      </c>
      <c r="AV14" s="43">
        <v>2093.65</v>
      </c>
      <c r="AW14" s="43">
        <v>2093.65</v>
      </c>
      <c r="AX14" s="43">
        <v>2096.12</v>
      </c>
      <c r="AY14" s="43">
        <v>2096.12</v>
      </c>
      <c r="AZ14" s="43">
        <v>2094.8000000000002</v>
      </c>
      <c r="BA14" s="43">
        <v>2094.6</v>
      </c>
      <c r="BB14" s="43">
        <v>2094.6</v>
      </c>
      <c r="BC14" s="43">
        <v>2094.6</v>
      </c>
      <c r="BD14" s="43">
        <v>2095.58</v>
      </c>
      <c r="BE14" s="43">
        <v>2096.06</v>
      </c>
      <c r="BF14" s="43">
        <v>2096.2199999999998</v>
      </c>
      <c r="BG14" s="43">
        <v>2096.2199999999998</v>
      </c>
      <c r="BH14" s="43">
        <v>2092.79</v>
      </c>
      <c r="BI14" s="43">
        <v>2092.64</v>
      </c>
      <c r="BJ14" s="43">
        <v>2093.13</v>
      </c>
      <c r="BK14" s="43">
        <v>2093.13</v>
      </c>
      <c r="BL14" s="43">
        <v>2092.79</v>
      </c>
      <c r="BM14" s="43">
        <v>2092.79</v>
      </c>
      <c r="BN14" s="43">
        <v>2086.1999999999998</v>
      </c>
      <c r="BO14" s="43">
        <v>2086.1999999999998</v>
      </c>
      <c r="BP14" s="43">
        <v>2086.69</v>
      </c>
      <c r="BQ14" s="43">
        <v>2086.69</v>
      </c>
      <c r="BR14" s="43">
        <v>2080.84</v>
      </c>
      <c r="BS14" s="43">
        <v>2080.84</v>
      </c>
      <c r="BT14" s="43">
        <v>2088.41</v>
      </c>
      <c r="BU14" s="43">
        <v>2088.41</v>
      </c>
      <c r="BV14" s="43">
        <v>2088.91</v>
      </c>
      <c r="BW14" s="43">
        <v>2088.91</v>
      </c>
      <c r="BX14" s="43">
        <v>2088.91</v>
      </c>
      <c r="BY14" s="43">
        <v>2088.91</v>
      </c>
      <c r="BZ14" s="43">
        <v>2089</v>
      </c>
      <c r="CA14" s="43">
        <v>2089</v>
      </c>
      <c r="CB14" s="43">
        <v>2083.84</v>
      </c>
      <c r="CC14" s="43">
        <v>2083.84</v>
      </c>
      <c r="CD14" s="43">
        <v>2083.9699999999998</v>
      </c>
      <c r="CE14" s="43">
        <v>2084.0500000000002</v>
      </c>
      <c r="CF14" s="43">
        <v>2046.15</v>
      </c>
      <c r="CG14" s="43">
        <v>2046.24</v>
      </c>
      <c r="CH14" s="43">
        <v>2046.76</v>
      </c>
      <c r="CI14" s="43">
        <v>2046.84</v>
      </c>
      <c r="CJ14" s="43">
        <v>2046.9</v>
      </c>
      <c r="CK14" s="43">
        <v>2046.94</v>
      </c>
      <c r="CL14" s="43">
        <v>2047.44</v>
      </c>
      <c r="CM14" s="43">
        <v>2047.53</v>
      </c>
      <c r="CN14" s="43">
        <v>2048.34</v>
      </c>
      <c r="CO14" s="43">
        <v>2055.5700000000002</v>
      </c>
      <c r="CP14" s="43">
        <v>2055.65</v>
      </c>
      <c r="CQ14" s="43">
        <v>2055.65</v>
      </c>
      <c r="CR14" s="43">
        <v>2055.71</v>
      </c>
      <c r="CS14" s="44">
        <v>2055.71</v>
      </c>
      <c r="CT14" s="30">
        <f t="shared" si="3"/>
        <v>199059.34999999998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9">SUM(C16:C19)</f>
        <v>1404.95</v>
      </c>
      <c r="D15" s="40">
        <f t="shared" si="9"/>
        <v>1404.95</v>
      </c>
      <c r="E15" s="40">
        <f t="shared" si="9"/>
        <v>1404.95</v>
      </c>
      <c r="F15" s="40">
        <f t="shared" si="9"/>
        <v>1404.95</v>
      </c>
      <c r="G15" s="40">
        <f t="shared" si="9"/>
        <v>1404.95</v>
      </c>
      <c r="H15" s="40">
        <f t="shared" si="9"/>
        <v>1404.95</v>
      </c>
      <c r="I15" s="40">
        <f t="shared" si="9"/>
        <v>1404.95</v>
      </c>
      <c r="J15" s="40">
        <f t="shared" si="9"/>
        <v>1404.95</v>
      </c>
      <c r="K15" s="40">
        <f t="shared" si="9"/>
        <v>1404.95</v>
      </c>
      <c r="L15" s="40">
        <f t="shared" si="9"/>
        <v>1404.95</v>
      </c>
      <c r="M15" s="40">
        <f t="shared" si="9"/>
        <v>1404.95</v>
      </c>
      <c r="N15" s="40">
        <f t="shared" si="9"/>
        <v>1404.95</v>
      </c>
      <c r="O15" s="40">
        <f t="shared" si="9"/>
        <v>1404.95</v>
      </c>
      <c r="P15" s="40">
        <f t="shared" si="9"/>
        <v>1404.95</v>
      </c>
      <c r="Q15" s="40">
        <f t="shared" si="9"/>
        <v>1404.95</v>
      </c>
      <c r="R15" s="40">
        <f t="shared" si="9"/>
        <v>1404.95</v>
      </c>
      <c r="S15" s="40">
        <f t="shared" si="9"/>
        <v>1404.95</v>
      </c>
      <c r="T15" s="40">
        <f t="shared" si="9"/>
        <v>1404.95</v>
      </c>
      <c r="U15" s="40">
        <f t="shared" si="9"/>
        <v>1404.95</v>
      </c>
      <c r="V15" s="40">
        <f t="shared" si="9"/>
        <v>1404.95</v>
      </c>
      <c r="W15" s="40">
        <f t="shared" si="9"/>
        <v>1404.95</v>
      </c>
      <c r="X15" s="40">
        <f t="shared" si="9"/>
        <v>1404.95</v>
      </c>
      <c r="Y15" s="40">
        <f t="shared" si="9"/>
        <v>1404.95</v>
      </c>
      <c r="Z15" s="40">
        <f t="shared" si="9"/>
        <v>1374.11</v>
      </c>
      <c r="AA15" s="40">
        <f t="shared" si="9"/>
        <v>1295.6600000000001</v>
      </c>
      <c r="AB15" s="40">
        <f t="shared" si="9"/>
        <v>1235.25</v>
      </c>
      <c r="AC15" s="40">
        <f t="shared" si="9"/>
        <v>1156.8</v>
      </c>
      <c r="AD15" s="40">
        <f t="shared" si="9"/>
        <v>1078.3499999999999</v>
      </c>
      <c r="AE15" s="40">
        <f t="shared" si="9"/>
        <v>951.25</v>
      </c>
      <c r="AF15" s="40">
        <f t="shared" si="9"/>
        <v>951.25</v>
      </c>
      <c r="AG15" s="40">
        <f t="shared" si="9"/>
        <v>951.25</v>
      </c>
      <c r="AH15" s="40">
        <f t="shared" si="9"/>
        <v>951.25</v>
      </c>
      <c r="AI15" s="40">
        <f t="shared" si="9"/>
        <v>951.25</v>
      </c>
      <c r="AJ15" s="40">
        <f t="shared" si="9"/>
        <v>951.25</v>
      </c>
      <c r="AK15" s="40">
        <f t="shared" si="9"/>
        <v>951.25</v>
      </c>
      <c r="AL15" s="40">
        <f t="shared" si="9"/>
        <v>998.14</v>
      </c>
      <c r="AM15" s="40">
        <f t="shared" si="9"/>
        <v>998.14</v>
      </c>
      <c r="AN15" s="40">
        <f t="shared" si="9"/>
        <v>998.14</v>
      </c>
      <c r="AO15" s="40">
        <f t="shared" si="9"/>
        <v>998.14</v>
      </c>
      <c r="AP15" s="40">
        <f t="shared" si="9"/>
        <v>998.14</v>
      </c>
      <c r="AQ15" s="40">
        <f t="shared" si="9"/>
        <v>998.14</v>
      </c>
      <c r="AR15" s="40">
        <f t="shared" si="9"/>
        <v>998.14</v>
      </c>
      <c r="AS15" s="40">
        <f t="shared" si="9"/>
        <v>998.14</v>
      </c>
      <c r="AT15" s="40">
        <f t="shared" si="9"/>
        <v>998.14</v>
      </c>
      <c r="AU15" s="40">
        <f t="shared" si="9"/>
        <v>998.14</v>
      </c>
      <c r="AV15" s="40">
        <f t="shared" si="9"/>
        <v>998.14</v>
      </c>
      <c r="AW15" s="40">
        <f t="shared" si="9"/>
        <v>998.14</v>
      </c>
      <c r="AX15" s="40">
        <f t="shared" si="9"/>
        <v>998.14</v>
      </c>
      <c r="AY15" s="40">
        <f t="shared" si="9"/>
        <v>998.14</v>
      </c>
      <c r="AZ15" s="40">
        <f t="shared" si="9"/>
        <v>998.14</v>
      </c>
      <c r="BA15" s="40">
        <f t="shared" si="9"/>
        <v>998.14</v>
      </c>
      <c r="BB15" s="40">
        <f t="shared" si="9"/>
        <v>998.14</v>
      </c>
      <c r="BC15" s="40">
        <f t="shared" si="9"/>
        <v>998.14</v>
      </c>
      <c r="BD15" s="40">
        <f t="shared" si="9"/>
        <v>998.14</v>
      </c>
      <c r="BE15" s="40">
        <f t="shared" si="9"/>
        <v>998.14</v>
      </c>
      <c r="BF15" s="40">
        <f t="shared" si="9"/>
        <v>998.14</v>
      </c>
      <c r="BG15" s="40">
        <f t="shared" si="9"/>
        <v>998.14</v>
      </c>
      <c r="BH15" s="40">
        <f t="shared" si="9"/>
        <v>998.14</v>
      </c>
      <c r="BI15" s="40">
        <f t="shared" si="9"/>
        <v>998.14</v>
      </c>
      <c r="BJ15" s="40">
        <f t="shared" si="9"/>
        <v>998.14</v>
      </c>
      <c r="BK15" s="40">
        <f t="shared" si="9"/>
        <v>998.14</v>
      </c>
      <c r="BL15" s="40">
        <f t="shared" si="9"/>
        <v>998.14</v>
      </c>
      <c r="BM15" s="40">
        <f t="shared" si="9"/>
        <v>998.14</v>
      </c>
      <c r="BN15" s="40">
        <f t="shared" si="9"/>
        <v>998.14</v>
      </c>
      <c r="BO15" s="40">
        <f t="shared" ref="BO15:CS15" si="10">SUM(BO16:BO19)</f>
        <v>998.14</v>
      </c>
      <c r="BP15" s="40">
        <f t="shared" si="10"/>
        <v>998.14</v>
      </c>
      <c r="BQ15" s="40">
        <f t="shared" si="10"/>
        <v>998.14</v>
      </c>
      <c r="BR15" s="40">
        <f t="shared" si="10"/>
        <v>998.14</v>
      </c>
      <c r="BS15" s="40">
        <f t="shared" si="10"/>
        <v>998.14</v>
      </c>
      <c r="BT15" s="40">
        <f t="shared" si="10"/>
        <v>998.14</v>
      </c>
      <c r="BU15" s="40">
        <f t="shared" si="10"/>
        <v>998.14</v>
      </c>
      <c r="BV15" s="40">
        <f t="shared" si="10"/>
        <v>998.14</v>
      </c>
      <c r="BW15" s="40">
        <f t="shared" si="10"/>
        <v>998.14</v>
      </c>
      <c r="BX15" s="40">
        <f t="shared" si="10"/>
        <v>998.14</v>
      </c>
      <c r="BY15" s="40">
        <f t="shared" si="10"/>
        <v>998.14</v>
      </c>
      <c r="BZ15" s="40">
        <f t="shared" si="10"/>
        <v>955.43</v>
      </c>
      <c r="CA15" s="40">
        <f t="shared" si="10"/>
        <v>955.43</v>
      </c>
      <c r="CB15" s="40">
        <f t="shared" si="10"/>
        <v>955.43</v>
      </c>
      <c r="CC15" s="40">
        <f t="shared" si="10"/>
        <v>955.43</v>
      </c>
      <c r="CD15" s="40">
        <f t="shared" si="10"/>
        <v>955.43</v>
      </c>
      <c r="CE15" s="40">
        <f t="shared" si="10"/>
        <v>955.43</v>
      </c>
      <c r="CF15" s="40">
        <f t="shared" si="10"/>
        <v>955.43</v>
      </c>
      <c r="CG15" s="40">
        <f t="shared" si="10"/>
        <v>955.43</v>
      </c>
      <c r="CH15" s="40">
        <f t="shared" si="10"/>
        <v>955.43</v>
      </c>
      <c r="CI15" s="40">
        <f t="shared" si="10"/>
        <v>955.43</v>
      </c>
      <c r="CJ15" s="40">
        <f t="shared" si="10"/>
        <v>955.43</v>
      </c>
      <c r="CK15" s="40">
        <f t="shared" si="10"/>
        <v>955.43</v>
      </c>
      <c r="CL15" s="40">
        <f t="shared" si="10"/>
        <v>955.43</v>
      </c>
      <c r="CM15" s="40">
        <f t="shared" si="10"/>
        <v>955.43</v>
      </c>
      <c r="CN15" s="40">
        <f t="shared" si="10"/>
        <v>955.43</v>
      </c>
      <c r="CO15" s="40">
        <f t="shared" si="10"/>
        <v>955.43</v>
      </c>
      <c r="CP15" s="40">
        <f t="shared" si="10"/>
        <v>955.43</v>
      </c>
      <c r="CQ15" s="40">
        <f t="shared" si="10"/>
        <v>955.43</v>
      </c>
      <c r="CR15" s="40">
        <f t="shared" si="10"/>
        <v>955.43</v>
      </c>
      <c r="CS15" s="41">
        <f t="shared" si="10"/>
        <v>955.43</v>
      </c>
      <c r="CT15" s="38">
        <f t="shared" si="3"/>
        <v>105551.91999999985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3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259.55</v>
      </c>
      <c r="AA17" s="49">
        <v>234.37</v>
      </c>
      <c r="AB17" s="49">
        <v>214.98</v>
      </c>
      <c r="AC17" s="49">
        <v>189.8</v>
      </c>
      <c r="AD17" s="49">
        <v>164.62</v>
      </c>
      <c r="AE17" s="49">
        <v>123.82</v>
      </c>
      <c r="AF17" s="49">
        <v>123.82</v>
      </c>
      <c r="AG17" s="49">
        <v>123.82</v>
      </c>
      <c r="AH17" s="49">
        <v>123.82</v>
      </c>
      <c r="AI17" s="49">
        <v>123.82</v>
      </c>
      <c r="AJ17" s="49">
        <v>123.82</v>
      </c>
      <c r="AK17" s="49">
        <v>123.82</v>
      </c>
      <c r="AL17" s="49">
        <v>138.87</v>
      </c>
      <c r="AM17" s="49">
        <v>138.87</v>
      </c>
      <c r="AN17" s="49">
        <v>138.87</v>
      </c>
      <c r="AO17" s="49">
        <v>138.87</v>
      </c>
      <c r="AP17" s="49">
        <v>138.87</v>
      </c>
      <c r="AQ17" s="49">
        <v>138.87</v>
      </c>
      <c r="AR17" s="49">
        <v>138.87</v>
      </c>
      <c r="AS17" s="49">
        <v>138.87</v>
      </c>
      <c r="AT17" s="49">
        <v>138.87</v>
      </c>
      <c r="AU17" s="49">
        <v>138.87</v>
      </c>
      <c r="AV17" s="49">
        <v>138.87</v>
      </c>
      <c r="AW17" s="49">
        <v>138.87</v>
      </c>
      <c r="AX17" s="49">
        <v>138.87</v>
      </c>
      <c r="AY17" s="49">
        <v>138.87</v>
      </c>
      <c r="AZ17" s="49">
        <v>138.87</v>
      </c>
      <c r="BA17" s="49">
        <v>138.87</v>
      </c>
      <c r="BB17" s="49">
        <v>138.87</v>
      </c>
      <c r="BC17" s="49">
        <v>138.87</v>
      </c>
      <c r="BD17" s="49">
        <v>138.87</v>
      </c>
      <c r="BE17" s="49">
        <v>138.87</v>
      </c>
      <c r="BF17" s="49">
        <v>138.87</v>
      </c>
      <c r="BG17" s="49">
        <v>138.87</v>
      </c>
      <c r="BH17" s="49">
        <v>138.87</v>
      </c>
      <c r="BI17" s="49">
        <v>138.87</v>
      </c>
      <c r="BJ17" s="49">
        <v>138.87</v>
      </c>
      <c r="BK17" s="49">
        <v>138.87</v>
      </c>
      <c r="BL17" s="49">
        <v>138.87</v>
      </c>
      <c r="BM17" s="49">
        <v>138.87</v>
      </c>
      <c r="BN17" s="49">
        <v>138.87</v>
      </c>
      <c r="BO17" s="49">
        <v>138.87</v>
      </c>
      <c r="BP17" s="49">
        <v>138.87</v>
      </c>
      <c r="BQ17" s="49">
        <v>138.87</v>
      </c>
      <c r="BR17" s="49">
        <v>138.87</v>
      </c>
      <c r="BS17" s="49">
        <v>138.87</v>
      </c>
      <c r="BT17" s="49">
        <v>138.87</v>
      </c>
      <c r="BU17" s="49">
        <v>138.87</v>
      </c>
      <c r="BV17" s="49">
        <v>138.87</v>
      </c>
      <c r="BW17" s="49">
        <v>138.87</v>
      </c>
      <c r="BX17" s="49">
        <v>138.87</v>
      </c>
      <c r="BY17" s="49">
        <v>138.87</v>
      </c>
      <c r="BZ17" s="49">
        <v>125.16</v>
      </c>
      <c r="CA17" s="49">
        <v>125.16</v>
      </c>
      <c r="CB17" s="49">
        <v>125.16</v>
      </c>
      <c r="CC17" s="49">
        <v>125.16</v>
      </c>
      <c r="CD17" s="49">
        <v>125.16</v>
      </c>
      <c r="CE17" s="49">
        <v>125.16</v>
      </c>
      <c r="CF17" s="49">
        <v>125.16</v>
      </c>
      <c r="CG17" s="49">
        <v>125.16</v>
      </c>
      <c r="CH17" s="49">
        <v>125.16</v>
      </c>
      <c r="CI17" s="49">
        <v>125.16</v>
      </c>
      <c r="CJ17" s="49">
        <v>125.16</v>
      </c>
      <c r="CK17" s="49">
        <v>125.16</v>
      </c>
      <c r="CL17" s="49">
        <v>125.16</v>
      </c>
      <c r="CM17" s="49">
        <v>125.16</v>
      </c>
      <c r="CN17" s="49">
        <v>125.16</v>
      </c>
      <c r="CO17" s="49">
        <v>125.16</v>
      </c>
      <c r="CP17" s="49">
        <v>125.16</v>
      </c>
      <c r="CQ17" s="49">
        <v>125.16</v>
      </c>
      <c r="CR17" s="49">
        <v>125.16</v>
      </c>
      <c r="CS17" s="50">
        <v>125.16</v>
      </c>
      <c r="CT17" s="30">
        <f t="shared" si="3"/>
        <v>16454.860000000026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549.05999999999995</v>
      </c>
      <c r="AA18" s="1">
        <v>495.79</v>
      </c>
      <c r="AB18" s="1">
        <v>454.77</v>
      </c>
      <c r="AC18" s="1">
        <v>401.5</v>
      </c>
      <c r="AD18" s="1">
        <v>348.23</v>
      </c>
      <c r="AE18" s="1">
        <v>261.93</v>
      </c>
      <c r="AF18" s="1">
        <v>261.93</v>
      </c>
      <c r="AG18" s="1">
        <v>261.93</v>
      </c>
      <c r="AH18" s="1">
        <v>261.93</v>
      </c>
      <c r="AI18" s="1">
        <v>261.93</v>
      </c>
      <c r="AJ18" s="1">
        <v>261.93</v>
      </c>
      <c r="AK18" s="1">
        <v>261.93</v>
      </c>
      <c r="AL18" s="1">
        <v>293.77</v>
      </c>
      <c r="AM18" s="1">
        <v>293.77</v>
      </c>
      <c r="AN18" s="1">
        <v>293.77</v>
      </c>
      <c r="AO18" s="1">
        <v>293.77</v>
      </c>
      <c r="AP18" s="1">
        <v>293.77</v>
      </c>
      <c r="AQ18" s="1">
        <v>293.77</v>
      </c>
      <c r="AR18" s="1">
        <v>293.77</v>
      </c>
      <c r="AS18" s="1">
        <v>293.77</v>
      </c>
      <c r="AT18" s="1">
        <v>293.77</v>
      </c>
      <c r="AU18" s="1">
        <v>293.77</v>
      </c>
      <c r="AV18" s="1">
        <v>293.77</v>
      </c>
      <c r="AW18" s="1">
        <v>293.77</v>
      </c>
      <c r="AX18" s="1">
        <v>293.77</v>
      </c>
      <c r="AY18" s="1">
        <v>293.77</v>
      </c>
      <c r="AZ18" s="1">
        <v>293.77</v>
      </c>
      <c r="BA18" s="1">
        <v>293.77</v>
      </c>
      <c r="BB18" s="1">
        <v>293.77</v>
      </c>
      <c r="BC18" s="1">
        <v>293.77</v>
      </c>
      <c r="BD18" s="1">
        <v>293.77</v>
      </c>
      <c r="BE18" s="1">
        <v>293.77</v>
      </c>
      <c r="BF18" s="1">
        <v>293.77</v>
      </c>
      <c r="BG18" s="1">
        <v>293.77</v>
      </c>
      <c r="BH18" s="1">
        <v>293.77</v>
      </c>
      <c r="BI18" s="1">
        <v>293.77</v>
      </c>
      <c r="BJ18" s="1">
        <v>293.77</v>
      </c>
      <c r="BK18" s="1">
        <v>293.77</v>
      </c>
      <c r="BL18" s="1">
        <v>293.77</v>
      </c>
      <c r="BM18" s="1">
        <v>293.77</v>
      </c>
      <c r="BN18" s="1">
        <v>293.77</v>
      </c>
      <c r="BO18" s="1">
        <v>293.77</v>
      </c>
      <c r="BP18" s="1">
        <v>293.77</v>
      </c>
      <c r="BQ18" s="1">
        <v>293.77</v>
      </c>
      <c r="BR18" s="1">
        <v>293.77</v>
      </c>
      <c r="BS18" s="1">
        <v>293.77</v>
      </c>
      <c r="BT18" s="1">
        <v>293.77</v>
      </c>
      <c r="BU18" s="1">
        <v>293.77</v>
      </c>
      <c r="BV18" s="1">
        <v>293.77</v>
      </c>
      <c r="BW18" s="1">
        <v>293.77</v>
      </c>
      <c r="BX18" s="1">
        <v>293.77</v>
      </c>
      <c r="BY18" s="1">
        <v>293.77</v>
      </c>
      <c r="BZ18" s="1">
        <v>264.77</v>
      </c>
      <c r="CA18" s="1">
        <v>264.77</v>
      </c>
      <c r="CB18" s="1">
        <v>264.77</v>
      </c>
      <c r="CC18" s="1">
        <v>264.77</v>
      </c>
      <c r="CD18" s="1">
        <v>264.77</v>
      </c>
      <c r="CE18" s="1">
        <v>264.77</v>
      </c>
      <c r="CF18" s="1">
        <v>264.77</v>
      </c>
      <c r="CG18" s="1">
        <v>264.77</v>
      </c>
      <c r="CH18" s="1">
        <v>264.77</v>
      </c>
      <c r="CI18" s="1">
        <v>264.77</v>
      </c>
      <c r="CJ18" s="1">
        <v>264.77</v>
      </c>
      <c r="CK18" s="1">
        <v>264.77</v>
      </c>
      <c r="CL18" s="1">
        <v>264.77</v>
      </c>
      <c r="CM18" s="1">
        <v>264.77</v>
      </c>
      <c r="CN18" s="1">
        <v>264.77</v>
      </c>
      <c r="CO18" s="1">
        <v>264.77</v>
      </c>
      <c r="CP18" s="1">
        <v>264.77</v>
      </c>
      <c r="CQ18" s="1">
        <v>264.77</v>
      </c>
      <c r="CR18" s="1">
        <v>264.77</v>
      </c>
      <c r="CS18" s="46">
        <v>264.77</v>
      </c>
      <c r="CT18" s="30">
        <f t="shared" si="3"/>
        <v>34809.06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3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1">SUM(B21:B24)</f>
        <v>137.62</v>
      </c>
      <c r="C20" s="54">
        <f t="shared" si="11"/>
        <v>139.1</v>
      </c>
      <c r="D20" s="54">
        <f t="shared" si="11"/>
        <v>140.22999999999999</v>
      </c>
      <c r="E20" s="54">
        <f t="shared" si="11"/>
        <v>137.51999999999998</v>
      </c>
      <c r="F20" s="54">
        <f t="shared" si="11"/>
        <v>138.65</v>
      </c>
      <c r="G20" s="54">
        <f t="shared" si="11"/>
        <v>139.26</v>
      </c>
      <c r="H20" s="54">
        <f t="shared" si="11"/>
        <v>138.88999999999999</v>
      </c>
      <c r="I20" s="54">
        <f t="shared" si="11"/>
        <v>138.82</v>
      </c>
      <c r="J20" s="54">
        <f t="shared" si="11"/>
        <v>138.76999999999998</v>
      </c>
      <c r="K20" s="54">
        <f t="shared" si="11"/>
        <v>139.75</v>
      </c>
      <c r="L20" s="54">
        <f t="shared" si="11"/>
        <v>138.26</v>
      </c>
      <c r="M20" s="54">
        <f t="shared" si="11"/>
        <v>137.82</v>
      </c>
      <c r="N20" s="54">
        <f t="shared" si="11"/>
        <v>139.6</v>
      </c>
      <c r="O20" s="54">
        <f t="shared" si="11"/>
        <v>139.29</v>
      </c>
      <c r="P20" s="54">
        <f t="shared" si="11"/>
        <v>137.31</v>
      </c>
      <c r="Q20" s="54">
        <f t="shared" si="11"/>
        <v>138.69999999999999</v>
      </c>
      <c r="R20" s="54">
        <f t="shared" si="11"/>
        <v>139.01999999999998</v>
      </c>
      <c r="S20" s="54">
        <f t="shared" si="11"/>
        <v>139.66999999999999</v>
      </c>
      <c r="T20" s="54">
        <f t="shared" si="11"/>
        <v>139.29999999999998</v>
      </c>
      <c r="U20" s="54">
        <f t="shared" si="11"/>
        <v>139.44</v>
      </c>
      <c r="V20" s="54">
        <f t="shared" si="11"/>
        <v>140.04999999999998</v>
      </c>
      <c r="W20" s="54">
        <f t="shared" si="11"/>
        <v>139.79999999999998</v>
      </c>
      <c r="X20" s="54">
        <f t="shared" si="11"/>
        <v>3629.66</v>
      </c>
      <c r="Y20" s="54">
        <f t="shared" si="11"/>
        <v>3631.7099999999996</v>
      </c>
      <c r="Z20" s="54">
        <f t="shared" si="11"/>
        <v>3644.4799999999996</v>
      </c>
      <c r="AA20" s="54">
        <f t="shared" si="11"/>
        <v>3667.46</v>
      </c>
      <c r="AB20" s="54">
        <f t="shared" si="11"/>
        <v>3699.2599999999998</v>
      </c>
      <c r="AC20" s="54">
        <f t="shared" si="11"/>
        <v>3743.9199999999996</v>
      </c>
      <c r="AD20" s="54">
        <f t="shared" si="11"/>
        <v>3809.88</v>
      </c>
      <c r="AE20" s="54">
        <f t="shared" si="11"/>
        <v>3889.27</v>
      </c>
      <c r="AF20" s="54">
        <f t="shared" si="11"/>
        <v>3979.81</v>
      </c>
      <c r="AG20" s="54">
        <f t="shared" si="11"/>
        <v>4060</v>
      </c>
      <c r="AH20" s="54">
        <f t="shared" ref="AH20:BM20" si="12">SUM(AH21:AH24)</f>
        <v>4148.6000000000004</v>
      </c>
      <c r="AI20" s="54">
        <f t="shared" si="12"/>
        <v>4270.38</v>
      </c>
      <c r="AJ20" s="54">
        <f t="shared" si="12"/>
        <v>4337.68</v>
      </c>
      <c r="AK20" s="54">
        <f t="shared" si="12"/>
        <v>4426.08</v>
      </c>
      <c r="AL20" s="54">
        <f t="shared" si="12"/>
        <v>4526.54</v>
      </c>
      <c r="AM20" s="54">
        <f t="shared" si="12"/>
        <v>4596.63</v>
      </c>
      <c r="AN20" s="54">
        <f t="shared" si="12"/>
        <v>4660.2300000000005</v>
      </c>
      <c r="AO20" s="54">
        <f t="shared" si="12"/>
        <v>4714.6000000000004</v>
      </c>
      <c r="AP20" s="54">
        <f t="shared" si="12"/>
        <v>4843.3900000000003</v>
      </c>
      <c r="AQ20" s="54">
        <f t="shared" si="12"/>
        <v>4880.6899999999996</v>
      </c>
      <c r="AR20" s="54">
        <f t="shared" si="12"/>
        <v>4908.920000000001</v>
      </c>
      <c r="AS20" s="54">
        <f t="shared" si="12"/>
        <v>4930.1500000000005</v>
      </c>
      <c r="AT20" s="54">
        <f t="shared" si="12"/>
        <v>4940.7300000000005</v>
      </c>
      <c r="AU20" s="54">
        <f t="shared" si="12"/>
        <v>5012.4800000000005</v>
      </c>
      <c r="AV20" s="54">
        <f t="shared" si="12"/>
        <v>5012.4800000000005</v>
      </c>
      <c r="AW20" s="54">
        <f t="shared" si="12"/>
        <v>5014.8</v>
      </c>
      <c r="AX20" s="54">
        <f t="shared" si="12"/>
        <v>5013.3700000000008</v>
      </c>
      <c r="AY20" s="54">
        <f t="shared" si="12"/>
        <v>5007.1600000000008</v>
      </c>
      <c r="AZ20" s="54">
        <f t="shared" si="12"/>
        <v>5006.8999999999996</v>
      </c>
      <c r="BA20" s="54">
        <f t="shared" si="12"/>
        <v>4875.26</v>
      </c>
      <c r="BB20" s="54">
        <f t="shared" si="12"/>
        <v>4868.6500000000005</v>
      </c>
      <c r="BC20" s="54">
        <f t="shared" si="12"/>
        <v>4862.0600000000004</v>
      </c>
      <c r="BD20" s="54">
        <f t="shared" si="12"/>
        <v>4855.75</v>
      </c>
      <c r="BE20" s="54">
        <f t="shared" si="12"/>
        <v>4848.2000000000007</v>
      </c>
      <c r="BF20" s="54">
        <f t="shared" si="12"/>
        <v>4822.0300000000007</v>
      </c>
      <c r="BG20" s="54">
        <f t="shared" si="12"/>
        <v>4802.41</v>
      </c>
      <c r="BH20" s="54">
        <f t="shared" si="12"/>
        <v>4731.9900000000007</v>
      </c>
      <c r="BI20" s="54">
        <f t="shared" si="12"/>
        <v>4702.59</v>
      </c>
      <c r="BJ20" s="54">
        <f t="shared" si="12"/>
        <v>4668.34</v>
      </c>
      <c r="BK20" s="54">
        <f t="shared" si="12"/>
        <v>4601.04</v>
      </c>
      <c r="BL20" s="54">
        <f t="shared" si="12"/>
        <v>4529.4900000000007</v>
      </c>
      <c r="BM20" s="54">
        <f t="shared" si="12"/>
        <v>4490.92</v>
      </c>
      <c r="BN20" s="54">
        <f t="shared" ref="BN20:CS20" si="13">SUM(BN21:BN24)</f>
        <v>4458.12</v>
      </c>
      <c r="BO20" s="54">
        <f t="shared" si="13"/>
        <v>4372.5999999999995</v>
      </c>
      <c r="BP20" s="54">
        <f t="shared" si="13"/>
        <v>4282.82</v>
      </c>
      <c r="BQ20" s="54">
        <f t="shared" si="13"/>
        <v>4154.8499999999995</v>
      </c>
      <c r="BR20" s="54">
        <f t="shared" si="13"/>
        <v>4079.25</v>
      </c>
      <c r="BS20" s="54">
        <f t="shared" si="13"/>
        <v>3997.4599999999996</v>
      </c>
      <c r="BT20" s="54">
        <f t="shared" si="13"/>
        <v>3905.37</v>
      </c>
      <c r="BU20" s="54">
        <f t="shared" si="13"/>
        <v>3827.8999999999996</v>
      </c>
      <c r="BV20" s="54">
        <f t="shared" si="13"/>
        <v>3759.6499999999996</v>
      </c>
      <c r="BW20" s="54">
        <f t="shared" si="13"/>
        <v>3707.7699999999995</v>
      </c>
      <c r="BX20" s="54">
        <f t="shared" si="13"/>
        <v>3671.2299999999996</v>
      </c>
      <c r="BY20" s="54">
        <f t="shared" si="13"/>
        <v>3641.2499999999995</v>
      </c>
      <c r="BZ20" s="54">
        <f t="shared" si="13"/>
        <v>146.79999999999998</v>
      </c>
      <c r="CA20" s="54">
        <f t="shared" si="13"/>
        <v>140.20999999999998</v>
      </c>
      <c r="CB20" s="54">
        <f t="shared" si="13"/>
        <v>138.44999999999999</v>
      </c>
      <c r="CC20" s="54">
        <f t="shared" si="13"/>
        <v>138.53</v>
      </c>
      <c r="CD20" s="54">
        <f t="shared" si="13"/>
        <v>137.84</v>
      </c>
      <c r="CE20" s="54">
        <f t="shared" si="13"/>
        <v>138.38</v>
      </c>
      <c r="CF20" s="54">
        <f t="shared" si="13"/>
        <v>138.19999999999999</v>
      </c>
      <c r="CG20" s="54">
        <f t="shared" si="13"/>
        <v>138.81</v>
      </c>
      <c r="CH20" s="54">
        <f t="shared" si="13"/>
        <v>138.59</v>
      </c>
      <c r="CI20" s="54">
        <f t="shared" si="13"/>
        <v>138.84</v>
      </c>
      <c r="CJ20" s="54">
        <f t="shared" si="13"/>
        <v>138.26999999999998</v>
      </c>
      <c r="CK20" s="54">
        <f t="shared" si="13"/>
        <v>138.15</v>
      </c>
      <c r="CL20" s="54">
        <f t="shared" si="13"/>
        <v>138.22999999999999</v>
      </c>
      <c r="CM20" s="54">
        <f t="shared" si="13"/>
        <v>138.38</v>
      </c>
      <c r="CN20" s="54">
        <f t="shared" si="13"/>
        <v>138.38999999999999</v>
      </c>
      <c r="CO20" s="54">
        <f t="shared" si="13"/>
        <v>137.88</v>
      </c>
      <c r="CP20" s="54">
        <f t="shared" si="13"/>
        <v>138</v>
      </c>
      <c r="CQ20" s="54">
        <f t="shared" si="13"/>
        <v>138.1</v>
      </c>
      <c r="CR20" s="54">
        <f t="shared" si="13"/>
        <v>138.87</v>
      </c>
      <c r="CS20" s="55">
        <f t="shared" si="13"/>
        <v>138.26</v>
      </c>
      <c r="CT20" s="38">
        <f>SUM(B20:CS20)</f>
        <v>243358.31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1.97</v>
      </c>
      <c r="Z21" s="43">
        <v>14.54</v>
      </c>
      <c r="AA21" s="43">
        <v>37.94</v>
      </c>
      <c r="AB21" s="43">
        <v>70.069999999999993</v>
      </c>
      <c r="AC21" s="43">
        <v>113.87</v>
      </c>
      <c r="AD21" s="43">
        <v>179.59</v>
      </c>
      <c r="AE21" s="43">
        <v>260.38</v>
      </c>
      <c r="AF21" s="43">
        <v>350.84</v>
      </c>
      <c r="AG21" s="43">
        <v>445.72</v>
      </c>
      <c r="AH21" s="43">
        <v>536.01</v>
      </c>
      <c r="AI21" s="43">
        <v>656.25</v>
      </c>
      <c r="AJ21" s="43">
        <v>723.28</v>
      </c>
      <c r="AK21" s="43">
        <v>811.54</v>
      </c>
      <c r="AL21" s="43">
        <v>896.86</v>
      </c>
      <c r="AM21" s="43">
        <v>967.87</v>
      </c>
      <c r="AN21" s="43">
        <v>1031.3500000000001</v>
      </c>
      <c r="AO21" s="43">
        <v>1084.79</v>
      </c>
      <c r="AP21" s="43">
        <v>1213.05</v>
      </c>
      <c r="AQ21" s="43">
        <v>1252.6899999999998</v>
      </c>
      <c r="AR21" s="43">
        <v>1280.3600000000001</v>
      </c>
      <c r="AS21" s="43">
        <v>1299.67</v>
      </c>
      <c r="AT21" s="43">
        <v>1309.8400000000001</v>
      </c>
      <c r="AU21" s="43">
        <v>1382.71</v>
      </c>
      <c r="AV21" s="43">
        <v>1383.27</v>
      </c>
      <c r="AW21" s="43">
        <v>1385.7</v>
      </c>
      <c r="AX21" s="43">
        <v>1385.6</v>
      </c>
      <c r="AY21" s="43">
        <v>1378.38</v>
      </c>
      <c r="AZ21" s="43">
        <v>1376.5700000000002</v>
      </c>
      <c r="BA21" s="43">
        <v>1244.8700000000001</v>
      </c>
      <c r="BB21" s="43">
        <v>1239.5900000000001</v>
      </c>
      <c r="BC21" s="43">
        <v>1233.04</v>
      </c>
      <c r="BD21" s="43">
        <v>1226.32</v>
      </c>
      <c r="BE21" s="43">
        <v>1219.05</v>
      </c>
      <c r="BF21" s="43">
        <v>1192.5999999999999</v>
      </c>
      <c r="BG21" s="43">
        <v>1173.5700000000002</v>
      </c>
      <c r="BH21" s="43">
        <v>1102.8100000000002</v>
      </c>
      <c r="BI21" s="43">
        <v>1073.04</v>
      </c>
      <c r="BJ21" s="43">
        <v>1039.4000000000001</v>
      </c>
      <c r="BK21" s="43">
        <v>972.42</v>
      </c>
      <c r="BL21" s="43">
        <v>900.63</v>
      </c>
      <c r="BM21" s="43">
        <v>861.9</v>
      </c>
      <c r="BN21" s="43">
        <v>828.82</v>
      </c>
      <c r="BO21" s="43">
        <v>742.65</v>
      </c>
      <c r="BP21" s="43">
        <v>654.07999999999993</v>
      </c>
      <c r="BQ21" s="43">
        <v>540.85</v>
      </c>
      <c r="BR21" s="43">
        <v>465.03000000000003</v>
      </c>
      <c r="BS21" s="43">
        <v>383.56</v>
      </c>
      <c r="BT21" s="43">
        <v>291.35000000000002</v>
      </c>
      <c r="BU21" s="43">
        <v>214</v>
      </c>
      <c r="BV21" s="43">
        <v>145.64999999999998</v>
      </c>
      <c r="BW21" s="43">
        <v>94.14</v>
      </c>
      <c r="BX21" s="43">
        <v>57.12</v>
      </c>
      <c r="BY21" s="43">
        <v>27.29</v>
      </c>
      <c r="BZ21" s="43">
        <v>8.69</v>
      </c>
      <c r="CA21" s="43">
        <v>2.39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4">SUM(B21:CS21)</f>
        <v>41765.57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3490.66</v>
      </c>
      <c r="AA22" s="1">
        <v>3490.66</v>
      </c>
      <c r="AB22" s="1">
        <v>3490.66</v>
      </c>
      <c r="AC22" s="1">
        <v>3490.66</v>
      </c>
      <c r="AD22" s="1">
        <v>3490.66</v>
      </c>
      <c r="AE22" s="1">
        <v>3490.66</v>
      </c>
      <c r="AF22" s="1">
        <v>3490.66</v>
      </c>
      <c r="AG22" s="1">
        <v>3475.66</v>
      </c>
      <c r="AH22" s="1">
        <v>3475.66</v>
      </c>
      <c r="AI22" s="1">
        <v>3475.66</v>
      </c>
      <c r="AJ22" s="1">
        <v>3475.66</v>
      </c>
      <c r="AK22" s="1">
        <v>3475.66</v>
      </c>
      <c r="AL22" s="1">
        <v>3490.66</v>
      </c>
      <c r="AM22" s="1">
        <v>3490.66</v>
      </c>
      <c r="AN22" s="1">
        <v>3490.66</v>
      </c>
      <c r="AO22" s="1">
        <v>3490.66</v>
      </c>
      <c r="AP22" s="1">
        <v>3490.66</v>
      </c>
      <c r="AQ22" s="1">
        <v>3490.66</v>
      </c>
      <c r="AR22" s="1">
        <v>3490.66</v>
      </c>
      <c r="AS22" s="1">
        <v>3490.66</v>
      </c>
      <c r="AT22" s="1">
        <v>3490.66</v>
      </c>
      <c r="AU22" s="1">
        <v>3490.66</v>
      </c>
      <c r="AV22" s="1">
        <v>3490.66</v>
      </c>
      <c r="AW22" s="1">
        <v>3490.66</v>
      </c>
      <c r="AX22" s="1">
        <v>3490.66</v>
      </c>
      <c r="AY22" s="1">
        <v>3490.66</v>
      </c>
      <c r="AZ22" s="1">
        <v>3490.66</v>
      </c>
      <c r="BA22" s="1">
        <v>3490.66</v>
      </c>
      <c r="BB22" s="1">
        <v>3490.66</v>
      </c>
      <c r="BC22" s="1">
        <v>3490.66</v>
      </c>
      <c r="BD22" s="1">
        <v>3490.66</v>
      </c>
      <c r="BE22" s="1">
        <v>3490.66</v>
      </c>
      <c r="BF22" s="1">
        <v>3490.66</v>
      </c>
      <c r="BG22" s="1">
        <v>3490.66</v>
      </c>
      <c r="BH22" s="1">
        <v>3490.66</v>
      </c>
      <c r="BI22" s="1">
        <v>3490.66</v>
      </c>
      <c r="BJ22" s="1">
        <v>3490.66</v>
      </c>
      <c r="BK22" s="1">
        <v>3490.66</v>
      </c>
      <c r="BL22" s="1">
        <v>3490.66</v>
      </c>
      <c r="BM22" s="1">
        <v>3490.66</v>
      </c>
      <c r="BN22" s="1">
        <v>3490.66</v>
      </c>
      <c r="BO22" s="1">
        <v>3490.66</v>
      </c>
      <c r="BP22" s="1">
        <v>3490.66</v>
      </c>
      <c r="BQ22" s="1">
        <v>3475.66</v>
      </c>
      <c r="BR22" s="1">
        <v>3475.66</v>
      </c>
      <c r="BS22" s="1">
        <v>3475.66</v>
      </c>
      <c r="BT22" s="1">
        <v>3475.66</v>
      </c>
      <c r="BU22" s="1">
        <v>3475.66</v>
      </c>
      <c r="BV22" s="1">
        <v>3475.66</v>
      </c>
      <c r="BW22" s="1">
        <v>3475.66</v>
      </c>
      <c r="BX22" s="1">
        <v>3475.66</v>
      </c>
      <c r="BY22" s="1">
        <v>3475.66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4"/>
        <v>188285.64000000013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4"/>
        <v>12297.60000000002</v>
      </c>
      <c r="CU23" s="152"/>
      <c r="CW23" s="140"/>
    </row>
    <row r="24" spans="1:104" ht="15.75" thickBot="1">
      <c r="A24" s="56" t="s">
        <v>14</v>
      </c>
      <c r="B24" s="35">
        <v>9.52</v>
      </c>
      <c r="C24" s="36">
        <v>11</v>
      </c>
      <c r="D24" s="36">
        <v>12.13</v>
      </c>
      <c r="E24" s="36">
        <v>9.42</v>
      </c>
      <c r="F24" s="36">
        <v>10.55</v>
      </c>
      <c r="G24" s="36">
        <v>11.16</v>
      </c>
      <c r="H24" s="36">
        <v>10.79</v>
      </c>
      <c r="I24" s="36">
        <v>10.72</v>
      </c>
      <c r="J24" s="36">
        <v>10.67</v>
      </c>
      <c r="K24" s="36">
        <v>11.65</v>
      </c>
      <c r="L24" s="36">
        <v>10.16</v>
      </c>
      <c r="M24" s="36">
        <v>9.7200000000000006</v>
      </c>
      <c r="N24" s="36">
        <v>11.5</v>
      </c>
      <c r="O24" s="36">
        <v>11.19</v>
      </c>
      <c r="P24" s="36">
        <v>9.2100000000000009</v>
      </c>
      <c r="Q24" s="36">
        <v>10.6</v>
      </c>
      <c r="R24" s="36">
        <v>10.92</v>
      </c>
      <c r="S24" s="36">
        <v>11.57</v>
      </c>
      <c r="T24" s="36">
        <v>11.2</v>
      </c>
      <c r="U24" s="36">
        <v>11.34</v>
      </c>
      <c r="V24" s="36">
        <v>11.95</v>
      </c>
      <c r="W24" s="36">
        <v>11.7</v>
      </c>
      <c r="X24" s="36">
        <v>10.9</v>
      </c>
      <c r="Y24" s="36">
        <v>10.98</v>
      </c>
      <c r="Z24" s="36">
        <v>11.18</v>
      </c>
      <c r="AA24" s="36">
        <v>10.76</v>
      </c>
      <c r="AB24" s="36">
        <v>10.43</v>
      </c>
      <c r="AC24" s="36">
        <v>11.29</v>
      </c>
      <c r="AD24" s="36">
        <v>11.53</v>
      </c>
      <c r="AE24" s="36">
        <v>10.130000000000001</v>
      </c>
      <c r="AF24" s="36">
        <v>10.210000000000001</v>
      </c>
      <c r="AG24" s="36">
        <v>10.52</v>
      </c>
      <c r="AH24" s="36">
        <v>8.83</v>
      </c>
      <c r="AI24" s="36">
        <v>10.37</v>
      </c>
      <c r="AJ24" s="36">
        <v>10.64</v>
      </c>
      <c r="AK24" s="36">
        <v>10.78</v>
      </c>
      <c r="AL24" s="36">
        <v>10.92</v>
      </c>
      <c r="AM24" s="36">
        <v>10</v>
      </c>
      <c r="AN24" s="36">
        <v>10.119999999999999</v>
      </c>
      <c r="AO24" s="36">
        <v>11.05</v>
      </c>
      <c r="AP24" s="36">
        <v>11.58</v>
      </c>
      <c r="AQ24" s="36">
        <v>9.24</v>
      </c>
      <c r="AR24" s="36">
        <v>9.8000000000000007</v>
      </c>
      <c r="AS24" s="36">
        <v>11.72</v>
      </c>
      <c r="AT24" s="36">
        <v>12.13</v>
      </c>
      <c r="AU24" s="36">
        <v>11.01</v>
      </c>
      <c r="AV24" s="36">
        <v>10.45</v>
      </c>
      <c r="AW24" s="36">
        <v>10.34</v>
      </c>
      <c r="AX24" s="36">
        <v>9.01</v>
      </c>
      <c r="AY24" s="36">
        <v>10.02</v>
      </c>
      <c r="AZ24" s="36">
        <v>11.57</v>
      </c>
      <c r="BA24" s="36">
        <v>11.63</v>
      </c>
      <c r="BB24" s="36">
        <v>10.3</v>
      </c>
      <c r="BC24" s="36">
        <v>10.26</v>
      </c>
      <c r="BD24" s="36">
        <v>10.67</v>
      </c>
      <c r="BE24" s="36">
        <v>10.39</v>
      </c>
      <c r="BF24" s="36">
        <v>10.67</v>
      </c>
      <c r="BG24" s="36">
        <v>10.08</v>
      </c>
      <c r="BH24" s="36">
        <v>10.42</v>
      </c>
      <c r="BI24" s="36">
        <v>10.79</v>
      </c>
      <c r="BJ24" s="36">
        <v>10.18</v>
      </c>
      <c r="BK24" s="36">
        <v>9.86</v>
      </c>
      <c r="BL24" s="36">
        <v>10.1</v>
      </c>
      <c r="BM24" s="36">
        <v>10.26</v>
      </c>
      <c r="BN24" s="36">
        <v>10.54</v>
      </c>
      <c r="BO24" s="36">
        <v>11.19</v>
      </c>
      <c r="BP24" s="36">
        <v>9.98</v>
      </c>
      <c r="BQ24" s="36">
        <v>10.24</v>
      </c>
      <c r="BR24" s="36">
        <v>10.46</v>
      </c>
      <c r="BS24" s="36">
        <v>10.14</v>
      </c>
      <c r="BT24" s="36">
        <v>10.26</v>
      </c>
      <c r="BU24" s="36">
        <v>10.14</v>
      </c>
      <c r="BV24" s="36">
        <v>10.24</v>
      </c>
      <c r="BW24" s="36">
        <v>9.8699999999999992</v>
      </c>
      <c r="BX24" s="36">
        <v>10.35</v>
      </c>
      <c r="BY24" s="36">
        <v>10.199999999999999</v>
      </c>
      <c r="BZ24" s="36">
        <v>10.01</v>
      </c>
      <c r="CA24" s="36">
        <v>9.7200000000000006</v>
      </c>
      <c r="CB24" s="36">
        <v>10.35</v>
      </c>
      <c r="CC24" s="36">
        <v>10.43</v>
      </c>
      <c r="CD24" s="36">
        <v>9.74</v>
      </c>
      <c r="CE24" s="36">
        <v>10.28</v>
      </c>
      <c r="CF24" s="36">
        <v>10.1</v>
      </c>
      <c r="CG24" s="36">
        <v>10.71</v>
      </c>
      <c r="CH24" s="36">
        <v>10.49</v>
      </c>
      <c r="CI24" s="36">
        <v>10.74</v>
      </c>
      <c r="CJ24" s="36">
        <v>10.17</v>
      </c>
      <c r="CK24" s="36">
        <v>10.050000000000001</v>
      </c>
      <c r="CL24" s="36">
        <v>10.130000000000001</v>
      </c>
      <c r="CM24" s="36">
        <v>10.28</v>
      </c>
      <c r="CN24" s="36">
        <v>10.29</v>
      </c>
      <c r="CO24" s="36">
        <v>9.7799999999999994</v>
      </c>
      <c r="CP24" s="36">
        <v>9.9</v>
      </c>
      <c r="CQ24" s="36">
        <v>10</v>
      </c>
      <c r="CR24" s="36">
        <v>10.77</v>
      </c>
      <c r="CS24" s="37">
        <v>10.16</v>
      </c>
      <c r="CT24" s="30">
        <f t="shared" si="14"/>
        <v>1009.4999999999997</v>
      </c>
      <c r="CU24" s="152"/>
      <c r="CW24" s="140"/>
    </row>
    <row r="25" spans="1:104" ht="15.75" thickBot="1">
      <c r="A25" s="58" t="s">
        <v>21</v>
      </c>
      <c r="B25" s="59">
        <f>SUM(B3,B13,B15,B20)</f>
        <v>7401.106724305555</v>
      </c>
      <c r="C25" s="60">
        <f t="shared" ref="C25:BN25" si="15">SUM(C3,C13,C15,C20)</f>
        <v>7402.5867243055554</v>
      </c>
      <c r="D25" s="60">
        <f t="shared" si="15"/>
        <v>7395.3267243055552</v>
      </c>
      <c r="E25" s="60">
        <f t="shared" si="15"/>
        <v>7392.6167243055552</v>
      </c>
      <c r="F25" s="60">
        <f t="shared" si="15"/>
        <v>7393.776724305555</v>
      </c>
      <c r="G25" s="60">
        <f t="shared" si="15"/>
        <v>7394.3867243055556</v>
      </c>
      <c r="H25" s="60">
        <f t="shared" si="15"/>
        <v>7394.0167243055557</v>
      </c>
      <c r="I25" s="60">
        <f t="shared" si="15"/>
        <v>7393.9467243055551</v>
      </c>
      <c r="J25" s="60">
        <f t="shared" si="15"/>
        <v>7398.0367243055553</v>
      </c>
      <c r="K25" s="60">
        <f t="shared" si="15"/>
        <v>7399.0167243055557</v>
      </c>
      <c r="L25" s="60">
        <f t="shared" si="15"/>
        <v>7397.5267243055559</v>
      </c>
      <c r="M25" s="60">
        <f t="shared" si="15"/>
        <v>7397.0867243055554</v>
      </c>
      <c r="N25" s="60">
        <f t="shared" si="15"/>
        <v>7398.8667243055561</v>
      </c>
      <c r="O25" s="60">
        <f t="shared" si="15"/>
        <v>7398.5567243055557</v>
      </c>
      <c r="P25" s="60">
        <f t="shared" si="15"/>
        <v>7396.5767243055561</v>
      </c>
      <c r="Q25" s="60">
        <f t="shared" si="15"/>
        <v>7397.9667243055555</v>
      </c>
      <c r="R25" s="60">
        <f t="shared" si="15"/>
        <v>7402.0167243055548</v>
      </c>
      <c r="S25" s="60">
        <f t="shared" si="15"/>
        <v>7402.6667243055554</v>
      </c>
      <c r="T25" s="60">
        <f t="shared" si="15"/>
        <v>7402.2967243055555</v>
      </c>
      <c r="U25" s="60">
        <f t="shared" si="15"/>
        <v>7402.4367243055549</v>
      </c>
      <c r="V25" s="60">
        <f t="shared" si="15"/>
        <v>7403.1167243055552</v>
      </c>
      <c r="W25" s="60">
        <f t="shared" si="15"/>
        <v>7402.8667243055552</v>
      </c>
      <c r="X25" s="60">
        <f t="shared" si="15"/>
        <v>10893.516724305555</v>
      </c>
      <c r="Y25" s="60">
        <f t="shared" si="15"/>
        <v>10895.736724305556</v>
      </c>
      <c r="Z25" s="60">
        <f t="shared" si="15"/>
        <v>10880.796724305554</v>
      </c>
      <c r="AA25" s="60">
        <f t="shared" si="15"/>
        <v>10825.666724305556</v>
      </c>
      <c r="AB25" s="60">
        <f t="shared" si="15"/>
        <v>10797.666724305556</v>
      </c>
      <c r="AC25" s="60">
        <f t="shared" si="15"/>
        <v>10763.876724305555</v>
      </c>
      <c r="AD25" s="60">
        <f t="shared" si="15"/>
        <v>10751.276724305557</v>
      </c>
      <c r="AE25" s="60">
        <f t="shared" si="15"/>
        <v>10703.906724305556</v>
      </c>
      <c r="AF25" s="60">
        <f t="shared" si="15"/>
        <v>10794.786724305555</v>
      </c>
      <c r="AG25" s="60">
        <f t="shared" si="15"/>
        <v>10874.976724305556</v>
      </c>
      <c r="AH25" s="60">
        <f t="shared" si="15"/>
        <v>10968.946724305555</v>
      </c>
      <c r="AI25" s="60">
        <f t="shared" si="15"/>
        <v>11091.066724305554</v>
      </c>
      <c r="AJ25" s="60">
        <f t="shared" si="15"/>
        <v>11151.116724305555</v>
      </c>
      <c r="AK25" s="60">
        <f t="shared" si="15"/>
        <v>11223.536724305555</v>
      </c>
      <c r="AL25" s="60">
        <f t="shared" si="15"/>
        <v>11355.556724305556</v>
      </c>
      <c r="AM25" s="60">
        <f t="shared" si="15"/>
        <v>11425.986724305556</v>
      </c>
      <c r="AN25" s="60">
        <f t="shared" si="15"/>
        <v>11489.926724305556</v>
      </c>
      <c r="AO25" s="60">
        <f t="shared" si="15"/>
        <v>11544.736724305556</v>
      </c>
      <c r="AP25" s="60">
        <f t="shared" si="15"/>
        <v>11676.446724305555</v>
      </c>
      <c r="AQ25" s="60">
        <f t="shared" si="15"/>
        <v>11714.266724305555</v>
      </c>
      <c r="AR25" s="60">
        <f t="shared" si="15"/>
        <v>11744.006724305556</v>
      </c>
      <c r="AS25" s="60">
        <f t="shared" si="15"/>
        <v>11765.236724305556</v>
      </c>
      <c r="AT25" s="60">
        <f t="shared" si="15"/>
        <v>11791.966724305556</v>
      </c>
      <c r="AU25" s="60">
        <f t="shared" si="15"/>
        <v>11879.696724305557</v>
      </c>
      <c r="AV25" s="60">
        <f t="shared" si="15"/>
        <v>11890.316724305556</v>
      </c>
      <c r="AW25" s="60">
        <f t="shared" si="15"/>
        <v>11892.636724305556</v>
      </c>
      <c r="AX25" s="60">
        <f t="shared" si="15"/>
        <v>11893.676724305556</v>
      </c>
      <c r="AY25" s="60">
        <f t="shared" si="15"/>
        <v>11887.466724305556</v>
      </c>
      <c r="AZ25" s="60">
        <f t="shared" si="15"/>
        <v>11885.886724305556</v>
      </c>
      <c r="BA25" s="60">
        <f t="shared" si="15"/>
        <v>11754.046724305557</v>
      </c>
      <c r="BB25" s="60">
        <f t="shared" si="15"/>
        <v>11747.436724305557</v>
      </c>
      <c r="BC25" s="60">
        <f t="shared" si="15"/>
        <v>11740.846724305557</v>
      </c>
      <c r="BD25" s="60">
        <f t="shared" si="15"/>
        <v>11735.516724305555</v>
      </c>
      <c r="BE25" s="60">
        <f t="shared" si="15"/>
        <v>11728.446724305555</v>
      </c>
      <c r="BF25" s="60">
        <f t="shared" si="15"/>
        <v>11702.436724305557</v>
      </c>
      <c r="BG25" s="60">
        <f t="shared" si="15"/>
        <v>11682.816724305554</v>
      </c>
      <c r="BH25" s="60">
        <f t="shared" si="15"/>
        <v>11608.966724305556</v>
      </c>
      <c r="BI25" s="60">
        <f t="shared" si="15"/>
        <v>11579.416724305556</v>
      </c>
      <c r="BJ25" s="60">
        <f t="shared" si="15"/>
        <v>11545.656724305556</v>
      </c>
      <c r="BK25" s="60">
        <f t="shared" si="15"/>
        <v>11478.356724305555</v>
      </c>
      <c r="BL25" s="60">
        <f t="shared" si="15"/>
        <v>11406.466724305556</v>
      </c>
      <c r="BM25" s="60">
        <f t="shared" si="15"/>
        <v>11367.896724305556</v>
      </c>
      <c r="BN25" s="60">
        <f t="shared" si="15"/>
        <v>11328.506724305556</v>
      </c>
      <c r="BO25" s="60">
        <f t="shared" ref="BO25:CS25" si="16">SUM(BO3,BO13,BO15,BO20)</f>
        <v>11242.986724305556</v>
      </c>
      <c r="BP25" s="60">
        <f t="shared" si="16"/>
        <v>11153.696724305555</v>
      </c>
      <c r="BQ25" s="60">
        <f t="shared" si="16"/>
        <v>11025.726724305556</v>
      </c>
      <c r="BR25" s="60">
        <f t="shared" si="16"/>
        <v>10944.276724305557</v>
      </c>
      <c r="BS25" s="60">
        <f t="shared" si="16"/>
        <v>10862.486724305556</v>
      </c>
      <c r="BT25" s="60">
        <f t="shared" si="16"/>
        <v>10777.966724305556</v>
      </c>
      <c r="BU25" s="60">
        <f t="shared" si="16"/>
        <v>10700.496724305554</v>
      </c>
      <c r="BV25" s="60">
        <f t="shared" si="16"/>
        <v>10632.746724305554</v>
      </c>
      <c r="BW25" s="60">
        <f t="shared" si="16"/>
        <v>10580.866724305555</v>
      </c>
      <c r="BX25" s="60">
        <f t="shared" si="16"/>
        <v>10544.326724305556</v>
      </c>
      <c r="BY25" s="60">
        <f t="shared" si="16"/>
        <v>10514.346724305555</v>
      </c>
      <c r="BZ25" s="60">
        <f t="shared" si="16"/>
        <v>6977.2767243055559</v>
      </c>
      <c r="CA25" s="60">
        <f t="shared" si="16"/>
        <v>6970.6867243055558</v>
      </c>
      <c r="CB25" s="60">
        <f t="shared" si="16"/>
        <v>6963.7667243055557</v>
      </c>
      <c r="CC25" s="60">
        <f t="shared" si="16"/>
        <v>6963.8467243055557</v>
      </c>
      <c r="CD25" s="60">
        <f t="shared" si="16"/>
        <v>6963.2867243055553</v>
      </c>
      <c r="CE25" s="60">
        <f t="shared" si="16"/>
        <v>6963.9067243055561</v>
      </c>
      <c r="CF25" s="60">
        <f t="shared" si="16"/>
        <v>6925.8267243055552</v>
      </c>
      <c r="CG25" s="60">
        <f t="shared" si="16"/>
        <v>6926.5267243055559</v>
      </c>
      <c r="CH25" s="60">
        <f t="shared" si="16"/>
        <v>6926.8267243055561</v>
      </c>
      <c r="CI25" s="60">
        <f t="shared" si="16"/>
        <v>6927.1567243055561</v>
      </c>
      <c r="CJ25" s="60">
        <f t="shared" si="16"/>
        <v>6926.6467243055558</v>
      </c>
      <c r="CK25" s="60">
        <f t="shared" si="16"/>
        <v>6926.5667243055559</v>
      </c>
      <c r="CL25" s="60">
        <f t="shared" si="16"/>
        <v>6927.1467243055558</v>
      </c>
      <c r="CM25" s="60">
        <f t="shared" si="16"/>
        <v>6927.3867243055556</v>
      </c>
      <c r="CN25" s="60">
        <f t="shared" si="16"/>
        <v>6928.2067243055562</v>
      </c>
      <c r="CO25" s="60">
        <f t="shared" si="16"/>
        <v>6934.9267243055556</v>
      </c>
      <c r="CP25" s="60">
        <f t="shared" si="16"/>
        <v>6935.1267243055554</v>
      </c>
      <c r="CQ25" s="60">
        <f t="shared" si="16"/>
        <v>6935.2267243055558</v>
      </c>
      <c r="CR25" s="60">
        <f t="shared" si="16"/>
        <v>6936.0567243055557</v>
      </c>
      <c r="CS25" s="61">
        <f t="shared" si="16"/>
        <v>6935.446724305556</v>
      </c>
      <c r="CT25" s="109">
        <f t="shared" si="14"/>
        <v>911430.06553333311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G30" si="17">B31+B39</f>
        <v>3514.6467243055554</v>
      </c>
      <c r="C30" s="71">
        <f t="shared" si="17"/>
        <v>3510.6467243055554</v>
      </c>
      <c r="D30" s="71">
        <f t="shared" si="17"/>
        <v>3511.6467243055554</v>
      </c>
      <c r="E30" s="71">
        <f t="shared" si="17"/>
        <v>3513.6467243055554</v>
      </c>
      <c r="F30" s="71">
        <f t="shared" si="17"/>
        <v>3514.6467243055554</v>
      </c>
      <c r="G30" s="71">
        <f t="shared" si="17"/>
        <v>3516.6467243055554</v>
      </c>
      <c r="H30" s="71">
        <f t="shared" ref="H30:BS30" si="18">H31+H39</f>
        <v>3514.6467243055554</v>
      </c>
      <c r="I30" s="71">
        <f t="shared" si="18"/>
        <v>3516.6467243055554</v>
      </c>
      <c r="J30" s="71">
        <f t="shared" si="18"/>
        <v>3515.6467243055554</v>
      </c>
      <c r="K30" s="71">
        <f t="shared" si="18"/>
        <v>3514.6467243055554</v>
      </c>
      <c r="L30" s="71">
        <f t="shared" si="18"/>
        <v>3518.6467243055554</v>
      </c>
      <c r="M30" s="71">
        <f t="shared" si="18"/>
        <v>3517.6467243055554</v>
      </c>
      <c r="N30" s="71">
        <f t="shared" si="18"/>
        <v>3516.6467243055554</v>
      </c>
      <c r="O30" s="71">
        <f t="shared" si="18"/>
        <v>3516.6467243055554</v>
      </c>
      <c r="P30" s="71">
        <f t="shared" si="18"/>
        <v>3516.6467243055554</v>
      </c>
      <c r="Q30" s="71">
        <f t="shared" si="18"/>
        <v>3516.6467243055554</v>
      </c>
      <c r="R30" s="71">
        <f t="shared" si="18"/>
        <v>3511.6467243055554</v>
      </c>
      <c r="S30" s="71">
        <f t="shared" si="18"/>
        <v>3512.6467243055554</v>
      </c>
      <c r="T30" s="71">
        <f t="shared" si="18"/>
        <v>3514.6467243055554</v>
      </c>
      <c r="U30" s="71">
        <f t="shared" si="18"/>
        <v>3511.6467243055554</v>
      </c>
      <c r="V30" s="71">
        <f t="shared" si="18"/>
        <v>3508.6467243055554</v>
      </c>
      <c r="W30" s="71">
        <f t="shared" si="18"/>
        <v>3516.6467243055554</v>
      </c>
      <c r="X30" s="71">
        <f t="shared" si="18"/>
        <v>3516.6467243055554</v>
      </c>
      <c r="Y30" s="71">
        <f t="shared" si="18"/>
        <v>3512.6467243055554</v>
      </c>
      <c r="Z30" s="71">
        <f t="shared" si="18"/>
        <v>3509.6467243055554</v>
      </c>
      <c r="AA30" s="71">
        <f t="shared" si="18"/>
        <v>3506.6467243055554</v>
      </c>
      <c r="AB30" s="71">
        <f t="shared" si="18"/>
        <v>3509.6467243055554</v>
      </c>
      <c r="AC30" s="71">
        <f t="shared" si="18"/>
        <v>3516.6467243055554</v>
      </c>
      <c r="AD30" s="71">
        <f t="shared" si="18"/>
        <v>3521.6467243055554</v>
      </c>
      <c r="AE30" s="71">
        <f t="shared" si="18"/>
        <v>3513.6467243055554</v>
      </c>
      <c r="AF30" s="71">
        <f t="shared" si="18"/>
        <v>3513.6467243055554</v>
      </c>
      <c r="AG30" s="71">
        <f t="shared" si="18"/>
        <v>3513.6467243055554</v>
      </c>
      <c r="AH30" s="71">
        <f t="shared" si="18"/>
        <v>3404.6467243055554</v>
      </c>
      <c r="AI30" s="71">
        <f t="shared" si="18"/>
        <v>3285.6467243055554</v>
      </c>
      <c r="AJ30" s="71">
        <f t="shared" si="18"/>
        <v>3206.6467243055554</v>
      </c>
      <c r="AK30" s="71">
        <f t="shared" si="18"/>
        <v>3147.6467243055554</v>
      </c>
      <c r="AL30" s="71">
        <f t="shared" si="18"/>
        <v>3102.6467243055554</v>
      </c>
      <c r="AM30" s="71">
        <f t="shared" si="18"/>
        <v>3083.6467243055554</v>
      </c>
      <c r="AN30" s="71">
        <f t="shared" si="18"/>
        <v>3086.6467243055554</v>
      </c>
      <c r="AO30" s="71">
        <f t="shared" si="18"/>
        <v>3080.6467243055554</v>
      </c>
      <c r="AP30" s="71">
        <f t="shared" si="18"/>
        <v>2925.6467243055554</v>
      </c>
      <c r="AQ30" s="71">
        <f t="shared" si="18"/>
        <v>2926.6467243055554</v>
      </c>
      <c r="AR30" s="71">
        <f t="shared" si="18"/>
        <v>2931.6467243055554</v>
      </c>
      <c r="AS30" s="71">
        <f t="shared" si="18"/>
        <v>2934.6467243055554</v>
      </c>
      <c r="AT30" s="71">
        <f t="shared" si="18"/>
        <v>2934.6467243055554</v>
      </c>
      <c r="AU30" s="71">
        <f t="shared" si="18"/>
        <v>2932.6467243055554</v>
      </c>
      <c r="AV30" s="71">
        <f t="shared" si="18"/>
        <v>2934.6467243055554</v>
      </c>
      <c r="AW30" s="71">
        <f t="shared" si="18"/>
        <v>2936.6467243055554</v>
      </c>
      <c r="AX30" s="71">
        <f t="shared" si="18"/>
        <v>2938.6467243055554</v>
      </c>
      <c r="AY30" s="71">
        <f t="shared" si="18"/>
        <v>2931.6467243055554</v>
      </c>
      <c r="AZ30" s="71">
        <f t="shared" si="18"/>
        <v>2927.6467243055554</v>
      </c>
      <c r="BA30" s="71">
        <f t="shared" si="18"/>
        <v>3165.6467243055554</v>
      </c>
      <c r="BB30" s="71">
        <f t="shared" si="18"/>
        <v>3220.6467243055554</v>
      </c>
      <c r="BC30" s="71">
        <f t="shared" si="18"/>
        <v>3350.6467243055554</v>
      </c>
      <c r="BD30" s="71">
        <f t="shared" si="18"/>
        <v>3405.6467243055554</v>
      </c>
      <c r="BE30" s="71">
        <f t="shared" si="18"/>
        <v>3463.6467243055554</v>
      </c>
      <c r="BF30" s="71">
        <f t="shared" si="18"/>
        <v>3493.6467243055554</v>
      </c>
      <c r="BG30" s="71">
        <f t="shared" si="18"/>
        <v>3511.6467243055554</v>
      </c>
      <c r="BH30" s="71">
        <f t="shared" si="18"/>
        <v>3514.6467243055554</v>
      </c>
      <c r="BI30" s="71">
        <f t="shared" si="18"/>
        <v>3508.6467243055554</v>
      </c>
      <c r="BJ30" s="71">
        <f t="shared" si="18"/>
        <v>3507.6467243055554</v>
      </c>
      <c r="BK30" s="71">
        <f t="shared" si="18"/>
        <v>3519.6467243055554</v>
      </c>
      <c r="BL30" s="71">
        <f t="shared" si="18"/>
        <v>3521.6467243055554</v>
      </c>
      <c r="BM30" s="71">
        <f t="shared" si="18"/>
        <v>3513.6467243055554</v>
      </c>
      <c r="BN30" s="71">
        <f t="shared" si="18"/>
        <v>3503.6467243055554</v>
      </c>
      <c r="BO30" s="71">
        <f t="shared" si="18"/>
        <v>3507.6467243055554</v>
      </c>
      <c r="BP30" s="71">
        <f t="shared" si="18"/>
        <v>3517.6467243055554</v>
      </c>
      <c r="BQ30" s="71">
        <f t="shared" si="18"/>
        <v>3513.6467243055554</v>
      </c>
      <c r="BR30" s="71">
        <f t="shared" si="18"/>
        <v>3506.6467243055554</v>
      </c>
      <c r="BS30" s="71">
        <f t="shared" si="18"/>
        <v>3515.6467243055554</v>
      </c>
      <c r="BT30" s="71">
        <f t="shared" ref="BT30:CS30" si="19">BT31+BT39</f>
        <v>3510.6467243055554</v>
      </c>
      <c r="BU30" s="71">
        <f t="shared" si="19"/>
        <v>3513.6467243055554</v>
      </c>
      <c r="BV30" s="71">
        <f t="shared" si="19"/>
        <v>3511.6467243055554</v>
      </c>
      <c r="BW30" s="71">
        <f t="shared" si="19"/>
        <v>3505.6467243055554</v>
      </c>
      <c r="BX30" s="71">
        <f t="shared" si="19"/>
        <v>3506.6467243055554</v>
      </c>
      <c r="BY30" s="71">
        <f t="shared" si="19"/>
        <v>3514.6467243055554</v>
      </c>
      <c r="BZ30" s="71">
        <f t="shared" si="19"/>
        <v>3514.6467243055554</v>
      </c>
      <c r="CA30" s="71">
        <f t="shared" si="19"/>
        <v>3513.6467243055554</v>
      </c>
      <c r="CB30" s="71">
        <f t="shared" si="19"/>
        <v>3512.6467243055554</v>
      </c>
      <c r="CC30" s="71">
        <f t="shared" si="19"/>
        <v>3509.6467243055554</v>
      </c>
      <c r="CD30" s="71">
        <f t="shared" si="19"/>
        <v>3515.6467243055554</v>
      </c>
      <c r="CE30" s="71">
        <f t="shared" si="19"/>
        <v>3519.6467243055554</v>
      </c>
      <c r="CF30" s="71">
        <f t="shared" si="19"/>
        <v>3518.6467243055554</v>
      </c>
      <c r="CG30" s="71">
        <f t="shared" si="19"/>
        <v>3516.6467243055554</v>
      </c>
      <c r="CH30" s="71">
        <f t="shared" si="19"/>
        <v>3516.6467243055554</v>
      </c>
      <c r="CI30" s="71">
        <f t="shared" si="19"/>
        <v>3518.6467243055554</v>
      </c>
      <c r="CJ30" s="71">
        <f t="shared" si="19"/>
        <v>3513.6467243055554</v>
      </c>
      <c r="CK30" s="71">
        <f t="shared" si="19"/>
        <v>3513.6467243055554</v>
      </c>
      <c r="CL30" s="71">
        <f t="shared" si="19"/>
        <v>3516.6467243055554</v>
      </c>
      <c r="CM30" s="71">
        <f t="shared" si="19"/>
        <v>3514.6467243055554</v>
      </c>
      <c r="CN30" s="71">
        <f t="shared" si="19"/>
        <v>3513.6467243055554</v>
      </c>
      <c r="CO30" s="71">
        <f t="shared" si="19"/>
        <v>3513.6467243055554</v>
      </c>
      <c r="CP30" s="71">
        <f t="shared" si="19"/>
        <v>3513.6467243055554</v>
      </c>
      <c r="CQ30" s="71">
        <f t="shared" si="19"/>
        <v>3495.6467243055554</v>
      </c>
      <c r="CR30" s="71">
        <f t="shared" si="19"/>
        <v>3483.6467243055554</v>
      </c>
      <c r="CS30" s="72">
        <f t="shared" si="19"/>
        <v>3483.6467243055554</v>
      </c>
      <c r="CT30" s="73">
        <f t="shared" ref="CT30:CT47" si="20">SUM(B30:CS30)</f>
        <v>327154.08553333359</v>
      </c>
      <c r="CU30" s="150"/>
    </row>
    <row r="31" spans="1:104">
      <c r="A31" s="74" t="s">
        <v>3</v>
      </c>
      <c r="B31" s="75">
        <f>SUM(B32:B38)</f>
        <v>3438.6</v>
      </c>
      <c r="C31" s="76">
        <f t="shared" ref="C31:BN31" si="21">SUM(C32:C38)</f>
        <v>3434.6</v>
      </c>
      <c r="D31" s="76">
        <f t="shared" si="21"/>
        <v>3435.6</v>
      </c>
      <c r="E31" s="76">
        <f t="shared" si="21"/>
        <v>3437.6</v>
      </c>
      <c r="F31" s="76">
        <f t="shared" si="21"/>
        <v>3438.6</v>
      </c>
      <c r="G31" s="76">
        <f t="shared" si="21"/>
        <v>3440.6</v>
      </c>
      <c r="H31" s="76">
        <f t="shared" si="21"/>
        <v>3438.6</v>
      </c>
      <c r="I31" s="76">
        <f t="shared" si="21"/>
        <v>3440.6</v>
      </c>
      <c r="J31" s="76">
        <f t="shared" si="21"/>
        <v>3439.6</v>
      </c>
      <c r="K31" s="76">
        <f t="shared" si="21"/>
        <v>3438.6</v>
      </c>
      <c r="L31" s="76">
        <f t="shared" si="21"/>
        <v>3442.6</v>
      </c>
      <c r="M31" s="76">
        <f t="shared" si="21"/>
        <v>3441.6</v>
      </c>
      <c r="N31" s="76">
        <f t="shared" si="21"/>
        <v>3440.6</v>
      </c>
      <c r="O31" s="76">
        <f t="shared" si="21"/>
        <v>3440.6</v>
      </c>
      <c r="P31" s="76">
        <f t="shared" si="21"/>
        <v>3440.6</v>
      </c>
      <c r="Q31" s="76">
        <f t="shared" si="21"/>
        <v>3440.6</v>
      </c>
      <c r="R31" s="76">
        <f t="shared" si="21"/>
        <v>3435.6</v>
      </c>
      <c r="S31" s="76">
        <f t="shared" si="21"/>
        <v>3436.6</v>
      </c>
      <c r="T31" s="76">
        <f t="shared" si="21"/>
        <v>3438.6</v>
      </c>
      <c r="U31" s="76">
        <f t="shared" si="21"/>
        <v>3435.6</v>
      </c>
      <c r="V31" s="76">
        <f t="shared" si="21"/>
        <v>3432.6</v>
      </c>
      <c r="W31" s="76">
        <f t="shared" si="21"/>
        <v>3440.6</v>
      </c>
      <c r="X31" s="76">
        <f t="shared" si="21"/>
        <v>3440.6</v>
      </c>
      <c r="Y31" s="76">
        <f t="shared" si="21"/>
        <v>3436.6</v>
      </c>
      <c r="Z31" s="76">
        <f t="shared" si="21"/>
        <v>3433.6</v>
      </c>
      <c r="AA31" s="76">
        <f t="shared" si="21"/>
        <v>3430.6</v>
      </c>
      <c r="AB31" s="76">
        <f t="shared" si="21"/>
        <v>3433.6</v>
      </c>
      <c r="AC31" s="76">
        <f t="shared" si="21"/>
        <v>3440.6</v>
      </c>
      <c r="AD31" s="76">
        <f t="shared" si="21"/>
        <v>3445.6</v>
      </c>
      <c r="AE31" s="76">
        <f t="shared" si="21"/>
        <v>3437.6</v>
      </c>
      <c r="AF31" s="76">
        <f t="shared" si="21"/>
        <v>3437.6</v>
      </c>
      <c r="AG31" s="76">
        <f t="shared" si="21"/>
        <v>3437.6</v>
      </c>
      <c r="AH31" s="76">
        <f t="shared" si="21"/>
        <v>3328.6</v>
      </c>
      <c r="AI31" s="76">
        <f t="shared" si="21"/>
        <v>3209.6</v>
      </c>
      <c r="AJ31" s="76">
        <f t="shared" si="21"/>
        <v>3130.6</v>
      </c>
      <c r="AK31" s="76">
        <f t="shared" si="21"/>
        <v>3071.6</v>
      </c>
      <c r="AL31" s="76">
        <f t="shared" si="21"/>
        <v>3026.6</v>
      </c>
      <c r="AM31" s="76">
        <f t="shared" si="21"/>
        <v>3007.6</v>
      </c>
      <c r="AN31" s="76">
        <f t="shared" si="21"/>
        <v>3010.6</v>
      </c>
      <c r="AO31" s="76">
        <f t="shared" si="21"/>
        <v>3004.6</v>
      </c>
      <c r="AP31" s="76">
        <f t="shared" si="21"/>
        <v>2849.6</v>
      </c>
      <c r="AQ31" s="76">
        <f t="shared" si="21"/>
        <v>2850.6</v>
      </c>
      <c r="AR31" s="76">
        <f t="shared" si="21"/>
        <v>2855.6</v>
      </c>
      <c r="AS31" s="76">
        <f t="shared" si="21"/>
        <v>2858.6</v>
      </c>
      <c r="AT31" s="76">
        <f t="shared" si="21"/>
        <v>2858.6</v>
      </c>
      <c r="AU31" s="76">
        <f t="shared" si="21"/>
        <v>2856.6</v>
      </c>
      <c r="AV31" s="76">
        <f t="shared" si="21"/>
        <v>2858.6</v>
      </c>
      <c r="AW31" s="76">
        <f t="shared" si="21"/>
        <v>2860.6</v>
      </c>
      <c r="AX31" s="76">
        <f t="shared" si="21"/>
        <v>2862.6</v>
      </c>
      <c r="AY31" s="76">
        <f t="shared" si="21"/>
        <v>2855.6</v>
      </c>
      <c r="AZ31" s="76">
        <f t="shared" si="21"/>
        <v>2851.6</v>
      </c>
      <c r="BA31" s="76">
        <f t="shared" si="21"/>
        <v>3089.6</v>
      </c>
      <c r="BB31" s="76">
        <f t="shared" si="21"/>
        <v>3144.6</v>
      </c>
      <c r="BC31" s="76">
        <f t="shared" si="21"/>
        <v>3274.6</v>
      </c>
      <c r="BD31" s="76">
        <f t="shared" si="21"/>
        <v>3329.6</v>
      </c>
      <c r="BE31" s="76">
        <f t="shared" si="21"/>
        <v>3387.6</v>
      </c>
      <c r="BF31" s="76">
        <f t="shared" si="21"/>
        <v>3417.6</v>
      </c>
      <c r="BG31" s="76">
        <f t="shared" si="21"/>
        <v>3435.6</v>
      </c>
      <c r="BH31" s="76">
        <f t="shared" si="21"/>
        <v>3438.6</v>
      </c>
      <c r="BI31" s="76">
        <f t="shared" si="21"/>
        <v>3432.6</v>
      </c>
      <c r="BJ31" s="76">
        <f t="shared" si="21"/>
        <v>3431.6</v>
      </c>
      <c r="BK31" s="76">
        <f t="shared" si="21"/>
        <v>3443.6</v>
      </c>
      <c r="BL31" s="76">
        <f t="shared" si="21"/>
        <v>3445.6</v>
      </c>
      <c r="BM31" s="76">
        <f t="shared" si="21"/>
        <v>3437.6</v>
      </c>
      <c r="BN31" s="76">
        <f t="shared" si="21"/>
        <v>3427.6</v>
      </c>
      <c r="BO31" s="76">
        <f t="shared" ref="BO31:CS31" si="22">SUM(BO32:BO38)</f>
        <v>3431.6</v>
      </c>
      <c r="BP31" s="76">
        <f t="shared" si="22"/>
        <v>3441.6</v>
      </c>
      <c r="BQ31" s="76">
        <f t="shared" si="22"/>
        <v>3437.6</v>
      </c>
      <c r="BR31" s="76">
        <f t="shared" si="22"/>
        <v>3430.6</v>
      </c>
      <c r="BS31" s="76">
        <f t="shared" si="22"/>
        <v>3439.6</v>
      </c>
      <c r="BT31" s="76">
        <f t="shared" si="22"/>
        <v>3434.6</v>
      </c>
      <c r="BU31" s="76">
        <f t="shared" si="22"/>
        <v>3437.6</v>
      </c>
      <c r="BV31" s="76">
        <f t="shared" si="22"/>
        <v>3435.6</v>
      </c>
      <c r="BW31" s="76">
        <f t="shared" si="22"/>
        <v>3429.6</v>
      </c>
      <c r="BX31" s="76">
        <f t="shared" si="22"/>
        <v>3430.6</v>
      </c>
      <c r="BY31" s="76">
        <f t="shared" si="22"/>
        <v>3438.6</v>
      </c>
      <c r="BZ31" s="76">
        <f t="shared" si="22"/>
        <v>3438.6</v>
      </c>
      <c r="CA31" s="76">
        <f t="shared" si="22"/>
        <v>3437.6</v>
      </c>
      <c r="CB31" s="76">
        <f t="shared" si="22"/>
        <v>3436.6</v>
      </c>
      <c r="CC31" s="76">
        <f t="shared" si="22"/>
        <v>3433.6</v>
      </c>
      <c r="CD31" s="76">
        <f t="shared" si="22"/>
        <v>3439.6</v>
      </c>
      <c r="CE31" s="76">
        <f t="shared" si="22"/>
        <v>3443.6</v>
      </c>
      <c r="CF31" s="76">
        <f t="shared" si="22"/>
        <v>3442.6</v>
      </c>
      <c r="CG31" s="76">
        <f t="shared" si="22"/>
        <v>3440.6</v>
      </c>
      <c r="CH31" s="76">
        <f t="shared" si="22"/>
        <v>3440.6</v>
      </c>
      <c r="CI31" s="76">
        <f t="shared" si="22"/>
        <v>3442.6</v>
      </c>
      <c r="CJ31" s="76">
        <f t="shared" si="22"/>
        <v>3437.6</v>
      </c>
      <c r="CK31" s="76">
        <f t="shared" si="22"/>
        <v>3437.6</v>
      </c>
      <c r="CL31" s="76">
        <f t="shared" si="22"/>
        <v>3440.6</v>
      </c>
      <c r="CM31" s="76">
        <f t="shared" si="22"/>
        <v>3438.6</v>
      </c>
      <c r="CN31" s="76">
        <f t="shared" si="22"/>
        <v>3437.6</v>
      </c>
      <c r="CO31" s="76">
        <f t="shared" si="22"/>
        <v>3437.6</v>
      </c>
      <c r="CP31" s="76">
        <f t="shared" si="22"/>
        <v>3437.6</v>
      </c>
      <c r="CQ31" s="76">
        <f t="shared" si="22"/>
        <v>3419.6</v>
      </c>
      <c r="CR31" s="76">
        <f t="shared" si="22"/>
        <v>3407.6</v>
      </c>
      <c r="CS31" s="77">
        <f t="shared" si="22"/>
        <v>3407.6</v>
      </c>
      <c r="CT31" s="30">
        <f t="shared" si="20"/>
        <v>319853.59999999992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3">C62-C73</f>
        <v>463</v>
      </c>
      <c r="D32" s="80">
        <f t="shared" si="23"/>
        <v>463</v>
      </c>
      <c r="E32" s="80">
        <f t="shared" si="23"/>
        <v>463</v>
      </c>
      <c r="F32" s="80">
        <f t="shared" si="23"/>
        <v>463</v>
      </c>
      <c r="G32" s="80">
        <f t="shared" si="23"/>
        <v>463</v>
      </c>
      <c r="H32" s="80">
        <f t="shared" si="23"/>
        <v>463</v>
      </c>
      <c r="I32" s="80">
        <f t="shared" si="23"/>
        <v>463</v>
      </c>
      <c r="J32" s="80">
        <f t="shared" si="23"/>
        <v>463</v>
      </c>
      <c r="K32" s="80">
        <f t="shared" si="23"/>
        <v>463</v>
      </c>
      <c r="L32" s="80">
        <f t="shared" si="23"/>
        <v>463</v>
      </c>
      <c r="M32" s="80">
        <f t="shared" si="23"/>
        <v>463</v>
      </c>
      <c r="N32" s="80">
        <f t="shared" si="23"/>
        <v>463</v>
      </c>
      <c r="O32" s="80">
        <f t="shared" si="23"/>
        <v>463</v>
      </c>
      <c r="P32" s="80">
        <f t="shared" si="23"/>
        <v>463</v>
      </c>
      <c r="Q32" s="80">
        <f t="shared" si="23"/>
        <v>463</v>
      </c>
      <c r="R32" s="80">
        <f t="shared" si="23"/>
        <v>463</v>
      </c>
      <c r="S32" s="80">
        <f t="shared" si="23"/>
        <v>463</v>
      </c>
      <c r="T32" s="80">
        <f t="shared" si="23"/>
        <v>463</v>
      </c>
      <c r="U32" s="80">
        <f t="shared" si="23"/>
        <v>463</v>
      </c>
      <c r="V32" s="80">
        <f t="shared" si="23"/>
        <v>463</v>
      </c>
      <c r="W32" s="80">
        <f t="shared" si="23"/>
        <v>463</v>
      </c>
      <c r="X32" s="80">
        <f t="shared" si="23"/>
        <v>463</v>
      </c>
      <c r="Y32" s="80">
        <f t="shared" si="23"/>
        <v>463</v>
      </c>
      <c r="Z32" s="80">
        <f t="shared" si="23"/>
        <v>463</v>
      </c>
      <c r="AA32" s="80">
        <f t="shared" si="23"/>
        <v>463</v>
      </c>
      <c r="AB32" s="80">
        <f t="shared" si="23"/>
        <v>463</v>
      </c>
      <c r="AC32" s="80">
        <f t="shared" si="23"/>
        <v>463</v>
      </c>
      <c r="AD32" s="80">
        <f t="shared" si="23"/>
        <v>463</v>
      </c>
      <c r="AE32" s="80">
        <f t="shared" si="23"/>
        <v>463</v>
      </c>
      <c r="AF32" s="80">
        <f t="shared" si="23"/>
        <v>463</v>
      </c>
      <c r="AG32" s="80">
        <f t="shared" si="23"/>
        <v>463</v>
      </c>
      <c r="AH32" s="80">
        <f t="shared" si="23"/>
        <v>463</v>
      </c>
      <c r="AI32" s="80">
        <f t="shared" si="23"/>
        <v>433</v>
      </c>
      <c r="AJ32" s="80">
        <f t="shared" si="23"/>
        <v>403</v>
      </c>
      <c r="AK32" s="80">
        <f t="shared" si="23"/>
        <v>373</v>
      </c>
      <c r="AL32" s="80">
        <f t="shared" si="23"/>
        <v>343</v>
      </c>
      <c r="AM32" s="80">
        <f t="shared" si="23"/>
        <v>320</v>
      </c>
      <c r="AN32" s="80">
        <f t="shared" si="23"/>
        <v>320</v>
      </c>
      <c r="AO32" s="80">
        <f t="shared" si="23"/>
        <v>320</v>
      </c>
      <c r="AP32" s="80">
        <f t="shared" si="23"/>
        <v>320</v>
      </c>
      <c r="AQ32" s="80">
        <f t="shared" si="23"/>
        <v>320</v>
      </c>
      <c r="AR32" s="80">
        <f t="shared" si="23"/>
        <v>320</v>
      </c>
      <c r="AS32" s="80">
        <f t="shared" si="23"/>
        <v>320</v>
      </c>
      <c r="AT32" s="80">
        <f t="shared" si="23"/>
        <v>320</v>
      </c>
      <c r="AU32" s="80">
        <f t="shared" si="23"/>
        <v>320</v>
      </c>
      <c r="AV32" s="80">
        <f t="shared" si="23"/>
        <v>320</v>
      </c>
      <c r="AW32" s="80">
        <f t="shared" si="23"/>
        <v>320</v>
      </c>
      <c r="AX32" s="80">
        <f t="shared" si="23"/>
        <v>320</v>
      </c>
      <c r="AY32" s="80">
        <f t="shared" si="23"/>
        <v>320</v>
      </c>
      <c r="AZ32" s="80">
        <f t="shared" si="23"/>
        <v>320</v>
      </c>
      <c r="BA32" s="80">
        <f t="shared" si="23"/>
        <v>350</v>
      </c>
      <c r="BB32" s="80">
        <f t="shared" si="23"/>
        <v>380</v>
      </c>
      <c r="BC32" s="80">
        <f t="shared" si="23"/>
        <v>410</v>
      </c>
      <c r="BD32" s="80">
        <f t="shared" si="23"/>
        <v>440</v>
      </c>
      <c r="BE32" s="80">
        <f t="shared" si="23"/>
        <v>463</v>
      </c>
      <c r="BF32" s="80">
        <f t="shared" si="23"/>
        <v>463</v>
      </c>
      <c r="BG32" s="80">
        <f t="shared" si="23"/>
        <v>463</v>
      </c>
      <c r="BH32" s="80">
        <f t="shared" si="23"/>
        <v>463</v>
      </c>
      <c r="BI32" s="80">
        <f t="shared" si="23"/>
        <v>463</v>
      </c>
      <c r="BJ32" s="80">
        <f t="shared" si="23"/>
        <v>463</v>
      </c>
      <c r="BK32" s="80">
        <f t="shared" si="23"/>
        <v>463</v>
      </c>
      <c r="BL32" s="80">
        <f t="shared" si="23"/>
        <v>463</v>
      </c>
      <c r="BM32" s="80">
        <f t="shared" si="23"/>
        <v>463</v>
      </c>
      <c r="BN32" s="80">
        <f t="shared" si="23"/>
        <v>463</v>
      </c>
      <c r="BO32" s="80">
        <f t="shared" ref="BO32:CS32" si="24">BO62-BO73</f>
        <v>463</v>
      </c>
      <c r="BP32" s="80">
        <f t="shared" si="24"/>
        <v>463</v>
      </c>
      <c r="BQ32" s="80">
        <f t="shared" si="24"/>
        <v>463</v>
      </c>
      <c r="BR32" s="80">
        <f t="shared" si="24"/>
        <v>463</v>
      </c>
      <c r="BS32" s="80">
        <f t="shared" si="24"/>
        <v>463</v>
      </c>
      <c r="BT32" s="80">
        <f t="shared" si="24"/>
        <v>463</v>
      </c>
      <c r="BU32" s="80">
        <f t="shared" si="24"/>
        <v>463</v>
      </c>
      <c r="BV32" s="80">
        <f t="shared" si="24"/>
        <v>463</v>
      </c>
      <c r="BW32" s="80">
        <f t="shared" si="24"/>
        <v>463</v>
      </c>
      <c r="BX32" s="80">
        <f t="shared" si="24"/>
        <v>463</v>
      </c>
      <c r="BY32" s="80">
        <f t="shared" si="24"/>
        <v>463</v>
      </c>
      <c r="BZ32" s="80">
        <f t="shared" si="24"/>
        <v>463</v>
      </c>
      <c r="CA32" s="80">
        <f t="shared" si="24"/>
        <v>463</v>
      </c>
      <c r="CB32" s="80">
        <f t="shared" si="24"/>
        <v>463</v>
      </c>
      <c r="CC32" s="80">
        <f t="shared" si="24"/>
        <v>463</v>
      </c>
      <c r="CD32" s="80">
        <f t="shared" si="24"/>
        <v>463</v>
      </c>
      <c r="CE32" s="80">
        <f t="shared" si="24"/>
        <v>463</v>
      </c>
      <c r="CF32" s="80">
        <f t="shared" si="24"/>
        <v>463</v>
      </c>
      <c r="CG32" s="80">
        <f t="shared" si="24"/>
        <v>463</v>
      </c>
      <c r="CH32" s="80">
        <f t="shared" si="24"/>
        <v>463</v>
      </c>
      <c r="CI32" s="80">
        <f t="shared" si="24"/>
        <v>463</v>
      </c>
      <c r="CJ32" s="80">
        <f t="shared" si="24"/>
        <v>463</v>
      </c>
      <c r="CK32" s="80">
        <f t="shared" si="24"/>
        <v>463</v>
      </c>
      <c r="CL32" s="80">
        <f t="shared" si="24"/>
        <v>463</v>
      </c>
      <c r="CM32" s="80">
        <f t="shared" si="24"/>
        <v>463</v>
      </c>
      <c r="CN32" s="80">
        <f t="shared" si="24"/>
        <v>463</v>
      </c>
      <c r="CO32" s="80">
        <f t="shared" si="24"/>
        <v>463</v>
      </c>
      <c r="CP32" s="80">
        <f t="shared" si="24"/>
        <v>463</v>
      </c>
      <c r="CQ32" s="80">
        <f t="shared" si="24"/>
        <v>463</v>
      </c>
      <c r="CR32" s="80">
        <f t="shared" si="24"/>
        <v>463</v>
      </c>
      <c r="CS32" s="81">
        <f t="shared" si="24"/>
        <v>463</v>
      </c>
      <c r="CT32" s="30">
        <f t="shared" si="20"/>
        <v>41874</v>
      </c>
      <c r="CU32" s="152"/>
    </row>
    <row r="33" spans="1:99">
      <c r="A33" s="25" t="s">
        <v>5</v>
      </c>
      <c r="B33" s="82">
        <f t="shared" ref="B33:Q38" si="25">B63-B74</f>
        <v>487</v>
      </c>
      <c r="C33" s="3">
        <f t="shared" si="25"/>
        <v>487</v>
      </c>
      <c r="D33" s="3">
        <f t="shared" si="25"/>
        <v>487</v>
      </c>
      <c r="E33" s="3">
        <f t="shared" si="25"/>
        <v>487</v>
      </c>
      <c r="F33" s="3">
        <f t="shared" si="25"/>
        <v>487</v>
      </c>
      <c r="G33" s="3">
        <f t="shared" si="25"/>
        <v>487</v>
      </c>
      <c r="H33" s="3">
        <f t="shared" si="25"/>
        <v>487</v>
      </c>
      <c r="I33" s="3">
        <f t="shared" si="25"/>
        <v>487</v>
      </c>
      <c r="J33" s="3">
        <f t="shared" si="25"/>
        <v>487</v>
      </c>
      <c r="K33" s="3">
        <f t="shared" si="25"/>
        <v>487</v>
      </c>
      <c r="L33" s="3">
        <f t="shared" si="25"/>
        <v>487</v>
      </c>
      <c r="M33" s="3">
        <f t="shared" si="25"/>
        <v>487</v>
      </c>
      <c r="N33" s="3">
        <f t="shared" si="25"/>
        <v>487</v>
      </c>
      <c r="O33" s="3">
        <f t="shared" si="25"/>
        <v>487</v>
      </c>
      <c r="P33" s="3">
        <f t="shared" si="25"/>
        <v>487</v>
      </c>
      <c r="Q33" s="3">
        <f t="shared" si="25"/>
        <v>487</v>
      </c>
      <c r="R33" s="3">
        <f t="shared" ref="R33:CC33" si="26">R63-R74</f>
        <v>487</v>
      </c>
      <c r="S33" s="3">
        <f t="shared" si="26"/>
        <v>487</v>
      </c>
      <c r="T33" s="3">
        <f t="shared" si="26"/>
        <v>487</v>
      </c>
      <c r="U33" s="3">
        <f t="shared" si="26"/>
        <v>487</v>
      </c>
      <c r="V33" s="3">
        <f t="shared" si="26"/>
        <v>487</v>
      </c>
      <c r="W33" s="3">
        <f t="shared" si="26"/>
        <v>487</v>
      </c>
      <c r="X33" s="3">
        <f t="shared" si="26"/>
        <v>487</v>
      </c>
      <c r="Y33" s="3">
        <f t="shared" si="26"/>
        <v>487</v>
      </c>
      <c r="Z33" s="3">
        <f t="shared" si="26"/>
        <v>487</v>
      </c>
      <c r="AA33" s="3">
        <f t="shared" si="26"/>
        <v>487</v>
      </c>
      <c r="AB33" s="3">
        <f t="shared" si="26"/>
        <v>487</v>
      </c>
      <c r="AC33" s="3">
        <f t="shared" si="26"/>
        <v>487</v>
      </c>
      <c r="AD33" s="3">
        <f t="shared" si="26"/>
        <v>487</v>
      </c>
      <c r="AE33" s="3">
        <f t="shared" si="26"/>
        <v>487</v>
      </c>
      <c r="AF33" s="3">
        <f t="shared" si="26"/>
        <v>487</v>
      </c>
      <c r="AG33" s="3">
        <f t="shared" si="26"/>
        <v>487</v>
      </c>
      <c r="AH33" s="3">
        <f t="shared" si="26"/>
        <v>487</v>
      </c>
      <c r="AI33" s="3">
        <f t="shared" si="26"/>
        <v>427</v>
      </c>
      <c r="AJ33" s="3">
        <f t="shared" si="26"/>
        <v>406</v>
      </c>
      <c r="AK33" s="3">
        <f t="shared" si="26"/>
        <v>406</v>
      </c>
      <c r="AL33" s="3">
        <f t="shared" si="26"/>
        <v>406</v>
      </c>
      <c r="AM33" s="3">
        <f t="shared" si="26"/>
        <v>406</v>
      </c>
      <c r="AN33" s="3">
        <f t="shared" si="26"/>
        <v>406</v>
      </c>
      <c r="AO33" s="3">
        <f t="shared" si="26"/>
        <v>406</v>
      </c>
      <c r="AP33" s="3">
        <f t="shared" si="26"/>
        <v>406</v>
      </c>
      <c r="AQ33" s="3">
        <f t="shared" si="26"/>
        <v>406</v>
      </c>
      <c r="AR33" s="3">
        <f t="shared" si="26"/>
        <v>406</v>
      </c>
      <c r="AS33" s="3">
        <f t="shared" si="26"/>
        <v>406</v>
      </c>
      <c r="AT33" s="3">
        <f t="shared" si="26"/>
        <v>406</v>
      </c>
      <c r="AU33" s="3">
        <f t="shared" si="26"/>
        <v>406</v>
      </c>
      <c r="AV33" s="3">
        <f t="shared" si="26"/>
        <v>406</v>
      </c>
      <c r="AW33" s="3">
        <f t="shared" si="26"/>
        <v>406</v>
      </c>
      <c r="AX33" s="3">
        <f t="shared" si="26"/>
        <v>406</v>
      </c>
      <c r="AY33" s="3">
        <f t="shared" si="26"/>
        <v>406</v>
      </c>
      <c r="AZ33" s="3">
        <f t="shared" si="26"/>
        <v>406</v>
      </c>
      <c r="BA33" s="3">
        <f t="shared" si="26"/>
        <v>466</v>
      </c>
      <c r="BB33" s="3">
        <f t="shared" si="26"/>
        <v>487</v>
      </c>
      <c r="BC33" s="3">
        <f t="shared" si="26"/>
        <v>487</v>
      </c>
      <c r="BD33" s="3">
        <f t="shared" si="26"/>
        <v>487</v>
      </c>
      <c r="BE33" s="3">
        <f t="shared" si="26"/>
        <v>487</v>
      </c>
      <c r="BF33" s="3">
        <f t="shared" si="26"/>
        <v>487</v>
      </c>
      <c r="BG33" s="3">
        <f t="shared" si="26"/>
        <v>487</v>
      </c>
      <c r="BH33" s="3">
        <f t="shared" si="26"/>
        <v>487</v>
      </c>
      <c r="BI33" s="3">
        <f t="shared" si="26"/>
        <v>487</v>
      </c>
      <c r="BJ33" s="3">
        <f t="shared" si="26"/>
        <v>487</v>
      </c>
      <c r="BK33" s="3">
        <f t="shared" si="26"/>
        <v>487</v>
      </c>
      <c r="BL33" s="3">
        <f t="shared" si="26"/>
        <v>487</v>
      </c>
      <c r="BM33" s="3">
        <f t="shared" si="26"/>
        <v>487</v>
      </c>
      <c r="BN33" s="3">
        <f t="shared" si="26"/>
        <v>487</v>
      </c>
      <c r="BO33" s="3">
        <f t="shared" si="26"/>
        <v>487</v>
      </c>
      <c r="BP33" s="3">
        <f t="shared" si="26"/>
        <v>487</v>
      </c>
      <c r="BQ33" s="3">
        <f t="shared" si="26"/>
        <v>487</v>
      </c>
      <c r="BR33" s="3">
        <f t="shared" si="26"/>
        <v>487</v>
      </c>
      <c r="BS33" s="3">
        <f t="shared" si="26"/>
        <v>487</v>
      </c>
      <c r="BT33" s="3">
        <f t="shared" si="26"/>
        <v>487</v>
      </c>
      <c r="BU33" s="3">
        <f t="shared" si="26"/>
        <v>487</v>
      </c>
      <c r="BV33" s="3">
        <f t="shared" si="26"/>
        <v>487</v>
      </c>
      <c r="BW33" s="3">
        <f t="shared" si="26"/>
        <v>487</v>
      </c>
      <c r="BX33" s="3">
        <f t="shared" si="26"/>
        <v>487</v>
      </c>
      <c r="BY33" s="3">
        <f t="shared" si="26"/>
        <v>487</v>
      </c>
      <c r="BZ33" s="3">
        <f t="shared" si="26"/>
        <v>487</v>
      </c>
      <c r="CA33" s="3">
        <f t="shared" si="26"/>
        <v>487</v>
      </c>
      <c r="CB33" s="3">
        <f t="shared" si="26"/>
        <v>487</v>
      </c>
      <c r="CC33" s="3">
        <f t="shared" si="26"/>
        <v>487</v>
      </c>
      <c r="CD33" s="3">
        <f t="shared" ref="CD33:CS33" si="27">CD63-CD74</f>
        <v>487</v>
      </c>
      <c r="CE33" s="3">
        <f t="shared" si="27"/>
        <v>487</v>
      </c>
      <c r="CF33" s="3">
        <f t="shared" si="27"/>
        <v>487</v>
      </c>
      <c r="CG33" s="3">
        <f t="shared" si="27"/>
        <v>487</v>
      </c>
      <c r="CH33" s="3">
        <f t="shared" si="27"/>
        <v>487</v>
      </c>
      <c r="CI33" s="3">
        <f t="shared" si="27"/>
        <v>487</v>
      </c>
      <c r="CJ33" s="3">
        <f t="shared" si="27"/>
        <v>487</v>
      </c>
      <c r="CK33" s="3">
        <f t="shared" si="27"/>
        <v>487</v>
      </c>
      <c r="CL33" s="3">
        <f t="shared" si="27"/>
        <v>487</v>
      </c>
      <c r="CM33" s="3">
        <f t="shared" si="27"/>
        <v>487</v>
      </c>
      <c r="CN33" s="3">
        <f t="shared" si="27"/>
        <v>487</v>
      </c>
      <c r="CO33" s="3">
        <f t="shared" si="27"/>
        <v>487</v>
      </c>
      <c r="CP33" s="3">
        <f t="shared" si="27"/>
        <v>487</v>
      </c>
      <c r="CQ33" s="3">
        <f t="shared" si="27"/>
        <v>487</v>
      </c>
      <c r="CR33" s="3">
        <f t="shared" si="27"/>
        <v>487</v>
      </c>
      <c r="CS33" s="83">
        <f t="shared" si="27"/>
        <v>487</v>
      </c>
      <c r="CT33" s="30">
        <f t="shared" si="20"/>
        <v>45294</v>
      </c>
      <c r="CU33" s="152"/>
    </row>
    <row r="34" spans="1:99">
      <c r="A34" s="25" t="s">
        <v>6</v>
      </c>
      <c r="B34" s="82">
        <f t="shared" si="25"/>
        <v>853.06000000000006</v>
      </c>
      <c r="C34" s="3">
        <f t="shared" si="25"/>
        <v>853.06000000000006</v>
      </c>
      <c r="D34" s="3">
        <f t="shared" si="25"/>
        <v>853.06000000000006</v>
      </c>
      <c r="E34" s="3">
        <f t="shared" si="25"/>
        <v>853.06000000000006</v>
      </c>
      <c r="F34" s="3">
        <f t="shared" si="25"/>
        <v>853.06000000000006</v>
      </c>
      <c r="G34" s="3">
        <f t="shared" si="25"/>
        <v>853.06000000000006</v>
      </c>
      <c r="H34" s="3">
        <f t="shared" si="25"/>
        <v>853.06000000000006</v>
      </c>
      <c r="I34" s="3">
        <f t="shared" si="25"/>
        <v>853.06000000000006</v>
      </c>
      <c r="J34" s="3">
        <f t="shared" si="25"/>
        <v>853.06000000000006</v>
      </c>
      <c r="K34" s="3">
        <f t="shared" si="25"/>
        <v>853.06000000000006</v>
      </c>
      <c r="L34" s="3">
        <f t="shared" si="25"/>
        <v>853.06000000000006</v>
      </c>
      <c r="M34" s="3">
        <f t="shared" si="25"/>
        <v>853.06000000000006</v>
      </c>
      <c r="N34" s="3">
        <f t="shared" si="25"/>
        <v>853.06000000000006</v>
      </c>
      <c r="O34" s="3">
        <f t="shared" si="25"/>
        <v>853.06000000000006</v>
      </c>
      <c r="P34" s="3">
        <f t="shared" si="25"/>
        <v>853.06000000000006</v>
      </c>
      <c r="Q34" s="3">
        <f t="shared" si="25"/>
        <v>853.06000000000006</v>
      </c>
      <c r="R34" s="3">
        <f t="shared" ref="R34:CC34" si="28">R64-R75</f>
        <v>853.06000000000006</v>
      </c>
      <c r="S34" s="3">
        <f t="shared" si="28"/>
        <v>853.06000000000006</v>
      </c>
      <c r="T34" s="3">
        <f t="shared" si="28"/>
        <v>853.06000000000006</v>
      </c>
      <c r="U34" s="3">
        <f t="shared" si="28"/>
        <v>853.06000000000006</v>
      </c>
      <c r="V34" s="3">
        <f t="shared" si="28"/>
        <v>853.06000000000006</v>
      </c>
      <c r="W34" s="3">
        <f t="shared" si="28"/>
        <v>853.06000000000006</v>
      </c>
      <c r="X34" s="3">
        <f t="shared" si="28"/>
        <v>853.06000000000006</v>
      </c>
      <c r="Y34" s="3">
        <f t="shared" si="28"/>
        <v>853.06000000000006</v>
      </c>
      <c r="Z34" s="3">
        <f t="shared" si="28"/>
        <v>853.06000000000006</v>
      </c>
      <c r="AA34" s="3">
        <f t="shared" si="28"/>
        <v>853.06000000000006</v>
      </c>
      <c r="AB34" s="3">
        <f t="shared" si="28"/>
        <v>853.06000000000006</v>
      </c>
      <c r="AC34" s="3">
        <f t="shared" si="28"/>
        <v>853.06000000000006</v>
      </c>
      <c r="AD34" s="3">
        <f t="shared" si="28"/>
        <v>853.06000000000006</v>
      </c>
      <c r="AE34" s="3">
        <f t="shared" si="28"/>
        <v>853.06000000000006</v>
      </c>
      <c r="AF34" s="3">
        <f t="shared" si="28"/>
        <v>853.06000000000006</v>
      </c>
      <c r="AG34" s="3">
        <f t="shared" si="28"/>
        <v>853.06000000000006</v>
      </c>
      <c r="AH34" s="3">
        <f t="shared" si="28"/>
        <v>853.06000000000006</v>
      </c>
      <c r="AI34" s="3">
        <f t="shared" si="28"/>
        <v>853.06000000000006</v>
      </c>
      <c r="AJ34" s="3">
        <f t="shared" si="28"/>
        <v>853.06000000000006</v>
      </c>
      <c r="AK34" s="3">
        <f t="shared" si="28"/>
        <v>853.06000000000006</v>
      </c>
      <c r="AL34" s="3">
        <f t="shared" si="28"/>
        <v>853.06000000000006</v>
      </c>
      <c r="AM34" s="3">
        <f t="shared" si="28"/>
        <v>853.06000000000006</v>
      </c>
      <c r="AN34" s="3">
        <f t="shared" si="28"/>
        <v>853.06000000000006</v>
      </c>
      <c r="AO34" s="3">
        <f t="shared" si="28"/>
        <v>853.06000000000006</v>
      </c>
      <c r="AP34" s="3">
        <f t="shared" si="28"/>
        <v>710.06000000000006</v>
      </c>
      <c r="AQ34" s="3">
        <f t="shared" si="28"/>
        <v>710.06000000000006</v>
      </c>
      <c r="AR34" s="3">
        <f t="shared" si="28"/>
        <v>710.06000000000006</v>
      </c>
      <c r="AS34" s="3">
        <f t="shared" si="28"/>
        <v>710.06000000000006</v>
      </c>
      <c r="AT34" s="3">
        <f t="shared" si="28"/>
        <v>710.06000000000006</v>
      </c>
      <c r="AU34" s="3">
        <f t="shared" si="28"/>
        <v>710.06000000000006</v>
      </c>
      <c r="AV34" s="3">
        <f t="shared" si="28"/>
        <v>710.06000000000006</v>
      </c>
      <c r="AW34" s="3">
        <f t="shared" si="28"/>
        <v>710.06000000000006</v>
      </c>
      <c r="AX34" s="3">
        <f t="shared" si="28"/>
        <v>710.06000000000006</v>
      </c>
      <c r="AY34" s="3">
        <f t="shared" si="28"/>
        <v>710.06000000000006</v>
      </c>
      <c r="AZ34" s="3">
        <f t="shared" si="28"/>
        <v>710.06000000000006</v>
      </c>
      <c r="BA34" s="3">
        <f t="shared" si="28"/>
        <v>853.06000000000006</v>
      </c>
      <c r="BB34" s="3">
        <f t="shared" si="28"/>
        <v>853.06000000000006</v>
      </c>
      <c r="BC34" s="3">
        <f t="shared" si="28"/>
        <v>853.06000000000006</v>
      </c>
      <c r="BD34" s="3">
        <f t="shared" si="28"/>
        <v>853.06000000000006</v>
      </c>
      <c r="BE34" s="3">
        <f t="shared" si="28"/>
        <v>853.06000000000006</v>
      </c>
      <c r="BF34" s="3">
        <f t="shared" si="28"/>
        <v>853.06000000000006</v>
      </c>
      <c r="BG34" s="3">
        <f t="shared" si="28"/>
        <v>853.06000000000006</v>
      </c>
      <c r="BH34" s="3">
        <f t="shared" si="28"/>
        <v>853.06000000000006</v>
      </c>
      <c r="BI34" s="3">
        <f t="shared" si="28"/>
        <v>853.06000000000006</v>
      </c>
      <c r="BJ34" s="3">
        <f t="shared" si="28"/>
        <v>853.06000000000006</v>
      </c>
      <c r="BK34" s="3">
        <f t="shared" si="28"/>
        <v>853.06000000000006</v>
      </c>
      <c r="BL34" s="3">
        <f t="shared" si="28"/>
        <v>853.06000000000006</v>
      </c>
      <c r="BM34" s="3">
        <f t="shared" si="28"/>
        <v>853.06000000000006</v>
      </c>
      <c r="BN34" s="3">
        <f t="shared" si="28"/>
        <v>853.06000000000006</v>
      </c>
      <c r="BO34" s="3">
        <f t="shared" si="28"/>
        <v>853.06000000000006</v>
      </c>
      <c r="BP34" s="3">
        <f t="shared" si="28"/>
        <v>853.06000000000006</v>
      </c>
      <c r="BQ34" s="3">
        <f t="shared" si="28"/>
        <v>853.06000000000006</v>
      </c>
      <c r="BR34" s="3">
        <f t="shared" si="28"/>
        <v>853.06000000000006</v>
      </c>
      <c r="BS34" s="3">
        <f t="shared" si="28"/>
        <v>853.06000000000006</v>
      </c>
      <c r="BT34" s="3">
        <f t="shared" si="28"/>
        <v>853.06000000000006</v>
      </c>
      <c r="BU34" s="3">
        <f t="shared" si="28"/>
        <v>853.06000000000006</v>
      </c>
      <c r="BV34" s="3">
        <f t="shared" si="28"/>
        <v>853.06000000000006</v>
      </c>
      <c r="BW34" s="3">
        <f t="shared" si="28"/>
        <v>853.06000000000006</v>
      </c>
      <c r="BX34" s="3">
        <f t="shared" si="28"/>
        <v>853.06000000000006</v>
      </c>
      <c r="BY34" s="3">
        <f t="shared" si="28"/>
        <v>853.06000000000006</v>
      </c>
      <c r="BZ34" s="3">
        <f t="shared" si="28"/>
        <v>853.06000000000006</v>
      </c>
      <c r="CA34" s="3">
        <f t="shared" si="28"/>
        <v>853.06000000000006</v>
      </c>
      <c r="CB34" s="3">
        <f t="shared" si="28"/>
        <v>853.06000000000006</v>
      </c>
      <c r="CC34" s="3">
        <f t="shared" si="28"/>
        <v>853.06000000000006</v>
      </c>
      <c r="CD34" s="3">
        <f t="shared" ref="CD34:CS34" si="29">CD64-CD75</f>
        <v>853.06000000000006</v>
      </c>
      <c r="CE34" s="3">
        <f t="shared" si="29"/>
        <v>853.06000000000006</v>
      </c>
      <c r="CF34" s="3">
        <f t="shared" si="29"/>
        <v>853.06000000000006</v>
      </c>
      <c r="CG34" s="3">
        <f t="shared" si="29"/>
        <v>853.06000000000006</v>
      </c>
      <c r="CH34" s="3">
        <f t="shared" si="29"/>
        <v>853.06000000000006</v>
      </c>
      <c r="CI34" s="3">
        <f t="shared" si="29"/>
        <v>853.06000000000006</v>
      </c>
      <c r="CJ34" s="3">
        <f t="shared" si="29"/>
        <v>853.06000000000006</v>
      </c>
      <c r="CK34" s="3">
        <f t="shared" si="29"/>
        <v>853.06000000000006</v>
      </c>
      <c r="CL34" s="3">
        <f t="shared" si="29"/>
        <v>853.06000000000006</v>
      </c>
      <c r="CM34" s="3">
        <f t="shared" si="29"/>
        <v>853.06000000000006</v>
      </c>
      <c r="CN34" s="3">
        <f t="shared" si="29"/>
        <v>853.06000000000006</v>
      </c>
      <c r="CO34" s="3">
        <f t="shared" si="29"/>
        <v>853.06000000000006</v>
      </c>
      <c r="CP34" s="3">
        <f t="shared" si="29"/>
        <v>853.06000000000006</v>
      </c>
      <c r="CQ34" s="3">
        <f t="shared" si="29"/>
        <v>853.06000000000006</v>
      </c>
      <c r="CR34" s="3">
        <f t="shared" si="29"/>
        <v>853.06000000000006</v>
      </c>
      <c r="CS34" s="83">
        <f t="shared" si="29"/>
        <v>853.06000000000006</v>
      </c>
      <c r="CT34" s="30">
        <f t="shared" si="20"/>
        <v>80320.759999999893</v>
      </c>
      <c r="CU34" s="152"/>
    </row>
    <row r="35" spans="1:99">
      <c r="A35" s="25" t="s">
        <v>7</v>
      </c>
      <c r="B35" s="82">
        <f t="shared" si="25"/>
        <v>399</v>
      </c>
      <c r="C35" s="3">
        <f t="shared" si="25"/>
        <v>399</v>
      </c>
      <c r="D35" s="3">
        <f t="shared" si="25"/>
        <v>399</v>
      </c>
      <c r="E35" s="3">
        <f t="shared" si="25"/>
        <v>399</v>
      </c>
      <c r="F35" s="3">
        <f t="shared" si="25"/>
        <v>399</v>
      </c>
      <c r="G35" s="3">
        <f t="shared" si="25"/>
        <v>399</v>
      </c>
      <c r="H35" s="3">
        <f t="shared" si="25"/>
        <v>399</v>
      </c>
      <c r="I35" s="3">
        <f t="shared" si="25"/>
        <v>399</v>
      </c>
      <c r="J35" s="3">
        <f t="shared" si="25"/>
        <v>399</v>
      </c>
      <c r="K35" s="3">
        <f t="shared" si="25"/>
        <v>399</v>
      </c>
      <c r="L35" s="3">
        <f t="shared" si="25"/>
        <v>399</v>
      </c>
      <c r="M35" s="3">
        <f t="shared" si="25"/>
        <v>399</v>
      </c>
      <c r="N35" s="3">
        <f t="shared" si="25"/>
        <v>399</v>
      </c>
      <c r="O35" s="3">
        <f t="shared" si="25"/>
        <v>399</v>
      </c>
      <c r="P35" s="3">
        <f t="shared" si="25"/>
        <v>399</v>
      </c>
      <c r="Q35" s="3">
        <f t="shared" si="25"/>
        <v>399</v>
      </c>
      <c r="R35" s="3">
        <f t="shared" ref="R35:CC35" si="30">R65-R76</f>
        <v>399</v>
      </c>
      <c r="S35" s="3">
        <f t="shared" si="30"/>
        <v>399</v>
      </c>
      <c r="T35" s="3">
        <f t="shared" si="30"/>
        <v>399</v>
      </c>
      <c r="U35" s="3">
        <f t="shared" si="30"/>
        <v>399</v>
      </c>
      <c r="V35" s="3">
        <f t="shared" si="30"/>
        <v>399</v>
      </c>
      <c r="W35" s="3">
        <f t="shared" si="30"/>
        <v>399</v>
      </c>
      <c r="X35" s="3">
        <f t="shared" si="30"/>
        <v>399</v>
      </c>
      <c r="Y35" s="3">
        <f t="shared" si="30"/>
        <v>399</v>
      </c>
      <c r="Z35" s="3">
        <f t="shared" si="30"/>
        <v>399</v>
      </c>
      <c r="AA35" s="3">
        <f t="shared" si="30"/>
        <v>399</v>
      </c>
      <c r="AB35" s="3">
        <f t="shared" si="30"/>
        <v>399</v>
      </c>
      <c r="AC35" s="3">
        <f t="shared" si="30"/>
        <v>399</v>
      </c>
      <c r="AD35" s="3">
        <f t="shared" si="30"/>
        <v>399</v>
      </c>
      <c r="AE35" s="3">
        <f t="shared" si="30"/>
        <v>399</v>
      </c>
      <c r="AF35" s="3">
        <f t="shared" si="30"/>
        <v>399</v>
      </c>
      <c r="AG35" s="3">
        <f t="shared" si="30"/>
        <v>399</v>
      </c>
      <c r="AH35" s="3">
        <f t="shared" si="30"/>
        <v>324</v>
      </c>
      <c r="AI35" s="3">
        <f t="shared" si="30"/>
        <v>324</v>
      </c>
      <c r="AJ35" s="3">
        <f t="shared" si="30"/>
        <v>324</v>
      </c>
      <c r="AK35" s="3">
        <f t="shared" si="30"/>
        <v>324</v>
      </c>
      <c r="AL35" s="3">
        <f t="shared" si="30"/>
        <v>324</v>
      </c>
      <c r="AM35" s="3">
        <f t="shared" si="30"/>
        <v>324</v>
      </c>
      <c r="AN35" s="3">
        <f t="shared" si="30"/>
        <v>324</v>
      </c>
      <c r="AO35" s="3">
        <f t="shared" si="30"/>
        <v>324</v>
      </c>
      <c r="AP35" s="3">
        <f t="shared" si="30"/>
        <v>324</v>
      </c>
      <c r="AQ35" s="3">
        <f t="shared" si="30"/>
        <v>324</v>
      </c>
      <c r="AR35" s="3">
        <f t="shared" si="30"/>
        <v>324</v>
      </c>
      <c r="AS35" s="3">
        <f t="shared" si="30"/>
        <v>324</v>
      </c>
      <c r="AT35" s="3">
        <f t="shared" si="30"/>
        <v>324</v>
      </c>
      <c r="AU35" s="3">
        <f t="shared" si="30"/>
        <v>324</v>
      </c>
      <c r="AV35" s="3">
        <f t="shared" si="30"/>
        <v>324</v>
      </c>
      <c r="AW35" s="3">
        <f t="shared" si="30"/>
        <v>324</v>
      </c>
      <c r="AX35" s="3">
        <f t="shared" si="30"/>
        <v>324</v>
      </c>
      <c r="AY35" s="3">
        <f t="shared" si="30"/>
        <v>324</v>
      </c>
      <c r="AZ35" s="3">
        <f t="shared" si="30"/>
        <v>324</v>
      </c>
      <c r="BA35" s="3">
        <f t="shared" si="30"/>
        <v>324</v>
      </c>
      <c r="BB35" s="3">
        <f t="shared" si="30"/>
        <v>324</v>
      </c>
      <c r="BC35" s="3">
        <f t="shared" si="30"/>
        <v>399</v>
      </c>
      <c r="BD35" s="3">
        <f t="shared" si="30"/>
        <v>399</v>
      </c>
      <c r="BE35" s="3">
        <f t="shared" si="30"/>
        <v>399</v>
      </c>
      <c r="BF35" s="3">
        <f t="shared" si="30"/>
        <v>399</v>
      </c>
      <c r="BG35" s="3">
        <f t="shared" si="30"/>
        <v>399</v>
      </c>
      <c r="BH35" s="3">
        <f t="shared" si="30"/>
        <v>399</v>
      </c>
      <c r="BI35" s="3">
        <f t="shared" si="30"/>
        <v>399</v>
      </c>
      <c r="BJ35" s="3">
        <f t="shared" si="30"/>
        <v>399</v>
      </c>
      <c r="BK35" s="3">
        <f t="shared" si="30"/>
        <v>399</v>
      </c>
      <c r="BL35" s="3">
        <f t="shared" si="30"/>
        <v>399</v>
      </c>
      <c r="BM35" s="3">
        <f t="shared" si="30"/>
        <v>399</v>
      </c>
      <c r="BN35" s="3">
        <f t="shared" si="30"/>
        <v>399</v>
      </c>
      <c r="BO35" s="3">
        <f t="shared" si="30"/>
        <v>399</v>
      </c>
      <c r="BP35" s="3">
        <f t="shared" si="30"/>
        <v>399</v>
      </c>
      <c r="BQ35" s="3">
        <f t="shared" si="30"/>
        <v>399</v>
      </c>
      <c r="BR35" s="3">
        <f t="shared" si="30"/>
        <v>399</v>
      </c>
      <c r="BS35" s="3">
        <f t="shared" si="30"/>
        <v>399</v>
      </c>
      <c r="BT35" s="3">
        <f t="shared" si="30"/>
        <v>399</v>
      </c>
      <c r="BU35" s="3">
        <f t="shared" si="30"/>
        <v>399</v>
      </c>
      <c r="BV35" s="3">
        <f t="shared" si="30"/>
        <v>399</v>
      </c>
      <c r="BW35" s="3">
        <f t="shared" si="30"/>
        <v>399</v>
      </c>
      <c r="BX35" s="3">
        <f t="shared" si="30"/>
        <v>399</v>
      </c>
      <c r="BY35" s="3">
        <f t="shared" si="30"/>
        <v>399</v>
      </c>
      <c r="BZ35" s="3">
        <f t="shared" si="30"/>
        <v>399</v>
      </c>
      <c r="CA35" s="3">
        <f t="shared" si="30"/>
        <v>399</v>
      </c>
      <c r="CB35" s="3">
        <f t="shared" si="30"/>
        <v>399</v>
      </c>
      <c r="CC35" s="3">
        <f t="shared" si="30"/>
        <v>399</v>
      </c>
      <c r="CD35" s="3">
        <f t="shared" ref="CD35:CS35" si="31">CD65-CD76</f>
        <v>399</v>
      </c>
      <c r="CE35" s="3">
        <f t="shared" si="31"/>
        <v>399</v>
      </c>
      <c r="CF35" s="3">
        <f t="shared" si="31"/>
        <v>399</v>
      </c>
      <c r="CG35" s="3">
        <f t="shared" si="31"/>
        <v>399</v>
      </c>
      <c r="CH35" s="3">
        <f t="shared" si="31"/>
        <v>399</v>
      </c>
      <c r="CI35" s="3">
        <f t="shared" si="31"/>
        <v>399</v>
      </c>
      <c r="CJ35" s="3">
        <f t="shared" si="31"/>
        <v>399</v>
      </c>
      <c r="CK35" s="3">
        <f t="shared" si="31"/>
        <v>399</v>
      </c>
      <c r="CL35" s="3">
        <f t="shared" si="31"/>
        <v>399</v>
      </c>
      <c r="CM35" s="3">
        <f t="shared" si="31"/>
        <v>399</v>
      </c>
      <c r="CN35" s="3">
        <f t="shared" si="31"/>
        <v>399</v>
      </c>
      <c r="CO35" s="3">
        <f t="shared" si="31"/>
        <v>399</v>
      </c>
      <c r="CP35" s="3">
        <f t="shared" si="31"/>
        <v>399</v>
      </c>
      <c r="CQ35" s="3">
        <f t="shared" si="31"/>
        <v>399</v>
      </c>
      <c r="CR35" s="3">
        <f t="shared" si="31"/>
        <v>399</v>
      </c>
      <c r="CS35" s="83">
        <f t="shared" si="31"/>
        <v>399</v>
      </c>
      <c r="CT35" s="30">
        <f t="shared" si="20"/>
        <v>36729</v>
      </c>
      <c r="CU35" s="152"/>
    </row>
    <row r="36" spans="1:99">
      <c r="A36" s="25" t="s">
        <v>8</v>
      </c>
      <c r="B36" s="82">
        <f t="shared" si="25"/>
        <v>458.54</v>
      </c>
      <c r="C36" s="3">
        <f t="shared" si="25"/>
        <v>458.54</v>
      </c>
      <c r="D36" s="3">
        <f t="shared" si="25"/>
        <v>458.54</v>
      </c>
      <c r="E36" s="3">
        <f t="shared" si="25"/>
        <v>458.54</v>
      </c>
      <c r="F36" s="3">
        <f t="shared" si="25"/>
        <v>458.54</v>
      </c>
      <c r="G36" s="3">
        <f t="shared" si="25"/>
        <v>458.54</v>
      </c>
      <c r="H36" s="3">
        <f t="shared" si="25"/>
        <v>458.54</v>
      </c>
      <c r="I36" s="3">
        <f t="shared" si="25"/>
        <v>458.54</v>
      </c>
      <c r="J36" s="3">
        <f t="shared" si="25"/>
        <v>458.54</v>
      </c>
      <c r="K36" s="3">
        <f t="shared" si="25"/>
        <v>458.54</v>
      </c>
      <c r="L36" s="3">
        <f t="shared" si="25"/>
        <v>458.54</v>
      </c>
      <c r="M36" s="3">
        <f t="shared" si="25"/>
        <v>458.54</v>
      </c>
      <c r="N36" s="3">
        <f t="shared" si="25"/>
        <v>458.54</v>
      </c>
      <c r="O36" s="3">
        <f t="shared" si="25"/>
        <v>458.54</v>
      </c>
      <c r="P36" s="3">
        <f t="shared" si="25"/>
        <v>458.54</v>
      </c>
      <c r="Q36" s="3">
        <f t="shared" si="25"/>
        <v>458.54</v>
      </c>
      <c r="R36" s="3">
        <f t="shared" ref="R36:CC36" si="32">R66-R77</f>
        <v>458.54</v>
      </c>
      <c r="S36" s="3">
        <f t="shared" si="32"/>
        <v>458.54</v>
      </c>
      <c r="T36" s="3">
        <f t="shared" si="32"/>
        <v>458.54</v>
      </c>
      <c r="U36" s="3">
        <f t="shared" si="32"/>
        <v>458.54</v>
      </c>
      <c r="V36" s="3">
        <f t="shared" si="32"/>
        <v>458.54</v>
      </c>
      <c r="W36" s="3">
        <f t="shared" si="32"/>
        <v>458.54</v>
      </c>
      <c r="X36" s="3">
        <f t="shared" si="32"/>
        <v>458.54</v>
      </c>
      <c r="Y36" s="3">
        <f t="shared" si="32"/>
        <v>458.54</v>
      </c>
      <c r="Z36" s="3">
        <f t="shared" si="32"/>
        <v>458.54</v>
      </c>
      <c r="AA36" s="3">
        <f t="shared" si="32"/>
        <v>458.54</v>
      </c>
      <c r="AB36" s="3">
        <f t="shared" si="32"/>
        <v>458.54</v>
      </c>
      <c r="AC36" s="3">
        <f t="shared" si="32"/>
        <v>458.54</v>
      </c>
      <c r="AD36" s="3">
        <f t="shared" si="32"/>
        <v>458.54</v>
      </c>
      <c r="AE36" s="3">
        <f t="shared" si="32"/>
        <v>458.54</v>
      </c>
      <c r="AF36" s="3">
        <f t="shared" si="32"/>
        <v>458.54</v>
      </c>
      <c r="AG36" s="3">
        <f t="shared" si="32"/>
        <v>458.54</v>
      </c>
      <c r="AH36" s="3">
        <f t="shared" si="32"/>
        <v>428.54</v>
      </c>
      <c r="AI36" s="3">
        <f t="shared" si="32"/>
        <v>398.54</v>
      </c>
      <c r="AJ36" s="3">
        <f t="shared" si="32"/>
        <v>368.54</v>
      </c>
      <c r="AK36" s="3">
        <f t="shared" si="32"/>
        <v>338.54</v>
      </c>
      <c r="AL36" s="3">
        <f t="shared" si="32"/>
        <v>320.54000000000002</v>
      </c>
      <c r="AM36" s="3">
        <f t="shared" si="32"/>
        <v>320.54000000000002</v>
      </c>
      <c r="AN36" s="3">
        <f t="shared" si="32"/>
        <v>320.54000000000002</v>
      </c>
      <c r="AO36" s="3">
        <f t="shared" si="32"/>
        <v>320.54000000000002</v>
      </c>
      <c r="AP36" s="3">
        <f t="shared" si="32"/>
        <v>320.54000000000002</v>
      </c>
      <c r="AQ36" s="3">
        <f t="shared" si="32"/>
        <v>320.54000000000002</v>
      </c>
      <c r="AR36" s="3">
        <f t="shared" si="32"/>
        <v>320.54000000000002</v>
      </c>
      <c r="AS36" s="3">
        <f t="shared" si="32"/>
        <v>320.54000000000002</v>
      </c>
      <c r="AT36" s="3">
        <f t="shared" si="32"/>
        <v>320.54000000000002</v>
      </c>
      <c r="AU36" s="3">
        <f t="shared" si="32"/>
        <v>320.54000000000002</v>
      </c>
      <c r="AV36" s="3">
        <f t="shared" si="32"/>
        <v>320.54000000000002</v>
      </c>
      <c r="AW36" s="3">
        <f t="shared" si="32"/>
        <v>320.54000000000002</v>
      </c>
      <c r="AX36" s="3">
        <f t="shared" si="32"/>
        <v>320.54000000000002</v>
      </c>
      <c r="AY36" s="3">
        <f t="shared" si="32"/>
        <v>320.54000000000002</v>
      </c>
      <c r="AZ36" s="3">
        <f t="shared" si="32"/>
        <v>320.54000000000002</v>
      </c>
      <c r="BA36" s="3">
        <f t="shared" si="32"/>
        <v>320.54000000000002</v>
      </c>
      <c r="BB36" s="3">
        <f t="shared" si="32"/>
        <v>320.54000000000002</v>
      </c>
      <c r="BC36" s="3">
        <f t="shared" si="32"/>
        <v>350.54</v>
      </c>
      <c r="BD36" s="3">
        <f t="shared" si="32"/>
        <v>380.54</v>
      </c>
      <c r="BE36" s="3">
        <f t="shared" si="32"/>
        <v>410.54</v>
      </c>
      <c r="BF36" s="3">
        <f t="shared" si="32"/>
        <v>440.54</v>
      </c>
      <c r="BG36" s="3">
        <f t="shared" si="32"/>
        <v>458.54</v>
      </c>
      <c r="BH36" s="3">
        <f t="shared" si="32"/>
        <v>458.54</v>
      </c>
      <c r="BI36" s="3">
        <f t="shared" si="32"/>
        <v>458.54</v>
      </c>
      <c r="BJ36" s="3">
        <f t="shared" si="32"/>
        <v>458.54</v>
      </c>
      <c r="BK36" s="3">
        <f t="shared" si="32"/>
        <v>458.54</v>
      </c>
      <c r="BL36" s="3">
        <f t="shared" si="32"/>
        <v>458.54</v>
      </c>
      <c r="BM36" s="3">
        <f t="shared" si="32"/>
        <v>458.54</v>
      </c>
      <c r="BN36" s="3">
        <f t="shared" si="32"/>
        <v>458.54</v>
      </c>
      <c r="BO36" s="3">
        <f t="shared" si="32"/>
        <v>458.54</v>
      </c>
      <c r="BP36" s="3">
        <f t="shared" si="32"/>
        <v>458.54</v>
      </c>
      <c r="BQ36" s="3">
        <f t="shared" si="32"/>
        <v>458.54</v>
      </c>
      <c r="BR36" s="3">
        <f t="shared" si="32"/>
        <v>458.54</v>
      </c>
      <c r="BS36" s="3">
        <f t="shared" si="32"/>
        <v>458.54</v>
      </c>
      <c r="BT36" s="3">
        <f t="shared" si="32"/>
        <v>458.54</v>
      </c>
      <c r="BU36" s="3">
        <f t="shared" si="32"/>
        <v>458.54</v>
      </c>
      <c r="BV36" s="3">
        <f t="shared" si="32"/>
        <v>458.54</v>
      </c>
      <c r="BW36" s="3">
        <f t="shared" si="32"/>
        <v>458.54</v>
      </c>
      <c r="BX36" s="3">
        <f t="shared" si="32"/>
        <v>458.54</v>
      </c>
      <c r="BY36" s="3">
        <f t="shared" si="32"/>
        <v>458.54</v>
      </c>
      <c r="BZ36" s="3">
        <f t="shared" si="32"/>
        <v>458.54</v>
      </c>
      <c r="CA36" s="3">
        <f t="shared" si="32"/>
        <v>458.54</v>
      </c>
      <c r="CB36" s="3">
        <f t="shared" si="32"/>
        <v>458.54</v>
      </c>
      <c r="CC36" s="3">
        <f t="shared" si="32"/>
        <v>458.54</v>
      </c>
      <c r="CD36" s="3">
        <f t="shared" ref="CD36:CS36" si="33">CD66-CD77</f>
        <v>458.54</v>
      </c>
      <c r="CE36" s="3">
        <f t="shared" si="33"/>
        <v>458.54</v>
      </c>
      <c r="CF36" s="3">
        <f t="shared" si="33"/>
        <v>458.54</v>
      </c>
      <c r="CG36" s="3">
        <f t="shared" si="33"/>
        <v>458.54</v>
      </c>
      <c r="CH36" s="3">
        <f t="shared" si="33"/>
        <v>458.54</v>
      </c>
      <c r="CI36" s="3">
        <f t="shared" si="33"/>
        <v>458.54</v>
      </c>
      <c r="CJ36" s="3">
        <f t="shared" si="33"/>
        <v>458.54</v>
      </c>
      <c r="CK36" s="3">
        <f t="shared" si="33"/>
        <v>458.54</v>
      </c>
      <c r="CL36" s="3">
        <f t="shared" si="33"/>
        <v>458.54</v>
      </c>
      <c r="CM36" s="3">
        <f t="shared" si="33"/>
        <v>458.54</v>
      </c>
      <c r="CN36" s="3">
        <f t="shared" si="33"/>
        <v>458.54</v>
      </c>
      <c r="CO36" s="3">
        <f t="shared" si="33"/>
        <v>458.54</v>
      </c>
      <c r="CP36" s="3">
        <f t="shared" si="33"/>
        <v>458.54</v>
      </c>
      <c r="CQ36" s="3">
        <f t="shared" si="33"/>
        <v>458.54</v>
      </c>
      <c r="CR36" s="3">
        <f t="shared" si="33"/>
        <v>458.54</v>
      </c>
      <c r="CS36" s="83">
        <f t="shared" si="33"/>
        <v>458.54</v>
      </c>
      <c r="CT36" s="30">
        <f t="shared" si="20"/>
        <v>41121.840000000069</v>
      </c>
      <c r="CU36" s="152"/>
    </row>
    <row r="37" spans="1:99">
      <c r="A37" s="25" t="s">
        <v>9</v>
      </c>
      <c r="B37" s="82">
        <f t="shared" si="25"/>
        <v>743</v>
      </c>
      <c r="C37" s="3">
        <f t="shared" si="25"/>
        <v>739</v>
      </c>
      <c r="D37" s="3">
        <f t="shared" si="25"/>
        <v>740</v>
      </c>
      <c r="E37" s="3">
        <f t="shared" si="25"/>
        <v>742</v>
      </c>
      <c r="F37" s="3">
        <f t="shared" si="25"/>
        <v>743</v>
      </c>
      <c r="G37" s="3">
        <f t="shared" si="25"/>
        <v>745</v>
      </c>
      <c r="H37" s="3">
        <f t="shared" si="25"/>
        <v>743</v>
      </c>
      <c r="I37" s="3">
        <f t="shared" si="25"/>
        <v>745</v>
      </c>
      <c r="J37" s="3">
        <f t="shared" si="25"/>
        <v>744</v>
      </c>
      <c r="K37" s="3">
        <f t="shared" si="25"/>
        <v>743</v>
      </c>
      <c r="L37" s="3">
        <f t="shared" si="25"/>
        <v>747</v>
      </c>
      <c r="M37" s="3">
        <f t="shared" si="25"/>
        <v>746</v>
      </c>
      <c r="N37" s="3">
        <f t="shared" si="25"/>
        <v>745</v>
      </c>
      <c r="O37" s="3">
        <f t="shared" si="25"/>
        <v>745</v>
      </c>
      <c r="P37" s="3">
        <f t="shared" si="25"/>
        <v>745</v>
      </c>
      <c r="Q37" s="3">
        <f t="shared" si="25"/>
        <v>745</v>
      </c>
      <c r="R37" s="3">
        <f t="shared" ref="R37:CC37" si="34">R67-R78</f>
        <v>740</v>
      </c>
      <c r="S37" s="3">
        <f t="shared" si="34"/>
        <v>741</v>
      </c>
      <c r="T37" s="3">
        <f t="shared" si="34"/>
        <v>743</v>
      </c>
      <c r="U37" s="3">
        <f t="shared" si="34"/>
        <v>740</v>
      </c>
      <c r="V37" s="3">
        <f t="shared" si="34"/>
        <v>737</v>
      </c>
      <c r="W37" s="3">
        <f t="shared" si="34"/>
        <v>745</v>
      </c>
      <c r="X37" s="3">
        <f t="shared" si="34"/>
        <v>745</v>
      </c>
      <c r="Y37" s="3">
        <f t="shared" si="34"/>
        <v>741</v>
      </c>
      <c r="Z37" s="3">
        <f t="shared" si="34"/>
        <v>738</v>
      </c>
      <c r="AA37" s="3">
        <f t="shared" si="34"/>
        <v>735</v>
      </c>
      <c r="AB37" s="3">
        <f t="shared" si="34"/>
        <v>738</v>
      </c>
      <c r="AC37" s="3">
        <f t="shared" si="34"/>
        <v>745</v>
      </c>
      <c r="AD37" s="3">
        <f t="shared" si="34"/>
        <v>750</v>
      </c>
      <c r="AE37" s="3">
        <f t="shared" si="34"/>
        <v>742</v>
      </c>
      <c r="AF37" s="3">
        <f t="shared" si="34"/>
        <v>742</v>
      </c>
      <c r="AG37" s="3">
        <f t="shared" si="34"/>
        <v>742</v>
      </c>
      <c r="AH37" s="3">
        <f t="shared" si="34"/>
        <v>738</v>
      </c>
      <c r="AI37" s="3">
        <f t="shared" si="34"/>
        <v>739</v>
      </c>
      <c r="AJ37" s="3">
        <f t="shared" si="34"/>
        <v>741</v>
      </c>
      <c r="AK37" s="3">
        <f t="shared" si="34"/>
        <v>742</v>
      </c>
      <c r="AL37" s="3">
        <f t="shared" si="34"/>
        <v>745</v>
      </c>
      <c r="AM37" s="3">
        <f t="shared" si="34"/>
        <v>749</v>
      </c>
      <c r="AN37" s="3">
        <f t="shared" si="34"/>
        <v>752</v>
      </c>
      <c r="AO37" s="3">
        <f t="shared" si="34"/>
        <v>746</v>
      </c>
      <c r="AP37" s="3">
        <f t="shared" si="34"/>
        <v>734</v>
      </c>
      <c r="AQ37" s="3">
        <f t="shared" si="34"/>
        <v>735</v>
      </c>
      <c r="AR37" s="3">
        <f t="shared" si="34"/>
        <v>740</v>
      </c>
      <c r="AS37" s="3">
        <f t="shared" si="34"/>
        <v>743</v>
      </c>
      <c r="AT37" s="3">
        <f t="shared" si="34"/>
        <v>743</v>
      </c>
      <c r="AU37" s="3">
        <f t="shared" si="34"/>
        <v>741</v>
      </c>
      <c r="AV37" s="3">
        <f t="shared" si="34"/>
        <v>743</v>
      </c>
      <c r="AW37" s="3">
        <f t="shared" si="34"/>
        <v>745</v>
      </c>
      <c r="AX37" s="3">
        <f t="shared" si="34"/>
        <v>747</v>
      </c>
      <c r="AY37" s="3">
        <f t="shared" si="34"/>
        <v>740</v>
      </c>
      <c r="AZ37" s="3">
        <f t="shared" si="34"/>
        <v>736</v>
      </c>
      <c r="BA37" s="3">
        <f t="shared" si="34"/>
        <v>741</v>
      </c>
      <c r="BB37" s="3">
        <f t="shared" si="34"/>
        <v>745</v>
      </c>
      <c r="BC37" s="3">
        <f t="shared" si="34"/>
        <v>740</v>
      </c>
      <c r="BD37" s="3">
        <f t="shared" si="34"/>
        <v>735</v>
      </c>
      <c r="BE37" s="3">
        <f t="shared" si="34"/>
        <v>740</v>
      </c>
      <c r="BF37" s="3">
        <f t="shared" si="34"/>
        <v>740</v>
      </c>
      <c r="BG37" s="3">
        <f t="shared" si="34"/>
        <v>740</v>
      </c>
      <c r="BH37" s="3">
        <f t="shared" si="34"/>
        <v>743</v>
      </c>
      <c r="BI37" s="3">
        <f t="shared" si="34"/>
        <v>737</v>
      </c>
      <c r="BJ37" s="3">
        <f t="shared" si="34"/>
        <v>736</v>
      </c>
      <c r="BK37" s="3">
        <f t="shared" si="34"/>
        <v>748</v>
      </c>
      <c r="BL37" s="3">
        <f t="shared" si="34"/>
        <v>750</v>
      </c>
      <c r="BM37" s="3">
        <f t="shared" si="34"/>
        <v>742</v>
      </c>
      <c r="BN37" s="3">
        <f t="shared" si="34"/>
        <v>732</v>
      </c>
      <c r="BO37" s="3">
        <f t="shared" si="34"/>
        <v>736</v>
      </c>
      <c r="BP37" s="3">
        <f t="shared" si="34"/>
        <v>746</v>
      </c>
      <c r="BQ37" s="3">
        <f t="shared" si="34"/>
        <v>742</v>
      </c>
      <c r="BR37" s="3">
        <f t="shared" si="34"/>
        <v>735</v>
      </c>
      <c r="BS37" s="3">
        <f t="shared" si="34"/>
        <v>744</v>
      </c>
      <c r="BT37" s="3">
        <f t="shared" si="34"/>
        <v>739</v>
      </c>
      <c r="BU37" s="3">
        <f t="shared" si="34"/>
        <v>742</v>
      </c>
      <c r="BV37" s="3">
        <f t="shared" si="34"/>
        <v>740</v>
      </c>
      <c r="BW37" s="3">
        <f t="shared" si="34"/>
        <v>734</v>
      </c>
      <c r="BX37" s="3">
        <f t="shared" si="34"/>
        <v>735</v>
      </c>
      <c r="BY37" s="3">
        <f t="shared" si="34"/>
        <v>743</v>
      </c>
      <c r="BZ37" s="3">
        <f t="shared" si="34"/>
        <v>743</v>
      </c>
      <c r="CA37" s="3">
        <f t="shared" si="34"/>
        <v>742</v>
      </c>
      <c r="CB37" s="3">
        <f t="shared" si="34"/>
        <v>741</v>
      </c>
      <c r="CC37" s="3">
        <f t="shared" si="34"/>
        <v>738</v>
      </c>
      <c r="CD37" s="3">
        <f t="shared" ref="CD37:CS37" si="35">CD67-CD78</f>
        <v>744</v>
      </c>
      <c r="CE37" s="3">
        <f t="shared" si="35"/>
        <v>748</v>
      </c>
      <c r="CF37" s="3">
        <f t="shared" si="35"/>
        <v>747</v>
      </c>
      <c r="CG37" s="3">
        <f t="shared" si="35"/>
        <v>745</v>
      </c>
      <c r="CH37" s="3">
        <f t="shared" si="35"/>
        <v>745</v>
      </c>
      <c r="CI37" s="3">
        <f t="shared" si="35"/>
        <v>747</v>
      </c>
      <c r="CJ37" s="3">
        <f t="shared" si="35"/>
        <v>742</v>
      </c>
      <c r="CK37" s="3">
        <f t="shared" si="35"/>
        <v>742</v>
      </c>
      <c r="CL37" s="3">
        <f t="shared" si="35"/>
        <v>745</v>
      </c>
      <c r="CM37" s="3">
        <f t="shared" si="35"/>
        <v>743</v>
      </c>
      <c r="CN37" s="3">
        <f t="shared" si="35"/>
        <v>742</v>
      </c>
      <c r="CO37" s="3">
        <f t="shared" si="35"/>
        <v>742</v>
      </c>
      <c r="CP37" s="3">
        <f t="shared" si="35"/>
        <v>742</v>
      </c>
      <c r="CQ37" s="3">
        <f t="shared" si="35"/>
        <v>744</v>
      </c>
      <c r="CR37" s="3">
        <f t="shared" si="35"/>
        <v>747</v>
      </c>
      <c r="CS37" s="83">
        <f t="shared" si="35"/>
        <v>747</v>
      </c>
      <c r="CT37" s="30">
        <f t="shared" si="20"/>
        <v>71244</v>
      </c>
      <c r="CU37" s="152"/>
    </row>
    <row r="38" spans="1:99">
      <c r="A38" s="57" t="s">
        <v>10</v>
      </c>
      <c r="B38" s="84">
        <f t="shared" si="25"/>
        <v>35</v>
      </c>
      <c r="C38" s="85">
        <f t="shared" si="25"/>
        <v>35</v>
      </c>
      <c r="D38" s="85">
        <f t="shared" si="25"/>
        <v>35</v>
      </c>
      <c r="E38" s="85">
        <f t="shared" si="25"/>
        <v>35</v>
      </c>
      <c r="F38" s="85">
        <f t="shared" si="25"/>
        <v>35</v>
      </c>
      <c r="G38" s="85">
        <f t="shared" si="25"/>
        <v>35</v>
      </c>
      <c r="H38" s="85">
        <f t="shared" si="25"/>
        <v>35</v>
      </c>
      <c r="I38" s="85">
        <f t="shared" si="25"/>
        <v>35</v>
      </c>
      <c r="J38" s="85">
        <f t="shared" si="25"/>
        <v>35</v>
      </c>
      <c r="K38" s="85">
        <f t="shared" si="25"/>
        <v>35</v>
      </c>
      <c r="L38" s="85">
        <f t="shared" si="25"/>
        <v>35</v>
      </c>
      <c r="M38" s="85">
        <f t="shared" si="25"/>
        <v>35</v>
      </c>
      <c r="N38" s="85">
        <f t="shared" si="25"/>
        <v>35</v>
      </c>
      <c r="O38" s="85">
        <f t="shared" si="25"/>
        <v>35</v>
      </c>
      <c r="P38" s="85">
        <f t="shared" si="25"/>
        <v>35</v>
      </c>
      <c r="Q38" s="85">
        <f t="shared" si="25"/>
        <v>35</v>
      </c>
      <c r="R38" s="85">
        <f t="shared" ref="R38:CC38" si="36">R68-R79</f>
        <v>35</v>
      </c>
      <c r="S38" s="85">
        <f t="shared" si="36"/>
        <v>35</v>
      </c>
      <c r="T38" s="85">
        <f t="shared" si="36"/>
        <v>35</v>
      </c>
      <c r="U38" s="85">
        <f t="shared" si="36"/>
        <v>35</v>
      </c>
      <c r="V38" s="85">
        <f t="shared" si="36"/>
        <v>35</v>
      </c>
      <c r="W38" s="85">
        <f t="shared" si="36"/>
        <v>35</v>
      </c>
      <c r="X38" s="85">
        <f t="shared" si="36"/>
        <v>35</v>
      </c>
      <c r="Y38" s="85">
        <f t="shared" si="36"/>
        <v>35</v>
      </c>
      <c r="Z38" s="85">
        <f t="shared" si="36"/>
        <v>35</v>
      </c>
      <c r="AA38" s="85">
        <f t="shared" si="36"/>
        <v>35</v>
      </c>
      <c r="AB38" s="85">
        <f t="shared" si="36"/>
        <v>35</v>
      </c>
      <c r="AC38" s="85">
        <f t="shared" si="36"/>
        <v>35</v>
      </c>
      <c r="AD38" s="85">
        <f t="shared" si="36"/>
        <v>35</v>
      </c>
      <c r="AE38" s="85">
        <f t="shared" si="36"/>
        <v>35</v>
      </c>
      <c r="AF38" s="85">
        <f t="shared" si="36"/>
        <v>35</v>
      </c>
      <c r="AG38" s="85">
        <f t="shared" si="36"/>
        <v>35</v>
      </c>
      <c r="AH38" s="85">
        <f t="shared" si="36"/>
        <v>35</v>
      </c>
      <c r="AI38" s="85">
        <f t="shared" si="36"/>
        <v>35</v>
      </c>
      <c r="AJ38" s="85">
        <f t="shared" si="36"/>
        <v>35</v>
      </c>
      <c r="AK38" s="85">
        <f t="shared" si="36"/>
        <v>35</v>
      </c>
      <c r="AL38" s="85">
        <f t="shared" si="36"/>
        <v>35</v>
      </c>
      <c r="AM38" s="85">
        <f t="shared" si="36"/>
        <v>35</v>
      </c>
      <c r="AN38" s="85">
        <f t="shared" si="36"/>
        <v>35</v>
      </c>
      <c r="AO38" s="85">
        <f t="shared" si="36"/>
        <v>35</v>
      </c>
      <c r="AP38" s="85">
        <f t="shared" si="36"/>
        <v>35</v>
      </c>
      <c r="AQ38" s="85">
        <f t="shared" si="36"/>
        <v>35</v>
      </c>
      <c r="AR38" s="85">
        <f t="shared" si="36"/>
        <v>35</v>
      </c>
      <c r="AS38" s="85">
        <f t="shared" si="36"/>
        <v>35</v>
      </c>
      <c r="AT38" s="85">
        <f t="shared" si="36"/>
        <v>35</v>
      </c>
      <c r="AU38" s="85">
        <f t="shared" si="36"/>
        <v>35</v>
      </c>
      <c r="AV38" s="85">
        <f t="shared" si="36"/>
        <v>35</v>
      </c>
      <c r="AW38" s="85">
        <f t="shared" si="36"/>
        <v>35</v>
      </c>
      <c r="AX38" s="85">
        <f t="shared" si="36"/>
        <v>35</v>
      </c>
      <c r="AY38" s="85">
        <f t="shared" si="36"/>
        <v>35</v>
      </c>
      <c r="AZ38" s="85">
        <f t="shared" si="36"/>
        <v>35</v>
      </c>
      <c r="BA38" s="85">
        <f t="shared" si="36"/>
        <v>35</v>
      </c>
      <c r="BB38" s="85">
        <f t="shared" si="36"/>
        <v>35</v>
      </c>
      <c r="BC38" s="85">
        <f t="shared" si="36"/>
        <v>35</v>
      </c>
      <c r="BD38" s="85">
        <f t="shared" si="36"/>
        <v>35</v>
      </c>
      <c r="BE38" s="85">
        <f t="shared" si="36"/>
        <v>35</v>
      </c>
      <c r="BF38" s="85">
        <f t="shared" si="36"/>
        <v>35</v>
      </c>
      <c r="BG38" s="85">
        <f t="shared" si="36"/>
        <v>35</v>
      </c>
      <c r="BH38" s="85">
        <f t="shared" si="36"/>
        <v>35</v>
      </c>
      <c r="BI38" s="85">
        <f t="shared" si="36"/>
        <v>35</v>
      </c>
      <c r="BJ38" s="85">
        <f t="shared" si="36"/>
        <v>35</v>
      </c>
      <c r="BK38" s="85">
        <f t="shared" si="36"/>
        <v>35</v>
      </c>
      <c r="BL38" s="85">
        <f t="shared" si="36"/>
        <v>35</v>
      </c>
      <c r="BM38" s="85">
        <f t="shared" si="36"/>
        <v>35</v>
      </c>
      <c r="BN38" s="85">
        <f t="shared" si="36"/>
        <v>35</v>
      </c>
      <c r="BO38" s="85">
        <f t="shared" si="36"/>
        <v>35</v>
      </c>
      <c r="BP38" s="85">
        <f t="shared" si="36"/>
        <v>35</v>
      </c>
      <c r="BQ38" s="85">
        <f t="shared" si="36"/>
        <v>35</v>
      </c>
      <c r="BR38" s="85">
        <f t="shared" si="36"/>
        <v>35</v>
      </c>
      <c r="BS38" s="85">
        <f t="shared" si="36"/>
        <v>35</v>
      </c>
      <c r="BT38" s="85">
        <f t="shared" si="36"/>
        <v>35</v>
      </c>
      <c r="BU38" s="85">
        <f t="shared" si="36"/>
        <v>35</v>
      </c>
      <c r="BV38" s="85">
        <f t="shared" si="36"/>
        <v>35</v>
      </c>
      <c r="BW38" s="85">
        <f t="shared" si="36"/>
        <v>35</v>
      </c>
      <c r="BX38" s="85">
        <f t="shared" si="36"/>
        <v>35</v>
      </c>
      <c r="BY38" s="85">
        <f t="shared" si="36"/>
        <v>35</v>
      </c>
      <c r="BZ38" s="85">
        <f t="shared" si="36"/>
        <v>35</v>
      </c>
      <c r="CA38" s="85">
        <f t="shared" si="36"/>
        <v>35</v>
      </c>
      <c r="CB38" s="85">
        <f t="shared" si="36"/>
        <v>35</v>
      </c>
      <c r="CC38" s="85">
        <f t="shared" si="36"/>
        <v>35</v>
      </c>
      <c r="CD38" s="85">
        <f t="shared" ref="CD38:CS38" si="37">CD68-CD79</f>
        <v>35</v>
      </c>
      <c r="CE38" s="85">
        <f t="shared" si="37"/>
        <v>35</v>
      </c>
      <c r="CF38" s="85">
        <f t="shared" si="37"/>
        <v>35</v>
      </c>
      <c r="CG38" s="85">
        <f t="shared" si="37"/>
        <v>35</v>
      </c>
      <c r="CH38" s="85">
        <f t="shared" si="37"/>
        <v>35</v>
      </c>
      <c r="CI38" s="85">
        <f t="shared" si="37"/>
        <v>35</v>
      </c>
      <c r="CJ38" s="85">
        <f t="shared" si="37"/>
        <v>35</v>
      </c>
      <c r="CK38" s="85">
        <f t="shared" si="37"/>
        <v>35</v>
      </c>
      <c r="CL38" s="85">
        <f t="shared" si="37"/>
        <v>35</v>
      </c>
      <c r="CM38" s="85">
        <f t="shared" si="37"/>
        <v>35</v>
      </c>
      <c r="CN38" s="85">
        <f t="shared" si="37"/>
        <v>35</v>
      </c>
      <c r="CO38" s="85">
        <f t="shared" si="37"/>
        <v>35</v>
      </c>
      <c r="CP38" s="85">
        <f t="shared" si="37"/>
        <v>35</v>
      </c>
      <c r="CQ38" s="85">
        <f t="shared" si="37"/>
        <v>15</v>
      </c>
      <c r="CR38" s="85">
        <f t="shared" si="37"/>
        <v>0</v>
      </c>
      <c r="CS38" s="86">
        <f t="shared" si="37"/>
        <v>0</v>
      </c>
      <c r="CT38" s="30">
        <f t="shared" si="20"/>
        <v>3270</v>
      </c>
      <c r="CU38" s="152"/>
    </row>
    <row r="39" spans="1:99">
      <c r="A39" s="87" t="s">
        <v>11</v>
      </c>
      <c r="B39" s="88">
        <f t="shared" ref="B39:AG39" si="38">B12</f>
        <v>76.046724305555557</v>
      </c>
      <c r="C39" s="89">
        <f t="shared" si="38"/>
        <v>76.046724305555557</v>
      </c>
      <c r="D39" s="89">
        <f t="shared" si="38"/>
        <v>76.046724305555557</v>
      </c>
      <c r="E39" s="89">
        <f t="shared" si="38"/>
        <v>76.046724305555557</v>
      </c>
      <c r="F39" s="89">
        <f t="shared" si="38"/>
        <v>76.046724305555557</v>
      </c>
      <c r="G39" s="89">
        <f t="shared" si="38"/>
        <v>76.046724305555557</v>
      </c>
      <c r="H39" s="89">
        <f t="shared" si="38"/>
        <v>76.046724305555557</v>
      </c>
      <c r="I39" s="89">
        <f t="shared" si="38"/>
        <v>76.046724305555557</v>
      </c>
      <c r="J39" s="89">
        <f t="shared" si="38"/>
        <v>76.046724305555557</v>
      </c>
      <c r="K39" s="89">
        <f t="shared" si="38"/>
        <v>76.046724305555557</v>
      </c>
      <c r="L39" s="89">
        <f t="shared" si="38"/>
        <v>76.046724305555557</v>
      </c>
      <c r="M39" s="89">
        <f t="shared" si="38"/>
        <v>76.046724305555557</v>
      </c>
      <c r="N39" s="89">
        <f t="shared" si="38"/>
        <v>76.046724305555557</v>
      </c>
      <c r="O39" s="89">
        <f t="shared" si="38"/>
        <v>76.046724305555557</v>
      </c>
      <c r="P39" s="89">
        <f t="shared" si="38"/>
        <v>76.046724305555557</v>
      </c>
      <c r="Q39" s="89">
        <f t="shared" si="38"/>
        <v>76.046724305555557</v>
      </c>
      <c r="R39" s="89">
        <f t="shared" si="38"/>
        <v>76.046724305555557</v>
      </c>
      <c r="S39" s="89">
        <f t="shared" si="38"/>
        <v>76.046724305555557</v>
      </c>
      <c r="T39" s="89">
        <f t="shared" si="38"/>
        <v>76.046724305555557</v>
      </c>
      <c r="U39" s="89">
        <f t="shared" si="38"/>
        <v>76.046724305555557</v>
      </c>
      <c r="V39" s="89">
        <f t="shared" si="38"/>
        <v>76.046724305555557</v>
      </c>
      <c r="W39" s="89">
        <f t="shared" si="38"/>
        <v>76.046724305555557</v>
      </c>
      <c r="X39" s="89">
        <f t="shared" si="38"/>
        <v>76.046724305555557</v>
      </c>
      <c r="Y39" s="89">
        <f t="shared" si="38"/>
        <v>76.046724305555557</v>
      </c>
      <c r="Z39" s="89">
        <f t="shared" si="38"/>
        <v>76.046724305555557</v>
      </c>
      <c r="AA39" s="89">
        <f t="shared" si="38"/>
        <v>76.046724305555557</v>
      </c>
      <c r="AB39" s="89">
        <f t="shared" si="38"/>
        <v>76.046724305555557</v>
      </c>
      <c r="AC39" s="89">
        <f t="shared" si="38"/>
        <v>76.046724305555557</v>
      </c>
      <c r="AD39" s="89">
        <f t="shared" si="38"/>
        <v>76.046724305555557</v>
      </c>
      <c r="AE39" s="89">
        <f t="shared" si="38"/>
        <v>76.046724305555557</v>
      </c>
      <c r="AF39" s="89">
        <f t="shared" si="38"/>
        <v>76.046724305555557</v>
      </c>
      <c r="AG39" s="89">
        <f t="shared" si="38"/>
        <v>76.046724305555557</v>
      </c>
      <c r="AH39" s="89">
        <f t="shared" ref="AH39:BM39" si="39">AH12</f>
        <v>76.046724305555557</v>
      </c>
      <c r="AI39" s="89">
        <f t="shared" si="39"/>
        <v>76.046724305555557</v>
      </c>
      <c r="AJ39" s="89">
        <f t="shared" si="39"/>
        <v>76.046724305555557</v>
      </c>
      <c r="AK39" s="89">
        <f t="shared" si="39"/>
        <v>76.046724305555557</v>
      </c>
      <c r="AL39" s="89">
        <f t="shared" si="39"/>
        <v>76.046724305555557</v>
      </c>
      <c r="AM39" s="89">
        <f t="shared" si="39"/>
        <v>76.046724305555557</v>
      </c>
      <c r="AN39" s="89">
        <f t="shared" si="39"/>
        <v>76.046724305555557</v>
      </c>
      <c r="AO39" s="89">
        <f t="shared" si="39"/>
        <v>76.046724305555557</v>
      </c>
      <c r="AP39" s="89">
        <f t="shared" si="39"/>
        <v>76.046724305555557</v>
      </c>
      <c r="AQ39" s="89">
        <f t="shared" si="39"/>
        <v>76.046724305555557</v>
      </c>
      <c r="AR39" s="89">
        <f t="shared" si="39"/>
        <v>76.046724305555557</v>
      </c>
      <c r="AS39" s="89">
        <f t="shared" si="39"/>
        <v>76.046724305555557</v>
      </c>
      <c r="AT39" s="89">
        <f t="shared" si="39"/>
        <v>76.046724305555557</v>
      </c>
      <c r="AU39" s="89">
        <f t="shared" si="39"/>
        <v>76.046724305555557</v>
      </c>
      <c r="AV39" s="89">
        <f t="shared" si="39"/>
        <v>76.046724305555557</v>
      </c>
      <c r="AW39" s="89">
        <f t="shared" si="39"/>
        <v>76.046724305555557</v>
      </c>
      <c r="AX39" s="89">
        <f t="shared" si="39"/>
        <v>76.046724305555557</v>
      </c>
      <c r="AY39" s="89">
        <f t="shared" si="39"/>
        <v>76.046724305555557</v>
      </c>
      <c r="AZ39" s="89">
        <f t="shared" si="39"/>
        <v>76.046724305555557</v>
      </c>
      <c r="BA39" s="89">
        <f t="shared" si="39"/>
        <v>76.046724305555557</v>
      </c>
      <c r="BB39" s="89">
        <f t="shared" si="39"/>
        <v>76.046724305555557</v>
      </c>
      <c r="BC39" s="89">
        <f t="shared" si="39"/>
        <v>76.046724305555557</v>
      </c>
      <c r="BD39" s="89">
        <f t="shared" si="39"/>
        <v>76.046724305555557</v>
      </c>
      <c r="BE39" s="89">
        <f t="shared" si="39"/>
        <v>76.046724305555557</v>
      </c>
      <c r="BF39" s="89">
        <f t="shared" si="39"/>
        <v>76.046724305555557</v>
      </c>
      <c r="BG39" s="89">
        <f t="shared" si="39"/>
        <v>76.046724305555557</v>
      </c>
      <c r="BH39" s="89">
        <f t="shared" si="39"/>
        <v>76.046724305555557</v>
      </c>
      <c r="BI39" s="89">
        <f t="shared" si="39"/>
        <v>76.046724305555557</v>
      </c>
      <c r="BJ39" s="89">
        <f t="shared" si="39"/>
        <v>76.046724305555557</v>
      </c>
      <c r="BK39" s="89">
        <f t="shared" si="39"/>
        <v>76.046724305555557</v>
      </c>
      <c r="BL39" s="89">
        <f t="shared" si="39"/>
        <v>76.046724305555557</v>
      </c>
      <c r="BM39" s="89">
        <f t="shared" si="39"/>
        <v>76.046724305555557</v>
      </c>
      <c r="BN39" s="89">
        <f t="shared" ref="BN39:CS39" si="40">BN12</f>
        <v>76.046724305555557</v>
      </c>
      <c r="BO39" s="89">
        <f t="shared" si="40"/>
        <v>76.046724305555557</v>
      </c>
      <c r="BP39" s="89">
        <f t="shared" si="40"/>
        <v>76.046724305555557</v>
      </c>
      <c r="BQ39" s="89">
        <f t="shared" si="40"/>
        <v>76.046724305555557</v>
      </c>
      <c r="BR39" s="89">
        <f t="shared" si="40"/>
        <v>76.046724305555557</v>
      </c>
      <c r="BS39" s="89">
        <f t="shared" si="40"/>
        <v>76.046724305555557</v>
      </c>
      <c r="BT39" s="89">
        <f t="shared" si="40"/>
        <v>76.046724305555557</v>
      </c>
      <c r="BU39" s="89">
        <f t="shared" si="40"/>
        <v>76.046724305555557</v>
      </c>
      <c r="BV39" s="89">
        <f t="shared" si="40"/>
        <v>76.046724305555557</v>
      </c>
      <c r="BW39" s="89">
        <f t="shared" si="40"/>
        <v>76.046724305555557</v>
      </c>
      <c r="BX39" s="89">
        <f t="shared" si="40"/>
        <v>76.046724305555557</v>
      </c>
      <c r="BY39" s="89">
        <f t="shared" si="40"/>
        <v>76.046724305555557</v>
      </c>
      <c r="BZ39" s="89">
        <f t="shared" si="40"/>
        <v>76.046724305555557</v>
      </c>
      <c r="CA39" s="89">
        <f t="shared" si="40"/>
        <v>76.046724305555557</v>
      </c>
      <c r="CB39" s="89">
        <f t="shared" si="40"/>
        <v>76.046724305555557</v>
      </c>
      <c r="CC39" s="89">
        <f t="shared" si="40"/>
        <v>76.046724305555557</v>
      </c>
      <c r="CD39" s="89">
        <f t="shared" si="40"/>
        <v>76.046724305555557</v>
      </c>
      <c r="CE39" s="89">
        <f t="shared" si="40"/>
        <v>76.046724305555557</v>
      </c>
      <c r="CF39" s="89">
        <f t="shared" si="40"/>
        <v>76.046724305555557</v>
      </c>
      <c r="CG39" s="89">
        <f t="shared" si="40"/>
        <v>76.046724305555557</v>
      </c>
      <c r="CH39" s="89">
        <f t="shared" si="40"/>
        <v>76.046724305555557</v>
      </c>
      <c r="CI39" s="89">
        <f t="shared" si="40"/>
        <v>76.046724305555557</v>
      </c>
      <c r="CJ39" s="89">
        <f t="shared" si="40"/>
        <v>76.046724305555557</v>
      </c>
      <c r="CK39" s="89">
        <f t="shared" si="40"/>
        <v>76.046724305555557</v>
      </c>
      <c r="CL39" s="89">
        <f t="shared" si="40"/>
        <v>76.046724305555557</v>
      </c>
      <c r="CM39" s="89">
        <f t="shared" si="40"/>
        <v>76.046724305555557</v>
      </c>
      <c r="CN39" s="89">
        <f t="shared" si="40"/>
        <v>76.046724305555557</v>
      </c>
      <c r="CO39" s="89">
        <f t="shared" si="40"/>
        <v>76.046724305555557</v>
      </c>
      <c r="CP39" s="89">
        <f t="shared" si="40"/>
        <v>76.046724305555557</v>
      </c>
      <c r="CQ39" s="89">
        <f t="shared" si="40"/>
        <v>76.046724305555557</v>
      </c>
      <c r="CR39" s="89">
        <f t="shared" si="40"/>
        <v>76.046724305555557</v>
      </c>
      <c r="CS39" s="90">
        <f t="shared" si="40"/>
        <v>76.046724305555557</v>
      </c>
      <c r="CT39" s="30">
        <f t="shared" si="20"/>
        <v>7300.4855333333271</v>
      </c>
      <c r="CU39" s="152"/>
    </row>
    <row r="40" spans="1:99">
      <c r="A40" s="20" t="s">
        <v>12</v>
      </c>
      <c r="B40" s="39">
        <f t="shared" ref="B40:AG40" si="41">SUM(B41:B41)</f>
        <v>2121.06</v>
      </c>
      <c r="C40" s="40">
        <f t="shared" si="41"/>
        <v>2125.9299999999998</v>
      </c>
      <c r="D40" s="40">
        <f t="shared" si="41"/>
        <v>2067.13</v>
      </c>
      <c r="E40" s="40">
        <f t="shared" si="41"/>
        <v>2067.13</v>
      </c>
      <c r="F40" s="40">
        <f t="shared" si="41"/>
        <v>2341.66</v>
      </c>
      <c r="G40" s="40">
        <f t="shared" si="41"/>
        <v>2385.6799999999998</v>
      </c>
      <c r="H40" s="40">
        <f t="shared" si="41"/>
        <v>2333.31</v>
      </c>
      <c r="I40" s="40">
        <f t="shared" si="41"/>
        <v>2313.16</v>
      </c>
      <c r="J40" s="40">
        <f t="shared" si="41"/>
        <v>2050.79</v>
      </c>
      <c r="K40" s="40">
        <f t="shared" si="41"/>
        <v>2050.8200000000002</v>
      </c>
      <c r="L40" s="40">
        <f t="shared" si="41"/>
        <v>2050.8200000000002</v>
      </c>
      <c r="M40" s="40">
        <f t="shared" si="41"/>
        <v>2050.8200000000002</v>
      </c>
      <c r="N40" s="40">
        <f t="shared" si="41"/>
        <v>1891.48</v>
      </c>
      <c r="O40" s="40">
        <f t="shared" si="41"/>
        <v>1804.25</v>
      </c>
      <c r="P40" s="40">
        <f t="shared" si="41"/>
        <v>1804.36</v>
      </c>
      <c r="Q40" s="40">
        <f t="shared" si="41"/>
        <v>1804.36</v>
      </c>
      <c r="R40" s="40">
        <f t="shared" si="41"/>
        <v>1807.26</v>
      </c>
      <c r="S40" s="40">
        <f t="shared" si="41"/>
        <v>1808.09</v>
      </c>
      <c r="T40" s="40">
        <f t="shared" si="41"/>
        <v>2072.48</v>
      </c>
      <c r="U40" s="40">
        <f t="shared" si="41"/>
        <v>2072.48</v>
      </c>
      <c r="V40" s="40">
        <f t="shared" si="41"/>
        <v>2072.54</v>
      </c>
      <c r="W40" s="40">
        <f t="shared" si="41"/>
        <v>2072.5500000000002</v>
      </c>
      <c r="X40" s="40">
        <f t="shared" si="41"/>
        <v>2157.37</v>
      </c>
      <c r="Y40" s="40">
        <f t="shared" si="41"/>
        <v>2262.84</v>
      </c>
      <c r="Z40" s="40">
        <f t="shared" si="41"/>
        <v>2322.75</v>
      </c>
      <c r="AA40" s="40">
        <f t="shared" si="41"/>
        <v>2424.67</v>
      </c>
      <c r="AB40" s="40">
        <f t="shared" si="41"/>
        <v>2733.78</v>
      </c>
      <c r="AC40" s="40">
        <f t="shared" si="41"/>
        <v>2556.6999999999998</v>
      </c>
      <c r="AD40" s="40">
        <f t="shared" si="41"/>
        <v>2532.7199999999998</v>
      </c>
      <c r="AE40" s="40">
        <f t="shared" si="41"/>
        <v>2532.9699999999998</v>
      </c>
      <c r="AF40" s="40">
        <f t="shared" si="41"/>
        <v>2647.91</v>
      </c>
      <c r="AG40" s="40">
        <f t="shared" si="41"/>
        <v>2745.51</v>
      </c>
      <c r="AH40" s="40">
        <f t="shared" ref="AH40:BM40" si="42">SUM(AH41:AH41)</f>
        <v>2236.66</v>
      </c>
      <c r="AI40" s="40">
        <f t="shared" si="42"/>
        <v>2100.85</v>
      </c>
      <c r="AJ40" s="40">
        <f t="shared" si="42"/>
        <v>1778.54</v>
      </c>
      <c r="AK40" s="40">
        <f t="shared" si="42"/>
        <v>1425.37</v>
      </c>
      <c r="AL40" s="40">
        <f t="shared" si="42"/>
        <v>1331.6</v>
      </c>
      <c r="AM40" s="40">
        <f t="shared" si="42"/>
        <v>1283.03</v>
      </c>
      <c r="AN40" s="40">
        <f t="shared" si="42"/>
        <v>1290</v>
      </c>
      <c r="AO40" s="40">
        <f t="shared" si="42"/>
        <v>1179.53</v>
      </c>
      <c r="AP40" s="40">
        <f t="shared" si="42"/>
        <v>998.04</v>
      </c>
      <c r="AQ40" s="40">
        <f t="shared" si="42"/>
        <v>938.1</v>
      </c>
      <c r="AR40" s="40">
        <f t="shared" si="42"/>
        <v>900.75</v>
      </c>
      <c r="AS40" s="40">
        <f t="shared" si="42"/>
        <v>898.75</v>
      </c>
      <c r="AT40" s="40">
        <f t="shared" si="42"/>
        <v>859.51</v>
      </c>
      <c r="AU40" s="40">
        <f t="shared" si="42"/>
        <v>855.45</v>
      </c>
      <c r="AV40" s="40">
        <f t="shared" si="42"/>
        <v>691.38</v>
      </c>
      <c r="AW40" s="40">
        <f t="shared" si="42"/>
        <v>684.92</v>
      </c>
      <c r="AX40" s="40">
        <f t="shared" si="42"/>
        <v>1214.4100000000001</v>
      </c>
      <c r="AY40" s="40">
        <f t="shared" si="42"/>
        <v>1246.3699999999999</v>
      </c>
      <c r="AZ40" s="40">
        <f t="shared" si="42"/>
        <v>1248.26</v>
      </c>
      <c r="BA40" s="40">
        <f t="shared" si="42"/>
        <v>1248.06</v>
      </c>
      <c r="BB40" s="40">
        <f t="shared" si="42"/>
        <v>1087.96</v>
      </c>
      <c r="BC40" s="40">
        <f t="shared" si="42"/>
        <v>1034.53</v>
      </c>
      <c r="BD40" s="40">
        <f t="shared" si="42"/>
        <v>1041.4100000000001</v>
      </c>
      <c r="BE40" s="40">
        <f t="shared" si="42"/>
        <v>1041.4100000000001</v>
      </c>
      <c r="BF40" s="40">
        <f t="shared" si="42"/>
        <v>1211.33</v>
      </c>
      <c r="BG40" s="40">
        <f t="shared" si="42"/>
        <v>1235.78</v>
      </c>
      <c r="BH40" s="40">
        <f t="shared" si="42"/>
        <v>1831.24</v>
      </c>
      <c r="BI40" s="40">
        <f t="shared" si="42"/>
        <v>2146.81</v>
      </c>
      <c r="BJ40" s="40">
        <f t="shared" si="42"/>
        <v>2342.2600000000002</v>
      </c>
      <c r="BK40" s="40">
        <f t="shared" si="42"/>
        <v>2434.29</v>
      </c>
      <c r="BL40" s="40">
        <f t="shared" si="42"/>
        <v>2981.79</v>
      </c>
      <c r="BM40" s="40">
        <f t="shared" si="42"/>
        <v>3369.53</v>
      </c>
      <c r="BN40" s="40">
        <f t="shared" ref="BN40:CS40" si="43">SUM(BN41:BN41)</f>
        <v>3587.15</v>
      </c>
      <c r="BO40" s="40">
        <f t="shared" si="43"/>
        <v>3660.66</v>
      </c>
      <c r="BP40" s="40">
        <f t="shared" si="43"/>
        <v>3176.66</v>
      </c>
      <c r="BQ40" s="40">
        <f t="shared" si="43"/>
        <v>3176.69</v>
      </c>
      <c r="BR40" s="40">
        <f t="shared" si="43"/>
        <v>3352.02</v>
      </c>
      <c r="BS40" s="40">
        <f t="shared" si="43"/>
        <v>3629.12</v>
      </c>
      <c r="BT40" s="40">
        <f t="shared" si="43"/>
        <v>3268.57</v>
      </c>
      <c r="BU40" s="40">
        <f t="shared" si="43"/>
        <v>3110.71</v>
      </c>
      <c r="BV40" s="40">
        <f t="shared" si="43"/>
        <v>2816.1</v>
      </c>
      <c r="BW40" s="40">
        <f t="shared" si="43"/>
        <v>2816.1</v>
      </c>
      <c r="BX40" s="40">
        <f t="shared" si="43"/>
        <v>2458.71</v>
      </c>
      <c r="BY40" s="40">
        <f t="shared" si="43"/>
        <v>2069.06</v>
      </c>
      <c r="BZ40" s="40">
        <f t="shared" si="43"/>
        <v>2446.65</v>
      </c>
      <c r="CA40" s="40">
        <f t="shared" si="43"/>
        <v>2360.4499999999998</v>
      </c>
      <c r="CB40" s="40">
        <f t="shared" si="43"/>
        <v>2265.37</v>
      </c>
      <c r="CC40" s="40">
        <f t="shared" si="43"/>
        <v>2255.02</v>
      </c>
      <c r="CD40" s="40">
        <f t="shared" si="43"/>
        <v>2137.36</v>
      </c>
      <c r="CE40" s="40">
        <f t="shared" si="43"/>
        <v>2137.46</v>
      </c>
      <c r="CF40" s="40">
        <f t="shared" si="43"/>
        <v>2087.6</v>
      </c>
      <c r="CG40" s="40">
        <f t="shared" si="43"/>
        <v>2087.7199999999998</v>
      </c>
      <c r="CH40" s="40">
        <f t="shared" si="43"/>
        <v>2088.16</v>
      </c>
      <c r="CI40" s="40">
        <f t="shared" si="43"/>
        <v>2088.25</v>
      </c>
      <c r="CJ40" s="40">
        <f t="shared" si="43"/>
        <v>2088.31</v>
      </c>
      <c r="CK40" s="40">
        <f t="shared" si="43"/>
        <v>2088.38</v>
      </c>
      <c r="CL40" s="40">
        <f t="shared" si="43"/>
        <v>2196.3000000000002</v>
      </c>
      <c r="CM40" s="40">
        <f t="shared" si="43"/>
        <v>2255.04</v>
      </c>
      <c r="CN40" s="40">
        <f t="shared" si="43"/>
        <v>2256.9499999999998</v>
      </c>
      <c r="CO40" s="40">
        <f t="shared" si="43"/>
        <v>2262.65</v>
      </c>
      <c r="CP40" s="40">
        <f t="shared" si="43"/>
        <v>2097.13</v>
      </c>
      <c r="CQ40" s="40">
        <f t="shared" si="43"/>
        <v>2097.16</v>
      </c>
      <c r="CR40" s="40">
        <f t="shared" si="43"/>
        <v>2166.62</v>
      </c>
      <c r="CS40" s="91">
        <f t="shared" si="43"/>
        <v>2154.61</v>
      </c>
      <c r="CT40" s="38">
        <f t="shared" si="20"/>
        <v>196992.03999999995</v>
      </c>
      <c r="CU40" s="150"/>
    </row>
    <row r="41" spans="1:99">
      <c r="A41" s="25" t="s">
        <v>13</v>
      </c>
      <c r="B41" s="42">
        <v>2121.06</v>
      </c>
      <c r="C41" s="43">
        <v>2125.9299999999998</v>
      </c>
      <c r="D41" s="43">
        <v>2067.13</v>
      </c>
      <c r="E41" s="43">
        <v>2067.13</v>
      </c>
      <c r="F41" s="43">
        <v>2341.66</v>
      </c>
      <c r="G41" s="43">
        <v>2385.6799999999998</v>
      </c>
      <c r="H41" s="43">
        <v>2333.31</v>
      </c>
      <c r="I41" s="43">
        <v>2313.16</v>
      </c>
      <c r="J41" s="43">
        <v>2050.79</v>
      </c>
      <c r="K41" s="43">
        <v>2050.8200000000002</v>
      </c>
      <c r="L41" s="43">
        <v>2050.8200000000002</v>
      </c>
      <c r="M41" s="43">
        <v>2050.8200000000002</v>
      </c>
      <c r="N41" s="43">
        <v>1891.48</v>
      </c>
      <c r="O41" s="43">
        <v>1804.25</v>
      </c>
      <c r="P41" s="43">
        <v>1804.36</v>
      </c>
      <c r="Q41" s="43">
        <v>1804.36</v>
      </c>
      <c r="R41" s="43">
        <v>1807.26</v>
      </c>
      <c r="S41" s="43">
        <v>1808.09</v>
      </c>
      <c r="T41" s="43">
        <v>2072.48</v>
      </c>
      <c r="U41" s="43">
        <v>2072.48</v>
      </c>
      <c r="V41" s="43">
        <v>2072.54</v>
      </c>
      <c r="W41" s="43">
        <v>2072.5500000000002</v>
      </c>
      <c r="X41" s="43">
        <v>2157.37</v>
      </c>
      <c r="Y41" s="43">
        <v>2262.84</v>
      </c>
      <c r="Z41" s="43">
        <v>2322.75</v>
      </c>
      <c r="AA41" s="43">
        <v>2424.67</v>
      </c>
      <c r="AB41" s="43">
        <v>2733.78</v>
      </c>
      <c r="AC41" s="43">
        <v>2556.6999999999998</v>
      </c>
      <c r="AD41" s="43">
        <v>2532.7199999999998</v>
      </c>
      <c r="AE41" s="43">
        <v>2532.9699999999998</v>
      </c>
      <c r="AF41" s="43">
        <v>2647.91</v>
      </c>
      <c r="AG41" s="43">
        <v>2745.51</v>
      </c>
      <c r="AH41" s="43">
        <v>2236.66</v>
      </c>
      <c r="AI41" s="43">
        <v>2100.85</v>
      </c>
      <c r="AJ41" s="43">
        <v>1778.54</v>
      </c>
      <c r="AK41" s="43">
        <v>1425.37</v>
      </c>
      <c r="AL41" s="43">
        <v>1331.6</v>
      </c>
      <c r="AM41" s="43">
        <v>1283.03</v>
      </c>
      <c r="AN41" s="43">
        <v>1290</v>
      </c>
      <c r="AO41" s="43">
        <v>1179.53</v>
      </c>
      <c r="AP41" s="43">
        <v>998.04</v>
      </c>
      <c r="AQ41" s="43">
        <v>938.1</v>
      </c>
      <c r="AR41" s="43">
        <v>900.75</v>
      </c>
      <c r="AS41" s="43">
        <v>898.75</v>
      </c>
      <c r="AT41" s="43">
        <v>859.51</v>
      </c>
      <c r="AU41" s="43">
        <v>855.45</v>
      </c>
      <c r="AV41" s="43">
        <v>691.38</v>
      </c>
      <c r="AW41" s="43">
        <v>684.92</v>
      </c>
      <c r="AX41" s="43">
        <v>1214.4100000000001</v>
      </c>
      <c r="AY41" s="43">
        <v>1246.3699999999999</v>
      </c>
      <c r="AZ41" s="43">
        <v>1248.26</v>
      </c>
      <c r="BA41" s="43">
        <v>1248.06</v>
      </c>
      <c r="BB41" s="43">
        <v>1087.96</v>
      </c>
      <c r="BC41" s="43">
        <v>1034.53</v>
      </c>
      <c r="BD41" s="43">
        <v>1041.4100000000001</v>
      </c>
      <c r="BE41" s="43">
        <v>1041.4100000000001</v>
      </c>
      <c r="BF41" s="43">
        <v>1211.33</v>
      </c>
      <c r="BG41" s="43">
        <v>1235.78</v>
      </c>
      <c r="BH41" s="43">
        <v>1831.24</v>
      </c>
      <c r="BI41" s="43">
        <v>2146.81</v>
      </c>
      <c r="BJ41" s="43">
        <v>2342.2600000000002</v>
      </c>
      <c r="BK41" s="43">
        <v>2434.29</v>
      </c>
      <c r="BL41" s="43">
        <v>2981.79</v>
      </c>
      <c r="BM41" s="43">
        <v>3369.53</v>
      </c>
      <c r="BN41" s="43">
        <v>3587.15</v>
      </c>
      <c r="BO41" s="43">
        <v>3660.66</v>
      </c>
      <c r="BP41" s="43">
        <v>3176.66</v>
      </c>
      <c r="BQ41" s="43">
        <v>3176.69</v>
      </c>
      <c r="BR41" s="43">
        <v>3352.02</v>
      </c>
      <c r="BS41" s="43">
        <v>3629.12</v>
      </c>
      <c r="BT41" s="43">
        <v>3268.57</v>
      </c>
      <c r="BU41" s="43">
        <v>3110.71</v>
      </c>
      <c r="BV41" s="43">
        <v>2816.1</v>
      </c>
      <c r="BW41" s="43">
        <v>2816.1</v>
      </c>
      <c r="BX41" s="43">
        <v>2458.71</v>
      </c>
      <c r="BY41" s="43">
        <v>2069.06</v>
      </c>
      <c r="BZ41" s="43">
        <v>2446.65</v>
      </c>
      <c r="CA41" s="43">
        <v>2360.4499999999998</v>
      </c>
      <c r="CB41" s="43">
        <v>2265.37</v>
      </c>
      <c r="CC41" s="43">
        <v>2255.02</v>
      </c>
      <c r="CD41" s="43">
        <v>2137.36</v>
      </c>
      <c r="CE41" s="43">
        <v>2137.46</v>
      </c>
      <c r="CF41" s="43">
        <v>2087.6</v>
      </c>
      <c r="CG41" s="43">
        <v>2087.7199999999998</v>
      </c>
      <c r="CH41" s="43">
        <v>2088.16</v>
      </c>
      <c r="CI41" s="43">
        <v>2088.25</v>
      </c>
      <c r="CJ41" s="43">
        <v>2088.31</v>
      </c>
      <c r="CK41" s="43">
        <v>2088.38</v>
      </c>
      <c r="CL41" s="43">
        <v>2196.3000000000002</v>
      </c>
      <c r="CM41" s="43">
        <v>2255.04</v>
      </c>
      <c r="CN41" s="43">
        <v>2256.9499999999998</v>
      </c>
      <c r="CO41" s="43">
        <v>2262.65</v>
      </c>
      <c r="CP41" s="43">
        <v>2097.13</v>
      </c>
      <c r="CQ41" s="43">
        <v>2097.16</v>
      </c>
      <c r="CR41" s="43">
        <v>2166.62</v>
      </c>
      <c r="CS41" s="92">
        <v>2154.61</v>
      </c>
      <c r="CT41" s="30">
        <f t="shared" si="20"/>
        <v>196992.03999999995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4">SUM(C43:C46)</f>
        <v>1404.95</v>
      </c>
      <c r="D42" s="40">
        <f t="shared" si="44"/>
        <v>1404.95</v>
      </c>
      <c r="E42" s="40">
        <f t="shared" si="44"/>
        <v>1404.95</v>
      </c>
      <c r="F42" s="40">
        <f t="shared" si="44"/>
        <v>1404.95</v>
      </c>
      <c r="G42" s="40">
        <f t="shared" si="44"/>
        <v>1404.95</v>
      </c>
      <c r="H42" s="40">
        <f t="shared" si="44"/>
        <v>1404.95</v>
      </c>
      <c r="I42" s="40">
        <f t="shared" si="44"/>
        <v>1404.95</v>
      </c>
      <c r="J42" s="40">
        <f t="shared" si="44"/>
        <v>1404.95</v>
      </c>
      <c r="K42" s="40">
        <f t="shared" si="44"/>
        <v>1404.95</v>
      </c>
      <c r="L42" s="40">
        <f t="shared" si="44"/>
        <v>1404.95</v>
      </c>
      <c r="M42" s="40">
        <f t="shared" si="44"/>
        <v>1404.95</v>
      </c>
      <c r="N42" s="40">
        <f t="shared" si="44"/>
        <v>1404.95</v>
      </c>
      <c r="O42" s="40">
        <f t="shared" si="44"/>
        <v>1404.95</v>
      </c>
      <c r="P42" s="40">
        <f t="shared" si="44"/>
        <v>1404.95</v>
      </c>
      <c r="Q42" s="40">
        <f t="shared" si="44"/>
        <v>1404.95</v>
      </c>
      <c r="R42" s="40">
        <f t="shared" si="44"/>
        <v>1404.95</v>
      </c>
      <c r="S42" s="40">
        <f t="shared" si="44"/>
        <v>1404.95</v>
      </c>
      <c r="T42" s="40">
        <f t="shared" si="44"/>
        <v>1404.95</v>
      </c>
      <c r="U42" s="40">
        <f t="shared" si="44"/>
        <v>1404.95</v>
      </c>
      <c r="V42" s="40">
        <f t="shared" si="44"/>
        <v>1404.95</v>
      </c>
      <c r="W42" s="40">
        <f t="shared" si="44"/>
        <v>1404.95</v>
      </c>
      <c r="X42" s="40">
        <f t="shared" si="44"/>
        <v>1404.95</v>
      </c>
      <c r="Y42" s="40">
        <f t="shared" si="44"/>
        <v>1404.95</v>
      </c>
      <c r="Z42" s="40">
        <f t="shared" si="44"/>
        <v>1374.11</v>
      </c>
      <c r="AA42" s="40">
        <f t="shared" si="44"/>
        <v>1295.6600000000001</v>
      </c>
      <c r="AB42" s="40">
        <f t="shared" si="44"/>
        <v>1235.25</v>
      </c>
      <c r="AC42" s="40">
        <f t="shared" si="44"/>
        <v>1156.8</v>
      </c>
      <c r="AD42" s="40">
        <f t="shared" si="44"/>
        <v>1078.3499999999999</v>
      </c>
      <c r="AE42" s="40">
        <f t="shared" si="44"/>
        <v>951.25</v>
      </c>
      <c r="AF42" s="40">
        <f t="shared" si="44"/>
        <v>951.25</v>
      </c>
      <c r="AG42" s="40">
        <f t="shared" si="44"/>
        <v>951.25</v>
      </c>
      <c r="AH42" s="40">
        <f t="shared" si="44"/>
        <v>951.25</v>
      </c>
      <c r="AI42" s="40">
        <f t="shared" si="44"/>
        <v>919.25</v>
      </c>
      <c r="AJ42" s="40">
        <f t="shared" si="44"/>
        <v>887.25</v>
      </c>
      <c r="AK42" s="40">
        <f t="shared" si="44"/>
        <v>855.25</v>
      </c>
      <c r="AL42" s="40">
        <f t="shared" si="44"/>
        <v>870.14</v>
      </c>
      <c r="AM42" s="40">
        <f t="shared" si="44"/>
        <v>838.14</v>
      </c>
      <c r="AN42" s="40">
        <f t="shared" si="44"/>
        <v>836.64</v>
      </c>
      <c r="AO42" s="40">
        <f t="shared" si="44"/>
        <v>836.64</v>
      </c>
      <c r="AP42" s="40">
        <f t="shared" si="44"/>
        <v>836.64</v>
      </c>
      <c r="AQ42" s="40">
        <f t="shared" si="44"/>
        <v>836.64</v>
      </c>
      <c r="AR42" s="40">
        <f t="shared" si="44"/>
        <v>836.64</v>
      </c>
      <c r="AS42" s="40">
        <f t="shared" si="44"/>
        <v>836.64</v>
      </c>
      <c r="AT42" s="40">
        <f t="shared" si="44"/>
        <v>836.64</v>
      </c>
      <c r="AU42" s="40">
        <f t="shared" si="44"/>
        <v>836.64</v>
      </c>
      <c r="AV42" s="40">
        <f t="shared" si="44"/>
        <v>836.64</v>
      </c>
      <c r="AW42" s="40">
        <f t="shared" si="44"/>
        <v>836.64</v>
      </c>
      <c r="AX42" s="40">
        <f t="shared" si="44"/>
        <v>836.64</v>
      </c>
      <c r="AY42" s="40">
        <f t="shared" si="44"/>
        <v>836.64</v>
      </c>
      <c r="AZ42" s="40">
        <f t="shared" si="44"/>
        <v>836.64</v>
      </c>
      <c r="BA42" s="40">
        <f t="shared" si="44"/>
        <v>836.64</v>
      </c>
      <c r="BB42" s="40">
        <f t="shared" si="44"/>
        <v>868.64</v>
      </c>
      <c r="BC42" s="40">
        <f t="shared" si="44"/>
        <v>900.64</v>
      </c>
      <c r="BD42" s="40">
        <f t="shared" si="44"/>
        <v>932.64</v>
      </c>
      <c r="BE42" s="40">
        <f t="shared" si="44"/>
        <v>964.64</v>
      </c>
      <c r="BF42" s="40">
        <f t="shared" si="44"/>
        <v>996.64</v>
      </c>
      <c r="BG42" s="40">
        <f t="shared" si="44"/>
        <v>998.14</v>
      </c>
      <c r="BH42" s="40">
        <f t="shared" si="44"/>
        <v>998.14</v>
      </c>
      <c r="BI42" s="40">
        <f t="shared" si="44"/>
        <v>998.14</v>
      </c>
      <c r="BJ42" s="40">
        <f t="shared" si="44"/>
        <v>998.14</v>
      </c>
      <c r="BK42" s="40">
        <f t="shared" si="44"/>
        <v>998.14</v>
      </c>
      <c r="BL42" s="40">
        <f t="shared" si="44"/>
        <v>998.14</v>
      </c>
      <c r="BM42" s="40">
        <f t="shared" si="44"/>
        <v>998.14</v>
      </c>
      <c r="BN42" s="40">
        <f t="shared" si="44"/>
        <v>998.14</v>
      </c>
      <c r="BO42" s="40">
        <f t="shared" ref="BO42:CS42" si="45">SUM(BO43:BO46)</f>
        <v>998.14</v>
      </c>
      <c r="BP42" s="40">
        <f t="shared" si="45"/>
        <v>998.14</v>
      </c>
      <c r="BQ42" s="40">
        <f t="shared" si="45"/>
        <v>998.14</v>
      </c>
      <c r="BR42" s="40">
        <f t="shared" si="45"/>
        <v>998.14</v>
      </c>
      <c r="BS42" s="40">
        <f t="shared" si="45"/>
        <v>998.14</v>
      </c>
      <c r="BT42" s="40">
        <f t="shared" si="45"/>
        <v>998.14</v>
      </c>
      <c r="BU42" s="40">
        <f t="shared" si="45"/>
        <v>998.14</v>
      </c>
      <c r="BV42" s="40">
        <f t="shared" si="45"/>
        <v>998.14</v>
      </c>
      <c r="BW42" s="40">
        <f t="shared" si="45"/>
        <v>998.14</v>
      </c>
      <c r="BX42" s="40">
        <f t="shared" si="45"/>
        <v>998.14</v>
      </c>
      <c r="BY42" s="40">
        <f t="shared" si="45"/>
        <v>998.14</v>
      </c>
      <c r="BZ42" s="40">
        <f t="shared" si="45"/>
        <v>955.43</v>
      </c>
      <c r="CA42" s="40">
        <f t="shared" si="45"/>
        <v>955.43</v>
      </c>
      <c r="CB42" s="40">
        <f t="shared" si="45"/>
        <v>955.43</v>
      </c>
      <c r="CC42" s="40">
        <f t="shared" si="45"/>
        <v>955.43</v>
      </c>
      <c r="CD42" s="40">
        <f t="shared" si="45"/>
        <v>955.43</v>
      </c>
      <c r="CE42" s="40">
        <f t="shared" si="45"/>
        <v>955.43</v>
      </c>
      <c r="CF42" s="40">
        <f t="shared" si="45"/>
        <v>955.43</v>
      </c>
      <c r="CG42" s="40">
        <f t="shared" si="45"/>
        <v>955.43</v>
      </c>
      <c r="CH42" s="40">
        <f t="shared" si="45"/>
        <v>955.43</v>
      </c>
      <c r="CI42" s="40">
        <f t="shared" si="45"/>
        <v>955.43</v>
      </c>
      <c r="CJ42" s="40">
        <f t="shared" si="45"/>
        <v>955.43</v>
      </c>
      <c r="CK42" s="40">
        <f t="shared" si="45"/>
        <v>955.43</v>
      </c>
      <c r="CL42" s="40">
        <f t="shared" si="45"/>
        <v>955.43</v>
      </c>
      <c r="CM42" s="40">
        <f t="shared" si="45"/>
        <v>955.43</v>
      </c>
      <c r="CN42" s="40">
        <f t="shared" si="45"/>
        <v>955.43</v>
      </c>
      <c r="CO42" s="40">
        <f t="shared" si="45"/>
        <v>955.43</v>
      </c>
      <c r="CP42" s="40">
        <f t="shared" si="45"/>
        <v>955.43</v>
      </c>
      <c r="CQ42" s="40">
        <f t="shared" si="45"/>
        <v>955.43</v>
      </c>
      <c r="CR42" s="40">
        <f t="shared" si="45"/>
        <v>955.43</v>
      </c>
      <c r="CS42" s="91">
        <f t="shared" si="45"/>
        <v>955.43</v>
      </c>
      <c r="CT42" s="38">
        <f t="shared" si="20"/>
        <v>102483.41999999985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533.5</v>
      </c>
      <c r="AJ43" s="43">
        <v>501.5</v>
      </c>
      <c r="AK43" s="43">
        <v>469.5</v>
      </c>
      <c r="AL43" s="43">
        <v>437.5</v>
      </c>
      <c r="AM43" s="43">
        <v>405.5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436</v>
      </c>
      <c r="BC43" s="43">
        <v>468</v>
      </c>
      <c r="BD43" s="43">
        <v>500</v>
      </c>
      <c r="BE43" s="43">
        <v>532</v>
      </c>
      <c r="BF43" s="43">
        <v>564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20"/>
        <v>51219.5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259.55</v>
      </c>
      <c r="AA44" s="1">
        <v>234.37</v>
      </c>
      <c r="AB44" s="1">
        <v>214.98</v>
      </c>
      <c r="AC44" s="1">
        <v>189.8</v>
      </c>
      <c r="AD44" s="1">
        <v>164.62</v>
      </c>
      <c r="AE44" s="1">
        <v>123.82</v>
      </c>
      <c r="AF44" s="1">
        <v>123.82</v>
      </c>
      <c r="AG44" s="1">
        <v>123.82</v>
      </c>
      <c r="AH44" s="1">
        <v>123.82</v>
      </c>
      <c r="AI44" s="1">
        <v>123.82</v>
      </c>
      <c r="AJ44" s="1">
        <v>123.82</v>
      </c>
      <c r="AK44" s="1">
        <v>123.82</v>
      </c>
      <c r="AL44" s="1">
        <v>138.87</v>
      </c>
      <c r="AM44" s="1">
        <v>138.87</v>
      </c>
      <c r="AN44" s="1">
        <v>138.87</v>
      </c>
      <c r="AO44" s="1">
        <v>138.87</v>
      </c>
      <c r="AP44" s="1">
        <v>138.87</v>
      </c>
      <c r="AQ44" s="1">
        <v>138.87</v>
      </c>
      <c r="AR44" s="1">
        <v>138.87</v>
      </c>
      <c r="AS44" s="1">
        <v>138.87</v>
      </c>
      <c r="AT44" s="1">
        <v>138.87</v>
      </c>
      <c r="AU44" s="1">
        <v>138.87</v>
      </c>
      <c r="AV44" s="1">
        <v>138.87</v>
      </c>
      <c r="AW44" s="1">
        <v>138.87</v>
      </c>
      <c r="AX44" s="1">
        <v>138.87</v>
      </c>
      <c r="AY44" s="1">
        <v>138.87</v>
      </c>
      <c r="AZ44" s="1">
        <v>138.87</v>
      </c>
      <c r="BA44" s="1">
        <v>138.87</v>
      </c>
      <c r="BB44" s="1">
        <v>138.87</v>
      </c>
      <c r="BC44" s="1">
        <v>138.87</v>
      </c>
      <c r="BD44" s="1">
        <v>138.87</v>
      </c>
      <c r="BE44" s="1">
        <v>138.87</v>
      </c>
      <c r="BF44" s="1">
        <v>138.87</v>
      </c>
      <c r="BG44" s="1">
        <v>138.87</v>
      </c>
      <c r="BH44" s="1">
        <v>138.87</v>
      </c>
      <c r="BI44" s="1">
        <v>138.87</v>
      </c>
      <c r="BJ44" s="1">
        <v>138.87</v>
      </c>
      <c r="BK44" s="1">
        <v>138.87</v>
      </c>
      <c r="BL44" s="1">
        <v>138.87</v>
      </c>
      <c r="BM44" s="1">
        <v>138.87</v>
      </c>
      <c r="BN44" s="1">
        <v>138.87</v>
      </c>
      <c r="BO44" s="1">
        <v>138.87</v>
      </c>
      <c r="BP44" s="1">
        <v>138.87</v>
      </c>
      <c r="BQ44" s="1">
        <v>138.87</v>
      </c>
      <c r="BR44" s="1">
        <v>138.87</v>
      </c>
      <c r="BS44" s="1">
        <v>138.87</v>
      </c>
      <c r="BT44" s="1">
        <v>138.87</v>
      </c>
      <c r="BU44" s="1">
        <v>138.87</v>
      </c>
      <c r="BV44" s="1">
        <v>138.87</v>
      </c>
      <c r="BW44" s="1">
        <v>138.87</v>
      </c>
      <c r="BX44" s="1">
        <v>138.87</v>
      </c>
      <c r="BY44" s="1">
        <v>138.87</v>
      </c>
      <c r="BZ44" s="1">
        <v>125.16</v>
      </c>
      <c r="CA44" s="1">
        <v>125.16</v>
      </c>
      <c r="CB44" s="1">
        <v>125.16</v>
      </c>
      <c r="CC44" s="1">
        <v>125.16</v>
      </c>
      <c r="CD44" s="1">
        <v>125.16</v>
      </c>
      <c r="CE44" s="1">
        <v>125.16</v>
      </c>
      <c r="CF44" s="1">
        <v>125.16</v>
      </c>
      <c r="CG44" s="1">
        <v>125.16</v>
      </c>
      <c r="CH44" s="1">
        <v>125.16</v>
      </c>
      <c r="CI44" s="1">
        <v>125.16</v>
      </c>
      <c r="CJ44" s="1">
        <v>125.16</v>
      </c>
      <c r="CK44" s="1">
        <v>125.16</v>
      </c>
      <c r="CL44" s="1">
        <v>125.16</v>
      </c>
      <c r="CM44" s="1">
        <v>125.16</v>
      </c>
      <c r="CN44" s="1">
        <v>125.16</v>
      </c>
      <c r="CO44" s="1">
        <v>125.16</v>
      </c>
      <c r="CP44" s="1">
        <v>125.16</v>
      </c>
      <c r="CQ44" s="1">
        <v>125.16</v>
      </c>
      <c r="CR44" s="1">
        <v>125.16</v>
      </c>
      <c r="CS44" s="93">
        <v>125.16</v>
      </c>
      <c r="CT44" s="30">
        <f t="shared" si="20"/>
        <v>16454.860000000026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549.05999999999995</v>
      </c>
      <c r="AA45" s="1">
        <v>495.79</v>
      </c>
      <c r="AB45" s="1">
        <v>454.77</v>
      </c>
      <c r="AC45" s="1">
        <v>401.5</v>
      </c>
      <c r="AD45" s="1">
        <v>348.23</v>
      </c>
      <c r="AE45" s="1">
        <v>261.93</v>
      </c>
      <c r="AF45" s="1">
        <v>261.93</v>
      </c>
      <c r="AG45" s="1">
        <v>261.93</v>
      </c>
      <c r="AH45" s="1">
        <v>261.93</v>
      </c>
      <c r="AI45" s="1">
        <v>261.93</v>
      </c>
      <c r="AJ45" s="1">
        <v>261.93</v>
      </c>
      <c r="AK45" s="1">
        <v>261.93</v>
      </c>
      <c r="AL45" s="1">
        <v>293.77</v>
      </c>
      <c r="AM45" s="1">
        <v>293.77</v>
      </c>
      <c r="AN45" s="1">
        <v>293.77</v>
      </c>
      <c r="AO45" s="1">
        <v>293.77</v>
      </c>
      <c r="AP45" s="1">
        <v>293.77</v>
      </c>
      <c r="AQ45" s="1">
        <v>293.77</v>
      </c>
      <c r="AR45" s="1">
        <v>293.77</v>
      </c>
      <c r="AS45" s="1">
        <v>293.77</v>
      </c>
      <c r="AT45" s="1">
        <v>293.77</v>
      </c>
      <c r="AU45" s="1">
        <v>293.77</v>
      </c>
      <c r="AV45" s="1">
        <v>293.77</v>
      </c>
      <c r="AW45" s="1">
        <v>293.77</v>
      </c>
      <c r="AX45" s="1">
        <v>293.77</v>
      </c>
      <c r="AY45" s="1">
        <v>293.77</v>
      </c>
      <c r="AZ45" s="1">
        <v>293.77</v>
      </c>
      <c r="BA45" s="1">
        <v>293.77</v>
      </c>
      <c r="BB45" s="1">
        <v>293.77</v>
      </c>
      <c r="BC45" s="1">
        <v>293.77</v>
      </c>
      <c r="BD45" s="1">
        <v>293.77</v>
      </c>
      <c r="BE45" s="1">
        <v>293.77</v>
      </c>
      <c r="BF45" s="1">
        <v>293.77</v>
      </c>
      <c r="BG45" s="1">
        <v>293.77</v>
      </c>
      <c r="BH45" s="1">
        <v>293.77</v>
      </c>
      <c r="BI45" s="1">
        <v>293.77</v>
      </c>
      <c r="BJ45" s="1">
        <v>293.77</v>
      </c>
      <c r="BK45" s="1">
        <v>293.77</v>
      </c>
      <c r="BL45" s="1">
        <v>293.77</v>
      </c>
      <c r="BM45" s="1">
        <v>293.77</v>
      </c>
      <c r="BN45" s="1">
        <v>293.77</v>
      </c>
      <c r="BO45" s="1">
        <v>293.77</v>
      </c>
      <c r="BP45" s="1">
        <v>293.77</v>
      </c>
      <c r="BQ45" s="1">
        <v>293.77</v>
      </c>
      <c r="BR45" s="1">
        <v>293.77</v>
      </c>
      <c r="BS45" s="1">
        <v>293.77</v>
      </c>
      <c r="BT45" s="1">
        <v>293.77</v>
      </c>
      <c r="BU45" s="1">
        <v>293.77</v>
      </c>
      <c r="BV45" s="1">
        <v>293.77</v>
      </c>
      <c r="BW45" s="1">
        <v>293.77</v>
      </c>
      <c r="BX45" s="1">
        <v>293.77</v>
      </c>
      <c r="BY45" s="1">
        <v>293.77</v>
      </c>
      <c r="BZ45" s="1">
        <v>264.77</v>
      </c>
      <c r="CA45" s="1">
        <v>264.77</v>
      </c>
      <c r="CB45" s="1">
        <v>264.77</v>
      </c>
      <c r="CC45" s="1">
        <v>264.77</v>
      </c>
      <c r="CD45" s="1">
        <v>264.77</v>
      </c>
      <c r="CE45" s="1">
        <v>264.77</v>
      </c>
      <c r="CF45" s="1">
        <v>264.77</v>
      </c>
      <c r="CG45" s="1">
        <v>264.77</v>
      </c>
      <c r="CH45" s="1">
        <v>264.77</v>
      </c>
      <c r="CI45" s="1">
        <v>264.77</v>
      </c>
      <c r="CJ45" s="1">
        <v>264.77</v>
      </c>
      <c r="CK45" s="1">
        <v>264.77</v>
      </c>
      <c r="CL45" s="1">
        <v>264.77</v>
      </c>
      <c r="CM45" s="1">
        <v>264.77</v>
      </c>
      <c r="CN45" s="1">
        <v>264.77</v>
      </c>
      <c r="CO45" s="1">
        <v>264.77</v>
      </c>
      <c r="CP45" s="1">
        <v>264.77</v>
      </c>
      <c r="CQ45" s="1">
        <v>264.77</v>
      </c>
      <c r="CR45" s="1">
        <v>264.77</v>
      </c>
      <c r="CS45" s="93">
        <v>264.77</v>
      </c>
      <c r="CT45" s="30">
        <f t="shared" si="20"/>
        <v>34809.06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20"/>
        <v>0</v>
      </c>
      <c r="CU46" s="152"/>
    </row>
    <row r="47" spans="1:99">
      <c r="A47" s="95" t="s">
        <v>19</v>
      </c>
      <c r="B47" s="53">
        <f t="shared" ref="B47:AG47" si="46">SUM(B48:B51)</f>
        <v>116.89999999999999</v>
      </c>
      <c r="C47" s="54">
        <f t="shared" si="46"/>
        <v>122.02</v>
      </c>
      <c r="D47" s="54">
        <f t="shared" si="46"/>
        <v>122.08999999999999</v>
      </c>
      <c r="E47" s="54">
        <f t="shared" si="46"/>
        <v>120.71000000000001</v>
      </c>
      <c r="F47" s="54">
        <f t="shared" si="46"/>
        <v>119.21</v>
      </c>
      <c r="G47" s="54">
        <f t="shared" si="46"/>
        <v>120.3</v>
      </c>
      <c r="H47" s="54">
        <f t="shared" si="46"/>
        <v>115.06</v>
      </c>
      <c r="I47" s="54">
        <f t="shared" si="46"/>
        <v>112.52</v>
      </c>
      <c r="J47" s="54">
        <f t="shared" si="46"/>
        <v>104.54</v>
      </c>
      <c r="K47" s="54">
        <f t="shared" si="46"/>
        <v>100.42</v>
      </c>
      <c r="L47" s="54">
        <f t="shared" si="46"/>
        <v>99.05</v>
      </c>
      <c r="M47" s="54">
        <f t="shared" si="46"/>
        <v>100.03999999999999</v>
      </c>
      <c r="N47" s="54">
        <f t="shared" si="46"/>
        <v>102.75</v>
      </c>
      <c r="O47" s="54">
        <f t="shared" si="46"/>
        <v>101.17</v>
      </c>
      <c r="P47" s="54">
        <f t="shared" si="46"/>
        <v>95.210000000000008</v>
      </c>
      <c r="Q47" s="54">
        <f t="shared" si="46"/>
        <v>95.02</v>
      </c>
      <c r="R47" s="54">
        <f t="shared" si="46"/>
        <v>91.91</v>
      </c>
      <c r="S47" s="54">
        <f t="shared" si="46"/>
        <v>88.16</v>
      </c>
      <c r="T47" s="54">
        <f t="shared" si="46"/>
        <v>87.08</v>
      </c>
      <c r="U47" s="54">
        <f t="shared" si="46"/>
        <v>91.75</v>
      </c>
      <c r="V47" s="54">
        <f t="shared" si="46"/>
        <v>90.79</v>
      </c>
      <c r="W47" s="54">
        <f t="shared" si="46"/>
        <v>87.9</v>
      </c>
      <c r="X47" s="54">
        <f t="shared" si="46"/>
        <v>90.851467570659437</v>
      </c>
      <c r="Y47" s="54">
        <f t="shared" si="46"/>
        <v>98.750015490639711</v>
      </c>
      <c r="Z47" s="54">
        <f t="shared" si="46"/>
        <v>144.48214025992803</v>
      </c>
      <c r="AA47" s="54">
        <f t="shared" si="46"/>
        <v>234.06286352501894</v>
      </c>
      <c r="AB47" s="54">
        <f t="shared" si="46"/>
        <v>408.77737189655608</v>
      </c>
      <c r="AC47" s="54">
        <f t="shared" si="46"/>
        <v>682.2136499647022</v>
      </c>
      <c r="AD47" s="54">
        <f t="shared" si="46"/>
        <v>945.89598247016704</v>
      </c>
      <c r="AE47" s="54">
        <f t="shared" si="46"/>
        <v>1241.7480009419842</v>
      </c>
      <c r="AF47" s="54">
        <f t="shared" si="46"/>
        <v>1615.9046262790143</v>
      </c>
      <c r="AG47" s="54">
        <f t="shared" si="46"/>
        <v>1927.5756148837722</v>
      </c>
      <c r="AH47" s="54">
        <f t="shared" ref="AH47:BM47" si="47">SUM(AH48:AH51)</f>
        <v>2230.3587006574753</v>
      </c>
      <c r="AI47" s="54">
        <f t="shared" si="47"/>
        <v>2526.0502325828647</v>
      </c>
      <c r="AJ47" s="54">
        <f t="shared" si="47"/>
        <v>2768.4897374458837</v>
      </c>
      <c r="AK47" s="54">
        <f t="shared" si="47"/>
        <v>2995.8657758928643</v>
      </c>
      <c r="AL47" s="54">
        <f t="shared" si="47"/>
        <v>3196.4852332420414</v>
      </c>
      <c r="AM47" s="54">
        <f t="shared" si="47"/>
        <v>3396.4090638954335</v>
      </c>
      <c r="AN47" s="54">
        <f t="shared" si="47"/>
        <v>3549.2569180856676</v>
      </c>
      <c r="AO47" s="54">
        <f t="shared" si="47"/>
        <v>3682.8946578875748</v>
      </c>
      <c r="AP47" s="54">
        <f t="shared" si="47"/>
        <v>3878.2091453355847</v>
      </c>
      <c r="AQ47" s="54">
        <f t="shared" si="47"/>
        <v>3965.4788613582423</v>
      </c>
      <c r="AR47" s="54">
        <f t="shared" si="47"/>
        <v>4035.6037029539602</v>
      </c>
      <c r="AS47" s="54">
        <f t="shared" si="47"/>
        <v>4095.7683540371354</v>
      </c>
      <c r="AT47" s="54">
        <f t="shared" si="47"/>
        <v>4123.035437565386</v>
      </c>
      <c r="AU47" s="54">
        <f t="shared" si="47"/>
        <v>4198.0827280217909</v>
      </c>
      <c r="AV47" s="54">
        <f t="shared" si="47"/>
        <v>4220.0074871354336</v>
      </c>
      <c r="AW47" s="54">
        <f t="shared" si="47"/>
        <v>4232.6991329069242</v>
      </c>
      <c r="AX47" s="54">
        <f t="shared" si="47"/>
        <v>4221.5711998175575</v>
      </c>
      <c r="AY47" s="54">
        <f t="shared" si="47"/>
        <v>4221.8056859365843</v>
      </c>
      <c r="AZ47" s="54">
        <f t="shared" si="47"/>
        <v>4212.2844726909689</v>
      </c>
      <c r="BA47" s="54">
        <f t="shared" si="47"/>
        <v>4058.064362406546</v>
      </c>
      <c r="BB47" s="54">
        <f t="shared" si="47"/>
        <v>4025.3081831191371</v>
      </c>
      <c r="BC47" s="54">
        <f t="shared" si="47"/>
        <v>3979.3595609248878</v>
      </c>
      <c r="BD47" s="54">
        <f t="shared" si="47"/>
        <v>3927.3441838017025</v>
      </c>
      <c r="BE47" s="54">
        <f t="shared" si="47"/>
        <v>3892.5659818216227</v>
      </c>
      <c r="BF47" s="54">
        <f t="shared" si="47"/>
        <v>3792.4103080053756</v>
      </c>
      <c r="BG47" s="54">
        <f t="shared" si="47"/>
        <v>3719.1420039486779</v>
      </c>
      <c r="BH47" s="54">
        <f t="shared" si="47"/>
        <v>3581.4517925126092</v>
      </c>
      <c r="BI47" s="54">
        <f t="shared" si="47"/>
        <v>3455.252867267438</v>
      </c>
      <c r="BJ47" s="54">
        <f t="shared" si="47"/>
        <v>3307.0272746042815</v>
      </c>
      <c r="BK47" s="54">
        <f t="shared" si="47"/>
        <v>3142.9326531734014</v>
      </c>
      <c r="BL47" s="54">
        <f t="shared" si="47"/>
        <v>2978.5131687023159</v>
      </c>
      <c r="BM47" s="54">
        <f t="shared" si="47"/>
        <v>2838.6198922459621</v>
      </c>
      <c r="BN47" s="54">
        <f t="shared" ref="BN47:CS47" si="48">SUM(BN48:BN51)</f>
        <v>2673.7799925895843</v>
      </c>
      <c r="BO47" s="54">
        <f t="shared" si="48"/>
        <v>2377.2318413022772</v>
      </c>
      <c r="BP47" s="54">
        <f t="shared" si="48"/>
        <v>2136.1982257848449</v>
      </c>
      <c r="BQ47" s="54">
        <f t="shared" si="48"/>
        <v>1861.531853305662</v>
      </c>
      <c r="BR47" s="54">
        <f t="shared" si="48"/>
        <v>1595.7427951408083</v>
      </c>
      <c r="BS47" s="54">
        <f t="shared" si="48"/>
        <v>1335.3751612110982</v>
      </c>
      <c r="BT47" s="54">
        <f t="shared" si="48"/>
        <v>847.91423048625927</v>
      </c>
      <c r="BU47" s="54">
        <f t="shared" si="48"/>
        <v>590.83598332071676</v>
      </c>
      <c r="BV47" s="54">
        <f t="shared" si="48"/>
        <v>380.55706988755725</v>
      </c>
      <c r="BW47" s="54">
        <f t="shared" si="48"/>
        <v>212.69505904942548</v>
      </c>
      <c r="BX47" s="54">
        <f t="shared" si="48"/>
        <v>121.31495880149015</v>
      </c>
      <c r="BY47" s="54">
        <f t="shared" si="48"/>
        <v>73.371841568073762</v>
      </c>
      <c r="BZ47" s="54">
        <f t="shared" si="48"/>
        <v>43.029999999999994</v>
      </c>
      <c r="CA47" s="54">
        <f t="shared" si="48"/>
        <v>39.19</v>
      </c>
      <c r="CB47" s="54">
        <f t="shared" si="48"/>
        <v>40.08</v>
      </c>
      <c r="CC47" s="54">
        <f t="shared" si="48"/>
        <v>41.480000000000004</v>
      </c>
      <c r="CD47" s="54">
        <f t="shared" si="48"/>
        <v>47.13</v>
      </c>
      <c r="CE47" s="54">
        <f t="shared" si="48"/>
        <v>52.99</v>
      </c>
      <c r="CF47" s="54">
        <f t="shared" si="48"/>
        <v>55.78</v>
      </c>
      <c r="CG47" s="54">
        <f t="shared" si="48"/>
        <v>63.27</v>
      </c>
      <c r="CH47" s="54">
        <f t="shared" si="48"/>
        <v>70.83</v>
      </c>
      <c r="CI47" s="54">
        <f t="shared" si="48"/>
        <v>81.699999999999989</v>
      </c>
      <c r="CJ47" s="54">
        <f t="shared" si="48"/>
        <v>90.79</v>
      </c>
      <c r="CK47" s="54">
        <f t="shared" si="48"/>
        <v>93.46</v>
      </c>
      <c r="CL47" s="54">
        <f t="shared" si="48"/>
        <v>95.539999999999992</v>
      </c>
      <c r="CM47" s="54">
        <f t="shared" si="48"/>
        <v>101.65</v>
      </c>
      <c r="CN47" s="54">
        <f t="shared" si="48"/>
        <v>106.22999999999999</v>
      </c>
      <c r="CO47" s="54">
        <f t="shared" si="48"/>
        <v>105.99</v>
      </c>
      <c r="CP47" s="54">
        <f t="shared" si="48"/>
        <v>110.63000000000001</v>
      </c>
      <c r="CQ47" s="54">
        <f t="shared" si="48"/>
        <v>115.78</v>
      </c>
      <c r="CR47" s="54">
        <f t="shared" si="48"/>
        <v>117.66</v>
      </c>
      <c r="CS47" s="96">
        <f t="shared" si="48"/>
        <v>123.49</v>
      </c>
      <c r="CT47" s="38">
        <f t="shared" si="20"/>
        <v>141926.45950571354</v>
      </c>
      <c r="CU47" s="150"/>
    </row>
    <row r="48" spans="1:99">
      <c r="A48" s="26" t="s">
        <v>66</v>
      </c>
      <c r="B48" s="42">
        <f t="shared" ref="B48:AG48" si="49">B21</f>
        <v>0</v>
      </c>
      <c r="C48" s="43">
        <f t="shared" si="49"/>
        <v>0</v>
      </c>
      <c r="D48" s="43">
        <f t="shared" si="49"/>
        <v>0</v>
      </c>
      <c r="E48" s="43">
        <f t="shared" si="49"/>
        <v>0</v>
      </c>
      <c r="F48" s="43">
        <f t="shared" si="49"/>
        <v>0</v>
      </c>
      <c r="G48" s="43">
        <f t="shared" si="49"/>
        <v>0</v>
      </c>
      <c r="H48" s="43">
        <f t="shared" si="49"/>
        <v>0</v>
      </c>
      <c r="I48" s="43">
        <f t="shared" si="49"/>
        <v>0</v>
      </c>
      <c r="J48" s="43">
        <f t="shared" si="49"/>
        <v>0</v>
      </c>
      <c r="K48" s="43">
        <f t="shared" si="49"/>
        <v>0</v>
      </c>
      <c r="L48" s="43">
        <f t="shared" si="49"/>
        <v>0</v>
      </c>
      <c r="M48" s="43">
        <f t="shared" si="49"/>
        <v>0</v>
      </c>
      <c r="N48" s="43">
        <f t="shared" si="49"/>
        <v>0</v>
      </c>
      <c r="O48" s="43">
        <f t="shared" si="49"/>
        <v>0</v>
      </c>
      <c r="P48" s="43">
        <f t="shared" si="49"/>
        <v>0</v>
      </c>
      <c r="Q48" s="43">
        <f t="shared" si="49"/>
        <v>0</v>
      </c>
      <c r="R48" s="43">
        <f t="shared" si="49"/>
        <v>0</v>
      </c>
      <c r="S48" s="43">
        <f t="shared" si="49"/>
        <v>0</v>
      </c>
      <c r="T48" s="43">
        <f t="shared" si="49"/>
        <v>0</v>
      </c>
      <c r="U48" s="43">
        <f t="shared" si="49"/>
        <v>0</v>
      </c>
      <c r="V48" s="43">
        <f t="shared" si="49"/>
        <v>0</v>
      </c>
      <c r="W48" s="43">
        <f t="shared" si="49"/>
        <v>0</v>
      </c>
      <c r="X48" s="43">
        <f t="shared" si="49"/>
        <v>0</v>
      </c>
      <c r="Y48" s="43">
        <f t="shared" si="49"/>
        <v>1.97</v>
      </c>
      <c r="Z48" s="43">
        <f t="shared" si="49"/>
        <v>14.54</v>
      </c>
      <c r="AA48" s="43">
        <f t="shared" si="49"/>
        <v>37.94</v>
      </c>
      <c r="AB48" s="43">
        <f t="shared" si="49"/>
        <v>70.069999999999993</v>
      </c>
      <c r="AC48" s="43">
        <f t="shared" si="49"/>
        <v>113.87</v>
      </c>
      <c r="AD48" s="43">
        <f t="shared" si="49"/>
        <v>179.59</v>
      </c>
      <c r="AE48" s="43">
        <f t="shared" si="49"/>
        <v>260.38</v>
      </c>
      <c r="AF48" s="43">
        <f t="shared" si="49"/>
        <v>350.84</v>
      </c>
      <c r="AG48" s="43">
        <f t="shared" si="49"/>
        <v>445.72</v>
      </c>
      <c r="AH48" s="43">
        <f t="shared" ref="AH48:BM48" si="50">AH21</f>
        <v>536.01</v>
      </c>
      <c r="AI48" s="43">
        <f t="shared" si="50"/>
        <v>656.25</v>
      </c>
      <c r="AJ48" s="43">
        <f t="shared" si="50"/>
        <v>723.28</v>
      </c>
      <c r="AK48" s="43">
        <f t="shared" si="50"/>
        <v>811.54</v>
      </c>
      <c r="AL48" s="43">
        <f t="shared" si="50"/>
        <v>896.86</v>
      </c>
      <c r="AM48" s="43">
        <f t="shared" si="50"/>
        <v>967.87</v>
      </c>
      <c r="AN48" s="43">
        <f t="shared" si="50"/>
        <v>1031.3500000000001</v>
      </c>
      <c r="AO48" s="43">
        <f t="shared" si="50"/>
        <v>1084.79</v>
      </c>
      <c r="AP48" s="43">
        <f t="shared" si="50"/>
        <v>1213.05</v>
      </c>
      <c r="AQ48" s="43">
        <f t="shared" si="50"/>
        <v>1252.6899999999998</v>
      </c>
      <c r="AR48" s="43">
        <f t="shared" si="50"/>
        <v>1280.3600000000001</v>
      </c>
      <c r="AS48" s="43">
        <f t="shared" si="50"/>
        <v>1299.67</v>
      </c>
      <c r="AT48" s="43">
        <f t="shared" si="50"/>
        <v>1309.8400000000001</v>
      </c>
      <c r="AU48" s="43">
        <f t="shared" si="50"/>
        <v>1382.71</v>
      </c>
      <c r="AV48" s="43">
        <f t="shared" si="50"/>
        <v>1383.27</v>
      </c>
      <c r="AW48" s="43">
        <f t="shared" si="50"/>
        <v>1385.7</v>
      </c>
      <c r="AX48" s="43">
        <f t="shared" si="50"/>
        <v>1385.6</v>
      </c>
      <c r="AY48" s="43">
        <f t="shared" si="50"/>
        <v>1378.38</v>
      </c>
      <c r="AZ48" s="43">
        <f t="shared" si="50"/>
        <v>1376.5700000000002</v>
      </c>
      <c r="BA48" s="43">
        <f t="shared" si="50"/>
        <v>1244.8700000000001</v>
      </c>
      <c r="BB48" s="43">
        <f t="shared" si="50"/>
        <v>1239.5900000000001</v>
      </c>
      <c r="BC48" s="43">
        <f t="shared" si="50"/>
        <v>1233.04</v>
      </c>
      <c r="BD48" s="43">
        <f t="shared" si="50"/>
        <v>1226.32</v>
      </c>
      <c r="BE48" s="43">
        <f t="shared" si="50"/>
        <v>1219.05</v>
      </c>
      <c r="BF48" s="43">
        <f t="shared" si="50"/>
        <v>1192.5999999999999</v>
      </c>
      <c r="BG48" s="43">
        <f t="shared" si="50"/>
        <v>1173.5700000000002</v>
      </c>
      <c r="BH48" s="43">
        <f t="shared" si="50"/>
        <v>1102.8100000000002</v>
      </c>
      <c r="BI48" s="43">
        <f t="shared" si="50"/>
        <v>1073.04</v>
      </c>
      <c r="BJ48" s="43">
        <f t="shared" si="50"/>
        <v>1039.4000000000001</v>
      </c>
      <c r="BK48" s="43">
        <f t="shared" si="50"/>
        <v>972.42</v>
      </c>
      <c r="BL48" s="43">
        <f t="shared" si="50"/>
        <v>900.63</v>
      </c>
      <c r="BM48" s="43">
        <f t="shared" si="50"/>
        <v>861.9</v>
      </c>
      <c r="BN48" s="43">
        <f t="shared" ref="BN48:CS48" si="51">BN21</f>
        <v>828.82</v>
      </c>
      <c r="BO48" s="43">
        <f t="shared" si="51"/>
        <v>742.65</v>
      </c>
      <c r="BP48" s="43">
        <f t="shared" si="51"/>
        <v>654.07999999999993</v>
      </c>
      <c r="BQ48" s="43">
        <f t="shared" si="51"/>
        <v>540.85</v>
      </c>
      <c r="BR48" s="43">
        <f t="shared" si="51"/>
        <v>465.03000000000003</v>
      </c>
      <c r="BS48" s="43">
        <f t="shared" si="51"/>
        <v>383.56</v>
      </c>
      <c r="BT48" s="43">
        <f t="shared" si="51"/>
        <v>291.35000000000002</v>
      </c>
      <c r="BU48" s="43">
        <f t="shared" si="51"/>
        <v>214</v>
      </c>
      <c r="BV48" s="43">
        <f t="shared" si="51"/>
        <v>145.64999999999998</v>
      </c>
      <c r="BW48" s="43">
        <f t="shared" si="51"/>
        <v>94.14</v>
      </c>
      <c r="BX48" s="43">
        <f t="shared" si="51"/>
        <v>57.12</v>
      </c>
      <c r="BY48" s="43">
        <f t="shared" si="51"/>
        <v>27.29</v>
      </c>
      <c r="BZ48" s="43">
        <f t="shared" si="51"/>
        <v>8.69</v>
      </c>
      <c r="CA48" s="43">
        <f t="shared" si="51"/>
        <v>2.39</v>
      </c>
      <c r="CB48" s="43">
        <f t="shared" si="51"/>
        <v>0</v>
      </c>
      <c r="CC48" s="43">
        <f t="shared" si="51"/>
        <v>0</v>
      </c>
      <c r="CD48" s="43">
        <f t="shared" si="51"/>
        <v>0</v>
      </c>
      <c r="CE48" s="43">
        <f t="shared" si="51"/>
        <v>0</v>
      </c>
      <c r="CF48" s="43">
        <f t="shared" si="51"/>
        <v>0</v>
      </c>
      <c r="CG48" s="43">
        <f t="shared" si="51"/>
        <v>0</v>
      </c>
      <c r="CH48" s="43">
        <f t="shared" si="51"/>
        <v>0</v>
      </c>
      <c r="CI48" s="43">
        <f t="shared" si="51"/>
        <v>0</v>
      </c>
      <c r="CJ48" s="43">
        <f t="shared" si="51"/>
        <v>0</v>
      </c>
      <c r="CK48" s="43">
        <f t="shared" si="51"/>
        <v>0</v>
      </c>
      <c r="CL48" s="43">
        <f t="shared" si="51"/>
        <v>0</v>
      </c>
      <c r="CM48" s="43">
        <f t="shared" si="51"/>
        <v>0</v>
      </c>
      <c r="CN48" s="43">
        <f t="shared" si="51"/>
        <v>0</v>
      </c>
      <c r="CO48" s="43">
        <f t="shared" si="51"/>
        <v>0</v>
      </c>
      <c r="CP48" s="43">
        <f t="shared" si="51"/>
        <v>0</v>
      </c>
      <c r="CQ48" s="43">
        <f t="shared" si="51"/>
        <v>0</v>
      </c>
      <c r="CR48" s="43">
        <f t="shared" si="51"/>
        <v>0</v>
      </c>
      <c r="CS48" s="92">
        <f t="shared" si="51"/>
        <v>0</v>
      </c>
      <c r="CT48" s="30">
        <f t="shared" ref="CT48:CT51" si="52">SUM(B48:CS48)</f>
        <v>41765.57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2.551467570659431</v>
      </c>
      <c r="Y49" s="1">
        <v>9.5100154906396988</v>
      </c>
      <c r="Z49" s="1">
        <v>44.18214025992804</v>
      </c>
      <c r="AA49" s="1">
        <v>110.87286352501893</v>
      </c>
      <c r="AB49" s="1">
        <v>255.26737189655611</v>
      </c>
      <c r="AC49" s="1">
        <v>485.87364996470211</v>
      </c>
      <c r="AD49" s="1">
        <v>684.01598247016705</v>
      </c>
      <c r="AE49" s="1">
        <v>898.99800094198406</v>
      </c>
      <c r="AF49" s="1">
        <v>1175.0946262790144</v>
      </c>
      <c r="AG49" s="1">
        <v>1384.1956148837721</v>
      </c>
      <c r="AH49" s="1">
        <v>1591.8887006574751</v>
      </c>
      <c r="AI49" s="1">
        <v>1761.2802325828648</v>
      </c>
      <c r="AJ49" s="1">
        <v>1928.1497374458838</v>
      </c>
      <c r="AK49" s="1">
        <v>2064.8657758928643</v>
      </c>
      <c r="AL49" s="1">
        <v>2176.6152332420411</v>
      </c>
      <c r="AM49" s="1">
        <v>2306.2390638954334</v>
      </c>
      <c r="AN49" s="1">
        <v>2402.3969180856675</v>
      </c>
      <c r="AO49" s="1">
        <v>2482.2346578875745</v>
      </c>
      <c r="AP49" s="1">
        <v>2553.8891453355845</v>
      </c>
      <c r="AQ49" s="1">
        <v>2613.138861358243</v>
      </c>
      <c r="AR49" s="1">
        <v>2656.6437029539597</v>
      </c>
      <c r="AS49" s="1">
        <v>2702.9783540371354</v>
      </c>
      <c r="AT49" s="1">
        <v>2727.305437565386</v>
      </c>
      <c r="AU49" s="1">
        <v>2734.922728021791</v>
      </c>
      <c r="AV49" s="1">
        <v>2757.7374871354332</v>
      </c>
      <c r="AW49" s="1">
        <v>2767.8691329069238</v>
      </c>
      <c r="AX49" s="1">
        <v>2761.0311998175571</v>
      </c>
      <c r="AY49" s="1">
        <v>2765.9856859365832</v>
      </c>
      <c r="AZ49" s="1">
        <v>2751.8644726909693</v>
      </c>
      <c r="BA49" s="1">
        <v>2732.0743624065458</v>
      </c>
      <c r="BB49" s="1">
        <v>2711.8481831191366</v>
      </c>
      <c r="BC49" s="1">
        <v>2677.2595609248874</v>
      </c>
      <c r="BD49" s="1">
        <v>2634.4041838017024</v>
      </c>
      <c r="BE49" s="1">
        <v>2606.2359818216228</v>
      </c>
      <c r="BF49" s="1">
        <v>2542.9503080053755</v>
      </c>
      <c r="BG49" s="1">
        <v>2488.0520039486778</v>
      </c>
      <c r="BH49" s="1">
        <v>2418.1417925126093</v>
      </c>
      <c r="BI49" s="1">
        <v>2323.2828672674382</v>
      </c>
      <c r="BJ49" s="1">
        <v>2213.9872746042815</v>
      </c>
      <c r="BK49" s="1">
        <v>2119.9726531734013</v>
      </c>
      <c r="BL49" s="1">
        <v>2023.1931687023159</v>
      </c>
      <c r="BM49" s="1">
        <v>1922.3498922459619</v>
      </c>
      <c r="BN49" s="1">
        <v>1792.2899925895842</v>
      </c>
      <c r="BO49" s="1">
        <v>1585.6118413022771</v>
      </c>
      <c r="BP49" s="1">
        <v>1432.3382257848448</v>
      </c>
      <c r="BQ49" s="1">
        <v>1273.281853305662</v>
      </c>
      <c r="BR49" s="1">
        <v>1085.9127951408084</v>
      </c>
      <c r="BS49" s="1">
        <v>907.01516121109796</v>
      </c>
      <c r="BT49" s="1">
        <v>509.63423048625936</v>
      </c>
      <c r="BU49" s="1">
        <v>335.71598332071682</v>
      </c>
      <c r="BV49" s="1">
        <v>197.33706988755731</v>
      </c>
      <c r="BW49" s="1">
        <v>80.945059049425453</v>
      </c>
      <c r="BX49" s="1">
        <v>27.22495880149016</v>
      </c>
      <c r="BY49" s="1">
        <v>11.861841568073759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2"/>
        <v>92210.519505713542</v>
      </c>
      <c r="CU49" s="152"/>
    </row>
    <row r="50" spans="1:104">
      <c r="A50" s="30" t="s">
        <v>20</v>
      </c>
      <c r="B50" s="45">
        <v>107.38</v>
      </c>
      <c r="C50" s="1">
        <v>111.02</v>
      </c>
      <c r="D50" s="1">
        <v>109.96</v>
      </c>
      <c r="E50" s="1">
        <v>111.29</v>
      </c>
      <c r="F50" s="1">
        <v>108.66</v>
      </c>
      <c r="G50" s="1">
        <v>109.14</v>
      </c>
      <c r="H50" s="1">
        <v>104.27</v>
      </c>
      <c r="I50" s="1">
        <v>101.8</v>
      </c>
      <c r="J50" s="1">
        <v>93.87</v>
      </c>
      <c r="K50" s="1">
        <v>88.77</v>
      </c>
      <c r="L50" s="1">
        <v>88.89</v>
      </c>
      <c r="M50" s="1">
        <v>90.32</v>
      </c>
      <c r="N50" s="1">
        <v>91.25</v>
      </c>
      <c r="O50" s="1">
        <v>89.98</v>
      </c>
      <c r="P50" s="1">
        <v>86</v>
      </c>
      <c r="Q50" s="1">
        <v>84.42</v>
      </c>
      <c r="R50" s="1">
        <v>80.989999999999995</v>
      </c>
      <c r="S50" s="1">
        <v>76.59</v>
      </c>
      <c r="T50" s="1">
        <v>75.88</v>
      </c>
      <c r="U50" s="1">
        <v>80.41</v>
      </c>
      <c r="V50" s="1">
        <v>78.84</v>
      </c>
      <c r="W50" s="1">
        <v>76.2</v>
      </c>
      <c r="X50" s="1">
        <v>77.400000000000006</v>
      </c>
      <c r="Y50" s="1">
        <v>76.290000000000006</v>
      </c>
      <c r="Z50" s="1">
        <v>74.58</v>
      </c>
      <c r="AA50" s="1">
        <v>74.489999999999995</v>
      </c>
      <c r="AB50" s="1">
        <v>73.010000000000005</v>
      </c>
      <c r="AC50" s="1">
        <v>71.180000000000007</v>
      </c>
      <c r="AD50" s="1">
        <v>70.760000000000005</v>
      </c>
      <c r="AE50" s="1">
        <v>72.239999999999995</v>
      </c>
      <c r="AF50" s="1">
        <v>79.760000000000005</v>
      </c>
      <c r="AG50" s="1">
        <v>87.14</v>
      </c>
      <c r="AH50" s="1">
        <v>93.63</v>
      </c>
      <c r="AI50" s="1">
        <v>98.15</v>
      </c>
      <c r="AJ50" s="1">
        <v>106.42</v>
      </c>
      <c r="AK50" s="1">
        <v>108.68</v>
      </c>
      <c r="AL50" s="1">
        <v>112.09</v>
      </c>
      <c r="AM50" s="1">
        <v>112.3</v>
      </c>
      <c r="AN50" s="1">
        <v>105.39</v>
      </c>
      <c r="AO50" s="1">
        <v>104.82</v>
      </c>
      <c r="AP50" s="1">
        <v>99.69</v>
      </c>
      <c r="AQ50" s="1">
        <v>90.41</v>
      </c>
      <c r="AR50" s="1">
        <v>88.8</v>
      </c>
      <c r="AS50" s="1">
        <v>81.400000000000006</v>
      </c>
      <c r="AT50" s="1">
        <v>73.760000000000005</v>
      </c>
      <c r="AU50" s="1">
        <v>69.44</v>
      </c>
      <c r="AV50" s="1">
        <v>68.55</v>
      </c>
      <c r="AW50" s="1">
        <v>68.790000000000006</v>
      </c>
      <c r="AX50" s="1">
        <v>65.930000000000007</v>
      </c>
      <c r="AY50" s="1">
        <v>67.42</v>
      </c>
      <c r="AZ50" s="1">
        <v>72.28</v>
      </c>
      <c r="BA50" s="1">
        <v>69.489999999999995</v>
      </c>
      <c r="BB50" s="1">
        <v>63.57</v>
      </c>
      <c r="BC50" s="1">
        <v>58.8</v>
      </c>
      <c r="BD50" s="1">
        <v>55.95</v>
      </c>
      <c r="BE50" s="1">
        <v>56.89</v>
      </c>
      <c r="BF50" s="1">
        <v>46.19</v>
      </c>
      <c r="BG50" s="1">
        <v>47.44</v>
      </c>
      <c r="BH50" s="1">
        <v>50.08</v>
      </c>
      <c r="BI50" s="1">
        <v>48.14</v>
      </c>
      <c r="BJ50" s="1">
        <v>43.46</v>
      </c>
      <c r="BK50" s="1">
        <v>40.68</v>
      </c>
      <c r="BL50" s="1">
        <v>44.59</v>
      </c>
      <c r="BM50" s="1">
        <v>44.11</v>
      </c>
      <c r="BN50" s="1">
        <v>42.13</v>
      </c>
      <c r="BO50" s="1">
        <v>37.78</v>
      </c>
      <c r="BP50" s="1">
        <v>39.799999999999997</v>
      </c>
      <c r="BQ50" s="1">
        <v>37.159999999999997</v>
      </c>
      <c r="BR50" s="1">
        <v>34.340000000000003</v>
      </c>
      <c r="BS50" s="1">
        <v>34.659999999999997</v>
      </c>
      <c r="BT50" s="1">
        <v>36.67</v>
      </c>
      <c r="BU50" s="1">
        <v>30.98</v>
      </c>
      <c r="BV50" s="1">
        <v>27.33</v>
      </c>
      <c r="BW50" s="1">
        <v>27.74</v>
      </c>
      <c r="BX50" s="1">
        <v>26.62</v>
      </c>
      <c r="BY50" s="1">
        <v>24.02</v>
      </c>
      <c r="BZ50" s="1">
        <v>24.33</v>
      </c>
      <c r="CA50" s="1">
        <v>27.08</v>
      </c>
      <c r="CB50" s="1">
        <v>29.73</v>
      </c>
      <c r="CC50" s="1">
        <v>31.05</v>
      </c>
      <c r="CD50" s="1">
        <v>37.39</v>
      </c>
      <c r="CE50" s="1">
        <v>42.71</v>
      </c>
      <c r="CF50" s="1">
        <v>45.68</v>
      </c>
      <c r="CG50" s="1">
        <v>52.56</v>
      </c>
      <c r="CH50" s="1">
        <v>60.34</v>
      </c>
      <c r="CI50" s="1">
        <v>70.959999999999994</v>
      </c>
      <c r="CJ50" s="1">
        <v>80.62</v>
      </c>
      <c r="CK50" s="1">
        <v>83.41</v>
      </c>
      <c r="CL50" s="1">
        <v>85.41</v>
      </c>
      <c r="CM50" s="1">
        <v>91.37</v>
      </c>
      <c r="CN50" s="1">
        <v>95.94</v>
      </c>
      <c r="CO50" s="1">
        <v>96.21</v>
      </c>
      <c r="CP50" s="1">
        <v>100.73</v>
      </c>
      <c r="CQ50" s="1">
        <v>105.78</v>
      </c>
      <c r="CR50" s="1">
        <v>106.89</v>
      </c>
      <c r="CS50" s="93">
        <v>113.33</v>
      </c>
      <c r="CT50" s="30">
        <f t="shared" si="52"/>
        <v>6940.869999999999</v>
      </c>
      <c r="CU50" s="152"/>
    </row>
    <row r="51" spans="1:104">
      <c r="A51" s="56" t="s">
        <v>14</v>
      </c>
      <c r="B51" s="45">
        <f t="shared" ref="B51:AG51" si="53">B24</f>
        <v>9.52</v>
      </c>
      <c r="C51" s="1">
        <f t="shared" si="53"/>
        <v>11</v>
      </c>
      <c r="D51" s="1">
        <f t="shared" si="53"/>
        <v>12.13</v>
      </c>
      <c r="E51" s="1">
        <f t="shared" si="53"/>
        <v>9.42</v>
      </c>
      <c r="F51" s="1">
        <f t="shared" si="53"/>
        <v>10.55</v>
      </c>
      <c r="G51" s="1">
        <f t="shared" si="53"/>
        <v>11.16</v>
      </c>
      <c r="H51" s="1">
        <f t="shared" si="53"/>
        <v>10.79</v>
      </c>
      <c r="I51" s="1">
        <f t="shared" si="53"/>
        <v>10.72</v>
      </c>
      <c r="J51" s="1">
        <f t="shared" si="53"/>
        <v>10.67</v>
      </c>
      <c r="K51" s="1">
        <f t="shared" si="53"/>
        <v>11.65</v>
      </c>
      <c r="L51" s="1">
        <f t="shared" si="53"/>
        <v>10.16</v>
      </c>
      <c r="M51" s="1">
        <f t="shared" si="53"/>
        <v>9.7200000000000006</v>
      </c>
      <c r="N51" s="1">
        <f t="shared" si="53"/>
        <v>11.5</v>
      </c>
      <c r="O51" s="1">
        <f t="shared" si="53"/>
        <v>11.19</v>
      </c>
      <c r="P51" s="1">
        <f t="shared" si="53"/>
        <v>9.2100000000000009</v>
      </c>
      <c r="Q51" s="1">
        <f t="shared" si="53"/>
        <v>10.6</v>
      </c>
      <c r="R51" s="1">
        <f t="shared" si="53"/>
        <v>10.92</v>
      </c>
      <c r="S51" s="1">
        <f t="shared" si="53"/>
        <v>11.57</v>
      </c>
      <c r="T51" s="1">
        <f t="shared" si="53"/>
        <v>11.2</v>
      </c>
      <c r="U51" s="1">
        <f t="shared" si="53"/>
        <v>11.34</v>
      </c>
      <c r="V51" s="1">
        <f t="shared" si="53"/>
        <v>11.95</v>
      </c>
      <c r="W51" s="1">
        <f t="shared" si="53"/>
        <v>11.7</v>
      </c>
      <c r="X51" s="1">
        <f t="shared" si="53"/>
        <v>10.9</v>
      </c>
      <c r="Y51" s="1">
        <f t="shared" si="53"/>
        <v>10.98</v>
      </c>
      <c r="Z51" s="1">
        <f t="shared" si="53"/>
        <v>11.18</v>
      </c>
      <c r="AA51" s="1">
        <f t="shared" si="53"/>
        <v>10.76</v>
      </c>
      <c r="AB51" s="1">
        <f t="shared" si="53"/>
        <v>10.43</v>
      </c>
      <c r="AC51" s="1">
        <f t="shared" si="53"/>
        <v>11.29</v>
      </c>
      <c r="AD51" s="1">
        <f t="shared" si="53"/>
        <v>11.53</v>
      </c>
      <c r="AE51" s="1">
        <f t="shared" si="53"/>
        <v>10.130000000000001</v>
      </c>
      <c r="AF51" s="1">
        <f t="shared" si="53"/>
        <v>10.210000000000001</v>
      </c>
      <c r="AG51" s="1">
        <f t="shared" si="53"/>
        <v>10.52</v>
      </c>
      <c r="AH51" s="1">
        <f t="shared" ref="AH51:BM51" si="54">AH24</f>
        <v>8.83</v>
      </c>
      <c r="AI51" s="1">
        <f t="shared" si="54"/>
        <v>10.37</v>
      </c>
      <c r="AJ51" s="1">
        <f t="shared" si="54"/>
        <v>10.64</v>
      </c>
      <c r="AK51" s="1">
        <f t="shared" si="54"/>
        <v>10.78</v>
      </c>
      <c r="AL51" s="1">
        <f t="shared" si="54"/>
        <v>10.92</v>
      </c>
      <c r="AM51" s="1">
        <f t="shared" si="54"/>
        <v>10</v>
      </c>
      <c r="AN51" s="1">
        <f t="shared" si="54"/>
        <v>10.119999999999999</v>
      </c>
      <c r="AO51" s="1">
        <f t="shared" si="54"/>
        <v>11.05</v>
      </c>
      <c r="AP51" s="1">
        <f t="shared" si="54"/>
        <v>11.58</v>
      </c>
      <c r="AQ51" s="1">
        <f t="shared" si="54"/>
        <v>9.24</v>
      </c>
      <c r="AR51" s="1">
        <f t="shared" si="54"/>
        <v>9.8000000000000007</v>
      </c>
      <c r="AS51" s="1">
        <f t="shared" si="54"/>
        <v>11.72</v>
      </c>
      <c r="AT51" s="1">
        <f t="shared" si="54"/>
        <v>12.13</v>
      </c>
      <c r="AU51" s="1">
        <f t="shared" si="54"/>
        <v>11.01</v>
      </c>
      <c r="AV51" s="1">
        <f t="shared" si="54"/>
        <v>10.45</v>
      </c>
      <c r="AW51" s="1">
        <f t="shared" si="54"/>
        <v>10.34</v>
      </c>
      <c r="AX51" s="1">
        <f t="shared" si="54"/>
        <v>9.01</v>
      </c>
      <c r="AY51" s="1">
        <f t="shared" si="54"/>
        <v>10.02</v>
      </c>
      <c r="AZ51" s="1">
        <f t="shared" si="54"/>
        <v>11.57</v>
      </c>
      <c r="BA51" s="1">
        <f t="shared" si="54"/>
        <v>11.63</v>
      </c>
      <c r="BB51" s="1">
        <f t="shared" si="54"/>
        <v>10.3</v>
      </c>
      <c r="BC51" s="1">
        <f t="shared" si="54"/>
        <v>10.26</v>
      </c>
      <c r="BD51" s="1">
        <f t="shared" si="54"/>
        <v>10.67</v>
      </c>
      <c r="BE51" s="1">
        <f t="shared" si="54"/>
        <v>10.39</v>
      </c>
      <c r="BF51" s="1">
        <f t="shared" si="54"/>
        <v>10.67</v>
      </c>
      <c r="BG51" s="1">
        <f t="shared" si="54"/>
        <v>10.08</v>
      </c>
      <c r="BH51" s="1">
        <f t="shared" si="54"/>
        <v>10.42</v>
      </c>
      <c r="BI51" s="1">
        <f t="shared" si="54"/>
        <v>10.79</v>
      </c>
      <c r="BJ51" s="1">
        <f t="shared" si="54"/>
        <v>10.18</v>
      </c>
      <c r="BK51" s="1">
        <f t="shared" si="54"/>
        <v>9.86</v>
      </c>
      <c r="BL51" s="1">
        <f t="shared" si="54"/>
        <v>10.1</v>
      </c>
      <c r="BM51" s="1">
        <f t="shared" si="54"/>
        <v>10.26</v>
      </c>
      <c r="BN51" s="1">
        <f t="shared" ref="BN51:CS51" si="55">BN24</f>
        <v>10.54</v>
      </c>
      <c r="BO51" s="1">
        <f t="shared" si="55"/>
        <v>11.19</v>
      </c>
      <c r="BP51" s="1">
        <f t="shared" si="55"/>
        <v>9.98</v>
      </c>
      <c r="BQ51" s="1">
        <f t="shared" si="55"/>
        <v>10.24</v>
      </c>
      <c r="BR51" s="1">
        <f t="shared" si="55"/>
        <v>10.46</v>
      </c>
      <c r="BS51" s="1">
        <f t="shared" si="55"/>
        <v>10.14</v>
      </c>
      <c r="BT51" s="1">
        <f t="shared" si="55"/>
        <v>10.26</v>
      </c>
      <c r="BU51" s="1">
        <f t="shared" si="55"/>
        <v>10.14</v>
      </c>
      <c r="BV51" s="1">
        <f t="shared" si="55"/>
        <v>10.24</v>
      </c>
      <c r="BW51" s="1">
        <f t="shared" si="55"/>
        <v>9.8699999999999992</v>
      </c>
      <c r="BX51" s="1">
        <f t="shared" si="55"/>
        <v>10.35</v>
      </c>
      <c r="BY51" s="1">
        <f t="shared" si="55"/>
        <v>10.199999999999999</v>
      </c>
      <c r="BZ51" s="1">
        <f t="shared" si="55"/>
        <v>10.01</v>
      </c>
      <c r="CA51" s="1">
        <f t="shared" si="55"/>
        <v>9.7200000000000006</v>
      </c>
      <c r="CB51" s="1">
        <f t="shared" si="55"/>
        <v>10.35</v>
      </c>
      <c r="CC51" s="1">
        <f t="shared" si="55"/>
        <v>10.43</v>
      </c>
      <c r="CD51" s="1">
        <f t="shared" si="55"/>
        <v>9.74</v>
      </c>
      <c r="CE51" s="1">
        <f t="shared" si="55"/>
        <v>10.28</v>
      </c>
      <c r="CF51" s="1">
        <f t="shared" si="55"/>
        <v>10.1</v>
      </c>
      <c r="CG51" s="1">
        <f t="shared" si="55"/>
        <v>10.71</v>
      </c>
      <c r="CH51" s="1">
        <f t="shared" si="55"/>
        <v>10.49</v>
      </c>
      <c r="CI51" s="1">
        <f t="shared" si="55"/>
        <v>10.74</v>
      </c>
      <c r="CJ51" s="1">
        <f t="shared" si="55"/>
        <v>10.17</v>
      </c>
      <c r="CK51" s="1">
        <f t="shared" si="55"/>
        <v>10.050000000000001</v>
      </c>
      <c r="CL51" s="1">
        <f t="shared" si="55"/>
        <v>10.130000000000001</v>
      </c>
      <c r="CM51" s="1">
        <f t="shared" si="55"/>
        <v>10.28</v>
      </c>
      <c r="CN51" s="1">
        <f t="shared" si="55"/>
        <v>10.29</v>
      </c>
      <c r="CO51" s="1">
        <f t="shared" si="55"/>
        <v>9.7799999999999994</v>
      </c>
      <c r="CP51" s="1">
        <f t="shared" si="55"/>
        <v>9.9</v>
      </c>
      <c r="CQ51" s="1">
        <f t="shared" si="55"/>
        <v>10</v>
      </c>
      <c r="CR51" s="1">
        <f t="shared" si="55"/>
        <v>10.77</v>
      </c>
      <c r="CS51" s="93">
        <f t="shared" si="55"/>
        <v>10.16</v>
      </c>
      <c r="CT51" s="30">
        <f t="shared" si="52"/>
        <v>1009.4999999999997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250</v>
      </c>
      <c r="BN52" s="99">
        <v>275</v>
      </c>
      <c r="BO52" s="99">
        <v>275</v>
      </c>
      <c r="BP52" s="99">
        <v>0</v>
      </c>
      <c r="BQ52" s="99">
        <v>0</v>
      </c>
      <c r="BR52" s="99">
        <v>100</v>
      </c>
      <c r="BS52" s="99">
        <v>250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1150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6">SUM(B30,B40,B42,B47,-B52)</f>
        <v>7157.5567243055548</v>
      </c>
      <c r="C53" s="103">
        <f t="shared" si="56"/>
        <v>7163.5467243055555</v>
      </c>
      <c r="D53" s="103">
        <f t="shared" si="56"/>
        <v>7105.816724305555</v>
      </c>
      <c r="E53" s="103">
        <f t="shared" si="56"/>
        <v>7106.4367243055549</v>
      </c>
      <c r="F53" s="103">
        <f t="shared" si="56"/>
        <v>7380.4667243055555</v>
      </c>
      <c r="G53" s="103">
        <f t="shared" si="56"/>
        <v>7427.5767243055552</v>
      </c>
      <c r="H53" s="103">
        <f t="shared" si="56"/>
        <v>7367.9667243055555</v>
      </c>
      <c r="I53" s="103">
        <f t="shared" si="56"/>
        <v>7347.2767243055559</v>
      </c>
      <c r="J53" s="103">
        <f t="shared" si="56"/>
        <v>7075.9267243055547</v>
      </c>
      <c r="K53" s="103">
        <f t="shared" si="56"/>
        <v>7070.8367243055554</v>
      </c>
      <c r="L53" s="103">
        <f t="shared" si="56"/>
        <v>7073.4667243055555</v>
      </c>
      <c r="M53" s="103">
        <f t="shared" si="56"/>
        <v>7073.4567243055553</v>
      </c>
      <c r="N53" s="103">
        <f t="shared" si="56"/>
        <v>6915.8267243055552</v>
      </c>
      <c r="O53" s="103">
        <f t="shared" si="56"/>
        <v>6827.0167243055557</v>
      </c>
      <c r="P53" s="103">
        <f t="shared" si="56"/>
        <v>6821.1667243055554</v>
      </c>
      <c r="Q53" s="103">
        <f t="shared" si="56"/>
        <v>6820.9767243055558</v>
      </c>
      <c r="R53" s="103">
        <f t="shared" si="56"/>
        <v>6815.7667243055548</v>
      </c>
      <c r="S53" s="103">
        <f t="shared" si="56"/>
        <v>6813.8467243055547</v>
      </c>
      <c r="T53" s="103">
        <f t="shared" si="56"/>
        <v>7079.1567243055551</v>
      </c>
      <c r="U53" s="103">
        <f t="shared" si="56"/>
        <v>7080.8267243055552</v>
      </c>
      <c r="V53" s="103">
        <f t="shared" si="56"/>
        <v>7076.9267243055547</v>
      </c>
      <c r="W53" s="103">
        <f t="shared" si="56"/>
        <v>7082.0467243055546</v>
      </c>
      <c r="X53" s="103">
        <f t="shared" si="56"/>
        <v>7169.8181918762139</v>
      </c>
      <c r="Y53" s="103">
        <f t="shared" si="56"/>
        <v>7279.1867397961951</v>
      </c>
      <c r="Z53" s="103">
        <f t="shared" si="56"/>
        <v>7350.9888645654837</v>
      </c>
      <c r="AA53" s="103">
        <f t="shared" si="56"/>
        <v>7461.0395878305744</v>
      </c>
      <c r="AB53" s="103">
        <f t="shared" si="56"/>
        <v>7887.4540962021119</v>
      </c>
      <c r="AC53" s="103">
        <f t="shared" si="56"/>
        <v>7912.3603742702571</v>
      </c>
      <c r="AD53" s="103">
        <f t="shared" si="56"/>
        <v>8078.6127067757225</v>
      </c>
      <c r="AE53" s="103">
        <f t="shared" si="56"/>
        <v>8239.6147252475384</v>
      </c>
      <c r="AF53" s="103">
        <f t="shared" si="56"/>
        <v>8728.71135058457</v>
      </c>
      <c r="AG53" s="103">
        <f t="shared" si="56"/>
        <v>9137.9823391893278</v>
      </c>
      <c r="AH53" s="103">
        <f t="shared" ref="AH53:BM53" si="57">SUM(AH30,AH40,AH42,AH47,-AH52)</f>
        <v>8822.9154249630301</v>
      </c>
      <c r="AI53" s="103">
        <f t="shared" si="57"/>
        <v>8831.79695688842</v>
      </c>
      <c r="AJ53" s="103">
        <f t="shared" si="57"/>
        <v>8640.9264617514382</v>
      </c>
      <c r="AK53" s="103">
        <f t="shared" si="57"/>
        <v>8424.1325001984187</v>
      </c>
      <c r="AL53" s="103">
        <f t="shared" si="57"/>
        <v>8500.871957547597</v>
      </c>
      <c r="AM53" s="103">
        <f t="shared" si="57"/>
        <v>8601.225788200989</v>
      </c>
      <c r="AN53" s="103">
        <f t="shared" si="57"/>
        <v>8762.5436423912233</v>
      </c>
      <c r="AO53" s="103">
        <f t="shared" si="57"/>
        <v>8779.7113821931307</v>
      </c>
      <c r="AP53" s="103">
        <f t="shared" si="57"/>
        <v>8638.5358696411404</v>
      </c>
      <c r="AQ53" s="103">
        <f t="shared" si="57"/>
        <v>8666.8655856637979</v>
      </c>
      <c r="AR53" s="103">
        <f t="shared" si="57"/>
        <v>8704.6404272595155</v>
      </c>
      <c r="AS53" s="103">
        <f t="shared" si="57"/>
        <v>8765.8050783426916</v>
      </c>
      <c r="AT53" s="103">
        <f t="shared" si="57"/>
        <v>8753.8321618709415</v>
      </c>
      <c r="AU53" s="103">
        <f t="shared" si="57"/>
        <v>8822.8194523273469</v>
      </c>
      <c r="AV53" s="103">
        <f t="shared" si="57"/>
        <v>8682.6742114409899</v>
      </c>
      <c r="AW53" s="103">
        <f t="shared" si="57"/>
        <v>8690.9058572124795</v>
      </c>
      <c r="AX53" s="103">
        <f t="shared" si="57"/>
        <v>9211.2679241231126</v>
      </c>
      <c r="AY53" s="103">
        <f t="shared" si="57"/>
        <v>9236.4624102421403</v>
      </c>
      <c r="AZ53" s="103">
        <f t="shared" si="57"/>
        <v>9224.8311969965253</v>
      </c>
      <c r="BA53" s="103">
        <f t="shared" si="57"/>
        <v>9308.4110867121017</v>
      </c>
      <c r="BB53" s="103">
        <f t="shared" si="57"/>
        <v>9202.5549074246919</v>
      </c>
      <c r="BC53" s="103">
        <f t="shared" si="57"/>
        <v>9265.1762852304437</v>
      </c>
      <c r="BD53" s="103">
        <f t="shared" si="57"/>
        <v>9307.0409081072576</v>
      </c>
      <c r="BE53" s="103">
        <f t="shared" si="57"/>
        <v>9362.2627061271778</v>
      </c>
      <c r="BF53" s="103">
        <f t="shared" si="57"/>
        <v>9494.0270323109326</v>
      </c>
      <c r="BG53" s="103">
        <f t="shared" si="57"/>
        <v>9464.7087282542343</v>
      </c>
      <c r="BH53" s="103">
        <f t="shared" si="57"/>
        <v>9925.4785168181661</v>
      </c>
      <c r="BI53" s="103">
        <f t="shared" si="57"/>
        <v>10108.849591572995</v>
      </c>
      <c r="BJ53" s="103">
        <f t="shared" si="57"/>
        <v>10155.073998909838</v>
      </c>
      <c r="BK53" s="103">
        <f t="shared" si="57"/>
        <v>10095.009377478957</v>
      </c>
      <c r="BL53" s="103">
        <f t="shared" si="57"/>
        <v>10480.089893007871</v>
      </c>
      <c r="BM53" s="103">
        <f t="shared" si="57"/>
        <v>10469.936616551518</v>
      </c>
      <c r="BN53" s="103">
        <f t="shared" ref="BN53:CS53" si="58">SUM(BN30,BN40,BN42,BN47,-BN52)</f>
        <v>10487.71671689514</v>
      </c>
      <c r="BO53" s="103">
        <f t="shared" si="58"/>
        <v>10268.678565607834</v>
      </c>
      <c r="BP53" s="103">
        <f t="shared" si="58"/>
        <v>9828.6449500904018</v>
      </c>
      <c r="BQ53" s="103">
        <f t="shared" si="58"/>
        <v>9550.0085776112173</v>
      </c>
      <c r="BR53" s="103">
        <f t="shared" si="58"/>
        <v>9352.5495194463638</v>
      </c>
      <c r="BS53" s="103">
        <f t="shared" si="58"/>
        <v>9228.2818855166533</v>
      </c>
      <c r="BT53" s="103">
        <f t="shared" si="58"/>
        <v>8625.2709547918148</v>
      </c>
      <c r="BU53" s="103">
        <f t="shared" si="58"/>
        <v>8213.3327076262722</v>
      </c>
      <c r="BV53" s="103">
        <f t="shared" si="58"/>
        <v>7706.4437941931128</v>
      </c>
      <c r="BW53" s="103">
        <f t="shared" si="58"/>
        <v>7532.5817833549809</v>
      </c>
      <c r="BX53" s="103">
        <f t="shared" si="58"/>
        <v>7084.8116831070456</v>
      </c>
      <c r="BY53" s="103">
        <f t="shared" si="58"/>
        <v>6655.2185658736298</v>
      </c>
      <c r="BZ53" s="103">
        <f t="shared" si="58"/>
        <v>6959.7567243055555</v>
      </c>
      <c r="CA53" s="103">
        <f t="shared" si="58"/>
        <v>6868.7167243055546</v>
      </c>
      <c r="CB53" s="103">
        <f t="shared" si="58"/>
        <v>6773.526724305555</v>
      </c>
      <c r="CC53" s="103">
        <f t="shared" si="58"/>
        <v>6761.5767243055552</v>
      </c>
      <c r="CD53" s="103">
        <f t="shared" si="58"/>
        <v>6655.5667243055559</v>
      </c>
      <c r="CE53" s="103">
        <f t="shared" si="58"/>
        <v>6665.526724305555</v>
      </c>
      <c r="CF53" s="103">
        <f t="shared" si="58"/>
        <v>6617.4567243055553</v>
      </c>
      <c r="CG53" s="103">
        <f t="shared" si="58"/>
        <v>6623.0667243055559</v>
      </c>
      <c r="CH53" s="103">
        <f t="shared" si="58"/>
        <v>6631.0667243055559</v>
      </c>
      <c r="CI53" s="103">
        <f t="shared" si="58"/>
        <v>6644.0267243055559</v>
      </c>
      <c r="CJ53" s="103">
        <f t="shared" si="58"/>
        <v>6648.1767243055556</v>
      </c>
      <c r="CK53" s="103">
        <f t="shared" si="58"/>
        <v>6650.9167243055554</v>
      </c>
      <c r="CL53" s="103">
        <f t="shared" si="58"/>
        <v>6763.9167243055554</v>
      </c>
      <c r="CM53" s="103">
        <f t="shared" si="58"/>
        <v>6826.7667243055548</v>
      </c>
      <c r="CN53" s="103">
        <f t="shared" si="58"/>
        <v>6832.2567243055546</v>
      </c>
      <c r="CO53" s="103">
        <f t="shared" si="58"/>
        <v>6837.7167243055555</v>
      </c>
      <c r="CP53" s="103">
        <f t="shared" si="58"/>
        <v>6676.8367243055554</v>
      </c>
      <c r="CQ53" s="103">
        <f t="shared" si="58"/>
        <v>6664.0167243055557</v>
      </c>
      <c r="CR53" s="103">
        <f t="shared" si="58"/>
        <v>6723.356724305555</v>
      </c>
      <c r="CS53" s="104">
        <f t="shared" si="58"/>
        <v>6717.1767243055556</v>
      </c>
      <c r="CT53" s="105">
        <f>SUM(B53:CS53)</f>
        <v>767406.00503904687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9">B25-B53</f>
        <v>243.55000000000018</v>
      </c>
      <c r="C55" s="107">
        <f t="shared" si="59"/>
        <v>239.03999999999996</v>
      </c>
      <c r="D55" s="107">
        <f t="shared" si="59"/>
        <v>289.51000000000022</v>
      </c>
      <c r="E55" s="107">
        <f t="shared" si="59"/>
        <v>286.18000000000029</v>
      </c>
      <c r="F55" s="107">
        <f t="shared" si="59"/>
        <v>13.309999999999491</v>
      </c>
      <c r="G55" s="107">
        <f t="shared" si="59"/>
        <v>-33.1899999999996</v>
      </c>
      <c r="H55" s="107">
        <f t="shared" si="59"/>
        <v>26.050000000000182</v>
      </c>
      <c r="I55" s="107">
        <f t="shared" si="59"/>
        <v>46.669999999999163</v>
      </c>
      <c r="J55" s="107">
        <f t="shared" si="59"/>
        <v>322.11000000000058</v>
      </c>
      <c r="K55" s="107">
        <f t="shared" si="59"/>
        <v>328.18000000000029</v>
      </c>
      <c r="L55" s="107">
        <f t="shared" si="59"/>
        <v>324.0600000000004</v>
      </c>
      <c r="M55" s="107">
        <f t="shared" si="59"/>
        <v>323.63000000000011</v>
      </c>
      <c r="N55" s="107">
        <f t="shared" si="59"/>
        <v>483.04000000000087</v>
      </c>
      <c r="O55" s="107">
        <f t="shared" si="59"/>
        <v>571.54</v>
      </c>
      <c r="P55" s="107">
        <f t="shared" si="59"/>
        <v>575.41000000000076</v>
      </c>
      <c r="Q55" s="107">
        <f t="shared" si="59"/>
        <v>576.98999999999978</v>
      </c>
      <c r="R55" s="107">
        <f t="shared" si="59"/>
        <v>586.25</v>
      </c>
      <c r="S55" s="107">
        <f t="shared" si="59"/>
        <v>588.82000000000062</v>
      </c>
      <c r="T55" s="107">
        <f t="shared" si="59"/>
        <v>323.14000000000033</v>
      </c>
      <c r="U55" s="107">
        <f t="shared" si="59"/>
        <v>321.60999999999967</v>
      </c>
      <c r="V55" s="107">
        <f t="shared" si="59"/>
        <v>326.19000000000051</v>
      </c>
      <c r="W55" s="107">
        <f t="shared" si="59"/>
        <v>320.82000000000062</v>
      </c>
      <c r="X55" s="107">
        <f t="shared" si="59"/>
        <v>3723.698532429341</v>
      </c>
      <c r="Y55" s="107">
        <f t="shared" si="59"/>
        <v>3616.5499845093609</v>
      </c>
      <c r="Z55" s="107">
        <f t="shared" si="59"/>
        <v>3529.8078597400699</v>
      </c>
      <c r="AA55" s="107">
        <f t="shared" si="59"/>
        <v>3364.6271364749819</v>
      </c>
      <c r="AB55" s="107">
        <f t="shared" si="59"/>
        <v>2910.2126281034443</v>
      </c>
      <c r="AC55" s="107">
        <f t="shared" si="59"/>
        <v>2851.5163500352983</v>
      </c>
      <c r="AD55" s="107">
        <f t="shared" si="59"/>
        <v>2672.6640175298344</v>
      </c>
      <c r="AE55" s="107">
        <f t="shared" si="59"/>
        <v>2464.2919990580176</v>
      </c>
      <c r="AF55" s="107">
        <f t="shared" si="59"/>
        <v>2066.0753737209852</v>
      </c>
      <c r="AG55" s="107">
        <f t="shared" si="59"/>
        <v>1736.9943851162279</v>
      </c>
      <c r="AH55" s="107">
        <f t="shared" ref="AH55:BM55" si="60">AH25-AH53</f>
        <v>2146.031299342525</v>
      </c>
      <c r="AI55" s="107">
        <f t="shared" si="60"/>
        <v>2259.2697674171341</v>
      </c>
      <c r="AJ55" s="107">
        <f t="shared" si="60"/>
        <v>2510.190262554117</v>
      </c>
      <c r="AK55" s="107">
        <f t="shared" si="60"/>
        <v>2799.4042241071365</v>
      </c>
      <c r="AL55" s="107">
        <f t="shared" si="60"/>
        <v>2854.6847667579586</v>
      </c>
      <c r="AM55" s="107">
        <f t="shared" si="60"/>
        <v>2824.760936104567</v>
      </c>
      <c r="AN55" s="107">
        <f t="shared" si="60"/>
        <v>2727.3830819143332</v>
      </c>
      <c r="AO55" s="107">
        <f t="shared" si="60"/>
        <v>2765.0253421124253</v>
      </c>
      <c r="AP55" s="107">
        <f t="shared" si="60"/>
        <v>3037.9108546644147</v>
      </c>
      <c r="AQ55" s="107">
        <f t="shared" si="60"/>
        <v>3047.4011386417569</v>
      </c>
      <c r="AR55" s="107">
        <f t="shared" si="60"/>
        <v>3039.3662970460409</v>
      </c>
      <c r="AS55" s="107">
        <f t="shared" si="60"/>
        <v>2999.4316459628644</v>
      </c>
      <c r="AT55" s="107">
        <f t="shared" si="60"/>
        <v>3038.1345624346141</v>
      </c>
      <c r="AU55" s="107">
        <f t="shared" si="60"/>
        <v>3056.87727197821</v>
      </c>
      <c r="AV55" s="107">
        <f t="shared" si="60"/>
        <v>3207.642512864566</v>
      </c>
      <c r="AW55" s="107">
        <f t="shared" si="60"/>
        <v>3201.7308670930761</v>
      </c>
      <c r="AX55" s="107">
        <f t="shared" si="60"/>
        <v>2682.4088001824439</v>
      </c>
      <c r="AY55" s="107">
        <f t="shared" si="60"/>
        <v>2651.0043140634152</v>
      </c>
      <c r="AZ55" s="107">
        <f t="shared" si="60"/>
        <v>2661.0555273090304</v>
      </c>
      <c r="BA55" s="107">
        <f t="shared" si="60"/>
        <v>2445.6356375934556</v>
      </c>
      <c r="BB55" s="107">
        <f t="shared" si="60"/>
        <v>2544.8818168808648</v>
      </c>
      <c r="BC55" s="107">
        <f t="shared" si="60"/>
        <v>2475.6704390751129</v>
      </c>
      <c r="BD55" s="107">
        <f t="shared" si="60"/>
        <v>2428.4758161982973</v>
      </c>
      <c r="BE55" s="107">
        <f t="shared" si="60"/>
        <v>2366.1840181783773</v>
      </c>
      <c r="BF55" s="107">
        <f t="shared" si="60"/>
        <v>2208.4096919946242</v>
      </c>
      <c r="BG55" s="107">
        <f t="shared" si="60"/>
        <v>2218.1079960513198</v>
      </c>
      <c r="BH55" s="107">
        <f t="shared" si="60"/>
        <v>1683.4882074873894</v>
      </c>
      <c r="BI55" s="107">
        <f t="shared" si="60"/>
        <v>1470.5671327325617</v>
      </c>
      <c r="BJ55" s="107">
        <f t="shared" si="60"/>
        <v>1390.5827253957177</v>
      </c>
      <c r="BK55" s="107">
        <f t="shared" si="60"/>
        <v>1383.3473468265984</v>
      </c>
      <c r="BL55" s="107">
        <f t="shared" si="60"/>
        <v>926.37683129768448</v>
      </c>
      <c r="BM55" s="107">
        <f t="shared" si="60"/>
        <v>897.96010775403738</v>
      </c>
      <c r="BN55" s="107">
        <f t="shared" ref="BN55:CS55" si="61">BN25-BN53</f>
        <v>840.79000741041637</v>
      </c>
      <c r="BO55" s="107">
        <f t="shared" si="61"/>
        <v>974.30815869772232</v>
      </c>
      <c r="BP55" s="107">
        <f t="shared" si="61"/>
        <v>1325.0517742151533</v>
      </c>
      <c r="BQ55" s="107">
        <f t="shared" si="61"/>
        <v>1475.7181466943384</v>
      </c>
      <c r="BR55" s="107">
        <f t="shared" si="61"/>
        <v>1591.7272048591931</v>
      </c>
      <c r="BS55" s="107">
        <f t="shared" si="61"/>
        <v>1634.2048387889026</v>
      </c>
      <c r="BT55" s="107">
        <f t="shared" si="61"/>
        <v>2152.6957695137407</v>
      </c>
      <c r="BU55" s="107">
        <f t="shared" si="61"/>
        <v>2487.1640166792822</v>
      </c>
      <c r="BV55" s="107">
        <f t="shared" si="61"/>
        <v>2926.3029301124416</v>
      </c>
      <c r="BW55" s="107">
        <f t="shared" si="61"/>
        <v>3048.2849409505743</v>
      </c>
      <c r="BX55" s="107">
        <f t="shared" si="61"/>
        <v>3459.5150411985105</v>
      </c>
      <c r="BY55" s="107">
        <f t="shared" si="61"/>
        <v>3859.1281584319249</v>
      </c>
      <c r="BZ55" s="107">
        <f t="shared" si="61"/>
        <v>17.520000000000437</v>
      </c>
      <c r="CA55" s="107">
        <f t="shared" si="61"/>
        <v>101.97000000000116</v>
      </c>
      <c r="CB55" s="107">
        <f t="shared" si="61"/>
        <v>190.24000000000069</v>
      </c>
      <c r="CC55" s="107">
        <f t="shared" si="61"/>
        <v>202.27000000000044</v>
      </c>
      <c r="CD55" s="107">
        <f t="shared" si="61"/>
        <v>307.71999999999935</v>
      </c>
      <c r="CE55" s="107">
        <f t="shared" si="61"/>
        <v>298.38000000000102</v>
      </c>
      <c r="CF55" s="107">
        <f t="shared" si="61"/>
        <v>308.36999999999989</v>
      </c>
      <c r="CG55" s="107">
        <f t="shared" si="61"/>
        <v>303.46000000000004</v>
      </c>
      <c r="CH55" s="107">
        <f t="shared" si="61"/>
        <v>295.76000000000022</v>
      </c>
      <c r="CI55" s="107">
        <f t="shared" si="61"/>
        <v>283.13000000000011</v>
      </c>
      <c r="CJ55" s="107">
        <f t="shared" si="61"/>
        <v>278.47000000000025</v>
      </c>
      <c r="CK55" s="107">
        <f t="shared" si="61"/>
        <v>275.65000000000055</v>
      </c>
      <c r="CL55" s="107">
        <f t="shared" si="61"/>
        <v>163.23000000000047</v>
      </c>
      <c r="CM55" s="107">
        <f t="shared" si="61"/>
        <v>100.6200000000008</v>
      </c>
      <c r="CN55" s="107">
        <f t="shared" si="61"/>
        <v>95.950000000001637</v>
      </c>
      <c r="CO55" s="107">
        <f t="shared" si="61"/>
        <v>97.210000000000036</v>
      </c>
      <c r="CP55" s="107">
        <f t="shared" si="61"/>
        <v>258.28999999999996</v>
      </c>
      <c r="CQ55" s="107">
        <f t="shared" si="61"/>
        <v>271.21000000000004</v>
      </c>
      <c r="CR55" s="107">
        <f t="shared" si="61"/>
        <v>212.70000000000073</v>
      </c>
      <c r="CS55" s="108">
        <f t="shared" si="61"/>
        <v>218.27000000000044</v>
      </c>
      <c r="CT55" s="109">
        <f>SUM(B55:CS55)</f>
        <v>144024.06049428647</v>
      </c>
      <c r="CU55" s="150"/>
      <c r="CV55" s="255"/>
    </row>
    <row r="56" spans="1:104" ht="15.75" thickBot="1">
      <c r="A56" s="56" t="s">
        <v>62</v>
      </c>
      <c r="B56" s="35">
        <v>1149.32</v>
      </c>
      <c r="C56" s="36">
        <v>1222.72</v>
      </c>
      <c r="D56" s="36">
        <v>1384.5500000000002</v>
      </c>
      <c r="E56" s="36">
        <v>1485.79</v>
      </c>
      <c r="F56" s="36">
        <v>1019.47</v>
      </c>
      <c r="G56" s="36">
        <v>972.43000000000006</v>
      </c>
      <c r="H56" s="36">
        <v>988.86000000000013</v>
      </c>
      <c r="I56" s="36">
        <v>1016.94</v>
      </c>
      <c r="J56" s="36">
        <v>1516.94</v>
      </c>
      <c r="K56" s="36">
        <v>1466.94</v>
      </c>
      <c r="L56" s="36">
        <v>1416.94</v>
      </c>
      <c r="M56" s="36">
        <v>1366.94</v>
      </c>
      <c r="N56" s="36">
        <v>1448.02</v>
      </c>
      <c r="O56" s="36">
        <v>1394.63</v>
      </c>
      <c r="P56" s="36">
        <v>1344.63</v>
      </c>
      <c r="Q56" s="36">
        <v>1344.63</v>
      </c>
      <c r="R56" s="36">
        <v>1294.6300000000001</v>
      </c>
      <c r="S56" s="36">
        <v>1294.6300000000001</v>
      </c>
      <c r="T56" s="36">
        <v>1144.6300000000001</v>
      </c>
      <c r="U56" s="36">
        <v>1125.6599999999999</v>
      </c>
      <c r="V56" s="36">
        <v>1165.6500000000001</v>
      </c>
      <c r="W56" s="36">
        <v>1265.6500000000001</v>
      </c>
      <c r="X56" s="36">
        <v>1415.65</v>
      </c>
      <c r="Y56" s="36">
        <v>1465.65</v>
      </c>
      <c r="Z56" s="36">
        <v>1382</v>
      </c>
      <c r="AA56" s="36">
        <v>1459.46</v>
      </c>
      <c r="AB56" s="36">
        <v>1266.33</v>
      </c>
      <c r="AC56" s="36">
        <v>1321.45</v>
      </c>
      <c r="AD56" s="36">
        <v>1250</v>
      </c>
      <c r="AE56" s="36">
        <v>1000</v>
      </c>
      <c r="AF56" s="36">
        <v>500</v>
      </c>
      <c r="AG56" s="36">
        <v>100</v>
      </c>
      <c r="AH56" s="36">
        <v>500</v>
      </c>
      <c r="AI56" s="36">
        <v>300</v>
      </c>
      <c r="AJ56" s="36">
        <v>450</v>
      </c>
      <c r="AK56" s="36">
        <v>600</v>
      </c>
      <c r="AL56" s="36">
        <v>500</v>
      </c>
      <c r="AM56" s="36">
        <v>400</v>
      </c>
      <c r="AN56" s="36">
        <v>600</v>
      </c>
      <c r="AO56" s="36">
        <v>700</v>
      </c>
      <c r="AP56" s="36">
        <v>850</v>
      </c>
      <c r="AQ56" s="36">
        <v>900</v>
      </c>
      <c r="AR56" s="36">
        <v>900</v>
      </c>
      <c r="AS56" s="36">
        <v>900</v>
      </c>
      <c r="AT56" s="36">
        <v>850</v>
      </c>
      <c r="AU56" s="36">
        <v>850</v>
      </c>
      <c r="AV56" s="36">
        <v>900</v>
      </c>
      <c r="AW56" s="36">
        <v>900</v>
      </c>
      <c r="AX56" s="36">
        <v>350</v>
      </c>
      <c r="AY56" s="36">
        <v>350</v>
      </c>
      <c r="AZ56" s="36">
        <v>400</v>
      </c>
      <c r="BA56" s="36">
        <v>500</v>
      </c>
      <c r="BB56" s="36">
        <v>700</v>
      </c>
      <c r="BC56" s="36">
        <v>800</v>
      </c>
      <c r="BD56" s="36">
        <v>250</v>
      </c>
      <c r="BE56" s="36">
        <v>350</v>
      </c>
      <c r="BF56" s="36">
        <v>700</v>
      </c>
      <c r="BG56" s="36">
        <v>900</v>
      </c>
      <c r="BH56" s="36">
        <v>500</v>
      </c>
      <c r="BI56" s="36">
        <v>500</v>
      </c>
      <c r="BJ56" s="36">
        <v>550</v>
      </c>
      <c r="BK56" s="36">
        <v>700</v>
      </c>
      <c r="BL56" s="36">
        <v>388.24</v>
      </c>
      <c r="BM56" s="36">
        <v>438.24</v>
      </c>
      <c r="BN56" s="36">
        <v>188.24</v>
      </c>
      <c r="BO56" s="36">
        <v>388.24</v>
      </c>
      <c r="BP56" s="36">
        <v>738.24</v>
      </c>
      <c r="BQ56" s="36">
        <v>888.24</v>
      </c>
      <c r="BR56" s="36">
        <v>753.35</v>
      </c>
      <c r="BS56" s="36">
        <v>553.35</v>
      </c>
      <c r="BT56" s="36">
        <v>428.35</v>
      </c>
      <c r="BU56" s="36">
        <v>378.39</v>
      </c>
      <c r="BV56" s="36">
        <v>532</v>
      </c>
      <c r="BW56" s="36">
        <v>432</v>
      </c>
      <c r="BX56" s="36">
        <v>632.08000000000004</v>
      </c>
      <c r="BY56" s="36">
        <v>1282</v>
      </c>
      <c r="BZ56" s="36">
        <v>1015.3599999999999</v>
      </c>
      <c r="CA56" s="36">
        <v>1097.02</v>
      </c>
      <c r="CB56" s="36">
        <v>1228.5700000000002</v>
      </c>
      <c r="CC56" s="36">
        <v>1201.46</v>
      </c>
      <c r="CD56" s="36">
        <v>1547.98</v>
      </c>
      <c r="CE56" s="36">
        <v>1421.93</v>
      </c>
      <c r="CF56" s="36">
        <v>1393.6399999999999</v>
      </c>
      <c r="CG56" s="36">
        <v>1322.52</v>
      </c>
      <c r="CH56" s="36">
        <v>1315.94</v>
      </c>
      <c r="CI56" s="36">
        <v>1286.75</v>
      </c>
      <c r="CJ56" s="36">
        <v>1146.67</v>
      </c>
      <c r="CK56" s="36">
        <v>1145.48</v>
      </c>
      <c r="CL56" s="36">
        <v>1275.23</v>
      </c>
      <c r="CM56" s="36">
        <v>1217.26</v>
      </c>
      <c r="CN56" s="36">
        <v>1158.6799999999998</v>
      </c>
      <c r="CO56" s="36">
        <v>1187.56</v>
      </c>
      <c r="CP56" s="36">
        <v>1438.48</v>
      </c>
      <c r="CQ56" s="36">
        <v>1434.3799999999999</v>
      </c>
      <c r="CR56" s="36">
        <v>1151.31</v>
      </c>
      <c r="CS56" s="37">
        <v>1156.49</v>
      </c>
      <c r="CT56" s="30">
        <f>SUM(B56:CS56)</f>
        <v>90804.81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2">IF(C56&gt;C55,0,C55-C56)</f>
        <v>0</v>
      </c>
      <c r="D57" s="107">
        <f t="shared" si="62"/>
        <v>0</v>
      </c>
      <c r="E57" s="107">
        <f t="shared" si="62"/>
        <v>0</v>
      </c>
      <c r="F57" s="107">
        <f t="shared" si="62"/>
        <v>0</v>
      </c>
      <c r="G57" s="107">
        <f t="shared" si="62"/>
        <v>0</v>
      </c>
      <c r="H57" s="107">
        <f t="shared" si="62"/>
        <v>0</v>
      </c>
      <c r="I57" s="107">
        <f t="shared" si="62"/>
        <v>0</v>
      </c>
      <c r="J57" s="107">
        <f t="shared" si="62"/>
        <v>0</v>
      </c>
      <c r="K57" s="107">
        <f t="shared" si="62"/>
        <v>0</v>
      </c>
      <c r="L57" s="107">
        <f t="shared" si="62"/>
        <v>0</v>
      </c>
      <c r="M57" s="107">
        <f t="shared" si="62"/>
        <v>0</v>
      </c>
      <c r="N57" s="107">
        <f t="shared" si="62"/>
        <v>0</v>
      </c>
      <c r="O57" s="107">
        <f t="shared" si="62"/>
        <v>0</v>
      </c>
      <c r="P57" s="107">
        <f t="shared" si="62"/>
        <v>0</v>
      </c>
      <c r="Q57" s="107">
        <f t="shared" si="62"/>
        <v>0</v>
      </c>
      <c r="R57" s="107">
        <f t="shared" si="62"/>
        <v>0</v>
      </c>
      <c r="S57" s="107">
        <f t="shared" si="62"/>
        <v>0</v>
      </c>
      <c r="T57" s="107">
        <f t="shared" si="62"/>
        <v>0</v>
      </c>
      <c r="U57" s="107">
        <f t="shared" si="62"/>
        <v>0</v>
      </c>
      <c r="V57" s="107">
        <f t="shared" si="62"/>
        <v>0</v>
      </c>
      <c r="W57" s="107">
        <f t="shared" si="62"/>
        <v>0</v>
      </c>
      <c r="X57" s="107">
        <f t="shared" si="62"/>
        <v>2308.0485324293409</v>
      </c>
      <c r="Y57" s="107">
        <f t="shared" si="62"/>
        <v>2150.8999845093608</v>
      </c>
      <c r="Z57" s="107">
        <f t="shared" si="62"/>
        <v>2147.8078597400699</v>
      </c>
      <c r="AA57" s="107">
        <f t="shared" si="62"/>
        <v>1905.1671364749818</v>
      </c>
      <c r="AB57" s="107">
        <f t="shared" si="62"/>
        <v>1643.8826281034444</v>
      </c>
      <c r="AC57" s="107">
        <f t="shared" si="62"/>
        <v>1530.0663500352982</v>
      </c>
      <c r="AD57" s="107">
        <f t="shared" si="62"/>
        <v>1422.6640175298344</v>
      </c>
      <c r="AE57" s="107">
        <f t="shared" si="62"/>
        <v>1464.2919990580176</v>
      </c>
      <c r="AF57" s="107">
        <f t="shared" si="62"/>
        <v>1566.0753737209852</v>
      </c>
      <c r="AG57" s="107">
        <f t="shared" si="62"/>
        <v>1636.9943851162279</v>
      </c>
      <c r="AH57" s="107">
        <f t="shared" si="62"/>
        <v>1646.031299342525</v>
      </c>
      <c r="AI57" s="107">
        <f t="shared" si="62"/>
        <v>1959.2697674171341</v>
      </c>
      <c r="AJ57" s="107">
        <f t="shared" si="62"/>
        <v>2060.190262554117</v>
      </c>
      <c r="AK57" s="107">
        <f t="shared" si="62"/>
        <v>2199.4042241071365</v>
      </c>
      <c r="AL57" s="107">
        <f t="shared" si="62"/>
        <v>2354.6847667579586</v>
      </c>
      <c r="AM57" s="107">
        <f t="shared" si="62"/>
        <v>2424.760936104567</v>
      </c>
      <c r="AN57" s="107">
        <f t="shared" si="62"/>
        <v>2127.3830819143332</v>
      </c>
      <c r="AO57" s="107">
        <f t="shared" si="62"/>
        <v>2065.0253421124253</v>
      </c>
      <c r="AP57" s="107">
        <f t="shared" si="62"/>
        <v>2187.9108546644147</v>
      </c>
      <c r="AQ57" s="107">
        <f t="shared" si="62"/>
        <v>2147.4011386417569</v>
      </c>
      <c r="AR57" s="107">
        <f t="shared" si="62"/>
        <v>2139.3662970460409</v>
      </c>
      <c r="AS57" s="107">
        <f t="shared" si="62"/>
        <v>2099.4316459628644</v>
      </c>
      <c r="AT57" s="107">
        <f t="shared" si="62"/>
        <v>2188.1345624346141</v>
      </c>
      <c r="AU57" s="107">
        <f t="shared" si="62"/>
        <v>2206.87727197821</v>
      </c>
      <c r="AV57" s="107">
        <f t="shared" si="62"/>
        <v>2307.642512864566</v>
      </c>
      <c r="AW57" s="107">
        <f t="shared" si="62"/>
        <v>2301.7308670930761</v>
      </c>
      <c r="AX57" s="107">
        <f t="shared" si="62"/>
        <v>2332.4088001824439</v>
      </c>
      <c r="AY57" s="107">
        <f t="shared" si="62"/>
        <v>2301.0043140634152</v>
      </c>
      <c r="AZ57" s="107">
        <f t="shared" si="62"/>
        <v>2261.0555273090304</v>
      </c>
      <c r="BA57" s="107">
        <f t="shared" si="62"/>
        <v>1945.6356375934556</v>
      </c>
      <c r="BB57" s="107">
        <f t="shared" si="62"/>
        <v>1844.8818168808648</v>
      </c>
      <c r="BC57" s="107">
        <f t="shared" si="62"/>
        <v>1675.6704390751129</v>
      </c>
      <c r="BD57" s="107">
        <f t="shared" si="62"/>
        <v>2178.4758161982973</v>
      </c>
      <c r="BE57" s="107">
        <f t="shared" si="62"/>
        <v>2016.1840181783773</v>
      </c>
      <c r="BF57" s="107">
        <f t="shared" si="62"/>
        <v>1508.4096919946242</v>
      </c>
      <c r="BG57" s="107">
        <f t="shared" si="62"/>
        <v>1318.1079960513198</v>
      </c>
      <c r="BH57" s="107">
        <f t="shared" si="62"/>
        <v>1183.4882074873894</v>
      </c>
      <c r="BI57" s="107">
        <f t="shared" si="62"/>
        <v>970.56713273256173</v>
      </c>
      <c r="BJ57" s="107">
        <f t="shared" si="62"/>
        <v>840.58272539571772</v>
      </c>
      <c r="BK57" s="107">
        <f t="shared" si="62"/>
        <v>683.34734682659837</v>
      </c>
      <c r="BL57" s="107">
        <f t="shared" si="62"/>
        <v>538.13683129768447</v>
      </c>
      <c r="BM57" s="107">
        <f t="shared" si="62"/>
        <v>459.72010775403737</v>
      </c>
      <c r="BN57" s="107">
        <f t="shared" si="62"/>
        <v>652.55000741041636</v>
      </c>
      <c r="BO57" s="107">
        <f t="shared" ref="BO57:CS57" si="63">IF(BO56&gt;BO55,0,BO55-BO56)</f>
        <v>586.06815869772231</v>
      </c>
      <c r="BP57" s="107">
        <f t="shared" si="63"/>
        <v>586.81177421515326</v>
      </c>
      <c r="BQ57" s="107">
        <f t="shared" si="63"/>
        <v>587.47814669433842</v>
      </c>
      <c r="BR57" s="107">
        <f t="shared" si="63"/>
        <v>838.37720485919306</v>
      </c>
      <c r="BS57" s="107">
        <f t="shared" si="63"/>
        <v>1080.8548387889027</v>
      </c>
      <c r="BT57" s="107">
        <f t="shared" si="63"/>
        <v>1724.3457695137408</v>
      </c>
      <c r="BU57" s="107">
        <f t="shared" si="63"/>
        <v>2108.7740166792823</v>
      </c>
      <c r="BV57" s="107">
        <f t="shared" si="63"/>
        <v>2394.3029301124416</v>
      </c>
      <c r="BW57" s="107">
        <f t="shared" si="63"/>
        <v>2616.2849409505743</v>
      </c>
      <c r="BX57" s="107">
        <f t="shared" si="63"/>
        <v>2827.4350411985106</v>
      </c>
      <c r="BY57" s="107">
        <f t="shared" si="63"/>
        <v>2577.1281584319249</v>
      </c>
      <c r="BZ57" s="107">
        <f t="shared" si="63"/>
        <v>0</v>
      </c>
      <c r="CA57" s="107">
        <f t="shared" si="63"/>
        <v>0</v>
      </c>
      <c r="CB57" s="107">
        <f t="shared" si="63"/>
        <v>0</v>
      </c>
      <c r="CC57" s="107">
        <f t="shared" si="63"/>
        <v>0</v>
      </c>
      <c r="CD57" s="107">
        <f t="shared" si="63"/>
        <v>0</v>
      </c>
      <c r="CE57" s="107">
        <f t="shared" si="63"/>
        <v>0</v>
      </c>
      <c r="CF57" s="107">
        <f t="shared" si="63"/>
        <v>0</v>
      </c>
      <c r="CG57" s="107">
        <f t="shared" si="63"/>
        <v>0</v>
      </c>
      <c r="CH57" s="107">
        <f t="shared" si="63"/>
        <v>0</v>
      </c>
      <c r="CI57" s="107">
        <f t="shared" si="63"/>
        <v>0</v>
      </c>
      <c r="CJ57" s="107">
        <f t="shared" si="63"/>
        <v>0</v>
      </c>
      <c r="CK57" s="107">
        <f t="shared" si="63"/>
        <v>0</v>
      </c>
      <c r="CL57" s="107">
        <f t="shared" si="63"/>
        <v>0</v>
      </c>
      <c r="CM57" s="107">
        <f t="shared" si="63"/>
        <v>0</v>
      </c>
      <c r="CN57" s="107">
        <f t="shared" si="63"/>
        <v>0</v>
      </c>
      <c r="CO57" s="107">
        <f t="shared" si="63"/>
        <v>0</v>
      </c>
      <c r="CP57" s="107">
        <f t="shared" si="63"/>
        <v>0</v>
      </c>
      <c r="CQ57" s="107">
        <f t="shared" si="63"/>
        <v>0</v>
      </c>
      <c r="CR57" s="107">
        <f t="shared" si="63"/>
        <v>0</v>
      </c>
      <c r="CS57" s="108">
        <f t="shared" si="63"/>
        <v>0</v>
      </c>
      <c r="CT57" s="109">
        <f>SUM(B57:CS57)</f>
        <v>94829.230494286414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3438.6</v>
      </c>
      <c r="C61" s="172">
        <f>SUM(C62:C68)</f>
        <v>3434.6</v>
      </c>
      <c r="D61" s="172">
        <f t="shared" ref="D61:BO61" si="64">SUM(D62:D68)</f>
        <v>3435.6</v>
      </c>
      <c r="E61" s="172">
        <f t="shared" si="64"/>
        <v>3437.6</v>
      </c>
      <c r="F61" s="172">
        <f t="shared" si="64"/>
        <v>3438.6</v>
      </c>
      <c r="G61" s="172">
        <f t="shared" si="64"/>
        <v>3440.6</v>
      </c>
      <c r="H61" s="172">
        <f t="shared" si="64"/>
        <v>3438.6</v>
      </c>
      <c r="I61" s="172">
        <f t="shared" si="64"/>
        <v>3440.6</v>
      </c>
      <c r="J61" s="172">
        <f t="shared" si="64"/>
        <v>3439.6</v>
      </c>
      <c r="K61" s="172">
        <f t="shared" si="64"/>
        <v>3438.6</v>
      </c>
      <c r="L61" s="172">
        <f t="shared" si="64"/>
        <v>3442.6</v>
      </c>
      <c r="M61" s="172">
        <f t="shared" si="64"/>
        <v>3441.6</v>
      </c>
      <c r="N61" s="172">
        <f t="shared" si="64"/>
        <v>3440.6</v>
      </c>
      <c r="O61" s="172">
        <f t="shared" si="64"/>
        <v>3440.6</v>
      </c>
      <c r="P61" s="172">
        <f t="shared" si="64"/>
        <v>3440.6</v>
      </c>
      <c r="Q61" s="172">
        <f t="shared" si="64"/>
        <v>3440.6</v>
      </c>
      <c r="R61" s="172">
        <f t="shared" si="64"/>
        <v>3435.6</v>
      </c>
      <c r="S61" s="172">
        <f t="shared" si="64"/>
        <v>3436.6</v>
      </c>
      <c r="T61" s="172">
        <f t="shared" si="64"/>
        <v>3438.6</v>
      </c>
      <c r="U61" s="172">
        <f t="shared" si="64"/>
        <v>3435.6</v>
      </c>
      <c r="V61" s="172">
        <f t="shared" si="64"/>
        <v>3432.6</v>
      </c>
      <c r="W61" s="172">
        <f t="shared" si="64"/>
        <v>3440.6</v>
      </c>
      <c r="X61" s="172">
        <f t="shared" si="64"/>
        <v>3440.6</v>
      </c>
      <c r="Y61" s="172">
        <f t="shared" si="64"/>
        <v>3436.6</v>
      </c>
      <c r="Z61" s="172">
        <f t="shared" si="64"/>
        <v>3433.6</v>
      </c>
      <c r="AA61" s="172">
        <f t="shared" si="64"/>
        <v>3430.6</v>
      </c>
      <c r="AB61" s="172">
        <f t="shared" si="64"/>
        <v>3433.6</v>
      </c>
      <c r="AC61" s="172">
        <f t="shared" si="64"/>
        <v>3440.6</v>
      </c>
      <c r="AD61" s="172">
        <f t="shared" si="64"/>
        <v>3445.6</v>
      </c>
      <c r="AE61" s="172">
        <f t="shared" si="64"/>
        <v>3437.6</v>
      </c>
      <c r="AF61" s="172">
        <f t="shared" si="64"/>
        <v>3437.6</v>
      </c>
      <c r="AG61" s="172">
        <f t="shared" si="64"/>
        <v>3437.6</v>
      </c>
      <c r="AH61" s="172">
        <f t="shared" si="64"/>
        <v>3433.6</v>
      </c>
      <c r="AI61" s="172">
        <f t="shared" si="64"/>
        <v>3434.6</v>
      </c>
      <c r="AJ61" s="172">
        <f t="shared" si="64"/>
        <v>3436.6</v>
      </c>
      <c r="AK61" s="172">
        <f t="shared" si="64"/>
        <v>3437.6</v>
      </c>
      <c r="AL61" s="172">
        <f t="shared" si="64"/>
        <v>3440.6</v>
      </c>
      <c r="AM61" s="172">
        <f t="shared" si="64"/>
        <v>3444.6</v>
      </c>
      <c r="AN61" s="172">
        <f t="shared" si="64"/>
        <v>3447.6</v>
      </c>
      <c r="AO61" s="172">
        <f t="shared" si="64"/>
        <v>3441.6</v>
      </c>
      <c r="AP61" s="172">
        <f t="shared" si="64"/>
        <v>3429.6</v>
      </c>
      <c r="AQ61" s="172">
        <f t="shared" si="64"/>
        <v>3430.6</v>
      </c>
      <c r="AR61" s="172">
        <f t="shared" si="64"/>
        <v>3435.6</v>
      </c>
      <c r="AS61" s="172">
        <f t="shared" si="64"/>
        <v>3438.6</v>
      </c>
      <c r="AT61" s="172">
        <f t="shared" si="64"/>
        <v>3438.6</v>
      </c>
      <c r="AU61" s="172">
        <f t="shared" si="64"/>
        <v>3436.6</v>
      </c>
      <c r="AV61" s="172">
        <f t="shared" si="64"/>
        <v>3438.6</v>
      </c>
      <c r="AW61" s="172">
        <f t="shared" si="64"/>
        <v>3440.6</v>
      </c>
      <c r="AX61" s="172">
        <f t="shared" si="64"/>
        <v>3442.6</v>
      </c>
      <c r="AY61" s="172">
        <f t="shared" si="64"/>
        <v>3435.6</v>
      </c>
      <c r="AZ61" s="172">
        <f t="shared" si="64"/>
        <v>3431.6</v>
      </c>
      <c r="BA61" s="172">
        <f t="shared" si="64"/>
        <v>3436.6</v>
      </c>
      <c r="BB61" s="172">
        <f t="shared" si="64"/>
        <v>3440.6</v>
      </c>
      <c r="BC61" s="172">
        <f t="shared" si="64"/>
        <v>3435.6</v>
      </c>
      <c r="BD61" s="172">
        <f t="shared" si="64"/>
        <v>3430.6</v>
      </c>
      <c r="BE61" s="172">
        <f t="shared" si="64"/>
        <v>3435.6</v>
      </c>
      <c r="BF61" s="172">
        <f t="shared" si="64"/>
        <v>3435.6</v>
      </c>
      <c r="BG61" s="172">
        <f t="shared" si="64"/>
        <v>3435.6</v>
      </c>
      <c r="BH61" s="172">
        <f t="shared" si="64"/>
        <v>3438.6</v>
      </c>
      <c r="BI61" s="172">
        <f t="shared" si="64"/>
        <v>3432.6</v>
      </c>
      <c r="BJ61" s="172">
        <f t="shared" si="64"/>
        <v>3431.6</v>
      </c>
      <c r="BK61" s="172">
        <f t="shared" si="64"/>
        <v>3443.6</v>
      </c>
      <c r="BL61" s="172">
        <f t="shared" si="64"/>
        <v>3445.6</v>
      </c>
      <c r="BM61" s="172">
        <f t="shared" si="64"/>
        <v>3437.6</v>
      </c>
      <c r="BN61" s="172">
        <f t="shared" si="64"/>
        <v>3427.6</v>
      </c>
      <c r="BO61" s="172">
        <f t="shared" si="64"/>
        <v>3431.6</v>
      </c>
      <c r="BP61" s="172">
        <f t="shared" ref="BP61:CS61" si="65">SUM(BP62:BP68)</f>
        <v>3441.6</v>
      </c>
      <c r="BQ61" s="172">
        <f t="shared" si="65"/>
        <v>3437.6</v>
      </c>
      <c r="BR61" s="172">
        <f t="shared" si="65"/>
        <v>3430.6</v>
      </c>
      <c r="BS61" s="172">
        <f t="shared" si="65"/>
        <v>3439.6</v>
      </c>
      <c r="BT61" s="172">
        <f t="shared" si="65"/>
        <v>3434.6</v>
      </c>
      <c r="BU61" s="172">
        <f t="shared" si="65"/>
        <v>3437.6</v>
      </c>
      <c r="BV61" s="172">
        <f t="shared" si="65"/>
        <v>3435.6</v>
      </c>
      <c r="BW61" s="172">
        <f t="shared" si="65"/>
        <v>3429.6</v>
      </c>
      <c r="BX61" s="172">
        <f t="shared" si="65"/>
        <v>3430.6</v>
      </c>
      <c r="BY61" s="172">
        <f t="shared" si="65"/>
        <v>3438.6</v>
      </c>
      <c r="BZ61" s="172">
        <f t="shared" si="65"/>
        <v>3438.6</v>
      </c>
      <c r="CA61" s="172">
        <f t="shared" si="65"/>
        <v>3437.6</v>
      </c>
      <c r="CB61" s="172">
        <f t="shared" si="65"/>
        <v>3436.6</v>
      </c>
      <c r="CC61" s="172">
        <f t="shared" si="65"/>
        <v>3433.6</v>
      </c>
      <c r="CD61" s="172">
        <f t="shared" si="65"/>
        <v>3439.6</v>
      </c>
      <c r="CE61" s="172">
        <f t="shared" si="65"/>
        <v>3443.6</v>
      </c>
      <c r="CF61" s="172">
        <f t="shared" si="65"/>
        <v>3442.6</v>
      </c>
      <c r="CG61" s="172">
        <f t="shared" si="65"/>
        <v>3440.6</v>
      </c>
      <c r="CH61" s="172">
        <f t="shared" si="65"/>
        <v>3440.6</v>
      </c>
      <c r="CI61" s="172">
        <f t="shared" si="65"/>
        <v>3442.6</v>
      </c>
      <c r="CJ61" s="172">
        <f t="shared" si="65"/>
        <v>3437.6</v>
      </c>
      <c r="CK61" s="172">
        <f t="shared" si="65"/>
        <v>3437.6</v>
      </c>
      <c r="CL61" s="172">
        <f t="shared" si="65"/>
        <v>3440.6</v>
      </c>
      <c r="CM61" s="172">
        <f t="shared" si="65"/>
        <v>3438.6</v>
      </c>
      <c r="CN61" s="172">
        <f t="shared" si="65"/>
        <v>3437.6</v>
      </c>
      <c r="CO61" s="172">
        <f t="shared" si="65"/>
        <v>3437.6</v>
      </c>
      <c r="CP61" s="172">
        <f t="shared" si="65"/>
        <v>3437.6</v>
      </c>
      <c r="CQ61" s="172">
        <f t="shared" si="65"/>
        <v>3419.6</v>
      </c>
      <c r="CR61" s="172">
        <f t="shared" si="65"/>
        <v>3407.6</v>
      </c>
      <c r="CS61" s="173">
        <f t="shared" si="65"/>
        <v>3407.6</v>
      </c>
      <c r="CT61" s="233">
        <f>SUM(B61:CS61)</f>
        <v>329931.59999999986</v>
      </c>
      <c r="CU61" s="150"/>
      <c r="CV61" s="151"/>
    </row>
    <row r="62" spans="1:10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6">SUM(B62:CS62)</f>
        <v>44448</v>
      </c>
      <c r="CU62" s="152"/>
      <c r="CV62" s="245"/>
    </row>
    <row r="63" spans="1:104">
      <c r="A63" s="25" t="s">
        <v>5</v>
      </c>
      <c r="B63" s="31">
        <v>487</v>
      </c>
      <c r="C63" s="32">
        <v>487</v>
      </c>
      <c r="D63" s="32">
        <v>487</v>
      </c>
      <c r="E63" s="32">
        <v>487</v>
      </c>
      <c r="F63" s="32">
        <v>487</v>
      </c>
      <c r="G63" s="32">
        <v>487</v>
      </c>
      <c r="H63" s="32">
        <v>487</v>
      </c>
      <c r="I63" s="32">
        <v>487</v>
      </c>
      <c r="J63" s="32">
        <v>487</v>
      </c>
      <c r="K63" s="32">
        <v>487</v>
      </c>
      <c r="L63" s="32">
        <v>487</v>
      </c>
      <c r="M63" s="32">
        <v>487</v>
      </c>
      <c r="N63" s="32">
        <v>487</v>
      </c>
      <c r="O63" s="32">
        <v>487</v>
      </c>
      <c r="P63" s="32">
        <v>487</v>
      </c>
      <c r="Q63" s="32">
        <v>487</v>
      </c>
      <c r="R63" s="32">
        <v>487</v>
      </c>
      <c r="S63" s="32">
        <v>487</v>
      </c>
      <c r="T63" s="32">
        <v>487</v>
      </c>
      <c r="U63" s="32">
        <v>487</v>
      </c>
      <c r="V63" s="32">
        <v>487</v>
      </c>
      <c r="W63" s="32">
        <v>487</v>
      </c>
      <c r="X63" s="32">
        <v>487</v>
      </c>
      <c r="Y63" s="32">
        <v>487</v>
      </c>
      <c r="Z63" s="32">
        <v>487</v>
      </c>
      <c r="AA63" s="32">
        <v>487</v>
      </c>
      <c r="AB63" s="32">
        <v>487</v>
      </c>
      <c r="AC63" s="32">
        <v>487</v>
      </c>
      <c r="AD63" s="32">
        <v>487</v>
      </c>
      <c r="AE63" s="32">
        <v>487</v>
      </c>
      <c r="AF63" s="32">
        <v>487</v>
      </c>
      <c r="AG63" s="32">
        <v>487</v>
      </c>
      <c r="AH63" s="32">
        <v>487</v>
      </c>
      <c r="AI63" s="32">
        <v>487</v>
      </c>
      <c r="AJ63" s="32">
        <v>487</v>
      </c>
      <c r="AK63" s="32">
        <v>487</v>
      </c>
      <c r="AL63" s="32">
        <v>487</v>
      </c>
      <c r="AM63" s="32">
        <v>487</v>
      </c>
      <c r="AN63" s="32">
        <v>487</v>
      </c>
      <c r="AO63" s="32">
        <v>487</v>
      </c>
      <c r="AP63" s="32">
        <v>487</v>
      </c>
      <c r="AQ63" s="32">
        <v>487</v>
      </c>
      <c r="AR63" s="32">
        <v>487</v>
      </c>
      <c r="AS63" s="32">
        <v>487</v>
      </c>
      <c r="AT63" s="32">
        <v>487</v>
      </c>
      <c r="AU63" s="32">
        <v>487</v>
      </c>
      <c r="AV63" s="32">
        <v>487</v>
      </c>
      <c r="AW63" s="32">
        <v>487</v>
      </c>
      <c r="AX63" s="32">
        <v>487</v>
      </c>
      <c r="AY63" s="32">
        <v>487</v>
      </c>
      <c r="AZ63" s="32">
        <v>487</v>
      </c>
      <c r="BA63" s="32">
        <v>487</v>
      </c>
      <c r="BB63" s="32">
        <v>487</v>
      </c>
      <c r="BC63" s="32">
        <v>487</v>
      </c>
      <c r="BD63" s="32">
        <v>487</v>
      </c>
      <c r="BE63" s="32">
        <v>487</v>
      </c>
      <c r="BF63" s="32">
        <v>487</v>
      </c>
      <c r="BG63" s="32">
        <v>487</v>
      </c>
      <c r="BH63" s="32">
        <v>487</v>
      </c>
      <c r="BI63" s="32">
        <v>487</v>
      </c>
      <c r="BJ63" s="32">
        <v>487</v>
      </c>
      <c r="BK63" s="32">
        <v>487</v>
      </c>
      <c r="BL63" s="32">
        <v>487</v>
      </c>
      <c r="BM63" s="32">
        <v>487</v>
      </c>
      <c r="BN63" s="32">
        <v>487</v>
      </c>
      <c r="BO63" s="32">
        <v>487</v>
      </c>
      <c r="BP63" s="32">
        <v>487</v>
      </c>
      <c r="BQ63" s="32">
        <v>487</v>
      </c>
      <c r="BR63" s="32">
        <v>487</v>
      </c>
      <c r="BS63" s="32">
        <v>487</v>
      </c>
      <c r="BT63" s="32">
        <v>487</v>
      </c>
      <c r="BU63" s="32">
        <v>487</v>
      </c>
      <c r="BV63" s="32">
        <v>487</v>
      </c>
      <c r="BW63" s="32">
        <v>487</v>
      </c>
      <c r="BX63" s="32">
        <v>487</v>
      </c>
      <c r="BY63" s="32">
        <v>487</v>
      </c>
      <c r="BZ63" s="32">
        <v>487</v>
      </c>
      <c r="CA63" s="32">
        <v>487</v>
      </c>
      <c r="CB63" s="32">
        <v>487</v>
      </c>
      <c r="CC63" s="32">
        <v>487</v>
      </c>
      <c r="CD63" s="32">
        <v>487</v>
      </c>
      <c r="CE63" s="32">
        <v>487</v>
      </c>
      <c r="CF63" s="32">
        <v>487</v>
      </c>
      <c r="CG63" s="32">
        <v>487</v>
      </c>
      <c r="CH63" s="32">
        <v>487</v>
      </c>
      <c r="CI63" s="32">
        <v>487</v>
      </c>
      <c r="CJ63" s="32">
        <v>487</v>
      </c>
      <c r="CK63" s="32">
        <v>487</v>
      </c>
      <c r="CL63" s="32">
        <v>487</v>
      </c>
      <c r="CM63" s="32">
        <v>487</v>
      </c>
      <c r="CN63" s="32">
        <v>487</v>
      </c>
      <c r="CO63" s="32">
        <v>487</v>
      </c>
      <c r="CP63" s="32">
        <v>487</v>
      </c>
      <c r="CQ63" s="32">
        <v>487</v>
      </c>
      <c r="CR63" s="32">
        <v>487</v>
      </c>
      <c r="CS63" s="33">
        <v>487</v>
      </c>
      <c r="CT63" s="30">
        <f t="shared" si="66"/>
        <v>46752</v>
      </c>
      <c r="CU63" s="152"/>
      <c r="CV63" s="245"/>
    </row>
    <row r="64" spans="1:104">
      <c r="A64" s="25" t="s">
        <v>6</v>
      </c>
      <c r="B64" s="31">
        <v>853.06000000000006</v>
      </c>
      <c r="C64" s="32">
        <v>853.06000000000006</v>
      </c>
      <c r="D64" s="32">
        <v>853.06000000000006</v>
      </c>
      <c r="E64" s="32">
        <v>853.06000000000006</v>
      </c>
      <c r="F64" s="32">
        <v>853.06000000000006</v>
      </c>
      <c r="G64" s="32">
        <v>853.06000000000006</v>
      </c>
      <c r="H64" s="32">
        <v>853.06000000000006</v>
      </c>
      <c r="I64" s="32">
        <v>853.06000000000006</v>
      </c>
      <c r="J64" s="32">
        <v>853.06000000000006</v>
      </c>
      <c r="K64" s="32">
        <v>853.06000000000006</v>
      </c>
      <c r="L64" s="32">
        <v>853.06000000000006</v>
      </c>
      <c r="M64" s="32">
        <v>853.06000000000006</v>
      </c>
      <c r="N64" s="32">
        <v>853.06000000000006</v>
      </c>
      <c r="O64" s="32">
        <v>853.06000000000006</v>
      </c>
      <c r="P64" s="32">
        <v>853.06000000000006</v>
      </c>
      <c r="Q64" s="32">
        <v>853.06000000000006</v>
      </c>
      <c r="R64" s="32">
        <v>853.06000000000006</v>
      </c>
      <c r="S64" s="32">
        <v>853.06000000000006</v>
      </c>
      <c r="T64" s="32">
        <v>853.06000000000006</v>
      </c>
      <c r="U64" s="32">
        <v>853.06000000000006</v>
      </c>
      <c r="V64" s="32">
        <v>853.06000000000006</v>
      </c>
      <c r="W64" s="32">
        <v>853.06000000000006</v>
      </c>
      <c r="X64" s="32">
        <v>853.06000000000006</v>
      </c>
      <c r="Y64" s="32">
        <v>853.06000000000006</v>
      </c>
      <c r="Z64" s="32">
        <v>853.06000000000006</v>
      </c>
      <c r="AA64" s="32">
        <v>853.06000000000006</v>
      </c>
      <c r="AB64" s="32">
        <v>853.06000000000006</v>
      </c>
      <c r="AC64" s="32">
        <v>853.06000000000006</v>
      </c>
      <c r="AD64" s="32">
        <v>853.06000000000006</v>
      </c>
      <c r="AE64" s="32">
        <v>853.06000000000006</v>
      </c>
      <c r="AF64" s="32">
        <v>853.06000000000006</v>
      </c>
      <c r="AG64" s="32">
        <v>853.06000000000006</v>
      </c>
      <c r="AH64" s="32">
        <v>853.06000000000006</v>
      </c>
      <c r="AI64" s="32">
        <v>853.06000000000006</v>
      </c>
      <c r="AJ64" s="32">
        <v>853.06000000000006</v>
      </c>
      <c r="AK64" s="32">
        <v>853.06000000000006</v>
      </c>
      <c r="AL64" s="32">
        <v>853.06000000000006</v>
      </c>
      <c r="AM64" s="32">
        <v>853.06000000000006</v>
      </c>
      <c r="AN64" s="32">
        <v>853.06000000000006</v>
      </c>
      <c r="AO64" s="32">
        <v>853.06000000000006</v>
      </c>
      <c r="AP64" s="32">
        <v>853.06000000000006</v>
      </c>
      <c r="AQ64" s="32">
        <v>853.06000000000006</v>
      </c>
      <c r="AR64" s="32">
        <v>853.06000000000006</v>
      </c>
      <c r="AS64" s="32">
        <v>853.06000000000006</v>
      </c>
      <c r="AT64" s="32">
        <v>853.06000000000006</v>
      </c>
      <c r="AU64" s="32">
        <v>853.06000000000006</v>
      </c>
      <c r="AV64" s="32">
        <v>853.06000000000006</v>
      </c>
      <c r="AW64" s="32">
        <v>853.06000000000006</v>
      </c>
      <c r="AX64" s="32">
        <v>853.06000000000006</v>
      </c>
      <c r="AY64" s="32">
        <v>853.06000000000006</v>
      </c>
      <c r="AZ64" s="32">
        <v>853.06000000000006</v>
      </c>
      <c r="BA64" s="32">
        <v>853.06000000000006</v>
      </c>
      <c r="BB64" s="32">
        <v>853.06000000000006</v>
      </c>
      <c r="BC64" s="32">
        <v>853.06000000000006</v>
      </c>
      <c r="BD64" s="32">
        <v>853.06000000000006</v>
      </c>
      <c r="BE64" s="32">
        <v>853.06000000000006</v>
      </c>
      <c r="BF64" s="32">
        <v>853.06000000000006</v>
      </c>
      <c r="BG64" s="32">
        <v>853.06000000000006</v>
      </c>
      <c r="BH64" s="32">
        <v>853.06000000000006</v>
      </c>
      <c r="BI64" s="32">
        <v>853.06000000000006</v>
      </c>
      <c r="BJ64" s="32">
        <v>853.06000000000006</v>
      </c>
      <c r="BK64" s="32">
        <v>853.06000000000006</v>
      </c>
      <c r="BL64" s="32">
        <v>853.06000000000006</v>
      </c>
      <c r="BM64" s="32">
        <v>853.06000000000006</v>
      </c>
      <c r="BN64" s="32">
        <v>853.06000000000006</v>
      </c>
      <c r="BO64" s="32">
        <v>853.06000000000006</v>
      </c>
      <c r="BP64" s="32">
        <v>853.06000000000006</v>
      </c>
      <c r="BQ64" s="32">
        <v>853.06000000000006</v>
      </c>
      <c r="BR64" s="32">
        <v>853.06000000000006</v>
      </c>
      <c r="BS64" s="32">
        <v>853.06000000000006</v>
      </c>
      <c r="BT64" s="32">
        <v>853.06000000000006</v>
      </c>
      <c r="BU64" s="32">
        <v>853.06000000000006</v>
      </c>
      <c r="BV64" s="32">
        <v>853.06000000000006</v>
      </c>
      <c r="BW64" s="32">
        <v>853.06000000000006</v>
      </c>
      <c r="BX64" s="32">
        <v>853.06000000000006</v>
      </c>
      <c r="BY64" s="32">
        <v>853.06000000000006</v>
      </c>
      <c r="BZ64" s="32">
        <v>853.06000000000006</v>
      </c>
      <c r="CA64" s="32">
        <v>853.06000000000006</v>
      </c>
      <c r="CB64" s="32">
        <v>853.06000000000006</v>
      </c>
      <c r="CC64" s="32">
        <v>853.06000000000006</v>
      </c>
      <c r="CD64" s="32">
        <v>853.06000000000006</v>
      </c>
      <c r="CE64" s="32">
        <v>853.06000000000006</v>
      </c>
      <c r="CF64" s="32">
        <v>853.06000000000006</v>
      </c>
      <c r="CG64" s="32">
        <v>853.06000000000006</v>
      </c>
      <c r="CH64" s="32">
        <v>853.06000000000006</v>
      </c>
      <c r="CI64" s="32">
        <v>853.06000000000006</v>
      </c>
      <c r="CJ64" s="32">
        <v>853.06000000000006</v>
      </c>
      <c r="CK64" s="32">
        <v>853.06000000000006</v>
      </c>
      <c r="CL64" s="32">
        <v>853.06000000000006</v>
      </c>
      <c r="CM64" s="32">
        <v>853.06000000000006</v>
      </c>
      <c r="CN64" s="32">
        <v>853.06000000000006</v>
      </c>
      <c r="CO64" s="32">
        <v>853.06000000000006</v>
      </c>
      <c r="CP64" s="32">
        <v>853.06000000000006</v>
      </c>
      <c r="CQ64" s="32">
        <v>853.06000000000006</v>
      </c>
      <c r="CR64" s="32">
        <v>853.06000000000006</v>
      </c>
      <c r="CS64" s="33">
        <v>853.06000000000006</v>
      </c>
      <c r="CT64" s="30">
        <f t="shared" si="66"/>
        <v>81893.759999999893</v>
      </c>
      <c r="CU64" s="152"/>
      <c r="CV64" s="245"/>
    </row>
    <row r="65" spans="1:104">
      <c r="A65" s="25" t="s">
        <v>7</v>
      </c>
      <c r="B65" s="31">
        <v>399</v>
      </c>
      <c r="C65" s="32">
        <v>399</v>
      </c>
      <c r="D65" s="32">
        <v>399</v>
      </c>
      <c r="E65" s="32">
        <v>399</v>
      </c>
      <c r="F65" s="32">
        <v>399</v>
      </c>
      <c r="G65" s="32">
        <v>399</v>
      </c>
      <c r="H65" s="32">
        <v>399</v>
      </c>
      <c r="I65" s="32">
        <v>399</v>
      </c>
      <c r="J65" s="32">
        <v>399</v>
      </c>
      <c r="K65" s="32">
        <v>399</v>
      </c>
      <c r="L65" s="32">
        <v>399</v>
      </c>
      <c r="M65" s="32">
        <v>399</v>
      </c>
      <c r="N65" s="32">
        <v>399</v>
      </c>
      <c r="O65" s="32">
        <v>399</v>
      </c>
      <c r="P65" s="32">
        <v>399</v>
      </c>
      <c r="Q65" s="32">
        <v>399</v>
      </c>
      <c r="R65" s="32">
        <v>399</v>
      </c>
      <c r="S65" s="32">
        <v>399</v>
      </c>
      <c r="T65" s="32">
        <v>399</v>
      </c>
      <c r="U65" s="32">
        <v>399</v>
      </c>
      <c r="V65" s="32">
        <v>399</v>
      </c>
      <c r="W65" s="32">
        <v>399</v>
      </c>
      <c r="X65" s="32">
        <v>399</v>
      </c>
      <c r="Y65" s="32">
        <v>399</v>
      </c>
      <c r="Z65" s="32">
        <v>399</v>
      </c>
      <c r="AA65" s="32">
        <v>399</v>
      </c>
      <c r="AB65" s="32">
        <v>399</v>
      </c>
      <c r="AC65" s="32">
        <v>399</v>
      </c>
      <c r="AD65" s="32">
        <v>399</v>
      </c>
      <c r="AE65" s="32">
        <v>399</v>
      </c>
      <c r="AF65" s="32">
        <v>399</v>
      </c>
      <c r="AG65" s="32">
        <v>399</v>
      </c>
      <c r="AH65" s="32">
        <v>399</v>
      </c>
      <c r="AI65" s="32">
        <v>399</v>
      </c>
      <c r="AJ65" s="32">
        <v>399</v>
      </c>
      <c r="AK65" s="32">
        <v>399</v>
      </c>
      <c r="AL65" s="32">
        <v>399</v>
      </c>
      <c r="AM65" s="32">
        <v>399</v>
      </c>
      <c r="AN65" s="32">
        <v>399</v>
      </c>
      <c r="AO65" s="32">
        <v>399</v>
      </c>
      <c r="AP65" s="32">
        <v>399</v>
      </c>
      <c r="AQ65" s="32">
        <v>399</v>
      </c>
      <c r="AR65" s="32">
        <v>399</v>
      </c>
      <c r="AS65" s="32">
        <v>399</v>
      </c>
      <c r="AT65" s="32">
        <v>399</v>
      </c>
      <c r="AU65" s="32">
        <v>399</v>
      </c>
      <c r="AV65" s="32">
        <v>399</v>
      </c>
      <c r="AW65" s="32">
        <v>399</v>
      </c>
      <c r="AX65" s="32">
        <v>399</v>
      </c>
      <c r="AY65" s="32">
        <v>399</v>
      </c>
      <c r="AZ65" s="32">
        <v>399</v>
      </c>
      <c r="BA65" s="32">
        <v>399</v>
      </c>
      <c r="BB65" s="32">
        <v>399</v>
      </c>
      <c r="BC65" s="32">
        <v>399</v>
      </c>
      <c r="BD65" s="32">
        <v>399</v>
      </c>
      <c r="BE65" s="32">
        <v>399</v>
      </c>
      <c r="BF65" s="32">
        <v>399</v>
      </c>
      <c r="BG65" s="32">
        <v>399</v>
      </c>
      <c r="BH65" s="32">
        <v>399</v>
      </c>
      <c r="BI65" s="32">
        <v>399</v>
      </c>
      <c r="BJ65" s="32">
        <v>399</v>
      </c>
      <c r="BK65" s="32">
        <v>399</v>
      </c>
      <c r="BL65" s="32">
        <v>399</v>
      </c>
      <c r="BM65" s="32">
        <v>399</v>
      </c>
      <c r="BN65" s="32">
        <v>399</v>
      </c>
      <c r="BO65" s="32">
        <v>399</v>
      </c>
      <c r="BP65" s="32">
        <v>399</v>
      </c>
      <c r="BQ65" s="32">
        <v>399</v>
      </c>
      <c r="BR65" s="32">
        <v>399</v>
      </c>
      <c r="BS65" s="32">
        <v>399</v>
      </c>
      <c r="BT65" s="32">
        <v>399</v>
      </c>
      <c r="BU65" s="32">
        <v>399</v>
      </c>
      <c r="BV65" s="32">
        <v>399</v>
      </c>
      <c r="BW65" s="32">
        <v>399</v>
      </c>
      <c r="BX65" s="32">
        <v>399</v>
      </c>
      <c r="BY65" s="32">
        <v>399</v>
      </c>
      <c r="BZ65" s="32">
        <v>399</v>
      </c>
      <c r="CA65" s="32">
        <v>399</v>
      </c>
      <c r="CB65" s="32">
        <v>399</v>
      </c>
      <c r="CC65" s="32">
        <v>399</v>
      </c>
      <c r="CD65" s="32">
        <v>399</v>
      </c>
      <c r="CE65" s="32">
        <v>399</v>
      </c>
      <c r="CF65" s="32">
        <v>399</v>
      </c>
      <c r="CG65" s="32">
        <v>399</v>
      </c>
      <c r="CH65" s="32">
        <v>399</v>
      </c>
      <c r="CI65" s="32">
        <v>399</v>
      </c>
      <c r="CJ65" s="32">
        <v>399</v>
      </c>
      <c r="CK65" s="32">
        <v>399</v>
      </c>
      <c r="CL65" s="32">
        <v>399</v>
      </c>
      <c r="CM65" s="32">
        <v>399</v>
      </c>
      <c r="CN65" s="32">
        <v>399</v>
      </c>
      <c r="CO65" s="32">
        <v>399</v>
      </c>
      <c r="CP65" s="32">
        <v>399</v>
      </c>
      <c r="CQ65" s="32">
        <v>399</v>
      </c>
      <c r="CR65" s="32">
        <v>399</v>
      </c>
      <c r="CS65" s="33">
        <v>399</v>
      </c>
      <c r="CT65" s="30">
        <f t="shared" si="66"/>
        <v>38304</v>
      </c>
      <c r="CU65" s="152"/>
      <c r="CV65" s="245"/>
    </row>
    <row r="66" spans="1:104">
      <c r="A66" s="25" t="s">
        <v>8</v>
      </c>
      <c r="B66" s="31">
        <v>458.54</v>
      </c>
      <c r="C66" s="32">
        <v>458.54</v>
      </c>
      <c r="D66" s="32">
        <v>458.54</v>
      </c>
      <c r="E66" s="32">
        <v>458.54</v>
      </c>
      <c r="F66" s="32">
        <v>458.54</v>
      </c>
      <c r="G66" s="32">
        <v>458.54</v>
      </c>
      <c r="H66" s="32">
        <v>458.54</v>
      </c>
      <c r="I66" s="32">
        <v>458.54</v>
      </c>
      <c r="J66" s="32">
        <v>458.54</v>
      </c>
      <c r="K66" s="32">
        <v>458.54</v>
      </c>
      <c r="L66" s="32">
        <v>458.54</v>
      </c>
      <c r="M66" s="32">
        <v>458.54</v>
      </c>
      <c r="N66" s="32">
        <v>458.54</v>
      </c>
      <c r="O66" s="32">
        <v>458.54</v>
      </c>
      <c r="P66" s="32">
        <v>458.54</v>
      </c>
      <c r="Q66" s="32">
        <v>458.54</v>
      </c>
      <c r="R66" s="32">
        <v>458.54</v>
      </c>
      <c r="S66" s="32">
        <v>458.54</v>
      </c>
      <c r="T66" s="32">
        <v>458.54</v>
      </c>
      <c r="U66" s="32">
        <v>458.54</v>
      </c>
      <c r="V66" s="32">
        <v>458.54</v>
      </c>
      <c r="W66" s="32">
        <v>458.54</v>
      </c>
      <c r="X66" s="32">
        <v>458.54</v>
      </c>
      <c r="Y66" s="32">
        <v>458.54</v>
      </c>
      <c r="Z66" s="32">
        <v>458.54</v>
      </c>
      <c r="AA66" s="32">
        <v>458.54</v>
      </c>
      <c r="AB66" s="32">
        <v>458.54</v>
      </c>
      <c r="AC66" s="32">
        <v>458.54</v>
      </c>
      <c r="AD66" s="32">
        <v>458.54</v>
      </c>
      <c r="AE66" s="32">
        <v>458.54</v>
      </c>
      <c r="AF66" s="32">
        <v>458.54</v>
      </c>
      <c r="AG66" s="32">
        <v>458.54</v>
      </c>
      <c r="AH66" s="32">
        <v>458.54</v>
      </c>
      <c r="AI66" s="32">
        <v>458.54</v>
      </c>
      <c r="AJ66" s="32">
        <v>458.54</v>
      </c>
      <c r="AK66" s="32">
        <v>458.54</v>
      </c>
      <c r="AL66" s="32">
        <v>458.54</v>
      </c>
      <c r="AM66" s="32">
        <v>458.54</v>
      </c>
      <c r="AN66" s="32">
        <v>458.54</v>
      </c>
      <c r="AO66" s="32">
        <v>458.54</v>
      </c>
      <c r="AP66" s="32">
        <v>458.54</v>
      </c>
      <c r="AQ66" s="32">
        <v>458.54</v>
      </c>
      <c r="AR66" s="32">
        <v>458.54</v>
      </c>
      <c r="AS66" s="32">
        <v>458.54</v>
      </c>
      <c r="AT66" s="32">
        <v>458.54</v>
      </c>
      <c r="AU66" s="32">
        <v>458.54</v>
      </c>
      <c r="AV66" s="32">
        <v>458.54</v>
      </c>
      <c r="AW66" s="32">
        <v>458.54</v>
      </c>
      <c r="AX66" s="32">
        <v>458.54</v>
      </c>
      <c r="AY66" s="32">
        <v>458.54</v>
      </c>
      <c r="AZ66" s="32">
        <v>458.54</v>
      </c>
      <c r="BA66" s="32">
        <v>458.54</v>
      </c>
      <c r="BB66" s="32">
        <v>458.54</v>
      </c>
      <c r="BC66" s="32">
        <v>458.54</v>
      </c>
      <c r="BD66" s="32">
        <v>458.54</v>
      </c>
      <c r="BE66" s="32">
        <v>458.54</v>
      </c>
      <c r="BF66" s="32">
        <v>458.54</v>
      </c>
      <c r="BG66" s="32">
        <v>458.54</v>
      </c>
      <c r="BH66" s="32">
        <v>458.54</v>
      </c>
      <c r="BI66" s="32">
        <v>458.54</v>
      </c>
      <c r="BJ66" s="32">
        <v>458.54</v>
      </c>
      <c r="BK66" s="32">
        <v>458.54</v>
      </c>
      <c r="BL66" s="32">
        <v>458.54</v>
      </c>
      <c r="BM66" s="32">
        <v>458.54</v>
      </c>
      <c r="BN66" s="32">
        <v>458.54</v>
      </c>
      <c r="BO66" s="32">
        <v>458.54</v>
      </c>
      <c r="BP66" s="32">
        <v>458.54</v>
      </c>
      <c r="BQ66" s="32">
        <v>458.54</v>
      </c>
      <c r="BR66" s="32">
        <v>458.54</v>
      </c>
      <c r="BS66" s="32">
        <v>458.54</v>
      </c>
      <c r="BT66" s="32">
        <v>458.54</v>
      </c>
      <c r="BU66" s="32">
        <v>458.54</v>
      </c>
      <c r="BV66" s="32">
        <v>458.54</v>
      </c>
      <c r="BW66" s="32">
        <v>458.54</v>
      </c>
      <c r="BX66" s="32">
        <v>458.54</v>
      </c>
      <c r="BY66" s="32">
        <v>458.54</v>
      </c>
      <c r="BZ66" s="32">
        <v>458.54</v>
      </c>
      <c r="CA66" s="32">
        <v>458.54</v>
      </c>
      <c r="CB66" s="32">
        <v>458.54</v>
      </c>
      <c r="CC66" s="32">
        <v>458.54</v>
      </c>
      <c r="CD66" s="32">
        <v>458.54</v>
      </c>
      <c r="CE66" s="32">
        <v>458.54</v>
      </c>
      <c r="CF66" s="32">
        <v>458.54</v>
      </c>
      <c r="CG66" s="32">
        <v>458.54</v>
      </c>
      <c r="CH66" s="32">
        <v>458.54</v>
      </c>
      <c r="CI66" s="32">
        <v>458.54</v>
      </c>
      <c r="CJ66" s="32">
        <v>458.54</v>
      </c>
      <c r="CK66" s="32">
        <v>458.54</v>
      </c>
      <c r="CL66" s="32">
        <v>458.54</v>
      </c>
      <c r="CM66" s="32">
        <v>458.54</v>
      </c>
      <c r="CN66" s="32">
        <v>458.54</v>
      </c>
      <c r="CO66" s="32">
        <v>458.54</v>
      </c>
      <c r="CP66" s="32">
        <v>458.54</v>
      </c>
      <c r="CQ66" s="32">
        <v>458.54</v>
      </c>
      <c r="CR66" s="32">
        <v>458.54</v>
      </c>
      <c r="CS66" s="33">
        <v>458.54</v>
      </c>
      <c r="CT66" s="30">
        <f t="shared" si="66"/>
        <v>44019.840000000069</v>
      </c>
      <c r="CU66" s="152"/>
      <c r="CV66" s="245"/>
    </row>
    <row r="67" spans="1:104">
      <c r="A67" s="25" t="s">
        <v>9</v>
      </c>
      <c r="B67" s="31">
        <v>743</v>
      </c>
      <c r="C67" s="32">
        <v>739</v>
      </c>
      <c r="D67" s="32">
        <v>740</v>
      </c>
      <c r="E67" s="32">
        <v>742</v>
      </c>
      <c r="F67" s="32">
        <v>743</v>
      </c>
      <c r="G67" s="32">
        <v>745</v>
      </c>
      <c r="H67" s="32">
        <v>743</v>
      </c>
      <c r="I67" s="32">
        <v>745</v>
      </c>
      <c r="J67" s="32">
        <v>744</v>
      </c>
      <c r="K67" s="32">
        <v>743</v>
      </c>
      <c r="L67" s="32">
        <v>747</v>
      </c>
      <c r="M67" s="32">
        <v>746</v>
      </c>
      <c r="N67" s="32">
        <v>745</v>
      </c>
      <c r="O67" s="32">
        <v>745</v>
      </c>
      <c r="P67" s="32">
        <v>745</v>
      </c>
      <c r="Q67" s="32">
        <v>745</v>
      </c>
      <c r="R67" s="32">
        <v>740</v>
      </c>
      <c r="S67" s="32">
        <v>741</v>
      </c>
      <c r="T67" s="32">
        <v>743</v>
      </c>
      <c r="U67" s="32">
        <v>740</v>
      </c>
      <c r="V67" s="32">
        <v>737</v>
      </c>
      <c r="W67" s="32">
        <v>745</v>
      </c>
      <c r="X67" s="32">
        <v>745</v>
      </c>
      <c r="Y67" s="32">
        <v>741</v>
      </c>
      <c r="Z67" s="32">
        <v>738</v>
      </c>
      <c r="AA67" s="32">
        <v>735</v>
      </c>
      <c r="AB67" s="32">
        <v>738</v>
      </c>
      <c r="AC67" s="32">
        <v>745</v>
      </c>
      <c r="AD67" s="32">
        <v>750</v>
      </c>
      <c r="AE67" s="32">
        <v>742</v>
      </c>
      <c r="AF67" s="32">
        <v>742</v>
      </c>
      <c r="AG67" s="32">
        <v>742</v>
      </c>
      <c r="AH67" s="32">
        <v>738</v>
      </c>
      <c r="AI67" s="32">
        <v>739</v>
      </c>
      <c r="AJ67" s="32">
        <v>741</v>
      </c>
      <c r="AK67" s="32">
        <v>742</v>
      </c>
      <c r="AL67" s="32">
        <v>745</v>
      </c>
      <c r="AM67" s="32">
        <v>749</v>
      </c>
      <c r="AN67" s="32">
        <v>752</v>
      </c>
      <c r="AO67" s="32">
        <v>746</v>
      </c>
      <c r="AP67" s="32">
        <v>734</v>
      </c>
      <c r="AQ67" s="32">
        <v>735</v>
      </c>
      <c r="AR67" s="32">
        <v>740</v>
      </c>
      <c r="AS67" s="32">
        <v>743</v>
      </c>
      <c r="AT67" s="32">
        <v>743</v>
      </c>
      <c r="AU67" s="32">
        <v>741</v>
      </c>
      <c r="AV67" s="32">
        <v>743</v>
      </c>
      <c r="AW67" s="32">
        <v>745</v>
      </c>
      <c r="AX67" s="32">
        <v>747</v>
      </c>
      <c r="AY67" s="32">
        <v>740</v>
      </c>
      <c r="AZ67" s="32">
        <v>736</v>
      </c>
      <c r="BA67" s="32">
        <v>741</v>
      </c>
      <c r="BB67" s="32">
        <v>745</v>
      </c>
      <c r="BC67" s="32">
        <v>740</v>
      </c>
      <c r="BD67" s="32">
        <v>735</v>
      </c>
      <c r="BE67" s="32">
        <v>740</v>
      </c>
      <c r="BF67" s="32">
        <v>740</v>
      </c>
      <c r="BG67" s="32">
        <v>740</v>
      </c>
      <c r="BH67" s="32">
        <v>743</v>
      </c>
      <c r="BI67" s="32">
        <v>737</v>
      </c>
      <c r="BJ67" s="32">
        <v>736</v>
      </c>
      <c r="BK67" s="32">
        <v>748</v>
      </c>
      <c r="BL67" s="32">
        <v>750</v>
      </c>
      <c r="BM67" s="32">
        <v>742</v>
      </c>
      <c r="BN67" s="32">
        <v>732</v>
      </c>
      <c r="BO67" s="32">
        <v>736</v>
      </c>
      <c r="BP67" s="32">
        <v>746</v>
      </c>
      <c r="BQ67" s="32">
        <v>742</v>
      </c>
      <c r="BR67" s="32">
        <v>735</v>
      </c>
      <c r="BS67" s="32">
        <v>744</v>
      </c>
      <c r="BT67" s="32">
        <v>739</v>
      </c>
      <c r="BU67" s="32">
        <v>742</v>
      </c>
      <c r="BV67" s="32">
        <v>740</v>
      </c>
      <c r="BW67" s="32">
        <v>734</v>
      </c>
      <c r="BX67" s="32">
        <v>735</v>
      </c>
      <c r="BY67" s="32">
        <v>743</v>
      </c>
      <c r="BZ67" s="32">
        <v>743</v>
      </c>
      <c r="CA67" s="32">
        <v>742</v>
      </c>
      <c r="CB67" s="32">
        <v>741</v>
      </c>
      <c r="CC67" s="32">
        <v>738</v>
      </c>
      <c r="CD67" s="32">
        <v>744</v>
      </c>
      <c r="CE67" s="32">
        <v>748</v>
      </c>
      <c r="CF67" s="32">
        <v>747</v>
      </c>
      <c r="CG67" s="32">
        <v>745</v>
      </c>
      <c r="CH67" s="32">
        <v>745</v>
      </c>
      <c r="CI67" s="32">
        <v>747</v>
      </c>
      <c r="CJ67" s="32">
        <v>742</v>
      </c>
      <c r="CK67" s="32">
        <v>742</v>
      </c>
      <c r="CL67" s="32">
        <v>745</v>
      </c>
      <c r="CM67" s="32">
        <v>743</v>
      </c>
      <c r="CN67" s="32">
        <v>742</v>
      </c>
      <c r="CO67" s="32">
        <v>742</v>
      </c>
      <c r="CP67" s="32">
        <v>742</v>
      </c>
      <c r="CQ67" s="32">
        <v>744</v>
      </c>
      <c r="CR67" s="32">
        <v>747</v>
      </c>
      <c r="CS67" s="33">
        <v>747</v>
      </c>
      <c r="CT67" s="30">
        <f t="shared" si="66"/>
        <v>71244</v>
      </c>
      <c r="CU67" s="152"/>
      <c r="CV67" s="245"/>
    </row>
    <row r="68" spans="1:104" ht="15.75" thickBot="1">
      <c r="A68" s="171" t="s">
        <v>10</v>
      </c>
      <c r="B68" s="116">
        <v>35</v>
      </c>
      <c r="C68" s="117">
        <v>35</v>
      </c>
      <c r="D68" s="117">
        <v>35</v>
      </c>
      <c r="E68" s="117">
        <v>35</v>
      </c>
      <c r="F68" s="117">
        <v>35</v>
      </c>
      <c r="G68" s="117">
        <v>35</v>
      </c>
      <c r="H68" s="117">
        <v>35</v>
      </c>
      <c r="I68" s="117">
        <v>35</v>
      </c>
      <c r="J68" s="117">
        <v>35</v>
      </c>
      <c r="K68" s="117">
        <v>35</v>
      </c>
      <c r="L68" s="117">
        <v>35</v>
      </c>
      <c r="M68" s="117">
        <v>35</v>
      </c>
      <c r="N68" s="117">
        <v>35</v>
      </c>
      <c r="O68" s="117">
        <v>35</v>
      </c>
      <c r="P68" s="117">
        <v>35</v>
      </c>
      <c r="Q68" s="117">
        <v>35</v>
      </c>
      <c r="R68" s="117">
        <v>35</v>
      </c>
      <c r="S68" s="117">
        <v>35</v>
      </c>
      <c r="T68" s="117">
        <v>35</v>
      </c>
      <c r="U68" s="117">
        <v>35</v>
      </c>
      <c r="V68" s="117">
        <v>35</v>
      </c>
      <c r="W68" s="117">
        <v>35</v>
      </c>
      <c r="X68" s="117">
        <v>35</v>
      </c>
      <c r="Y68" s="117">
        <v>35</v>
      </c>
      <c r="Z68" s="117">
        <v>35</v>
      </c>
      <c r="AA68" s="117">
        <v>35</v>
      </c>
      <c r="AB68" s="117">
        <v>35</v>
      </c>
      <c r="AC68" s="117">
        <v>35</v>
      </c>
      <c r="AD68" s="117">
        <v>35</v>
      </c>
      <c r="AE68" s="117">
        <v>35</v>
      </c>
      <c r="AF68" s="117">
        <v>35</v>
      </c>
      <c r="AG68" s="117">
        <v>35</v>
      </c>
      <c r="AH68" s="117">
        <v>35</v>
      </c>
      <c r="AI68" s="117">
        <v>35</v>
      </c>
      <c r="AJ68" s="117">
        <v>35</v>
      </c>
      <c r="AK68" s="117">
        <v>35</v>
      </c>
      <c r="AL68" s="117">
        <v>35</v>
      </c>
      <c r="AM68" s="117">
        <v>35</v>
      </c>
      <c r="AN68" s="117">
        <v>35</v>
      </c>
      <c r="AO68" s="117">
        <v>35</v>
      </c>
      <c r="AP68" s="117">
        <v>35</v>
      </c>
      <c r="AQ68" s="117">
        <v>35</v>
      </c>
      <c r="AR68" s="117">
        <v>35</v>
      </c>
      <c r="AS68" s="117">
        <v>35</v>
      </c>
      <c r="AT68" s="117">
        <v>35</v>
      </c>
      <c r="AU68" s="117">
        <v>35</v>
      </c>
      <c r="AV68" s="117">
        <v>35</v>
      </c>
      <c r="AW68" s="117">
        <v>35</v>
      </c>
      <c r="AX68" s="117">
        <v>35</v>
      </c>
      <c r="AY68" s="117">
        <v>35</v>
      </c>
      <c r="AZ68" s="117">
        <v>35</v>
      </c>
      <c r="BA68" s="117">
        <v>35</v>
      </c>
      <c r="BB68" s="117">
        <v>35</v>
      </c>
      <c r="BC68" s="117">
        <v>35</v>
      </c>
      <c r="BD68" s="117">
        <v>35</v>
      </c>
      <c r="BE68" s="117">
        <v>35</v>
      </c>
      <c r="BF68" s="117">
        <v>35</v>
      </c>
      <c r="BG68" s="117">
        <v>35</v>
      </c>
      <c r="BH68" s="117">
        <v>35</v>
      </c>
      <c r="BI68" s="117">
        <v>35</v>
      </c>
      <c r="BJ68" s="117">
        <v>35</v>
      </c>
      <c r="BK68" s="117">
        <v>35</v>
      </c>
      <c r="BL68" s="117">
        <v>35</v>
      </c>
      <c r="BM68" s="117">
        <v>35</v>
      </c>
      <c r="BN68" s="117">
        <v>35</v>
      </c>
      <c r="BO68" s="117">
        <v>35</v>
      </c>
      <c r="BP68" s="117">
        <v>35</v>
      </c>
      <c r="BQ68" s="117">
        <v>35</v>
      </c>
      <c r="BR68" s="117">
        <v>35</v>
      </c>
      <c r="BS68" s="117">
        <v>35</v>
      </c>
      <c r="BT68" s="117">
        <v>35</v>
      </c>
      <c r="BU68" s="117">
        <v>35</v>
      </c>
      <c r="BV68" s="117">
        <v>35</v>
      </c>
      <c r="BW68" s="117">
        <v>35</v>
      </c>
      <c r="BX68" s="117">
        <v>35</v>
      </c>
      <c r="BY68" s="117">
        <v>35</v>
      </c>
      <c r="BZ68" s="117">
        <v>35</v>
      </c>
      <c r="CA68" s="117">
        <v>35</v>
      </c>
      <c r="CB68" s="117">
        <v>35</v>
      </c>
      <c r="CC68" s="117">
        <v>35</v>
      </c>
      <c r="CD68" s="117">
        <v>35</v>
      </c>
      <c r="CE68" s="117">
        <v>35</v>
      </c>
      <c r="CF68" s="117">
        <v>35</v>
      </c>
      <c r="CG68" s="117">
        <v>35</v>
      </c>
      <c r="CH68" s="117">
        <v>35</v>
      </c>
      <c r="CI68" s="117">
        <v>35</v>
      </c>
      <c r="CJ68" s="117">
        <v>35</v>
      </c>
      <c r="CK68" s="117">
        <v>35</v>
      </c>
      <c r="CL68" s="117">
        <v>35</v>
      </c>
      <c r="CM68" s="117">
        <v>35</v>
      </c>
      <c r="CN68" s="117">
        <v>35</v>
      </c>
      <c r="CO68" s="117">
        <v>35</v>
      </c>
      <c r="CP68" s="117">
        <v>35</v>
      </c>
      <c r="CQ68" s="117">
        <v>15</v>
      </c>
      <c r="CR68" s="117">
        <v>0</v>
      </c>
      <c r="CS68" s="118">
        <v>0</v>
      </c>
      <c r="CT68" s="115">
        <f t="shared" si="66"/>
        <v>3270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143</v>
      </c>
      <c r="AN73" s="121">
        <v>143</v>
      </c>
      <c r="AO73" s="121">
        <v>143</v>
      </c>
      <c r="AP73" s="121">
        <v>143</v>
      </c>
      <c r="AQ73" s="121">
        <v>143</v>
      </c>
      <c r="AR73" s="121">
        <v>143</v>
      </c>
      <c r="AS73" s="121">
        <v>143</v>
      </c>
      <c r="AT73" s="121">
        <v>143</v>
      </c>
      <c r="AU73" s="121">
        <v>143</v>
      </c>
      <c r="AV73" s="121">
        <v>143</v>
      </c>
      <c r="AW73" s="121">
        <v>143</v>
      </c>
      <c r="AX73" s="121">
        <v>143</v>
      </c>
      <c r="AY73" s="121">
        <v>143</v>
      </c>
      <c r="AZ73" s="121">
        <v>143</v>
      </c>
      <c r="BA73" s="121">
        <v>113</v>
      </c>
      <c r="BB73" s="121">
        <v>83</v>
      </c>
      <c r="BC73" s="121">
        <v>53</v>
      </c>
      <c r="BD73" s="121">
        <v>23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7">SUM(B73:CS73)</f>
        <v>2574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60</v>
      </c>
      <c r="AJ74" s="1">
        <v>81</v>
      </c>
      <c r="AK74" s="1">
        <v>81</v>
      </c>
      <c r="AL74" s="1">
        <v>81</v>
      </c>
      <c r="AM74" s="1">
        <v>81</v>
      </c>
      <c r="AN74" s="1">
        <v>81</v>
      </c>
      <c r="AO74" s="1">
        <v>81</v>
      </c>
      <c r="AP74" s="1">
        <v>81</v>
      </c>
      <c r="AQ74" s="1">
        <v>81</v>
      </c>
      <c r="AR74" s="1">
        <v>81</v>
      </c>
      <c r="AS74" s="1">
        <v>81</v>
      </c>
      <c r="AT74" s="1">
        <v>81</v>
      </c>
      <c r="AU74" s="1">
        <v>81</v>
      </c>
      <c r="AV74" s="1">
        <v>81</v>
      </c>
      <c r="AW74" s="1">
        <v>81</v>
      </c>
      <c r="AX74" s="1">
        <v>81</v>
      </c>
      <c r="AY74" s="1">
        <v>81</v>
      </c>
      <c r="AZ74" s="1">
        <v>81</v>
      </c>
      <c r="BA74" s="1">
        <v>21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7"/>
        <v>1458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143</v>
      </c>
      <c r="AQ75" s="1">
        <v>143</v>
      </c>
      <c r="AR75" s="1">
        <v>143</v>
      </c>
      <c r="AS75" s="1">
        <v>143</v>
      </c>
      <c r="AT75" s="1">
        <v>143</v>
      </c>
      <c r="AU75" s="1">
        <v>143</v>
      </c>
      <c r="AV75" s="1">
        <v>143</v>
      </c>
      <c r="AW75" s="1">
        <v>143</v>
      </c>
      <c r="AX75" s="1">
        <v>143</v>
      </c>
      <c r="AY75" s="1">
        <v>143</v>
      </c>
      <c r="AZ75" s="1">
        <v>143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7"/>
        <v>1573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75</v>
      </c>
      <c r="AI76" s="1">
        <v>75</v>
      </c>
      <c r="AJ76" s="1">
        <v>75</v>
      </c>
      <c r="AK76" s="1">
        <v>75</v>
      </c>
      <c r="AL76" s="1">
        <v>75</v>
      </c>
      <c r="AM76" s="1">
        <v>75</v>
      </c>
      <c r="AN76" s="1">
        <v>75</v>
      </c>
      <c r="AO76" s="1">
        <v>75</v>
      </c>
      <c r="AP76" s="1">
        <v>75</v>
      </c>
      <c r="AQ76" s="1">
        <v>75</v>
      </c>
      <c r="AR76" s="1">
        <v>75</v>
      </c>
      <c r="AS76" s="1">
        <v>75</v>
      </c>
      <c r="AT76" s="1">
        <v>75</v>
      </c>
      <c r="AU76" s="1">
        <v>75</v>
      </c>
      <c r="AV76" s="1">
        <v>75</v>
      </c>
      <c r="AW76" s="1">
        <v>75</v>
      </c>
      <c r="AX76" s="1">
        <v>75</v>
      </c>
      <c r="AY76" s="1">
        <v>75</v>
      </c>
      <c r="AZ76" s="1">
        <v>75</v>
      </c>
      <c r="BA76" s="1">
        <v>75</v>
      </c>
      <c r="BB76" s="1">
        <v>75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7"/>
        <v>1575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30</v>
      </c>
      <c r="AI77" s="1">
        <v>60</v>
      </c>
      <c r="AJ77" s="1">
        <v>90</v>
      </c>
      <c r="AK77" s="1">
        <v>120</v>
      </c>
      <c r="AL77" s="1">
        <v>138</v>
      </c>
      <c r="AM77" s="1">
        <v>138</v>
      </c>
      <c r="AN77" s="1">
        <v>138</v>
      </c>
      <c r="AO77" s="1">
        <v>138</v>
      </c>
      <c r="AP77" s="1">
        <v>138</v>
      </c>
      <c r="AQ77" s="1">
        <v>138</v>
      </c>
      <c r="AR77" s="1">
        <v>138</v>
      </c>
      <c r="AS77" s="1">
        <v>138</v>
      </c>
      <c r="AT77" s="1">
        <v>138</v>
      </c>
      <c r="AU77" s="1">
        <v>138</v>
      </c>
      <c r="AV77" s="1">
        <v>138</v>
      </c>
      <c r="AW77" s="1">
        <v>138</v>
      </c>
      <c r="AX77" s="1">
        <v>138</v>
      </c>
      <c r="AY77" s="1">
        <v>138</v>
      </c>
      <c r="AZ77" s="1">
        <v>138</v>
      </c>
      <c r="BA77" s="1">
        <v>138</v>
      </c>
      <c r="BB77" s="1">
        <v>138</v>
      </c>
      <c r="BC77" s="1">
        <v>108</v>
      </c>
      <c r="BD77" s="1">
        <v>78</v>
      </c>
      <c r="BE77" s="1">
        <v>48</v>
      </c>
      <c r="BF77" s="1">
        <v>18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7"/>
        <v>2898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7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7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8">SUM(C85:C87)</f>
        <v>0.2</v>
      </c>
      <c r="D84" s="211">
        <f t="shared" si="68"/>
        <v>0.2</v>
      </c>
      <c r="E84" s="211">
        <f t="shared" si="68"/>
        <v>0.2</v>
      </c>
      <c r="F84" s="211">
        <f t="shared" si="68"/>
        <v>0.2</v>
      </c>
      <c r="G84" s="211">
        <f t="shared" si="68"/>
        <v>0.2</v>
      </c>
      <c r="H84" s="211">
        <f t="shared" si="68"/>
        <v>0.2</v>
      </c>
      <c r="I84" s="211">
        <f t="shared" si="68"/>
        <v>0.2</v>
      </c>
      <c r="J84" s="211">
        <f t="shared" si="68"/>
        <v>0.2</v>
      </c>
      <c r="K84" s="211">
        <f t="shared" si="68"/>
        <v>0.2</v>
      </c>
      <c r="L84" s="211">
        <f t="shared" si="68"/>
        <v>0.2</v>
      </c>
      <c r="M84" s="211">
        <f t="shared" si="68"/>
        <v>0.2</v>
      </c>
      <c r="N84" s="211">
        <f t="shared" si="68"/>
        <v>0.2</v>
      </c>
      <c r="O84" s="211">
        <f t="shared" si="68"/>
        <v>0.2</v>
      </c>
      <c r="P84" s="211">
        <f t="shared" si="68"/>
        <v>0.2</v>
      </c>
      <c r="Q84" s="211">
        <f t="shared" si="68"/>
        <v>0.2</v>
      </c>
      <c r="R84" s="211">
        <f t="shared" si="68"/>
        <v>0.2</v>
      </c>
      <c r="S84" s="211">
        <f t="shared" si="68"/>
        <v>0.2</v>
      </c>
      <c r="T84" s="211">
        <f t="shared" si="68"/>
        <v>0.2</v>
      </c>
      <c r="U84" s="211">
        <f t="shared" si="68"/>
        <v>0.2</v>
      </c>
      <c r="V84" s="211">
        <f t="shared" si="68"/>
        <v>0.2</v>
      </c>
      <c r="W84" s="211">
        <f t="shared" si="68"/>
        <v>0.2</v>
      </c>
      <c r="X84" s="211">
        <f t="shared" si="68"/>
        <v>0.2</v>
      </c>
      <c r="Y84" s="211">
        <f t="shared" si="68"/>
        <v>0.2</v>
      </c>
      <c r="Z84" s="211">
        <f t="shared" si="68"/>
        <v>118.7</v>
      </c>
      <c r="AA84" s="211">
        <f t="shared" si="68"/>
        <v>143.74999999999997</v>
      </c>
      <c r="AB84" s="211">
        <f t="shared" si="68"/>
        <v>152.5</v>
      </c>
      <c r="AC84" s="211">
        <f t="shared" si="68"/>
        <v>149.6</v>
      </c>
      <c r="AD84" s="211">
        <f t="shared" si="68"/>
        <v>153.39999999999998</v>
      </c>
      <c r="AE84" s="211">
        <f t="shared" si="68"/>
        <v>156.89999999999998</v>
      </c>
      <c r="AF84" s="211">
        <f t="shared" si="68"/>
        <v>157.19999999999999</v>
      </c>
      <c r="AG84" s="211">
        <f t="shared" si="68"/>
        <v>192.6</v>
      </c>
      <c r="AH84" s="211">
        <f t="shared" si="68"/>
        <v>205.9</v>
      </c>
      <c r="AI84" s="211">
        <f t="shared" si="68"/>
        <v>206.4</v>
      </c>
      <c r="AJ84" s="211">
        <f t="shared" si="68"/>
        <v>205.9</v>
      </c>
      <c r="AK84" s="211">
        <f t="shared" si="68"/>
        <v>206.20000000000002</v>
      </c>
      <c r="AL84" s="211">
        <f t="shared" si="68"/>
        <v>206.20000000000002</v>
      </c>
      <c r="AM84" s="211">
        <f t="shared" si="68"/>
        <v>206.20000000000002</v>
      </c>
      <c r="AN84" s="211">
        <f t="shared" si="68"/>
        <v>206</v>
      </c>
      <c r="AO84" s="211">
        <f t="shared" si="68"/>
        <v>205.6</v>
      </c>
      <c r="AP84" s="211">
        <f t="shared" si="68"/>
        <v>199.00000000000003</v>
      </c>
      <c r="AQ84" s="211">
        <f t="shared" si="68"/>
        <v>198.6</v>
      </c>
      <c r="AR84" s="211">
        <f t="shared" si="68"/>
        <v>199.20000000000002</v>
      </c>
      <c r="AS84" s="211">
        <f t="shared" si="68"/>
        <v>199.00000000000003</v>
      </c>
      <c r="AT84" s="211">
        <f t="shared" si="68"/>
        <v>198.79999999999998</v>
      </c>
      <c r="AU84" s="211">
        <f t="shared" si="68"/>
        <v>198.6</v>
      </c>
      <c r="AV84" s="211">
        <f t="shared" si="68"/>
        <v>167.10000000000002</v>
      </c>
      <c r="AW84" s="211">
        <f t="shared" si="68"/>
        <v>149.5</v>
      </c>
      <c r="AX84" s="211">
        <f t="shared" si="68"/>
        <v>198.4</v>
      </c>
      <c r="AY84" s="211">
        <f t="shared" si="68"/>
        <v>198.70000000000002</v>
      </c>
      <c r="AZ84" s="211">
        <f t="shared" si="68"/>
        <v>214.60000000000002</v>
      </c>
      <c r="BA84" s="211">
        <f t="shared" si="68"/>
        <v>214.90000000000003</v>
      </c>
      <c r="BB84" s="211">
        <f t="shared" si="68"/>
        <v>215.60000000000002</v>
      </c>
      <c r="BC84" s="211">
        <f t="shared" si="68"/>
        <v>215.3</v>
      </c>
      <c r="BD84" s="211">
        <f t="shared" si="68"/>
        <v>151.10000000000002</v>
      </c>
      <c r="BE84" s="211">
        <f t="shared" si="68"/>
        <v>150.69999999999999</v>
      </c>
      <c r="BF84" s="211">
        <f t="shared" si="68"/>
        <v>116.30000000000001</v>
      </c>
      <c r="BG84" s="211">
        <f t="shared" si="68"/>
        <v>98.850000000000009</v>
      </c>
      <c r="BH84" s="211">
        <f t="shared" si="68"/>
        <v>60.2</v>
      </c>
      <c r="BI84" s="211">
        <f t="shared" si="68"/>
        <v>34.4</v>
      </c>
      <c r="BJ84" s="211">
        <f t="shared" si="68"/>
        <v>15.2</v>
      </c>
      <c r="BK84" s="211">
        <f t="shared" si="68"/>
        <v>15.2</v>
      </c>
      <c r="BL84" s="211">
        <f t="shared" si="68"/>
        <v>15.2</v>
      </c>
      <c r="BM84" s="211">
        <f t="shared" si="68"/>
        <v>15.2</v>
      </c>
      <c r="BN84" s="211">
        <f t="shared" si="68"/>
        <v>15.2</v>
      </c>
      <c r="BO84" s="211">
        <f t="shared" ref="BO84:CS84" si="69">SUM(BO85:BO87)</f>
        <v>15.2</v>
      </c>
      <c r="BP84" s="211">
        <f t="shared" si="69"/>
        <v>15.2</v>
      </c>
      <c r="BQ84" s="211">
        <f t="shared" si="69"/>
        <v>15.2</v>
      </c>
      <c r="BR84" s="211">
        <f t="shared" si="69"/>
        <v>15.2</v>
      </c>
      <c r="BS84" s="211">
        <f t="shared" si="69"/>
        <v>39.5</v>
      </c>
      <c r="BT84" s="211">
        <f t="shared" si="69"/>
        <v>39.599999999999994</v>
      </c>
      <c r="BU84" s="211">
        <f t="shared" si="69"/>
        <v>160.44</v>
      </c>
      <c r="BV84" s="211">
        <f t="shared" si="69"/>
        <v>194.2</v>
      </c>
      <c r="BW84" s="211">
        <f t="shared" si="69"/>
        <v>186.8</v>
      </c>
      <c r="BX84" s="211">
        <f t="shared" si="69"/>
        <v>56.900000000000006</v>
      </c>
      <c r="BY84" s="211">
        <f t="shared" si="69"/>
        <v>3.2</v>
      </c>
      <c r="BZ84" s="211">
        <f t="shared" si="69"/>
        <v>0.2</v>
      </c>
      <c r="CA84" s="211">
        <f t="shared" si="69"/>
        <v>0.2</v>
      </c>
      <c r="CB84" s="211">
        <f t="shared" si="69"/>
        <v>0.2</v>
      </c>
      <c r="CC84" s="211">
        <f t="shared" si="69"/>
        <v>0.2</v>
      </c>
      <c r="CD84" s="211">
        <f t="shared" si="69"/>
        <v>0.2</v>
      </c>
      <c r="CE84" s="211">
        <f t="shared" si="69"/>
        <v>0.2</v>
      </c>
      <c r="CF84" s="211">
        <f t="shared" si="69"/>
        <v>0.2</v>
      </c>
      <c r="CG84" s="211">
        <f t="shared" si="69"/>
        <v>0.2</v>
      </c>
      <c r="CH84" s="211">
        <f t="shared" si="69"/>
        <v>0.2</v>
      </c>
      <c r="CI84" s="211">
        <f t="shared" si="69"/>
        <v>0.2</v>
      </c>
      <c r="CJ84" s="211">
        <f t="shared" si="69"/>
        <v>0.2</v>
      </c>
      <c r="CK84" s="211">
        <f t="shared" si="69"/>
        <v>0.2</v>
      </c>
      <c r="CL84" s="211">
        <f t="shared" si="69"/>
        <v>0.2</v>
      </c>
      <c r="CM84" s="211">
        <f t="shared" si="69"/>
        <v>0.2</v>
      </c>
      <c r="CN84" s="211">
        <f t="shared" si="69"/>
        <v>0.2</v>
      </c>
      <c r="CO84" s="211">
        <f t="shared" si="69"/>
        <v>0.2</v>
      </c>
      <c r="CP84" s="211">
        <f t="shared" si="69"/>
        <v>0.2</v>
      </c>
      <c r="CQ84" s="211">
        <f t="shared" si="69"/>
        <v>0.2</v>
      </c>
      <c r="CR84" s="211">
        <f t="shared" si="69"/>
        <v>0.2</v>
      </c>
      <c r="CS84" s="212">
        <f t="shared" si="69"/>
        <v>0.2</v>
      </c>
      <c r="CT84" s="208">
        <f>SUM(B84:CS84)</f>
        <v>7078.139999999994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118.7</v>
      </c>
      <c r="AA85" s="1">
        <v>143.74999999999997</v>
      </c>
      <c r="AB85" s="1">
        <v>152.5</v>
      </c>
      <c r="AC85" s="1">
        <v>149.6</v>
      </c>
      <c r="AD85" s="1">
        <v>147.39999999999998</v>
      </c>
      <c r="AE85" s="1">
        <v>150.89999999999998</v>
      </c>
      <c r="AF85" s="1">
        <v>151.19999999999999</v>
      </c>
      <c r="AG85" s="1">
        <v>151.6</v>
      </c>
      <c r="AH85" s="1">
        <v>151.5</v>
      </c>
      <c r="AI85" s="1">
        <v>152</v>
      </c>
      <c r="AJ85" s="1">
        <v>151.5</v>
      </c>
      <c r="AK85" s="1">
        <v>151.80000000000001</v>
      </c>
      <c r="AL85" s="1">
        <v>151.80000000000001</v>
      </c>
      <c r="AM85" s="1">
        <v>151.80000000000001</v>
      </c>
      <c r="AN85" s="1">
        <v>151.6</v>
      </c>
      <c r="AO85" s="1">
        <v>151.19999999999999</v>
      </c>
      <c r="AP85" s="1">
        <v>150.60000000000002</v>
      </c>
      <c r="AQ85" s="1">
        <v>150.19999999999999</v>
      </c>
      <c r="AR85" s="1">
        <v>150.80000000000001</v>
      </c>
      <c r="AS85" s="1">
        <v>150.60000000000002</v>
      </c>
      <c r="AT85" s="1">
        <v>150.39999999999998</v>
      </c>
      <c r="AU85" s="1">
        <v>150.19999999999999</v>
      </c>
      <c r="AV85" s="1">
        <v>149.10000000000002</v>
      </c>
      <c r="AW85" s="1">
        <v>149.5</v>
      </c>
      <c r="AX85" s="1">
        <v>150</v>
      </c>
      <c r="AY85" s="1">
        <v>150.30000000000001</v>
      </c>
      <c r="AZ85" s="1">
        <v>150.30000000000001</v>
      </c>
      <c r="BA85" s="1">
        <v>150.60000000000002</v>
      </c>
      <c r="BB85" s="1">
        <v>151.30000000000001</v>
      </c>
      <c r="BC85" s="1">
        <v>151</v>
      </c>
      <c r="BD85" s="1">
        <v>151.10000000000002</v>
      </c>
      <c r="BE85" s="1">
        <v>150.69999999999999</v>
      </c>
      <c r="BF85" s="1">
        <v>116.30000000000001</v>
      </c>
      <c r="BG85" s="1">
        <v>98.850000000000009</v>
      </c>
      <c r="BH85" s="1">
        <v>60.2</v>
      </c>
      <c r="BI85" s="1">
        <v>34.4</v>
      </c>
      <c r="BJ85" s="1">
        <v>15.2</v>
      </c>
      <c r="BK85" s="1">
        <v>15.2</v>
      </c>
      <c r="BL85" s="1">
        <v>15.2</v>
      </c>
      <c r="BM85" s="1">
        <v>15.2</v>
      </c>
      <c r="BN85" s="1">
        <v>15.2</v>
      </c>
      <c r="BO85" s="1">
        <v>15.2</v>
      </c>
      <c r="BP85" s="1">
        <v>15.2</v>
      </c>
      <c r="BQ85" s="1">
        <v>15.2</v>
      </c>
      <c r="BR85" s="1">
        <v>15.2</v>
      </c>
      <c r="BS85" s="1">
        <v>39.5</v>
      </c>
      <c r="BT85" s="1">
        <v>39.599999999999994</v>
      </c>
      <c r="BU85" s="1">
        <v>39.699999999999996</v>
      </c>
      <c r="BV85" s="1">
        <v>126.19999999999999</v>
      </c>
      <c r="BW85" s="1">
        <v>107.2</v>
      </c>
      <c r="BX85" s="1">
        <v>56.900000000000006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5653.1999999999944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0</v>
      </c>
      <c r="AG86" s="1">
        <v>35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48.4</v>
      </c>
      <c r="AT86" s="1">
        <v>48.4</v>
      </c>
      <c r="AU86" s="1">
        <v>48.4</v>
      </c>
      <c r="AV86" s="1">
        <v>18</v>
      </c>
      <c r="AW86" s="1">
        <v>0</v>
      </c>
      <c r="AX86" s="1">
        <v>48.4</v>
      </c>
      <c r="AY86" s="1">
        <v>48.4</v>
      </c>
      <c r="AZ86" s="1">
        <v>64.3</v>
      </c>
      <c r="BA86" s="1">
        <v>64.3</v>
      </c>
      <c r="BB86" s="1">
        <v>64.3</v>
      </c>
      <c r="BC86" s="1">
        <v>64.3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120.74000000000001</v>
      </c>
      <c r="BV86" s="1">
        <v>68</v>
      </c>
      <c r="BW86" s="1">
        <v>79.599999999999994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70">SUM(B86:CS86)</f>
        <v>1352.9399999999996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70"/>
        <v>72</v>
      </c>
      <c r="CU87" s="152"/>
    </row>
    <row r="88" spans="1:104">
      <c r="A88" s="205" t="s">
        <v>32</v>
      </c>
      <c r="B88" s="213">
        <f>SUM(B89:B89)</f>
        <v>8.0000000000000007E-5</v>
      </c>
      <c r="C88" s="128">
        <f>SUM(C89:C89)</f>
        <v>4.0000000000000003E-5</v>
      </c>
      <c r="D88" s="128">
        <f>SUM(D89:D89)</f>
        <v>8.0000000000000007E-5</v>
      </c>
      <c r="E88" s="128">
        <f>SUM(E89:E89)</f>
        <v>8.0000000000000007E-5</v>
      </c>
      <c r="F88" s="128">
        <f>SUM(F89:F89)</f>
        <v>4.0000000000000003E-5</v>
      </c>
      <c r="G88" s="128">
        <f>SUM(G89:G89)</f>
        <v>8.0000000000000007E-5</v>
      </c>
      <c r="H88" s="128">
        <f>SUM(H89:H89)</f>
        <v>8.0000000000000007E-5</v>
      </c>
      <c r="I88" s="128">
        <f>SUM(I89:I89)</f>
        <v>4.0000000000000003E-5</v>
      </c>
      <c r="J88" s="128">
        <f>SUM(J89:J89)</f>
        <v>8.0000000000000007E-5</v>
      </c>
      <c r="K88" s="128">
        <f>SUM(K89:K89)</f>
        <v>8.0000000000000007E-5</v>
      </c>
      <c r="L88" s="128">
        <f>SUM(L89:L89)</f>
        <v>4.0000000000000003E-5</v>
      </c>
      <c r="M88" s="128">
        <f>SUM(M89:M89)</f>
        <v>8.0000000000000007E-5</v>
      </c>
      <c r="N88" s="128">
        <f>SUM(N89:N89)</f>
        <v>4.0000000000000003E-5</v>
      </c>
      <c r="O88" s="128">
        <f>SUM(O89:O89)</f>
        <v>8.0000000000000007E-5</v>
      </c>
      <c r="P88" s="128">
        <f>SUM(P89:P89)</f>
        <v>8.0000000000000007E-5</v>
      </c>
      <c r="Q88" s="128">
        <f>SUM(Q89:Q89)</f>
        <v>4.0000000000000003E-5</v>
      </c>
      <c r="R88" s="128">
        <f>SUM(R89:R89)</f>
        <v>8.0000000000000007E-5</v>
      </c>
      <c r="S88" s="128">
        <f>SUM(S89:S89)</f>
        <v>4.0000000000000003E-5</v>
      </c>
      <c r="T88" s="128">
        <f>SUM(T89:T89)</f>
        <v>4.0000000000000003E-5</v>
      </c>
      <c r="U88" s="128">
        <f>SUM(U89:U89)</f>
        <v>8.0000000000000007E-5</v>
      </c>
      <c r="V88" s="128">
        <f>SUM(V89:V89)</f>
        <v>8.0000000000000007E-5</v>
      </c>
      <c r="W88" s="128">
        <f>SUM(W89:W89)</f>
        <v>4.0000000000000003E-5</v>
      </c>
      <c r="X88" s="128">
        <f>SUM(X89:X89)</f>
        <v>4.138E-2</v>
      </c>
      <c r="Y88" s="128">
        <f>SUM(Y89:Y89)</f>
        <v>1.1784083999999999</v>
      </c>
      <c r="Z88" s="128">
        <f>SUM(Z89:Z89)</f>
        <v>4.96101832</v>
      </c>
      <c r="AA88" s="128">
        <f>SUM(AA89:AA89)</f>
        <v>11.1481031</v>
      </c>
      <c r="AB88" s="128">
        <f>SUM(AB89:AB89)</f>
        <v>18.833108099999997</v>
      </c>
      <c r="AC88" s="128">
        <f>SUM(AC89:AC89)</f>
        <v>28.282767199999999</v>
      </c>
      <c r="AD88" s="128">
        <f>SUM(AD89:AD89)</f>
        <v>39.868721999999998</v>
      </c>
      <c r="AE88" s="128">
        <f>SUM(AE89:AE89)</f>
        <v>56.209417000000002</v>
      </c>
      <c r="AF88" s="128">
        <f>SUM(AF89:AF89)</f>
        <v>71.012862999999996</v>
      </c>
      <c r="AG88" s="128">
        <f>SUM(AG89:AG89)</f>
        <v>85.714725000000001</v>
      </c>
      <c r="AH88" s="128">
        <f>SUM(AH89:AH89)</f>
        <v>105.45168099999999</v>
      </c>
      <c r="AI88" s="128">
        <f>SUM(AI89:AI89)</f>
        <v>118.25537199999999</v>
      </c>
      <c r="AJ88" s="128">
        <f>SUM(AJ89:AJ89)</f>
        <v>131.566057</v>
      </c>
      <c r="AK88" s="128">
        <f>SUM(AK89:AK89)</f>
        <v>143.27184499999998</v>
      </c>
      <c r="AL88" s="128">
        <f>SUM(AL89:AL89)</f>
        <v>149.682368</v>
      </c>
      <c r="AM88" s="128">
        <f>SUM(AM89:AM89)</f>
        <v>161.23169899999999</v>
      </c>
      <c r="AN88" s="128">
        <f>SUM(AN89:AN89)</f>
        <v>170.68001699999999</v>
      </c>
      <c r="AO88" s="128">
        <f>SUM(AO89:AO89)</f>
        <v>181.43852000000001</v>
      </c>
      <c r="AP88" s="128">
        <f>SUM(AP89:AP89)</f>
        <v>193.42870500000001</v>
      </c>
      <c r="AQ88" s="128">
        <f>SUM(AQ89:AQ89)</f>
        <v>202.067792</v>
      </c>
      <c r="AR88" s="128">
        <f>SUM(AR89:AR89)</f>
        <v>203.68976500000002</v>
      </c>
      <c r="AS88" s="128">
        <f>SUM(AS89:AS89)</f>
        <v>211.25706300000002</v>
      </c>
      <c r="AT88" s="128">
        <f>SUM(AT89:AT89)</f>
        <v>212.539354</v>
      </c>
      <c r="AU88" s="128">
        <f>SUM(AU89:AU89)</f>
        <v>204.21156200000001</v>
      </c>
      <c r="AV88" s="128">
        <f>SUM(AV89:AV89)</f>
        <v>214.99602099999998</v>
      </c>
      <c r="AW88" s="128">
        <f>SUM(AW89:AW89)</f>
        <v>216.90012000000002</v>
      </c>
      <c r="AX88" s="128">
        <f>SUM(AX89:AX89)</f>
        <v>217.34656600000002</v>
      </c>
      <c r="AY88" s="128">
        <f>SUM(AY89:AY89)</f>
        <v>220.26911999999999</v>
      </c>
      <c r="AZ88" s="128">
        <f>SUM(AZ89:AZ89)</f>
        <v>221.22814799999998</v>
      </c>
      <c r="BA88" s="128">
        <f>SUM(BA89:BA89)</f>
        <v>215.00901300000001</v>
      </c>
      <c r="BB88" s="128">
        <f>SUM(BB89:BB89)</f>
        <v>209.67748799999998</v>
      </c>
      <c r="BC88" s="128">
        <f>SUM(BC89:BC89)</f>
        <v>203.40463099999999</v>
      </c>
      <c r="BD88" s="128">
        <f>SUM(BD89:BD89)</f>
        <v>200.71886600000002</v>
      </c>
      <c r="BE88" s="128">
        <f>SUM(BE89:BE89)</f>
        <v>191.45050700000002</v>
      </c>
      <c r="BF88" s="128">
        <f>SUM(BF89:BF89)</f>
        <v>180.17104</v>
      </c>
      <c r="BG88" s="128">
        <f>SUM(BG89:BG89)</f>
        <v>183.52745800000002</v>
      </c>
      <c r="BH88" s="128">
        <f>SUM(BH89:BH89)</f>
        <v>176.84072299999997</v>
      </c>
      <c r="BI88" s="128">
        <f>SUM(BI89:BI89)</f>
        <v>161.15342799999999</v>
      </c>
      <c r="BJ88" s="128">
        <f>SUM(BJ89:BJ89)</f>
        <v>153.956728</v>
      </c>
      <c r="BK88" s="128">
        <f>SUM(BK89:BK89)</f>
        <v>144.51368400000001</v>
      </c>
      <c r="BL88" s="128">
        <f>SUM(BL89:BL89)</f>
        <v>135.413635</v>
      </c>
      <c r="BM88" s="128">
        <f>SUM(BM89:BM89)</f>
        <v>121.07485300000002</v>
      </c>
      <c r="BN88" s="128">
        <f>SUM(BN89:BN89)</f>
        <v>104.496737</v>
      </c>
      <c r="BO88" s="128">
        <f>SUM(BO89:BO89)</f>
        <v>91.113236000000001</v>
      </c>
      <c r="BP88" s="128">
        <f>SUM(BP89:BP89)</f>
        <v>82.405074999999997</v>
      </c>
      <c r="BQ88" s="128">
        <f>SUM(BQ89:BQ89)</f>
        <v>70.831192999999999</v>
      </c>
      <c r="BR88" s="128">
        <f>SUM(BR89:BR89)</f>
        <v>54.093607999999989</v>
      </c>
      <c r="BS88" s="128">
        <f>SUM(BS89:BS89)</f>
        <v>41.824767000000008</v>
      </c>
      <c r="BT88" s="128">
        <f>SUM(BT89:BT89)</f>
        <v>30.676091499999998</v>
      </c>
      <c r="BU88" s="128">
        <f>SUM(BU89:BU89)</f>
        <v>20.266246899999999</v>
      </c>
      <c r="BV88" s="128">
        <f>SUM(BV89:BV89)</f>
        <v>12.384085299999999</v>
      </c>
      <c r="BW88" s="128">
        <f>SUM(BW89:BW89)</f>
        <v>6.0971854400000005</v>
      </c>
      <c r="BX88" s="128">
        <f>SUM(BX89:BX89)</f>
        <v>1.9756129600000001</v>
      </c>
      <c r="BY88" s="128">
        <f>SUM(BY89:BY89)</f>
        <v>0.36715999999999999</v>
      </c>
      <c r="BZ88" s="128">
        <f>SUM(BZ89:BZ89)</f>
        <v>8.0080000000000012E-2</v>
      </c>
      <c r="CA88" s="128">
        <f>SUM(CA89:CA89)</f>
        <v>8.0000000000000007E-5</v>
      </c>
      <c r="CB88" s="128">
        <f>SUM(CB89:CB89)</f>
        <v>8.0000000000000007E-5</v>
      </c>
      <c r="CC88" s="128">
        <f>SUM(CC89:CC89)</f>
        <v>8.0000000000000007E-5</v>
      </c>
      <c r="CD88" s="128">
        <f>SUM(CD89:CD89)</f>
        <v>8.0000000000000007E-5</v>
      </c>
      <c r="CE88" s="128">
        <f>SUM(CE89:CE89)</f>
        <v>4.0000000000000003E-5</v>
      </c>
      <c r="CF88" s="128">
        <f>SUM(CF89:CF89)</f>
        <v>8.0000000000000007E-5</v>
      </c>
      <c r="CG88" s="128">
        <f>SUM(CG89:CG89)</f>
        <v>8.0000000000000007E-5</v>
      </c>
      <c r="CH88" s="128">
        <f>SUM(CH89:CH89)</f>
        <v>8.0000000000000007E-5</v>
      </c>
      <c r="CI88" s="128">
        <f>SUM(CI89:CI89)</f>
        <v>8.0000000000000007E-5</v>
      </c>
      <c r="CJ88" s="128">
        <f>SUM(CJ89:CJ89)</f>
        <v>8.0000000000000007E-5</v>
      </c>
      <c r="CK88" s="128">
        <f>SUM(CK89:CK89)</f>
        <v>4.0000000000000003E-5</v>
      </c>
      <c r="CL88" s="128">
        <f>SUM(CL89:CL89)</f>
        <v>8.0000000000000007E-5</v>
      </c>
      <c r="CM88" s="128">
        <f>SUM(CM89:CM89)</f>
        <v>8.0000000000000007E-5</v>
      </c>
      <c r="CN88" s="128">
        <f>SUM(CN89:CN89)</f>
        <v>4.0000000000000003E-5</v>
      </c>
      <c r="CO88" s="128">
        <f>SUM(CO89:CO89)</f>
        <v>8.0000000000000007E-5</v>
      </c>
      <c r="CP88" s="128">
        <f>SUM(CP89:CP89)</f>
        <v>8.0000000000000007E-5</v>
      </c>
      <c r="CQ88" s="128">
        <f>SUM(CQ89:CQ89)</f>
        <v>8.0000000000000007E-5</v>
      </c>
      <c r="CR88" s="128">
        <f>SUM(CR89:CR89)</f>
        <v>8.0000000000000007E-5</v>
      </c>
      <c r="CS88" s="208">
        <f>SUM(CS89:CS89)</f>
        <v>4.0000000000000003E-5</v>
      </c>
      <c r="CT88" s="208">
        <f>SUM(B88:CS88)</f>
        <v>6590.2881792199978</v>
      </c>
      <c r="CU88" s="150"/>
      <c r="CW88" s="271">
        <f>CU88*24/(96*1000)</f>
        <v>0</v>
      </c>
    </row>
    <row r="89" spans="1:104">
      <c r="A89" s="25" t="s">
        <v>74</v>
      </c>
      <c r="B89" s="214">
        <v>8.0000000000000007E-5</v>
      </c>
      <c r="C89" s="203">
        <v>4.0000000000000003E-5</v>
      </c>
      <c r="D89" s="203">
        <v>8.0000000000000007E-5</v>
      </c>
      <c r="E89" s="203">
        <v>8.0000000000000007E-5</v>
      </c>
      <c r="F89" s="203">
        <v>4.0000000000000003E-5</v>
      </c>
      <c r="G89" s="203">
        <v>8.0000000000000007E-5</v>
      </c>
      <c r="H89" s="203">
        <v>8.0000000000000007E-5</v>
      </c>
      <c r="I89" s="203">
        <v>4.0000000000000003E-5</v>
      </c>
      <c r="J89" s="203">
        <v>8.0000000000000007E-5</v>
      </c>
      <c r="K89" s="203">
        <v>8.0000000000000007E-5</v>
      </c>
      <c r="L89" s="203">
        <v>4.0000000000000003E-5</v>
      </c>
      <c r="M89" s="203">
        <v>8.0000000000000007E-5</v>
      </c>
      <c r="N89" s="203">
        <v>4.0000000000000003E-5</v>
      </c>
      <c r="O89" s="203">
        <v>8.0000000000000007E-5</v>
      </c>
      <c r="P89" s="203">
        <v>8.0000000000000007E-5</v>
      </c>
      <c r="Q89" s="203">
        <v>4.0000000000000003E-5</v>
      </c>
      <c r="R89" s="203">
        <v>8.0000000000000007E-5</v>
      </c>
      <c r="S89" s="203">
        <v>4.0000000000000003E-5</v>
      </c>
      <c r="T89" s="203">
        <v>4.0000000000000003E-5</v>
      </c>
      <c r="U89" s="203">
        <v>8.0000000000000007E-5</v>
      </c>
      <c r="V89" s="203">
        <v>8.0000000000000007E-5</v>
      </c>
      <c r="W89" s="203">
        <v>4.0000000000000003E-5</v>
      </c>
      <c r="X89" s="203">
        <v>4.138E-2</v>
      </c>
      <c r="Y89" s="203">
        <v>1.1784083999999999</v>
      </c>
      <c r="Z89" s="203">
        <v>4.96101832</v>
      </c>
      <c r="AA89" s="203">
        <v>11.1481031</v>
      </c>
      <c r="AB89" s="203">
        <v>18.833108099999997</v>
      </c>
      <c r="AC89" s="203">
        <v>28.282767199999999</v>
      </c>
      <c r="AD89" s="203">
        <v>39.868721999999998</v>
      </c>
      <c r="AE89" s="203">
        <v>56.209417000000002</v>
      </c>
      <c r="AF89" s="203">
        <v>71.012862999999996</v>
      </c>
      <c r="AG89" s="203">
        <v>85.714725000000001</v>
      </c>
      <c r="AH89" s="203">
        <v>105.45168099999999</v>
      </c>
      <c r="AI89" s="203">
        <v>118.25537199999999</v>
      </c>
      <c r="AJ89" s="203">
        <v>131.566057</v>
      </c>
      <c r="AK89" s="203">
        <v>143.27184499999998</v>
      </c>
      <c r="AL89" s="203">
        <v>149.682368</v>
      </c>
      <c r="AM89" s="203">
        <v>161.23169899999999</v>
      </c>
      <c r="AN89" s="203">
        <v>170.68001699999999</v>
      </c>
      <c r="AO89" s="203">
        <v>181.43852000000001</v>
      </c>
      <c r="AP89" s="203">
        <v>193.42870500000001</v>
      </c>
      <c r="AQ89" s="203">
        <v>202.067792</v>
      </c>
      <c r="AR89" s="203">
        <v>203.68976500000002</v>
      </c>
      <c r="AS89" s="203">
        <v>211.25706300000002</v>
      </c>
      <c r="AT89" s="203">
        <v>212.539354</v>
      </c>
      <c r="AU89" s="203">
        <v>204.21156200000001</v>
      </c>
      <c r="AV89" s="203">
        <v>214.99602099999998</v>
      </c>
      <c r="AW89" s="203">
        <v>216.90012000000002</v>
      </c>
      <c r="AX89" s="203">
        <v>217.34656600000002</v>
      </c>
      <c r="AY89" s="203">
        <v>220.26911999999999</v>
      </c>
      <c r="AZ89" s="203">
        <v>221.22814799999998</v>
      </c>
      <c r="BA89" s="203">
        <v>215.00901300000001</v>
      </c>
      <c r="BB89" s="203">
        <v>209.67748799999998</v>
      </c>
      <c r="BC89" s="203">
        <v>203.40463099999999</v>
      </c>
      <c r="BD89" s="203">
        <v>200.71886600000002</v>
      </c>
      <c r="BE89" s="203">
        <v>191.45050700000002</v>
      </c>
      <c r="BF89" s="203">
        <v>180.17104</v>
      </c>
      <c r="BG89" s="203">
        <v>183.52745800000002</v>
      </c>
      <c r="BH89" s="203">
        <v>176.84072299999997</v>
      </c>
      <c r="BI89" s="203">
        <v>161.15342799999999</v>
      </c>
      <c r="BJ89" s="203">
        <v>153.956728</v>
      </c>
      <c r="BK89" s="203">
        <v>144.51368400000001</v>
      </c>
      <c r="BL89" s="203">
        <v>135.413635</v>
      </c>
      <c r="BM89" s="203">
        <v>121.07485300000002</v>
      </c>
      <c r="BN89" s="203">
        <v>104.496737</v>
      </c>
      <c r="BO89" s="203">
        <v>91.113236000000001</v>
      </c>
      <c r="BP89" s="203">
        <v>82.405074999999997</v>
      </c>
      <c r="BQ89" s="203">
        <v>70.831192999999999</v>
      </c>
      <c r="BR89" s="203">
        <v>54.093607999999989</v>
      </c>
      <c r="BS89" s="203">
        <v>41.824767000000008</v>
      </c>
      <c r="BT89" s="203">
        <v>30.676091499999998</v>
      </c>
      <c r="BU89" s="203">
        <v>20.266246899999999</v>
      </c>
      <c r="BV89" s="203">
        <v>12.384085299999999</v>
      </c>
      <c r="BW89" s="203">
        <v>6.0971854400000005</v>
      </c>
      <c r="BX89" s="203">
        <v>1.9756129600000001</v>
      </c>
      <c r="BY89" s="203">
        <v>0.36715999999999999</v>
      </c>
      <c r="BZ89" s="203">
        <v>8.0080000000000012E-2</v>
      </c>
      <c r="CA89" s="203">
        <v>8.0000000000000007E-5</v>
      </c>
      <c r="CB89" s="203">
        <v>8.0000000000000007E-5</v>
      </c>
      <c r="CC89" s="203">
        <v>8.0000000000000007E-5</v>
      </c>
      <c r="CD89" s="203">
        <v>8.0000000000000007E-5</v>
      </c>
      <c r="CE89" s="203">
        <v>4.0000000000000003E-5</v>
      </c>
      <c r="CF89" s="203">
        <v>8.0000000000000007E-5</v>
      </c>
      <c r="CG89" s="203">
        <v>8.0000000000000007E-5</v>
      </c>
      <c r="CH89" s="203">
        <v>8.0000000000000007E-5</v>
      </c>
      <c r="CI89" s="203">
        <v>8.0000000000000007E-5</v>
      </c>
      <c r="CJ89" s="203">
        <v>8.0000000000000007E-5</v>
      </c>
      <c r="CK89" s="203">
        <v>4.0000000000000003E-5</v>
      </c>
      <c r="CL89" s="203">
        <v>8.0000000000000007E-5</v>
      </c>
      <c r="CM89" s="203">
        <v>8.0000000000000007E-5</v>
      </c>
      <c r="CN89" s="203">
        <v>4.0000000000000003E-5</v>
      </c>
      <c r="CO89" s="203">
        <v>8.0000000000000007E-5</v>
      </c>
      <c r="CP89" s="203">
        <v>8.0000000000000007E-5</v>
      </c>
      <c r="CQ89" s="203">
        <v>8.0000000000000007E-5</v>
      </c>
      <c r="CR89" s="203">
        <v>8.0000000000000007E-5</v>
      </c>
      <c r="CS89" s="215">
        <v>4.0000000000000003E-5</v>
      </c>
      <c r="CT89" s="209">
        <f t="shared" ref="CT89:CT91" si="71">SUM(B89:CS89)</f>
        <v>6590.2881792199978</v>
      </c>
      <c r="CU89" s="152"/>
      <c r="CY89" s="137"/>
      <c r="CZ89" s="137"/>
    </row>
    <row r="90" spans="1:104">
      <c r="A90" s="206" t="s">
        <v>33</v>
      </c>
      <c r="B90" s="216">
        <f t="shared" ref="B90:AG90" si="72">SUM(B84,B88)</f>
        <v>0.20008000000000001</v>
      </c>
      <c r="C90" s="129">
        <f t="shared" si="72"/>
        <v>0.20004000000000002</v>
      </c>
      <c r="D90" s="129">
        <f t="shared" si="72"/>
        <v>0.20008000000000001</v>
      </c>
      <c r="E90" s="129">
        <f t="shared" si="72"/>
        <v>0.20008000000000001</v>
      </c>
      <c r="F90" s="129">
        <f t="shared" si="72"/>
        <v>0.20004000000000002</v>
      </c>
      <c r="G90" s="129">
        <f t="shared" si="72"/>
        <v>0.20008000000000001</v>
      </c>
      <c r="H90" s="129">
        <f t="shared" si="72"/>
        <v>0.20008000000000001</v>
      </c>
      <c r="I90" s="129">
        <f t="shared" si="72"/>
        <v>0.20004000000000002</v>
      </c>
      <c r="J90" s="129">
        <f t="shared" si="72"/>
        <v>0.20008000000000001</v>
      </c>
      <c r="K90" s="129">
        <f t="shared" si="72"/>
        <v>0.20008000000000001</v>
      </c>
      <c r="L90" s="129">
        <f t="shared" si="72"/>
        <v>0.20004000000000002</v>
      </c>
      <c r="M90" s="129">
        <f t="shared" si="72"/>
        <v>0.20008000000000001</v>
      </c>
      <c r="N90" s="129">
        <f t="shared" si="72"/>
        <v>0.20004000000000002</v>
      </c>
      <c r="O90" s="129">
        <f t="shared" si="72"/>
        <v>0.20008000000000001</v>
      </c>
      <c r="P90" s="129">
        <f t="shared" si="72"/>
        <v>0.20008000000000001</v>
      </c>
      <c r="Q90" s="129">
        <f t="shared" si="72"/>
        <v>0.20004000000000002</v>
      </c>
      <c r="R90" s="129">
        <f t="shared" si="72"/>
        <v>0.20008000000000001</v>
      </c>
      <c r="S90" s="129">
        <f t="shared" si="72"/>
        <v>0.20004000000000002</v>
      </c>
      <c r="T90" s="129">
        <f t="shared" si="72"/>
        <v>0.20004000000000002</v>
      </c>
      <c r="U90" s="129">
        <f t="shared" si="72"/>
        <v>0.20008000000000001</v>
      </c>
      <c r="V90" s="129">
        <f t="shared" si="72"/>
        <v>0.20008000000000001</v>
      </c>
      <c r="W90" s="129">
        <f t="shared" si="72"/>
        <v>0.20004000000000002</v>
      </c>
      <c r="X90" s="129">
        <f t="shared" si="72"/>
        <v>0.24138000000000001</v>
      </c>
      <c r="Y90" s="129">
        <f t="shared" si="72"/>
        <v>1.3784083999999999</v>
      </c>
      <c r="Z90" s="129">
        <f t="shared" si="72"/>
        <v>123.66101832</v>
      </c>
      <c r="AA90" s="129">
        <f t="shared" si="72"/>
        <v>154.89810309999996</v>
      </c>
      <c r="AB90" s="129">
        <f t="shared" si="72"/>
        <v>171.3331081</v>
      </c>
      <c r="AC90" s="129">
        <f t="shared" si="72"/>
        <v>177.88276719999999</v>
      </c>
      <c r="AD90" s="129">
        <f t="shared" si="72"/>
        <v>193.26872199999997</v>
      </c>
      <c r="AE90" s="129">
        <f t="shared" si="72"/>
        <v>213.10941699999998</v>
      </c>
      <c r="AF90" s="129">
        <f t="shared" si="72"/>
        <v>228.21286299999997</v>
      </c>
      <c r="AG90" s="129">
        <f t="shared" si="72"/>
        <v>278.31472500000001</v>
      </c>
      <c r="AH90" s="129">
        <f t="shared" ref="AH90:BM90" si="73">SUM(AH84,AH88)</f>
        <v>311.35168099999999</v>
      </c>
      <c r="AI90" s="129">
        <f t="shared" si="73"/>
        <v>324.655372</v>
      </c>
      <c r="AJ90" s="129">
        <f t="shared" si="73"/>
        <v>337.46605699999998</v>
      </c>
      <c r="AK90" s="129">
        <f t="shared" si="73"/>
        <v>349.47184500000003</v>
      </c>
      <c r="AL90" s="129">
        <f t="shared" si="73"/>
        <v>355.88236800000004</v>
      </c>
      <c r="AM90" s="129">
        <f t="shared" si="73"/>
        <v>367.43169899999998</v>
      </c>
      <c r="AN90" s="129">
        <f t="shared" si="73"/>
        <v>376.68001700000002</v>
      </c>
      <c r="AO90" s="129">
        <f t="shared" si="73"/>
        <v>387.03852000000001</v>
      </c>
      <c r="AP90" s="129">
        <f t="shared" si="73"/>
        <v>392.42870500000004</v>
      </c>
      <c r="AQ90" s="129">
        <f t="shared" si="73"/>
        <v>400.66779199999996</v>
      </c>
      <c r="AR90" s="129">
        <f t="shared" si="73"/>
        <v>402.88976500000001</v>
      </c>
      <c r="AS90" s="129">
        <f t="shared" si="73"/>
        <v>410.25706300000002</v>
      </c>
      <c r="AT90" s="129">
        <f t="shared" si="73"/>
        <v>411.33935399999996</v>
      </c>
      <c r="AU90" s="129">
        <f t="shared" si="73"/>
        <v>402.81156199999998</v>
      </c>
      <c r="AV90" s="129">
        <f t="shared" si="73"/>
        <v>382.09602100000001</v>
      </c>
      <c r="AW90" s="129">
        <f t="shared" si="73"/>
        <v>366.40012000000002</v>
      </c>
      <c r="AX90" s="129">
        <f t="shared" si="73"/>
        <v>415.74656600000003</v>
      </c>
      <c r="AY90" s="129">
        <f t="shared" si="73"/>
        <v>418.96911999999998</v>
      </c>
      <c r="AZ90" s="129">
        <f t="shared" si="73"/>
        <v>435.828148</v>
      </c>
      <c r="BA90" s="129">
        <f t="shared" si="73"/>
        <v>429.90901300000007</v>
      </c>
      <c r="BB90" s="129">
        <f t="shared" si="73"/>
        <v>425.27748800000001</v>
      </c>
      <c r="BC90" s="129">
        <f t="shared" si="73"/>
        <v>418.70463100000001</v>
      </c>
      <c r="BD90" s="129">
        <f t="shared" si="73"/>
        <v>351.81886600000007</v>
      </c>
      <c r="BE90" s="129">
        <f t="shared" si="73"/>
        <v>342.150507</v>
      </c>
      <c r="BF90" s="129">
        <f t="shared" si="73"/>
        <v>296.47104000000002</v>
      </c>
      <c r="BG90" s="129">
        <f t="shared" si="73"/>
        <v>282.37745800000005</v>
      </c>
      <c r="BH90" s="129">
        <f t="shared" si="73"/>
        <v>237.04072299999996</v>
      </c>
      <c r="BI90" s="129">
        <f t="shared" si="73"/>
        <v>195.553428</v>
      </c>
      <c r="BJ90" s="129">
        <f t="shared" si="73"/>
        <v>169.15672799999999</v>
      </c>
      <c r="BK90" s="129">
        <f t="shared" si="73"/>
        <v>159.713684</v>
      </c>
      <c r="BL90" s="129">
        <f t="shared" si="73"/>
        <v>150.61363499999999</v>
      </c>
      <c r="BM90" s="129">
        <f t="shared" si="73"/>
        <v>136.27485300000001</v>
      </c>
      <c r="BN90" s="129">
        <f t="shared" ref="BN90:CS90" si="74">SUM(BN84,BN88)</f>
        <v>119.696737</v>
      </c>
      <c r="BO90" s="129">
        <f t="shared" si="74"/>
        <v>106.313236</v>
      </c>
      <c r="BP90" s="129">
        <f t="shared" si="74"/>
        <v>97.605074999999999</v>
      </c>
      <c r="BQ90" s="129">
        <f t="shared" si="74"/>
        <v>86.031193000000002</v>
      </c>
      <c r="BR90" s="129">
        <f t="shared" si="74"/>
        <v>69.293607999999992</v>
      </c>
      <c r="BS90" s="129">
        <f t="shared" si="74"/>
        <v>81.324767000000008</v>
      </c>
      <c r="BT90" s="129">
        <f t="shared" si="74"/>
        <v>70.276091499999993</v>
      </c>
      <c r="BU90" s="129">
        <f t="shared" si="74"/>
        <v>180.7062469</v>
      </c>
      <c r="BV90" s="129">
        <f t="shared" si="74"/>
        <v>206.5840853</v>
      </c>
      <c r="BW90" s="129">
        <f t="shared" si="74"/>
        <v>192.89718544000002</v>
      </c>
      <c r="BX90" s="129">
        <f t="shared" si="74"/>
        <v>58.875612960000005</v>
      </c>
      <c r="BY90" s="129">
        <f t="shared" si="74"/>
        <v>3.5671600000000003</v>
      </c>
      <c r="BZ90" s="129">
        <f t="shared" si="74"/>
        <v>0.28008</v>
      </c>
      <c r="CA90" s="129">
        <f t="shared" si="74"/>
        <v>0.20008000000000001</v>
      </c>
      <c r="CB90" s="129">
        <f t="shared" si="74"/>
        <v>0.20008000000000001</v>
      </c>
      <c r="CC90" s="129">
        <f t="shared" si="74"/>
        <v>0.20008000000000001</v>
      </c>
      <c r="CD90" s="129">
        <f t="shared" si="74"/>
        <v>0.20008000000000001</v>
      </c>
      <c r="CE90" s="129">
        <f t="shared" si="74"/>
        <v>0.20004000000000002</v>
      </c>
      <c r="CF90" s="129">
        <f t="shared" si="74"/>
        <v>0.20008000000000001</v>
      </c>
      <c r="CG90" s="129">
        <f t="shared" si="74"/>
        <v>0.20008000000000001</v>
      </c>
      <c r="CH90" s="129">
        <f t="shared" si="74"/>
        <v>0.20008000000000001</v>
      </c>
      <c r="CI90" s="129">
        <f t="shared" si="74"/>
        <v>0.20008000000000001</v>
      </c>
      <c r="CJ90" s="129">
        <f t="shared" si="74"/>
        <v>0.20008000000000001</v>
      </c>
      <c r="CK90" s="129">
        <f t="shared" si="74"/>
        <v>0.20004000000000002</v>
      </c>
      <c r="CL90" s="129">
        <f t="shared" si="74"/>
        <v>0.20008000000000001</v>
      </c>
      <c r="CM90" s="129">
        <f t="shared" si="74"/>
        <v>0.20008000000000001</v>
      </c>
      <c r="CN90" s="129">
        <f t="shared" si="74"/>
        <v>0.20004000000000002</v>
      </c>
      <c r="CO90" s="129">
        <f t="shared" si="74"/>
        <v>0.20008000000000001</v>
      </c>
      <c r="CP90" s="129">
        <f t="shared" si="74"/>
        <v>0.20008000000000001</v>
      </c>
      <c r="CQ90" s="129">
        <f t="shared" si="74"/>
        <v>0.20008000000000001</v>
      </c>
      <c r="CR90" s="129">
        <f t="shared" si="74"/>
        <v>0.20008000000000001</v>
      </c>
      <c r="CS90" s="217">
        <f t="shared" si="74"/>
        <v>0.20004000000000002</v>
      </c>
      <c r="CT90" s="208">
        <f t="shared" si="71"/>
        <v>13668.428179220013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5">SUM(B92:B94)</f>
        <v>8.83</v>
      </c>
      <c r="C91" s="220">
        <f t="shared" si="75"/>
        <v>8.83</v>
      </c>
      <c r="D91" s="220">
        <f t="shared" si="75"/>
        <v>8.83</v>
      </c>
      <c r="E91" s="220">
        <f t="shared" si="75"/>
        <v>8.83</v>
      </c>
      <c r="F91" s="220">
        <f t="shared" si="75"/>
        <v>8.83</v>
      </c>
      <c r="G91" s="220">
        <f t="shared" si="75"/>
        <v>8.83</v>
      </c>
      <c r="H91" s="220">
        <f t="shared" si="75"/>
        <v>8.83</v>
      </c>
      <c r="I91" s="220">
        <f t="shared" si="75"/>
        <v>8.83</v>
      </c>
      <c r="J91" s="220">
        <f t="shared" si="75"/>
        <v>8.83</v>
      </c>
      <c r="K91" s="220">
        <f t="shared" si="75"/>
        <v>8.83</v>
      </c>
      <c r="L91" s="220">
        <f t="shared" si="75"/>
        <v>8.83</v>
      </c>
      <c r="M91" s="220">
        <f t="shared" si="75"/>
        <v>8.83</v>
      </c>
      <c r="N91" s="220">
        <f t="shared" si="75"/>
        <v>8.83</v>
      </c>
      <c r="O91" s="220">
        <f t="shared" si="75"/>
        <v>8.83</v>
      </c>
      <c r="P91" s="220">
        <f t="shared" si="75"/>
        <v>8.83</v>
      </c>
      <c r="Q91" s="220">
        <f t="shared" si="75"/>
        <v>8.83</v>
      </c>
      <c r="R91" s="220">
        <f t="shared" si="75"/>
        <v>8.83</v>
      </c>
      <c r="S91" s="220">
        <f t="shared" si="75"/>
        <v>8.83</v>
      </c>
      <c r="T91" s="220">
        <f t="shared" si="75"/>
        <v>8.83</v>
      </c>
      <c r="U91" s="220">
        <f t="shared" si="75"/>
        <v>8.83</v>
      </c>
      <c r="V91" s="220">
        <f t="shared" si="75"/>
        <v>8.83</v>
      </c>
      <c r="W91" s="220">
        <f t="shared" si="75"/>
        <v>8.83</v>
      </c>
      <c r="X91" s="220">
        <f t="shared" si="75"/>
        <v>8.83</v>
      </c>
      <c r="Y91" s="220">
        <f t="shared" si="75"/>
        <v>8.83</v>
      </c>
      <c r="Z91" s="220">
        <f t="shared" si="75"/>
        <v>8.83</v>
      </c>
      <c r="AA91" s="220">
        <f t="shared" si="75"/>
        <v>8.83</v>
      </c>
      <c r="AB91" s="220">
        <f t="shared" si="75"/>
        <v>8.83</v>
      </c>
      <c r="AC91" s="220">
        <f t="shared" si="75"/>
        <v>8.83</v>
      </c>
      <c r="AD91" s="220">
        <f t="shared" si="75"/>
        <v>8.83</v>
      </c>
      <c r="AE91" s="220">
        <f t="shared" si="75"/>
        <v>8.83</v>
      </c>
      <c r="AF91" s="220">
        <f t="shared" si="75"/>
        <v>8.83</v>
      </c>
      <c r="AG91" s="220">
        <f t="shared" si="75"/>
        <v>8.83</v>
      </c>
      <c r="AH91" s="220">
        <f t="shared" ref="AH91:BM91" si="76">SUM(AH92:AH94)</f>
        <v>8.83</v>
      </c>
      <c r="AI91" s="220">
        <f t="shared" si="76"/>
        <v>8.83</v>
      </c>
      <c r="AJ91" s="220">
        <f t="shared" si="76"/>
        <v>8.83</v>
      </c>
      <c r="AK91" s="220">
        <f t="shared" si="76"/>
        <v>8.83</v>
      </c>
      <c r="AL91" s="220">
        <f t="shared" si="76"/>
        <v>8.83</v>
      </c>
      <c r="AM91" s="220">
        <f t="shared" si="76"/>
        <v>8.83</v>
      </c>
      <c r="AN91" s="220">
        <f t="shared" si="76"/>
        <v>8.83</v>
      </c>
      <c r="AO91" s="220">
        <f t="shared" si="76"/>
        <v>8.83</v>
      </c>
      <c r="AP91" s="220">
        <f t="shared" si="76"/>
        <v>8.83</v>
      </c>
      <c r="AQ91" s="220">
        <f t="shared" si="76"/>
        <v>8.83</v>
      </c>
      <c r="AR91" s="220">
        <f t="shared" si="76"/>
        <v>8.83</v>
      </c>
      <c r="AS91" s="220">
        <f t="shared" si="76"/>
        <v>8.83</v>
      </c>
      <c r="AT91" s="220">
        <f t="shared" si="76"/>
        <v>8.83</v>
      </c>
      <c r="AU91" s="220">
        <f t="shared" si="76"/>
        <v>8.83</v>
      </c>
      <c r="AV91" s="220">
        <f t="shared" si="76"/>
        <v>8.83</v>
      </c>
      <c r="AW91" s="220">
        <f t="shared" si="76"/>
        <v>8.83</v>
      </c>
      <c r="AX91" s="220">
        <f t="shared" si="76"/>
        <v>8.83</v>
      </c>
      <c r="AY91" s="220">
        <f t="shared" si="76"/>
        <v>8.83</v>
      </c>
      <c r="AZ91" s="220">
        <f t="shared" si="76"/>
        <v>8.83</v>
      </c>
      <c r="BA91" s="220">
        <f t="shared" si="76"/>
        <v>8.83</v>
      </c>
      <c r="BB91" s="220">
        <f t="shared" si="76"/>
        <v>8.83</v>
      </c>
      <c r="BC91" s="220">
        <f t="shared" si="76"/>
        <v>8.83</v>
      </c>
      <c r="BD91" s="220">
        <f t="shared" si="76"/>
        <v>8.83</v>
      </c>
      <c r="BE91" s="220">
        <f t="shared" si="76"/>
        <v>8.83</v>
      </c>
      <c r="BF91" s="220">
        <f t="shared" si="76"/>
        <v>8.83</v>
      </c>
      <c r="BG91" s="220">
        <f t="shared" si="76"/>
        <v>8.83</v>
      </c>
      <c r="BH91" s="220">
        <f t="shared" si="76"/>
        <v>8.83</v>
      </c>
      <c r="BI91" s="220">
        <f t="shared" si="76"/>
        <v>8.83</v>
      </c>
      <c r="BJ91" s="220">
        <f t="shared" si="76"/>
        <v>8.83</v>
      </c>
      <c r="BK91" s="220">
        <f t="shared" si="76"/>
        <v>8.83</v>
      </c>
      <c r="BL91" s="220">
        <f t="shared" si="76"/>
        <v>8.83</v>
      </c>
      <c r="BM91" s="220">
        <f t="shared" si="76"/>
        <v>8.83</v>
      </c>
      <c r="BN91" s="220">
        <f t="shared" ref="BN91:CS91" si="77">SUM(BN92:BN94)</f>
        <v>8.83</v>
      </c>
      <c r="BO91" s="220">
        <f t="shared" si="77"/>
        <v>8.83</v>
      </c>
      <c r="BP91" s="220">
        <f t="shared" si="77"/>
        <v>8.83</v>
      </c>
      <c r="BQ91" s="220">
        <f t="shared" si="77"/>
        <v>8.83</v>
      </c>
      <c r="BR91" s="220">
        <f t="shared" si="77"/>
        <v>8.83</v>
      </c>
      <c r="BS91" s="220">
        <f t="shared" si="77"/>
        <v>8.83</v>
      </c>
      <c r="BT91" s="220">
        <f t="shared" si="77"/>
        <v>8.83</v>
      </c>
      <c r="BU91" s="220">
        <f t="shared" si="77"/>
        <v>8.83</v>
      </c>
      <c r="BV91" s="220">
        <f t="shared" si="77"/>
        <v>8.83</v>
      </c>
      <c r="BW91" s="220">
        <f t="shared" si="77"/>
        <v>8.83</v>
      </c>
      <c r="BX91" s="220">
        <f t="shared" si="77"/>
        <v>8.83</v>
      </c>
      <c r="BY91" s="220">
        <f t="shared" si="77"/>
        <v>8.83</v>
      </c>
      <c r="BZ91" s="220">
        <f t="shared" si="77"/>
        <v>8.83</v>
      </c>
      <c r="CA91" s="220">
        <f t="shared" si="77"/>
        <v>8.83</v>
      </c>
      <c r="CB91" s="220">
        <f t="shared" si="77"/>
        <v>8.83</v>
      </c>
      <c r="CC91" s="220">
        <f t="shared" si="77"/>
        <v>8.83</v>
      </c>
      <c r="CD91" s="220">
        <f t="shared" si="77"/>
        <v>8.83</v>
      </c>
      <c r="CE91" s="220">
        <f t="shared" si="77"/>
        <v>8.83</v>
      </c>
      <c r="CF91" s="220">
        <f t="shared" si="77"/>
        <v>8.83</v>
      </c>
      <c r="CG91" s="220">
        <f t="shared" si="77"/>
        <v>8.83</v>
      </c>
      <c r="CH91" s="220">
        <f t="shared" si="77"/>
        <v>8.83</v>
      </c>
      <c r="CI91" s="220">
        <f t="shared" si="77"/>
        <v>8.83</v>
      </c>
      <c r="CJ91" s="220">
        <f t="shared" si="77"/>
        <v>8.83</v>
      </c>
      <c r="CK91" s="220">
        <f t="shared" si="77"/>
        <v>8.83</v>
      </c>
      <c r="CL91" s="220">
        <f t="shared" si="77"/>
        <v>8.83</v>
      </c>
      <c r="CM91" s="220">
        <f t="shared" si="77"/>
        <v>8.83</v>
      </c>
      <c r="CN91" s="220">
        <f t="shared" si="77"/>
        <v>8.83</v>
      </c>
      <c r="CO91" s="220">
        <f t="shared" si="77"/>
        <v>8.83</v>
      </c>
      <c r="CP91" s="220">
        <f t="shared" si="77"/>
        <v>8.83</v>
      </c>
      <c r="CQ91" s="220">
        <f t="shared" si="77"/>
        <v>8.83</v>
      </c>
      <c r="CR91" s="220">
        <f t="shared" si="77"/>
        <v>8.83</v>
      </c>
      <c r="CS91" s="221">
        <f t="shared" si="77"/>
        <v>8.83</v>
      </c>
      <c r="CT91" s="208">
        <f t="shared" si="71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8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9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8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80">B90+B91</f>
        <v>9.0300799999999999</v>
      </c>
      <c r="C95" s="168">
        <f t="shared" si="80"/>
        <v>9.0300399999999996</v>
      </c>
      <c r="D95" s="168">
        <f t="shared" si="80"/>
        <v>9.0300799999999999</v>
      </c>
      <c r="E95" s="168">
        <f t="shared" si="80"/>
        <v>9.0300799999999999</v>
      </c>
      <c r="F95" s="168">
        <f t="shared" si="80"/>
        <v>9.0300399999999996</v>
      </c>
      <c r="G95" s="168">
        <f t="shared" si="80"/>
        <v>9.0300799999999999</v>
      </c>
      <c r="H95" s="168">
        <f t="shared" si="80"/>
        <v>9.0300799999999999</v>
      </c>
      <c r="I95" s="168">
        <f t="shared" si="80"/>
        <v>9.0300399999999996</v>
      </c>
      <c r="J95" s="168">
        <f t="shared" si="80"/>
        <v>9.0300799999999999</v>
      </c>
      <c r="K95" s="168">
        <f t="shared" si="80"/>
        <v>9.0300799999999999</v>
      </c>
      <c r="L95" s="168">
        <f t="shared" si="80"/>
        <v>9.0300399999999996</v>
      </c>
      <c r="M95" s="168">
        <f t="shared" si="80"/>
        <v>9.0300799999999999</v>
      </c>
      <c r="N95" s="168">
        <f t="shared" si="80"/>
        <v>9.0300399999999996</v>
      </c>
      <c r="O95" s="168">
        <f t="shared" si="80"/>
        <v>9.0300799999999999</v>
      </c>
      <c r="P95" s="168">
        <f t="shared" si="80"/>
        <v>9.0300799999999999</v>
      </c>
      <c r="Q95" s="168">
        <f t="shared" si="80"/>
        <v>9.0300399999999996</v>
      </c>
      <c r="R95" s="168">
        <f t="shared" si="80"/>
        <v>9.0300799999999999</v>
      </c>
      <c r="S95" s="168">
        <f t="shared" si="80"/>
        <v>9.0300399999999996</v>
      </c>
      <c r="T95" s="168">
        <f t="shared" si="80"/>
        <v>9.0300399999999996</v>
      </c>
      <c r="U95" s="168">
        <f t="shared" si="80"/>
        <v>9.0300799999999999</v>
      </c>
      <c r="V95" s="168">
        <f t="shared" si="80"/>
        <v>9.0300799999999999</v>
      </c>
      <c r="W95" s="168">
        <f t="shared" si="80"/>
        <v>9.0300399999999996</v>
      </c>
      <c r="X95" s="168">
        <f t="shared" si="80"/>
        <v>9.0713799999999996</v>
      </c>
      <c r="Y95" s="168">
        <f t="shared" si="80"/>
        <v>10.2084084</v>
      </c>
      <c r="Z95" s="168">
        <f t="shared" si="80"/>
        <v>132.49101831999999</v>
      </c>
      <c r="AA95" s="168">
        <f t="shared" si="80"/>
        <v>163.72810309999997</v>
      </c>
      <c r="AB95" s="168">
        <f t="shared" si="80"/>
        <v>180.16310810000002</v>
      </c>
      <c r="AC95" s="168">
        <f t="shared" si="80"/>
        <v>186.7127672</v>
      </c>
      <c r="AD95" s="168">
        <f t="shared" si="80"/>
        <v>202.09872199999998</v>
      </c>
      <c r="AE95" s="168">
        <f t="shared" si="80"/>
        <v>221.93941699999999</v>
      </c>
      <c r="AF95" s="168">
        <f t="shared" si="80"/>
        <v>237.04286299999998</v>
      </c>
      <c r="AG95" s="168">
        <f t="shared" si="80"/>
        <v>287.14472499999999</v>
      </c>
      <c r="AH95" s="168">
        <f t="shared" ref="AH95:BM95" si="81">AH90+AH91</f>
        <v>320.18168099999997</v>
      </c>
      <c r="AI95" s="168">
        <f t="shared" si="81"/>
        <v>333.48537199999998</v>
      </c>
      <c r="AJ95" s="168">
        <f t="shared" si="81"/>
        <v>346.29605699999996</v>
      </c>
      <c r="AK95" s="168">
        <f t="shared" si="81"/>
        <v>358.30184500000001</v>
      </c>
      <c r="AL95" s="168">
        <f t="shared" si="81"/>
        <v>364.71236800000003</v>
      </c>
      <c r="AM95" s="168">
        <f t="shared" si="81"/>
        <v>376.26169899999996</v>
      </c>
      <c r="AN95" s="168">
        <f t="shared" si="81"/>
        <v>385.510017</v>
      </c>
      <c r="AO95" s="168">
        <f t="shared" si="81"/>
        <v>395.86851999999999</v>
      </c>
      <c r="AP95" s="168">
        <f t="shared" si="81"/>
        <v>401.25870500000002</v>
      </c>
      <c r="AQ95" s="168">
        <f t="shared" si="81"/>
        <v>409.49779199999995</v>
      </c>
      <c r="AR95" s="168">
        <f t="shared" si="81"/>
        <v>411.719765</v>
      </c>
      <c r="AS95" s="168">
        <f t="shared" si="81"/>
        <v>419.087063</v>
      </c>
      <c r="AT95" s="168">
        <f t="shared" si="81"/>
        <v>420.16935399999994</v>
      </c>
      <c r="AU95" s="168">
        <f t="shared" si="81"/>
        <v>411.64156199999996</v>
      </c>
      <c r="AV95" s="168">
        <f t="shared" si="81"/>
        <v>390.92602099999999</v>
      </c>
      <c r="AW95" s="168">
        <f t="shared" si="81"/>
        <v>375.23012</v>
      </c>
      <c r="AX95" s="168">
        <f t="shared" si="81"/>
        <v>424.57656600000001</v>
      </c>
      <c r="AY95" s="168">
        <f t="shared" si="81"/>
        <v>427.79911999999996</v>
      </c>
      <c r="AZ95" s="168">
        <f t="shared" si="81"/>
        <v>444.65814799999998</v>
      </c>
      <c r="BA95" s="168">
        <f t="shared" si="81"/>
        <v>438.73901300000006</v>
      </c>
      <c r="BB95" s="168">
        <f t="shared" si="81"/>
        <v>434.10748799999999</v>
      </c>
      <c r="BC95" s="168">
        <f t="shared" si="81"/>
        <v>427.53463099999999</v>
      </c>
      <c r="BD95" s="168">
        <f t="shared" si="81"/>
        <v>360.64886600000006</v>
      </c>
      <c r="BE95" s="168">
        <f t="shared" si="81"/>
        <v>350.98050699999999</v>
      </c>
      <c r="BF95" s="168">
        <f t="shared" si="81"/>
        <v>305.30104</v>
      </c>
      <c r="BG95" s="168">
        <f t="shared" si="81"/>
        <v>291.20745800000003</v>
      </c>
      <c r="BH95" s="168">
        <f t="shared" si="81"/>
        <v>245.87072299999997</v>
      </c>
      <c r="BI95" s="168">
        <f t="shared" si="81"/>
        <v>204.38342800000001</v>
      </c>
      <c r="BJ95" s="168">
        <f t="shared" si="81"/>
        <v>177.986728</v>
      </c>
      <c r="BK95" s="168">
        <f t="shared" si="81"/>
        <v>168.54368400000001</v>
      </c>
      <c r="BL95" s="168">
        <f t="shared" si="81"/>
        <v>159.443635</v>
      </c>
      <c r="BM95" s="168">
        <f t="shared" si="81"/>
        <v>145.10485300000002</v>
      </c>
      <c r="BN95" s="168">
        <f t="shared" ref="BN95:CS95" si="82">BN90+BN91</f>
        <v>128.526737</v>
      </c>
      <c r="BO95" s="168">
        <f t="shared" si="82"/>
        <v>115.143236</v>
      </c>
      <c r="BP95" s="168">
        <f t="shared" si="82"/>
        <v>106.435075</v>
      </c>
      <c r="BQ95" s="168">
        <f t="shared" si="82"/>
        <v>94.861193</v>
      </c>
      <c r="BR95" s="168">
        <f t="shared" si="82"/>
        <v>78.12360799999999</v>
      </c>
      <c r="BS95" s="168">
        <f t="shared" si="82"/>
        <v>90.154767000000007</v>
      </c>
      <c r="BT95" s="168">
        <f t="shared" si="82"/>
        <v>79.106091499999991</v>
      </c>
      <c r="BU95" s="168">
        <f t="shared" si="82"/>
        <v>189.53624690000001</v>
      </c>
      <c r="BV95" s="168">
        <f t="shared" si="82"/>
        <v>215.41408530000001</v>
      </c>
      <c r="BW95" s="168">
        <f t="shared" si="82"/>
        <v>201.72718544000003</v>
      </c>
      <c r="BX95" s="168">
        <f t="shared" si="82"/>
        <v>67.705612960000011</v>
      </c>
      <c r="BY95" s="168">
        <f t="shared" si="82"/>
        <v>12.39716</v>
      </c>
      <c r="BZ95" s="168">
        <f t="shared" si="82"/>
        <v>9.11008</v>
      </c>
      <c r="CA95" s="168">
        <f t="shared" si="82"/>
        <v>9.0300799999999999</v>
      </c>
      <c r="CB95" s="168">
        <f t="shared" si="82"/>
        <v>9.0300799999999999</v>
      </c>
      <c r="CC95" s="168">
        <f t="shared" si="82"/>
        <v>9.0300799999999999</v>
      </c>
      <c r="CD95" s="168">
        <f t="shared" si="82"/>
        <v>9.0300799999999999</v>
      </c>
      <c r="CE95" s="168">
        <f t="shared" si="82"/>
        <v>9.0300399999999996</v>
      </c>
      <c r="CF95" s="168">
        <f t="shared" si="82"/>
        <v>9.0300799999999999</v>
      </c>
      <c r="CG95" s="168">
        <f t="shared" si="82"/>
        <v>9.0300799999999999</v>
      </c>
      <c r="CH95" s="168">
        <f t="shared" si="82"/>
        <v>9.0300799999999999</v>
      </c>
      <c r="CI95" s="168">
        <f t="shared" si="82"/>
        <v>9.0300799999999999</v>
      </c>
      <c r="CJ95" s="168">
        <f t="shared" si="82"/>
        <v>9.0300799999999999</v>
      </c>
      <c r="CK95" s="168">
        <f t="shared" si="82"/>
        <v>9.0300399999999996</v>
      </c>
      <c r="CL95" s="168">
        <f t="shared" si="82"/>
        <v>9.0300799999999999</v>
      </c>
      <c r="CM95" s="168">
        <f t="shared" si="82"/>
        <v>9.0300799999999999</v>
      </c>
      <c r="CN95" s="168">
        <f t="shared" si="82"/>
        <v>9.0300399999999996</v>
      </c>
      <c r="CO95" s="168">
        <f t="shared" si="82"/>
        <v>9.0300799999999999</v>
      </c>
      <c r="CP95" s="168">
        <f t="shared" si="82"/>
        <v>9.0300799999999999</v>
      </c>
      <c r="CQ95" s="168">
        <f t="shared" si="82"/>
        <v>9.0300799999999999</v>
      </c>
      <c r="CR95" s="168">
        <f t="shared" si="82"/>
        <v>9.0300799999999999</v>
      </c>
      <c r="CS95" s="219">
        <f t="shared" si="82"/>
        <v>9.0300399999999996</v>
      </c>
      <c r="CT95" s="133">
        <f t="shared" si="78"/>
        <v>14516.108179220008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9.0713799999999996</v>
      </c>
      <c r="Y98" s="131">
        <f>IF(Y57&lt;0,0,MIN(Y57,Y95))</f>
        <v>10.2084084</v>
      </c>
      <c r="Z98" s="131">
        <f>IF(Z57&lt;0,0,MIN(Z57,Z95))</f>
        <v>132.49101831999999</v>
      </c>
      <c r="AA98" s="131">
        <f>IF(AA57&lt;0,0,MIN(AA57,AA95))</f>
        <v>163.72810309999997</v>
      </c>
      <c r="AB98" s="131">
        <f>IF(AB57&lt;0,0,MIN(AB57,AB95))</f>
        <v>180.16310810000002</v>
      </c>
      <c r="AC98" s="131">
        <f>IF(AC57&lt;0,0,MIN(AC57,AC95))</f>
        <v>186.7127672</v>
      </c>
      <c r="AD98" s="131">
        <f>IF(AD57&lt;0,0,MIN(AD57,AD95))</f>
        <v>202.09872199999998</v>
      </c>
      <c r="AE98" s="131">
        <f>IF(AE57&lt;0,0,MIN(AE57,AE95))</f>
        <v>221.93941699999999</v>
      </c>
      <c r="AF98" s="131">
        <f>IF(AF57&lt;0,0,MIN(AF57,AF95))</f>
        <v>237.04286299999998</v>
      </c>
      <c r="AG98" s="131">
        <f>IF(AG57&lt;0,0,MIN(AG57,AG95))</f>
        <v>287.14472499999999</v>
      </c>
      <c r="AH98" s="131">
        <f>IF(AH57&lt;0,0,MIN(AH57,AH95))</f>
        <v>320.18168099999997</v>
      </c>
      <c r="AI98" s="131">
        <f>IF(AI57&lt;0,0,MIN(AI57,AI95))</f>
        <v>333.48537199999998</v>
      </c>
      <c r="AJ98" s="131">
        <f>IF(AJ57&lt;0,0,MIN(AJ57,AJ95))</f>
        <v>346.29605699999996</v>
      </c>
      <c r="AK98" s="131">
        <f>IF(AK57&lt;0,0,MIN(AK57,AK95))</f>
        <v>358.30184500000001</v>
      </c>
      <c r="AL98" s="131">
        <f>IF(AL57&lt;0,0,MIN(AL57,AL95))</f>
        <v>364.71236800000003</v>
      </c>
      <c r="AM98" s="131">
        <f>IF(AM57&lt;0,0,MIN(AM57,AM95))</f>
        <v>376.26169899999996</v>
      </c>
      <c r="AN98" s="131">
        <f>IF(AN57&lt;0,0,MIN(AN57,AN95))</f>
        <v>385.510017</v>
      </c>
      <c r="AO98" s="131">
        <f>IF(AO57&lt;0,0,MIN(AO57,AO95))</f>
        <v>395.86851999999999</v>
      </c>
      <c r="AP98" s="131">
        <f>IF(AP57&lt;0,0,MIN(AP57,AP95))</f>
        <v>401.25870500000002</v>
      </c>
      <c r="AQ98" s="131">
        <f>IF(AQ57&lt;0,0,MIN(AQ57,AQ95))</f>
        <v>409.49779199999995</v>
      </c>
      <c r="AR98" s="131">
        <f>IF(AR57&lt;0,0,MIN(AR57,AR95))</f>
        <v>411.719765</v>
      </c>
      <c r="AS98" s="131">
        <f>IF(AS57&lt;0,0,MIN(AS57,AS95))</f>
        <v>419.087063</v>
      </c>
      <c r="AT98" s="131">
        <f>IF(AT57&lt;0,0,MIN(AT57,AT95))</f>
        <v>420.16935399999994</v>
      </c>
      <c r="AU98" s="131">
        <f>IF(AU57&lt;0,0,MIN(AU57,AU95))</f>
        <v>411.64156199999996</v>
      </c>
      <c r="AV98" s="131">
        <f>IF(AV57&lt;0,0,MIN(AV57,AV95))</f>
        <v>390.92602099999999</v>
      </c>
      <c r="AW98" s="131">
        <f>IF(AW57&lt;0,0,MIN(AW57,AW95))</f>
        <v>375.23012</v>
      </c>
      <c r="AX98" s="131">
        <f>IF(AX57&lt;0,0,MIN(AX57,AX95))</f>
        <v>424.57656600000001</v>
      </c>
      <c r="AY98" s="131">
        <f>IF(AY57&lt;0,0,MIN(AY57,AY95))</f>
        <v>427.79911999999996</v>
      </c>
      <c r="AZ98" s="131">
        <f>IF(AZ57&lt;0,0,MIN(AZ57,AZ95))</f>
        <v>444.65814799999998</v>
      </c>
      <c r="BA98" s="131">
        <f>IF(BA57&lt;0,0,MIN(BA57,BA95))</f>
        <v>438.73901300000006</v>
      </c>
      <c r="BB98" s="131">
        <f>IF(BB57&lt;0,0,MIN(BB57,BB95))</f>
        <v>434.10748799999999</v>
      </c>
      <c r="BC98" s="131">
        <f>IF(BC57&lt;0,0,MIN(BC57,BC95))</f>
        <v>427.53463099999999</v>
      </c>
      <c r="BD98" s="131">
        <f>IF(BD57&lt;0,0,MIN(BD57,BD95))</f>
        <v>360.64886600000006</v>
      </c>
      <c r="BE98" s="131">
        <f>IF(BE57&lt;0,0,MIN(BE57,BE95))</f>
        <v>350.98050699999999</v>
      </c>
      <c r="BF98" s="131">
        <f>IF(BF57&lt;0,0,MIN(BF57,BF95))</f>
        <v>305.30104</v>
      </c>
      <c r="BG98" s="131">
        <f>IF(BG57&lt;0,0,MIN(BG57,BG95))</f>
        <v>291.20745800000003</v>
      </c>
      <c r="BH98" s="131">
        <f>IF(BH57&lt;0,0,MIN(BH57,BH95))</f>
        <v>245.87072299999997</v>
      </c>
      <c r="BI98" s="131">
        <f>IF(BI57&lt;0,0,MIN(BI57,BI95))</f>
        <v>204.38342800000001</v>
      </c>
      <c r="BJ98" s="131">
        <f>IF(BJ57&lt;0,0,MIN(BJ57,BJ95))</f>
        <v>177.986728</v>
      </c>
      <c r="BK98" s="131">
        <f>IF(BK57&lt;0,0,MIN(BK57,BK95))</f>
        <v>168.54368400000001</v>
      </c>
      <c r="BL98" s="131">
        <f>IF(BL57&lt;0,0,MIN(BL57,BL95))</f>
        <v>159.443635</v>
      </c>
      <c r="BM98" s="131">
        <f>IF(BM57&lt;0,0,MIN(BM57,BM95))</f>
        <v>145.10485300000002</v>
      </c>
      <c r="BN98" s="131">
        <f>IF(BN57&lt;0,0,MIN(BN57,BN95))</f>
        <v>128.526737</v>
      </c>
      <c r="BO98" s="131">
        <f>IF(BO57&lt;0,0,MIN(BO57,BO95))</f>
        <v>115.143236</v>
      </c>
      <c r="BP98" s="131">
        <f>IF(BP57&lt;0,0,MIN(BP57,BP95))</f>
        <v>106.435075</v>
      </c>
      <c r="BQ98" s="131">
        <f>IF(BQ57&lt;0,0,MIN(BQ57,BQ95))</f>
        <v>94.861193</v>
      </c>
      <c r="BR98" s="131">
        <f>IF(BR57&lt;0,0,MIN(BR57,BR95))</f>
        <v>78.12360799999999</v>
      </c>
      <c r="BS98" s="131">
        <f>IF(BS57&lt;0,0,MIN(BS57,BS95))</f>
        <v>90.154767000000007</v>
      </c>
      <c r="BT98" s="131">
        <f>IF(BT57&lt;0,0,MIN(BT57,BT95))</f>
        <v>79.106091499999991</v>
      </c>
      <c r="BU98" s="131">
        <f>IF(BU57&lt;0,0,MIN(BU57,BU95))</f>
        <v>189.53624690000001</v>
      </c>
      <c r="BV98" s="131">
        <f>IF(BV57&lt;0,0,MIN(BV57,BV95))</f>
        <v>215.41408530000001</v>
      </c>
      <c r="BW98" s="131">
        <f>IF(BW57&lt;0,0,MIN(BW57,BW95))</f>
        <v>201.72718544000003</v>
      </c>
      <c r="BX98" s="131">
        <f>IF(BX57&lt;0,0,MIN(BX57,BX95))</f>
        <v>67.705612960000011</v>
      </c>
      <c r="BY98" s="131">
        <f>IF(BY57&lt;0,0,MIN(BY57,BY95))</f>
        <v>12.39716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14136.765339220003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3">B17-B44</f>
        <v>0</v>
      </c>
      <c r="C101" s="8">
        <f t="shared" si="83"/>
        <v>0</v>
      </c>
      <c r="D101" s="8">
        <f t="shared" si="83"/>
        <v>0</v>
      </c>
      <c r="E101" s="8">
        <f t="shared" si="83"/>
        <v>0</v>
      </c>
      <c r="F101" s="8">
        <f t="shared" si="83"/>
        <v>0</v>
      </c>
      <c r="G101" s="8">
        <f t="shared" si="83"/>
        <v>0</v>
      </c>
      <c r="H101" s="8">
        <f t="shared" si="83"/>
        <v>0</v>
      </c>
      <c r="I101" s="8">
        <f t="shared" si="83"/>
        <v>0</v>
      </c>
      <c r="J101" s="8">
        <f t="shared" si="83"/>
        <v>0</v>
      </c>
      <c r="K101" s="8">
        <f t="shared" si="83"/>
        <v>0</v>
      </c>
      <c r="L101" s="8">
        <f t="shared" si="83"/>
        <v>0</v>
      </c>
      <c r="M101" s="8">
        <f t="shared" si="83"/>
        <v>0</v>
      </c>
      <c r="N101" s="8">
        <f t="shared" si="83"/>
        <v>0</v>
      </c>
      <c r="O101" s="8">
        <f t="shared" si="83"/>
        <v>0</v>
      </c>
      <c r="P101" s="8">
        <f t="shared" si="83"/>
        <v>0</v>
      </c>
      <c r="Q101" s="8">
        <f t="shared" si="83"/>
        <v>0</v>
      </c>
      <c r="R101" s="8">
        <f t="shared" si="83"/>
        <v>0</v>
      </c>
      <c r="S101" s="8">
        <f t="shared" si="83"/>
        <v>0</v>
      </c>
      <c r="T101" s="8">
        <f t="shared" si="83"/>
        <v>0</v>
      </c>
      <c r="U101" s="8">
        <f t="shared" si="83"/>
        <v>0</v>
      </c>
      <c r="V101" s="8">
        <f t="shared" si="83"/>
        <v>0</v>
      </c>
      <c r="W101" s="8">
        <f t="shared" si="83"/>
        <v>0</v>
      </c>
      <c r="X101" s="8">
        <f t="shared" si="83"/>
        <v>0</v>
      </c>
      <c r="Y101" s="8">
        <f t="shared" si="83"/>
        <v>0</v>
      </c>
      <c r="Z101" s="8">
        <f t="shared" si="83"/>
        <v>0</v>
      </c>
      <c r="AA101" s="8">
        <f t="shared" si="83"/>
        <v>0</v>
      </c>
      <c r="AB101" s="8">
        <f t="shared" si="83"/>
        <v>0</v>
      </c>
      <c r="AC101" s="8">
        <f t="shared" si="83"/>
        <v>0</v>
      </c>
      <c r="AD101" s="8">
        <f t="shared" si="83"/>
        <v>0</v>
      </c>
      <c r="AE101" s="8">
        <f t="shared" si="83"/>
        <v>0</v>
      </c>
      <c r="AF101" s="8">
        <f t="shared" si="83"/>
        <v>0</v>
      </c>
      <c r="AG101" s="8">
        <f t="shared" si="83"/>
        <v>0</v>
      </c>
      <c r="AH101" s="8">
        <f t="shared" ref="AH101:BM101" si="84">AH17-AH44</f>
        <v>0</v>
      </c>
      <c r="AI101" s="8">
        <f t="shared" si="84"/>
        <v>0</v>
      </c>
      <c r="AJ101" s="8">
        <f t="shared" si="84"/>
        <v>0</v>
      </c>
      <c r="AK101" s="8">
        <f t="shared" si="84"/>
        <v>0</v>
      </c>
      <c r="AL101" s="8">
        <f t="shared" si="84"/>
        <v>0</v>
      </c>
      <c r="AM101" s="8">
        <f t="shared" si="84"/>
        <v>0</v>
      </c>
      <c r="AN101" s="8">
        <f t="shared" si="84"/>
        <v>0</v>
      </c>
      <c r="AO101" s="8">
        <f t="shared" si="84"/>
        <v>0</v>
      </c>
      <c r="AP101" s="8">
        <f t="shared" si="84"/>
        <v>0</v>
      </c>
      <c r="AQ101" s="8">
        <f t="shared" si="84"/>
        <v>0</v>
      </c>
      <c r="AR101" s="8">
        <f t="shared" si="84"/>
        <v>0</v>
      </c>
      <c r="AS101" s="8">
        <f t="shared" si="84"/>
        <v>0</v>
      </c>
      <c r="AT101" s="8">
        <f t="shared" si="84"/>
        <v>0</v>
      </c>
      <c r="AU101" s="8">
        <f t="shared" si="84"/>
        <v>0</v>
      </c>
      <c r="AV101" s="8">
        <f t="shared" si="84"/>
        <v>0</v>
      </c>
      <c r="AW101" s="8">
        <f t="shared" si="84"/>
        <v>0</v>
      </c>
      <c r="AX101" s="8">
        <f t="shared" si="84"/>
        <v>0</v>
      </c>
      <c r="AY101" s="8">
        <f t="shared" si="84"/>
        <v>0</v>
      </c>
      <c r="AZ101" s="8">
        <f t="shared" si="84"/>
        <v>0</v>
      </c>
      <c r="BA101" s="8">
        <f t="shared" si="84"/>
        <v>0</v>
      </c>
      <c r="BB101" s="8">
        <f t="shared" si="84"/>
        <v>0</v>
      </c>
      <c r="BC101" s="8">
        <f t="shared" si="84"/>
        <v>0</v>
      </c>
      <c r="BD101" s="8">
        <f t="shared" si="84"/>
        <v>0</v>
      </c>
      <c r="BE101" s="8">
        <f t="shared" si="84"/>
        <v>0</v>
      </c>
      <c r="BF101" s="8">
        <f t="shared" si="84"/>
        <v>0</v>
      </c>
      <c r="BG101" s="8">
        <f t="shared" si="84"/>
        <v>0</v>
      </c>
      <c r="BH101" s="8">
        <f t="shared" si="84"/>
        <v>0</v>
      </c>
      <c r="BI101" s="8">
        <f t="shared" si="84"/>
        <v>0</v>
      </c>
      <c r="BJ101" s="8">
        <f t="shared" si="84"/>
        <v>0</v>
      </c>
      <c r="BK101" s="8">
        <f t="shared" si="84"/>
        <v>0</v>
      </c>
      <c r="BL101" s="8">
        <f t="shared" si="84"/>
        <v>0</v>
      </c>
      <c r="BM101" s="8">
        <f t="shared" si="84"/>
        <v>0</v>
      </c>
      <c r="BN101" s="8">
        <f t="shared" ref="BN101:CS101" si="85">BN17-BN44</f>
        <v>0</v>
      </c>
      <c r="BO101" s="8">
        <f t="shared" si="85"/>
        <v>0</v>
      </c>
      <c r="BP101" s="8">
        <f t="shared" si="85"/>
        <v>0</v>
      </c>
      <c r="BQ101" s="8">
        <f t="shared" si="85"/>
        <v>0</v>
      </c>
      <c r="BR101" s="8">
        <f t="shared" si="85"/>
        <v>0</v>
      </c>
      <c r="BS101" s="8">
        <f t="shared" si="85"/>
        <v>0</v>
      </c>
      <c r="BT101" s="8">
        <f t="shared" si="85"/>
        <v>0</v>
      </c>
      <c r="BU101" s="8">
        <f t="shared" si="85"/>
        <v>0</v>
      </c>
      <c r="BV101" s="8">
        <f t="shared" si="85"/>
        <v>0</v>
      </c>
      <c r="BW101" s="8">
        <f t="shared" si="85"/>
        <v>0</v>
      </c>
      <c r="BX101" s="8">
        <f t="shared" si="85"/>
        <v>0</v>
      </c>
      <c r="BY101" s="8">
        <f t="shared" si="85"/>
        <v>0</v>
      </c>
      <c r="BZ101" s="8">
        <f t="shared" si="85"/>
        <v>0</v>
      </c>
      <c r="CA101" s="8">
        <f t="shared" si="85"/>
        <v>0</v>
      </c>
      <c r="CB101" s="8">
        <f t="shared" si="85"/>
        <v>0</v>
      </c>
      <c r="CC101" s="8">
        <f t="shared" si="85"/>
        <v>0</v>
      </c>
      <c r="CD101" s="8">
        <f t="shared" si="85"/>
        <v>0</v>
      </c>
      <c r="CE101" s="8">
        <f t="shared" si="85"/>
        <v>0</v>
      </c>
      <c r="CF101" s="8">
        <f t="shared" si="85"/>
        <v>0</v>
      </c>
      <c r="CG101" s="8">
        <f t="shared" si="85"/>
        <v>0</v>
      </c>
      <c r="CH101" s="8">
        <f t="shared" si="85"/>
        <v>0</v>
      </c>
      <c r="CI101" s="8">
        <f t="shared" si="85"/>
        <v>0</v>
      </c>
      <c r="CJ101" s="8">
        <f t="shared" si="85"/>
        <v>0</v>
      </c>
      <c r="CK101" s="8">
        <f t="shared" si="85"/>
        <v>0</v>
      </c>
      <c r="CL101" s="8">
        <f t="shared" si="85"/>
        <v>0</v>
      </c>
      <c r="CM101" s="8">
        <f t="shared" si="85"/>
        <v>0</v>
      </c>
      <c r="CN101" s="8">
        <f t="shared" si="85"/>
        <v>0</v>
      </c>
      <c r="CO101" s="8">
        <f t="shared" si="85"/>
        <v>0</v>
      </c>
      <c r="CP101" s="8">
        <f t="shared" si="85"/>
        <v>0</v>
      </c>
      <c r="CQ101" s="8">
        <f t="shared" si="85"/>
        <v>0</v>
      </c>
      <c r="CR101" s="8">
        <f t="shared" si="85"/>
        <v>0</v>
      </c>
      <c r="CS101" s="8">
        <f t="shared" si="85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6">B18-B45</f>
        <v>0</v>
      </c>
      <c r="C102" s="8">
        <f t="shared" si="86"/>
        <v>0</v>
      </c>
      <c r="D102" s="8">
        <f t="shared" si="86"/>
        <v>0</v>
      </c>
      <c r="E102" s="8">
        <f t="shared" si="86"/>
        <v>0</v>
      </c>
      <c r="F102" s="8">
        <f t="shared" si="86"/>
        <v>0</v>
      </c>
      <c r="G102" s="8">
        <f t="shared" si="86"/>
        <v>0</v>
      </c>
      <c r="H102" s="8">
        <f t="shared" si="86"/>
        <v>0</v>
      </c>
      <c r="I102" s="8">
        <f t="shared" si="86"/>
        <v>0</v>
      </c>
      <c r="J102" s="8">
        <f t="shared" si="86"/>
        <v>0</v>
      </c>
      <c r="K102" s="8">
        <f t="shared" si="86"/>
        <v>0</v>
      </c>
      <c r="L102" s="8">
        <f t="shared" si="86"/>
        <v>0</v>
      </c>
      <c r="M102" s="8">
        <f t="shared" si="86"/>
        <v>0</v>
      </c>
      <c r="N102" s="8">
        <f t="shared" si="86"/>
        <v>0</v>
      </c>
      <c r="O102" s="8">
        <f t="shared" si="86"/>
        <v>0</v>
      </c>
      <c r="P102" s="8">
        <f t="shared" si="86"/>
        <v>0</v>
      </c>
      <c r="Q102" s="8">
        <f t="shared" si="86"/>
        <v>0</v>
      </c>
      <c r="R102" s="8">
        <f t="shared" si="86"/>
        <v>0</v>
      </c>
      <c r="S102" s="8">
        <f t="shared" si="86"/>
        <v>0</v>
      </c>
      <c r="T102" s="8">
        <f t="shared" si="86"/>
        <v>0</v>
      </c>
      <c r="U102" s="8">
        <f t="shared" si="86"/>
        <v>0</v>
      </c>
      <c r="V102" s="8">
        <f t="shared" si="86"/>
        <v>0</v>
      </c>
      <c r="W102" s="8">
        <f t="shared" si="86"/>
        <v>0</v>
      </c>
      <c r="X102" s="8">
        <f t="shared" si="86"/>
        <v>0</v>
      </c>
      <c r="Y102" s="8">
        <f t="shared" si="86"/>
        <v>0</v>
      </c>
      <c r="Z102" s="8">
        <f t="shared" si="86"/>
        <v>0</v>
      </c>
      <c r="AA102" s="8">
        <f t="shared" si="86"/>
        <v>0</v>
      </c>
      <c r="AB102" s="8">
        <f t="shared" si="86"/>
        <v>0</v>
      </c>
      <c r="AC102" s="8">
        <f t="shared" si="86"/>
        <v>0</v>
      </c>
      <c r="AD102" s="8">
        <f t="shared" si="86"/>
        <v>0</v>
      </c>
      <c r="AE102" s="8">
        <f t="shared" si="86"/>
        <v>0</v>
      </c>
      <c r="AF102" s="8">
        <f t="shared" si="86"/>
        <v>0</v>
      </c>
      <c r="AG102" s="8">
        <f t="shared" si="86"/>
        <v>0</v>
      </c>
      <c r="AH102" s="8">
        <f t="shared" ref="AH102:BM102" si="87">AH18-AH45</f>
        <v>0</v>
      </c>
      <c r="AI102" s="8">
        <f t="shared" si="87"/>
        <v>0</v>
      </c>
      <c r="AJ102" s="8">
        <f t="shared" si="87"/>
        <v>0</v>
      </c>
      <c r="AK102" s="8">
        <f t="shared" si="87"/>
        <v>0</v>
      </c>
      <c r="AL102" s="8">
        <f t="shared" si="87"/>
        <v>0</v>
      </c>
      <c r="AM102" s="8">
        <f t="shared" si="87"/>
        <v>0</v>
      </c>
      <c r="AN102" s="8">
        <f t="shared" si="87"/>
        <v>0</v>
      </c>
      <c r="AO102" s="8">
        <f t="shared" si="87"/>
        <v>0</v>
      </c>
      <c r="AP102" s="8">
        <f t="shared" si="87"/>
        <v>0</v>
      </c>
      <c r="AQ102" s="8">
        <f t="shared" si="87"/>
        <v>0</v>
      </c>
      <c r="AR102" s="8">
        <f t="shared" si="87"/>
        <v>0</v>
      </c>
      <c r="AS102" s="8">
        <f t="shared" si="87"/>
        <v>0</v>
      </c>
      <c r="AT102" s="8">
        <f t="shared" si="87"/>
        <v>0</v>
      </c>
      <c r="AU102" s="8">
        <f t="shared" si="87"/>
        <v>0</v>
      </c>
      <c r="AV102" s="8">
        <f t="shared" si="87"/>
        <v>0</v>
      </c>
      <c r="AW102" s="8">
        <f t="shared" si="87"/>
        <v>0</v>
      </c>
      <c r="AX102" s="8">
        <f t="shared" si="87"/>
        <v>0</v>
      </c>
      <c r="AY102" s="8">
        <f t="shared" si="87"/>
        <v>0</v>
      </c>
      <c r="AZ102" s="8">
        <f t="shared" si="87"/>
        <v>0</v>
      </c>
      <c r="BA102" s="8">
        <f t="shared" si="87"/>
        <v>0</v>
      </c>
      <c r="BB102" s="8">
        <f t="shared" si="87"/>
        <v>0</v>
      </c>
      <c r="BC102" s="8">
        <f t="shared" si="87"/>
        <v>0</v>
      </c>
      <c r="BD102" s="8">
        <f t="shared" si="87"/>
        <v>0</v>
      </c>
      <c r="BE102" s="8">
        <f t="shared" si="87"/>
        <v>0</v>
      </c>
      <c r="BF102" s="8">
        <f t="shared" si="87"/>
        <v>0</v>
      </c>
      <c r="BG102" s="8">
        <f t="shared" si="87"/>
        <v>0</v>
      </c>
      <c r="BH102" s="8">
        <f t="shared" si="87"/>
        <v>0</v>
      </c>
      <c r="BI102" s="8">
        <f t="shared" si="87"/>
        <v>0</v>
      </c>
      <c r="BJ102" s="8">
        <f t="shared" si="87"/>
        <v>0</v>
      </c>
      <c r="BK102" s="8">
        <f t="shared" si="87"/>
        <v>0</v>
      </c>
      <c r="BL102" s="8">
        <f t="shared" si="87"/>
        <v>0</v>
      </c>
      <c r="BM102" s="8">
        <f t="shared" si="87"/>
        <v>0</v>
      </c>
      <c r="BN102" s="8">
        <f t="shared" ref="BN102:CS102" si="88">BN18-BN45</f>
        <v>0</v>
      </c>
      <c r="BO102" s="8">
        <f t="shared" si="88"/>
        <v>0</v>
      </c>
      <c r="BP102" s="8">
        <f t="shared" si="88"/>
        <v>0</v>
      </c>
      <c r="BQ102" s="8">
        <f t="shared" si="88"/>
        <v>0</v>
      </c>
      <c r="BR102" s="8">
        <f t="shared" si="88"/>
        <v>0</v>
      </c>
      <c r="BS102" s="8">
        <f t="shared" si="88"/>
        <v>0</v>
      </c>
      <c r="BT102" s="8">
        <f t="shared" si="88"/>
        <v>0</v>
      </c>
      <c r="BU102" s="8">
        <f t="shared" si="88"/>
        <v>0</v>
      </c>
      <c r="BV102" s="8">
        <f t="shared" si="88"/>
        <v>0</v>
      </c>
      <c r="BW102" s="8">
        <f t="shared" si="88"/>
        <v>0</v>
      </c>
      <c r="BX102" s="8">
        <f t="shared" si="88"/>
        <v>0</v>
      </c>
      <c r="BY102" s="8">
        <f t="shared" si="88"/>
        <v>0</v>
      </c>
      <c r="BZ102" s="8">
        <f t="shared" si="88"/>
        <v>0</v>
      </c>
      <c r="CA102" s="8">
        <f t="shared" si="88"/>
        <v>0</v>
      </c>
      <c r="CB102" s="8">
        <f t="shared" si="88"/>
        <v>0</v>
      </c>
      <c r="CC102" s="8">
        <f t="shared" si="88"/>
        <v>0</v>
      </c>
      <c r="CD102" s="8">
        <f t="shared" si="88"/>
        <v>0</v>
      </c>
      <c r="CE102" s="8">
        <f t="shared" si="88"/>
        <v>0</v>
      </c>
      <c r="CF102" s="8">
        <f t="shared" si="88"/>
        <v>0</v>
      </c>
      <c r="CG102" s="8">
        <f t="shared" si="88"/>
        <v>0</v>
      </c>
      <c r="CH102" s="8">
        <f t="shared" si="88"/>
        <v>0</v>
      </c>
      <c r="CI102" s="8">
        <f t="shared" si="88"/>
        <v>0</v>
      </c>
      <c r="CJ102" s="8">
        <f t="shared" si="88"/>
        <v>0</v>
      </c>
      <c r="CK102" s="8">
        <f t="shared" si="88"/>
        <v>0</v>
      </c>
      <c r="CL102" s="8">
        <f t="shared" si="88"/>
        <v>0</v>
      </c>
      <c r="CM102" s="8">
        <f t="shared" si="88"/>
        <v>0</v>
      </c>
      <c r="CN102" s="8">
        <f t="shared" si="88"/>
        <v>0</v>
      </c>
      <c r="CO102" s="8">
        <f t="shared" si="88"/>
        <v>0</v>
      </c>
      <c r="CP102" s="8">
        <f t="shared" si="88"/>
        <v>0</v>
      </c>
      <c r="CQ102" s="8">
        <f t="shared" si="88"/>
        <v>0</v>
      </c>
      <c r="CR102" s="8">
        <f t="shared" si="88"/>
        <v>0</v>
      </c>
      <c r="CS102" s="8">
        <f t="shared" si="88"/>
        <v>0</v>
      </c>
      <c r="CT102" s="6">
        <f t="shared" ref="CT102" si="89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6">
    <tabColor rgb="FFFFFF99"/>
  </sheetPr>
  <dimension ref="A1:CZ124"/>
  <sheetViews>
    <sheetView showGridLines="0" topLeftCell="A83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3781.0467243055555</v>
      </c>
      <c r="C3" s="18">
        <f t="shared" si="0"/>
        <v>3781.0467243055555</v>
      </c>
      <c r="D3" s="18">
        <f t="shared" si="0"/>
        <v>3781.0467243055555</v>
      </c>
      <c r="E3" s="18">
        <f t="shared" si="0"/>
        <v>3781.0467243055555</v>
      </c>
      <c r="F3" s="18">
        <f t="shared" si="0"/>
        <v>3781.0467243055555</v>
      </c>
      <c r="G3" s="18">
        <f t="shared" si="0"/>
        <v>3781.0467243055555</v>
      </c>
      <c r="H3" s="18">
        <f t="shared" si="0"/>
        <v>3781.0467243055555</v>
      </c>
      <c r="I3" s="18">
        <f t="shared" si="0"/>
        <v>3781.0467243055555</v>
      </c>
      <c r="J3" s="18">
        <f t="shared" si="0"/>
        <v>3781.0467243055555</v>
      </c>
      <c r="K3" s="18">
        <f t="shared" si="0"/>
        <v>3781.0467243055555</v>
      </c>
      <c r="L3" s="18">
        <f t="shared" si="0"/>
        <v>3781.0467243055555</v>
      </c>
      <c r="M3" s="18">
        <f t="shared" si="0"/>
        <v>3781.0467243055555</v>
      </c>
      <c r="N3" s="18">
        <f t="shared" si="0"/>
        <v>3781.0467243055555</v>
      </c>
      <c r="O3" s="18">
        <f t="shared" si="0"/>
        <v>3781.0467243055555</v>
      </c>
      <c r="P3" s="18">
        <f t="shared" si="0"/>
        <v>3781.0467243055555</v>
      </c>
      <c r="Q3" s="18">
        <f t="shared" si="0"/>
        <v>3781.0467243055555</v>
      </c>
      <c r="R3" s="18">
        <f t="shared" si="0"/>
        <v>3781.0467243055555</v>
      </c>
      <c r="S3" s="18">
        <f t="shared" si="0"/>
        <v>3781.0467243055555</v>
      </c>
      <c r="T3" s="18">
        <f t="shared" si="0"/>
        <v>3781.0467243055555</v>
      </c>
      <c r="U3" s="18">
        <f t="shared" si="0"/>
        <v>3781.0467243055555</v>
      </c>
      <c r="V3" s="18">
        <f t="shared" si="0"/>
        <v>3781.0467243055555</v>
      </c>
      <c r="W3" s="18">
        <f t="shared" si="0"/>
        <v>3781.0467243055555</v>
      </c>
      <c r="X3" s="18">
        <f t="shared" si="0"/>
        <v>3781.0467243055555</v>
      </c>
      <c r="Y3" s="18">
        <f t="shared" si="0"/>
        <v>3781.0467243055555</v>
      </c>
      <c r="Z3" s="18">
        <f t="shared" si="0"/>
        <v>3781.0467243055555</v>
      </c>
      <c r="AA3" s="18">
        <f t="shared" si="0"/>
        <v>3781.0467243055555</v>
      </c>
      <c r="AB3" s="18">
        <f t="shared" si="0"/>
        <v>3781.0467243055555</v>
      </c>
      <c r="AC3" s="18">
        <f t="shared" si="0"/>
        <v>3781.0467243055555</v>
      </c>
      <c r="AD3" s="18">
        <f t="shared" si="0"/>
        <v>3781.0467243055555</v>
      </c>
      <c r="AE3" s="18">
        <f t="shared" si="0"/>
        <v>3781.0467243055555</v>
      </c>
      <c r="AF3" s="18">
        <f t="shared" si="0"/>
        <v>3781.0467243055555</v>
      </c>
      <c r="AG3" s="18">
        <f t="shared" si="0"/>
        <v>3781.0467243055555</v>
      </c>
      <c r="AH3" s="18">
        <f t="shared" si="0"/>
        <v>3781.0467243055555</v>
      </c>
      <c r="AI3" s="18">
        <f t="shared" si="0"/>
        <v>3781.0467243055555</v>
      </c>
      <c r="AJ3" s="18">
        <f t="shared" si="0"/>
        <v>3781.0467243055555</v>
      </c>
      <c r="AK3" s="18">
        <f t="shared" si="0"/>
        <v>3781.0467243055555</v>
      </c>
      <c r="AL3" s="18">
        <f t="shared" si="0"/>
        <v>3781.0467243055555</v>
      </c>
      <c r="AM3" s="18">
        <f t="shared" si="0"/>
        <v>3781.0467243055555</v>
      </c>
      <c r="AN3" s="18">
        <f t="shared" si="0"/>
        <v>3781.0467243055555</v>
      </c>
      <c r="AO3" s="18">
        <f t="shared" si="0"/>
        <v>3781.0467243055555</v>
      </c>
      <c r="AP3" s="18">
        <f t="shared" si="0"/>
        <v>3781.0467243055555</v>
      </c>
      <c r="AQ3" s="18">
        <f t="shared" si="0"/>
        <v>3781.0467243055555</v>
      </c>
      <c r="AR3" s="18">
        <f t="shared" si="0"/>
        <v>3781.0467243055555</v>
      </c>
      <c r="AS3" s="18">
        <f t="shared" si="0"/>
        <v>3781.0467243055555</v>
      </c>
      <c r="AT3" s="18">
        <f t="shared" si="0"/>
        <v>3781.0467243055555</v>
      </c>
      <c r="AU3" s="18">
        <f t="shared" si="0"/>
        <v>3781.0467243055555</v>
      </c>
      <c r="AV3" s="18">
        <f t="shared" si="0"/>
        <v>3781.0467243055555</v>
      </c>
      <c r="AW3" s="18">
        <f t="shared" si="0"/>
        <v>3781.0467243055555</v>
      </c>
      <c r="AX3" s="18">
        <f t="shared" si="0"/>
        <v>3781.0467243055555</v>
      </c>
      <c r="AY3" s="18">
        <f t="shared" si="0"/>
        <v>3781.0467243055555</v>
      </c>
      <c r="AZ3" s="18">
        <f t="shared" si="0"/>
        <v>3781.0467243055555</v>
      </c>
      <c r="BA3" s="18">
        <f t="shared" si="0"/>
        <v>3781.0467243055555</v>
      </c>
      <c r="BB3" s="18">
        <f t="shared" si="0"/>
        <v>3781.0467243055555</v>
      </c>
      <c r="BC3" s="18">
        <f t="shared" si="0"/>
        <v>3781.0467243055555</v>
      </c>
      <c r="BD3" s="18">
        <f t="shared" si="0"/>
        <v>3781.0467243055555</v>
      </c>
      <c r="BE3" s="18">
        <f t="shared" si="0"/>
        <v>3781.0467243055555</v>
      </c>
      <c r="BF3" s="18">
        <f t="shared" si="0"/>
        <v>3781.0467243055555</v>
      </c>
      <c r="BG3" s="18">
        <f t="shared" si="0"/>
        <v>3781.0467243055555</v>
      </c>
      <c r="BH3" s="18">
        <f t="shared" si="0"/>
        <v>3781.0467243055555</v>
      </c>
      <c r="BI3" s="18">
        <f t="shared" si="0"/>
        <v>3781.0467243055555</v>
      </c>
      <c r="BJ3" s="18">
        <f t="shared" si="0"/>
        <v>3781.0467243055555</v>
      </c>
      <c r="BK3" s="18">
        <f t="shared" si="0"/>
        <v>3781.0467243055555</v>
      </c>
      <c r="BL3" s="18">
        <f t="shared" si="0"/>
        <v>3781.0467243055555</v>
      </c>
      <c r="BM3" s="18">
        <f t="shared" si="0"/>
        <v>3781.0467243055555</v>
      </c>
      <c r="BN3" s="18">
        <f t="shared" ref="BN3:CS3" si="1">BN4+BN12</f>
        <v>3781.0467243055555</v>
      </c>
      <c r="BO3" s="18">
        <f t="shared" si="1"/>
        <v>3781.0467243055555</v>
      </c>
      <c r="BP3" s="18">
        <f t="shared" si="1"/>
        <v>3781.0467243055555</v>
      </c>
      <c r="BQ3" s="18">
        <f t="shared" si="1"/>
        <v>3781.0467243055555</v>
      </c>
      <c r="BR3" s="18">
        <f t="shared" si="1"/>
        <v>3781.0467243055555</v>
      </c>
      <c r="BS3" s="18">
        <f t="shared" si="1"/>
        <v>3781.0467243055555</v>
      </c>
      <c r="BT3" s="18">
        <f t="shared" si="1"/>
        <v>3781.0467243055555</v>
      </c>
      <c r="BU3" s="18">
        <f t="shared" si="1"/>
        <v>3781.0467243055555</v>
      </c>
      <c r="BV3" s="18">
        <f t="shared" si="1"/>
        <v>3781.0467243055555</v>
      </c>
      <c r="BW3" s="18">
        <f t="shared" si="1"/>
        <v>3781.0467243055555</v>
      </c>
      <c r="BX3" s="18">
        <f t="shared" si="1"/>
        <v>3781.0467243055555</v>
      </c>
      <c r="BY3" s="18">
        <f t="shared" si="1"/>
        <v>3781.0467243055555</v>
      </c>
      <c r="BZ3" s="18">
        <f t="shared" si="1"/>
        <v>3781.0467243055555</v>
      </c>
      <c r="CA3" s="18">
        <f t="shared" si="1"/>
        <v>3781.0467243055555</v>
      </c>
      <c r="CB3" s="18">
        <f t="shared" si="1"/>
        <v>3781.0467243055555</v>
      </c>
      <c r="CC3" s="18">
        <f t="shared" si="1"/>
        <v>3781.0467243055555</v>
      </c>
      <c r="CD3" s="18">
        <f t="shared" si="1"/>
        <v>3781.0467243055555</v>
      </c>
      <c r="CE3" s="18">
        <f t="shared" si="1"/>
        <v>3781.0467243055555</v>
      </c>
      <c r="CF3" s="18">
        <f t="shared" si="1"/>
        <v>3781.0467243055555</v>
      </c>
      <c r="CG3" s="18">
        <f t="shared" si="1"/>
        <v>3781.0467243055555</v>
      </c>
      <c r="CH3" s="18">
        <f t="shared" si="1"/>
        <v>3781.0467243055555</v>
      </c>
      <c r="CI3" s="18">
        <f t="shared" si="1"/>
        <v>3781.0467243055555</v>
      </c>
      <c r="CJ3" s="18">
        <f t="shared" si="1"/>
        <v>3781.0467243055555</v>
      </c>
      <c r="CK3" s="18">
        <f t="shared" si="1"/>
        <v>3781.0467243055555</v>
      </c>
      <c r="CL3" s="18">
        <f t="shared" si="1"/>
        <v>3781.0467243055555</v>
      </c>
      <c r="CM3" s="18">
        <f t="shared" si="1"/>
        <v>3781.0467243055555</v>
      </c>
      <c r="CN3" s="18">
        <f t="shared" si="1"/>
        <v>3781.0467243055555</v>
      </c>
      <c r="CO3" s="18">
        <f t="shared" si="1"/>
        <v>3781.0467243055555</v>
      </c>
      <c r="CP3" s="18">
        <f t="shared" si="1"/>
        <v>3781.0467243055555</v>
      </c>
      <c r="CQ3" s="18">
        <f t="shared" si="1"/>
        <v>3781.0467243055555</v>
      </c>
      <c r="CR3" s="18">
        <f t="shared" si="1"/>
        <v>3781.0467243055555</v>
      </c>
      <c r="CS3" s="19">
        <f t="shared" si="1"/>
        <v>3781.0467243055555</v>
      </c>
      <c r="CT3" s="73">
        <f t="shared" ref="CT3:CT19" si="2">SUM(B3:CS3)</f>
        <v>362980.48553333286</v>
      </c>
      <c r="CU3" s="150"/>
      <c r="CW3" s="140"/>
    </row>
    <row r="4" spans="1:104">
      <c r="A4" s="21" t="s">
        <v>3</v>
      </c>
      <c r="B4" s="22">
        <f>SUM(B5:B11)</f>
        <v>3705</v>
      </c>
      <c r="C4" s="23">
        <f t="shared" ref="C4:BN4" si="3">SUM(C5:C11)</f>
        <v>3705</v>
      </c>
      <c r="D4" s="23">
        <f t="shared" si="3"/>
        <v>3705</v>
      </c>
      <c r="E4" s="23">
        <f t="shared" si="3"/>
        <v>3705</v>
      </c>
      <c r="F4" s="23">
        <f t="shared" si="3"/>
        <v>3705</v>
      </c>
      <c r="G4" s="23">
        <f t="shared" si="3"/>
        <v>3705</v>
      </c>
      <c r="H4" s="23">
        <f t="shared" si="3"/>
        <v>3705</v>
      </c>
      <c r="I4" s="23">
        <f t="shared" si="3"/>
        <v>3705</v>
      </c>
      <c r="J4" s="23">
        <f t="shared" si="3"/>
        <v>3705</v>
      </c>
      <c r="K4" s="23">
        <f t="shared" si="3"/>
        <v>3705</v>
      </c>
      <c r="L4" s="23">
        <f t="shared" si="3"/>
        <v>3705</v>
      </c>
      <c r="M4" s="23">
        <f t="shared" si="3"/>
        <v>3705</v>
      </c>
      <c r="N4" s="23">
        <f t="shared" si="3"/>
        <v>3705</v>
      </c>
      <c r="O4" s="23">
        <f t="shared" si="3"/>
        <v>3705</v>
      </c>
      <c r="P4" s="23">
        <f t="shared" si="3"/>
        <v>3705</v>
      </c>
      <c r="Q4" s="23">
        <f t="shared" si="3"/>
        <v>3705</v>
      </c>
      <c r="R4" s="23">
        <f t="shared" si="3"/>
        <v>3705</v>
      </c>
      <c r="S4" s="23">
        <f t="shared" si="3"/>
        <v>3705</v>
      </c>
      <c r="T4" s="23">
        <f t="shared" si="3"/>
        <v>3705</v>
      </c>
      <c r="U4" s="23">
        <f t="shared" si="3"/>
        <v>3705</v>
      </c>
      <c r="V4" s="23">
        <f t="shared" si="3"/>
        <v>3705</v>
      </c>
      <c r="W4" s="23">
        <f t="shared" si="3"/>
        <v>3705</v>
      </c>
      <c r="X4" s="23">
        <f t="shared" si="3"/>
        <v>3705</v>
      </c>
      <c r="Y4" s="23">
        <f t="shared" si="3"/>
        <v>3705</v>
      </c>
      <c r="Z4" s="23">
        <f t="shared" si="3"/>
        <v>3705</v>
      </c>
      <c r="AA4" s="23">
        <f t="shared" si="3"/>
        <v>3705</v>
      </c>
      <c r="AB4" s="23">
        <f t="shared" si="3"/>
        <v>3705</v>
      </c>
      <c r="AC4" s="23">
        <f t="shared" si="3"/>
        <v>3705</v>
      </c>
      <c r="AD4" s="23">
        <f t="shared" si="3"/>
        <v>3705</v>
      </c>
      <c r="AE4" s="23">
        <f t="shared" si="3"/>
        <v>3705</v>
      </c>
      <c r="AF4" s="23">
        <f t="shared" si="3"/>
        <v>3705</v>
      </c>
      <c r="AG4" s="23">
        <f t="shared" si="3"/>
        <v>3705</v>
      </c>
      <c r="AH4" s="23">
        <f t="shared" si="3"/>
        <v>3705</v>
      </c>
      <c r="AI4" s="23">
        <f t="shared" si="3"/>
        <v>3705</v>
      </c>
      <c r="AJ4" s="23">
        <f t="shared" si="3"/>
        <v>3705</v>
      </c>
      <c r="AK4" s="23">
        <f t="shared" si="3"/>
        <v>3705</v>
      </c>
      <c r="AL4" s="23">
        <f t="shared" si="3"/>
        <v>3705</v>
      </c>
      <c r="AM4" s="23">
        <f t="shared" si="3"/>
        <v>3705</v>
      </c>
      <c r="AN4" s="23">
        <f t="shared" si="3"/>
        <v>3705</v>
      </c>
      <c r="AO4" s="23">
        <f t="shared" si="3"/>
        <v>3705</v>
      </c>
      <c r="AP4" s="23">
        <f t="shared" si="3"/>
        <v>3705</v>
      </c>
      <c r="AQ4" s="23">
        <f t="shared" si="3"/>
        <v>3705</v>
      </c>
      <c r="AR4" s="23">
        <f t="shared" si="3"/>
        <v>3705</v>
      </c>
      <c r="AS4" s="23">
        <f t="shared" si="3"/>
        <v>3705</v>
      </c>
      <c r="AT4" s="23">
        <f t="shared" si="3"/>
        <v>3705</v>
      </c>
      <c r="AU4" s="23">
        <f t="shared" si="3"/>
        <v>3705</v>
      </c>
      <c r="AV4" s="23">
        <f t="shared" si="3"/>
        <v>3705</v>
      </c>
      <c r="AW4" s="23">
        <f t="shared" si="3"/>
        <v>3705</v>
      </c>
      <c r="AX4" s="23">
        <f t="shared" si="3"/>
        <v>3705</v>
      </c>
      <c r="AY4" s="23">
        <f t="shared" si="3"/>
        <v>3705</v>
      </c>
      <c r="AZ4" s="23">
        <f t="shared" si="3"/>
        <v>3705</v>
      </c>
      <c r="BA4" s="23">
        <f t="shared" si="3"/>
        <v>3705</v>
      </c>
      <c r="BB4" s="23">
        <f t="shared" si="3"/>
        <v>3705</v>
      </c>
      <c r="BC4" s="23">
        <f t="shared" si="3"/>
        <v>3705</v>
      </c>
      <c r="BD4" s="23">
        <f t="shared" si="3"/>
        <v>3705</v>
      </c>
      <c r="BE4" s="23">
        <f t="shared" si="3"/>
        <v>3705</v>
      </c>
      <c r="BF4" s="23">
        <f t="shared" si="3"/>
        <v>3705</v>
      </c>
      <c r="BG4" s="23">
        <f t="shared" si="3"/>
        <v>3705</v>
      </c>
      <c r="BH4" s="23">
        <f t="shared" si="3"/>
        <v>3705</v>
      </c>
      <c r="BI4" s="23">
        <f t="shared" si="3"/>
        <v>3705</v>
      </c>
      <c r="BJ4" s="23">
        <f t="shared" si="3"/>
        <v>3705</v>
      </c>
      <c r="BK4" s="23">
        <f t="shared" si="3"/>
        <v>3705</v>
      </c>
      <c r="BL4" s="23">
        <f t="shared" si="3"/>
        <v>3705</v>
      </c>
      <c r="BM4" s="23">
        <f t="shared" si="3"/>
        <v>3705</v>
      </c>
      <c r="BN4" s="23">
        <f t="shared" si="3"/>
        <v>3705</v>
      </c>
      <c r="BO4" s="23">
        <f t="shared" ref="BO4:CS4" si="4">SUM(BO5:BO11)</f>
        <v>3705</v>
      </c>
      <c r="BP4" s="23">
        <f t="shared" si="4"/>
        <v>3705</v>
      </c>
      <c r="BQ4" s="23">
        <f t="shared" si="4"/>
        <v>3705</v>
      </c>
      <c r="BR4" s="23">
        <f t="shared" si="4"/>
        <v>3705</v>
      </c>
      <c r="BS4" s="23">
        <f t="shared" si="4"/>
        <v>3705</v>
      </c>
      <c r="BT4" s="23">
        <f t="shared" si="4"/>
        <v>3705</v>
      </c>
      <c r="BU4" s="23">
        <f t="shared" si="4"/>
        <v>3705</v>
      </c>
      <c r="BV4" s="23">
        <f t="shared" si="4"/>
        <v>3705</v>
      </c>
      <c r="BW4" s="23">
        <f t="shared" si="4"/>
        <v>3705</v>
      </c>
      <c r="BX4" s="23">
        <f t="shared" si="4"/>
        <v>3705</v>
      </c>
      <c r="BY4" s="23">
        <f t="shared" si="4"/>
        <v>3705</v>
      </c>
      <c r="BZ4" s="23">
        <f t="shared" si="4"/>
        <v>3705</v>
      </c>
      <c r="CA4" s="23">
        <f t="shared" si="4"/>
        <v>3705</v>
      </c>
      <c r="CB4" s="23">
        <f t="shared" si="4"/>
        <v>3705</v>
      </c>
      <c r="CC4" s="23">
        <f t="shared" si="4"/>
        <v>3705</v>
      </c>
      <c r="CD4" s="23">
        <f t="shared" si="4"/>
        <v>3705</v>
      </c>
      <c r="CE4" s="23">
        <f t="shared" si="4"/>
        <v>3705</v>
      </c>
      <c r="CF4" s="23">
        <f t="shared" si="4"/>
        <v>3705</v>
      </c>
      <c r="CG4" s="23">
        <f t="shared" si="4"/>
        <v>3705</v>
      </c>
      <c r="CH4" s="23">
        <f t="shared" si="4"/>
        <v>3705</v>
      </c>
      <c r="CI4" s="23">
        <f t="shared" si="4"/>
        <v>3705</v>
      </c>
      <c r="CJ4" s="23">
        <f t="shared" si="4"/>
        <v>3705</v>
      </c>
      <c r="CK4" s="23">
        <f t="shared" si="4"/>
        <v>3705</v>
      </c>
      <c r="CL4" s="23">
        <f t="shared" si="4"/>
        <v>3705</v>
      </c>
      <c r="CM4" s="23">
        <f t="shared" si="4"/>
        <v>3705</v>
      </c>
      <c r="CN4" s="23">
        <f t="shared" si="4"/>
        <v>3705</v>
      </c>
      <c r="CO4" s="23">
        <f t="shared" si="4"/>
        <v>3705</v>
      </c>
      <c r="CP4" s="23">
        <f t="shared" si="4"/>
        <v>3705</v>
      </c>
      <c r="CQ4" s="23">
        <f t="shared" si="4"/>
        <v>3705</v>
      </c>
      <c r="CR4" s="23">
        <f t="shared" si="4"/>
        <v>3705</v>
      </c>
      <c r="CS4" s="24">
        <f t="shared" si="4"/>
        <v>3705</v>
      </c>
      <c r="CT4" s="30">
        <f t="shared" si="2"/>
        <v>355680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470</v>
      </c>
      <c r="C9" s="32">
        <v>470</v>
      </c>
      <c r="D9" s="32">
        <v>470</v>
      </c>
      <c r="E9" s="32">
        <v>470</v>
      </c>
      <c r="F9" s="32">
        <v>470</v>
      </c>
      <c r="G9" s="32">
        <v>470</v>
      </c>
      <c r="H9" s="32">
        <v>470</v>
      </c>
      <c r="I9" s="32">
        <v>470</v>
      </c>
      <c r="J9" s="32">
        <v>470</v>
      </c>
      <c r="K9" s="32">
        <v>470</v>
      </c>
      <c r="L9" s="32">
        <v>470</v>
      </c>
      <c r="M9" s="32">
        <v>470</v>
      </c>
      <c r="N9" s="32">
        <v>470</v>
      </c>
      <c r="O9" s="32">
        <v>470</v>
      </c>
      <c r="P9" s="32">
        <v>470</v>
      </c>
      <c r="Q9" s="32">
        <v>470</v>
      </c>
      <c r="R9" s="32">
        <v>470</v>
      </c>
      <c r="S9" s="32">
        <v>470</v>
      </c>
      <c r="T9" s="32">
        <v>470</v>
      </c>
      <c r="U9" s="32">
        <v>470</v>
      </c>
      <c r="V9" s="32">
        <v>470</v>
      </c>
      <c r="W9" s="32">
        <v>470</v>
      </c>
      <c r="X9" s="32">
        <v>470</v>
      </c>
      <c r="Y9" s="32">
        <v>470</v>
      </c>
      <c r="Z9" s="32">
        <v>470</v>
      </c>
      <c r="AA9" s="32">
        <v>470</v>
      </c>
      <c r="AB9" s="32">
        <v>470</v>
      </c>
      <c r="AC9" s="32">
        <v>470</v>
      </c>
      <c r="AD9" s="32">
        <v>470</v>
      </c>
      <c r="AE9" s="32">
        <v>470</v>
      </c>
      <c r="AF9" s="32">
        <v>470</v>
      </c>
      <c r="AG9" s="32">
        <v>470</v>
      </c>
      <c r="AH9" s="32">
        <v>470</v>
      </c>
      <c r="AI9" s="32">
        <v>470</v>
      </c>
      <c r="AJ9" s="32">
        <v>470</v>
      </c>
      <c r="AK9" s="32">
        <v>470</v>
      </c>
      <c r="AL9" s="32">
        <v>470</v>
      </c>
      <c r="AM9" s="32">
        <v>470</v>
      </c>
      <c r="AN9" s="32">
        <v>470</v>
      </c>
      <c r="AO9" s="32">
        <v>470</v>
      </c>
      <c r="AP9" s="32">
        <v>470</v>
      </c>
      <c r="AQ9" s="32">
        <v>470</v>
      </c>
      <c r="AR9" s="32">
        <v>470</v>
      </c>
      <c r="AS9" s="32">
        <v>470</v>
      </c>
      <c r="AT9" s="32">
        <v>470</v>
      </c>
      <c r="AU9" s="32">
        <v>470</v>
      </c>
      <c r="AV9" s="32">
        <v>470</v>
      </c>
      <c r="AW9" s="32">
        <v>470</v>
      </c>
      <c r="AX9" s="32">
        <v>470</v>
      </c>
      <c r="AY9" s="32">
        <v>470</v>
      </c>
      <c r="AZ9" s="32">
        <v>470</v>
      </c>
      <c r="BA9" s="32">
        <v>470</v>
      </c>
      <c r="BB9" s="32">
        <v>470</v>
      </c>
      <c r="BC9" s="32">
        <v>470</v>
      </c>
      <c r="BD9" s="32">
        <v>470</v>
      </c>
      <c r="BE9" s="32">
        <v>470</v>
      </c>
      <c r="BF9" s="32">
        <v>470</v>
      </c>
      <c r="BG9" s="32">
        <v>470</v>
      </c>
      <c r="BH9" s="32">
        <v>470</v>
      </c>
      <c r="BI9" s="32">
        <v>470</v>
      </c>
      <c r="BJ9" s="32">
        <v>470</v>
      </c>
      <c r="BK9" s="32">
        <v>470</v>
      </c>
      <c r="BL9" s="32">
        <v>470</v>
      </c>
      <c r="BM9" s="32">
        <v>470</v>
      </c>
      <c r="BN9" s="32">
        <v>470</v>
      </c>
      <c r="BO9" s="32">
        <v>470</v>
      </c>
      <c r="BP9" s="32">
        <v>470</v>
      </c>
      <c r="BQ9" s="32">
        <v>470</v>
      </c>
      <c r="BR9" s="32">
        <v>470</v>
      </c>
      <c r="BS9" s="32">
        <v>470</v>
      </c>
      <c r="BT9" s="32">
        <v>470</v>
      </c>
      <c r="BU9" s="32">
        <v>470</v>
      </c>
      <c r="BV9" s="32">
        <v>470</v>
      </c>
      <c r="BW9" s="32">
        <v>470</v>
      </c>
      <c r="BX9" s="32">
        <v>470</v>
      </c>
      <c r="BY9" s="32">
        <v>470</v>
      </c>
      <c r="BZ9" s="32">
        <v>470</v>
      </c>
      <c r="CA9" s="32">
        <v>470</v>
      </c>
      <c r="CB9" s="32">
        <v>470</v>
      </c>
      <c r="CC9" s="32">
        <v>470</v>
      </c>
      <c r="CD9" s="32">
        <v>470</v>
      </c>
      <c r="CE9" s="32">
        <v>470</v>
      </c>
      <c r="CF9" s="32">
        <v>470</v>
      </c>
      <c r="CG9" s="32">
        <v>470</v>
      </c>
      <c r="CH9" s="32">
        <v>470</v>
      </c>
      <c r="CI9" s="32">
        <v>470</v>
      </c>
      <c r="CJ9" s="32">
        <v>470</v>
      </c>
      <c r="CK9" s="32">
        <v>470</v>
      </c>
      <c r="CL9" s="32">
        <v>470</v>
      </c>
      <c r="CM9" s="32">
        <v>470</v>
      </c>
      <c r="CN9" s="32">
        <v>470</v>
      </c>
      <c r="CO9" s="32">
        <v>470</v>
      </c>
      <c r="CP9" s="32">
        <v>470</v>
      </c>
      <c r="CQ9" s="32">
        <v>470</v>
      </c>
      <c r="CR9" s="32">
        <v>470</v>
      </c>
      <c r="CS9" s="33">
        <v>470</v>
      </c>
      <c r="CT9" s="30">
        <f t="shared" si="2"/>
        <v>45120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2056.16</v>
      </c>
      <c r="C13" s="40">
        <f t="shared" si="5"/>
        <v>2056.16</v>
      </c>
      <c r="D13" s="40">
        <f t="shared" si="5"/>
        <v>2053.09</v>
      </c>
      <c r="E13" s="40">
        <f t="shared" si="5"/>
        <v>2053.09</v>
      </c>
      <c r="F13" s="40">
        <f t="shared" si="5"/>
        <v>2053.09</v>
      </c>
      <c r="G13" s="40">
        <f t="shared" si="5"/>
        <v>2052.9</v>
      </c>
      <c r="H13" s="40">
        <f t="shared" si="5"/>
        <v>2053.39</v>
      </c>
      <c r="I13" s="40">
        <f t="shared" si="5"/>
        <v>2053.39</v>
      </c>
      <c r="J13" s="40">
        <f t="shared" si="5"/>
        <v>2053.39</v>
      </c>
      <c r="K13" s="40">
        <f t="shared" si="5"/>
        <v>2053.39</v>
      </c>
      <c r="L13" s="40">
        <f t="shared" si="5"/>
        <v>2054.29</v>
      </c>
      <c r="M13" s="40">
        <f t="shared" si="5"/>
        <v>2054.52</v>
      </c>
      <c r="N13" s="40">
        <f t="shared" si="5"/>
        <v>2055.9699999999998</v>
      </c>
      <c r="O13" s="40">
        <f t="shared" si="5"/>
        <v>2056.7199999999998</v>
      </c>
      <c r="P13" s="40">
        <f t="shared" si="5"/>
        <v>2055.27</v>
      </c>
      <c r="Q13" s="40">
        <f t="shared" si="5"/>
        <v>2055.27</v>
      </c>
      <c r="R13" s="40">
        <f t="shared" si="5"/>
        <v>2055.65</v>
      </c>
      <c r="S13" s="40">
        <f t="shared" si="5"/>
        <v>2055.65</v>
      </c>
      <c r="T13" s="40">
        <f t="shared" si="5"/>
        <v>2055.6799999999998</v>
      </c>
      <c r="U13" s="40">
        <f t="shared" si="5"/>
        <v>2055.6799999999998</v>
      </c>
      <c r="V13" s="40">
        <f t="shared" si="5"/>
        <v>2056.42</v>
      </c>
      <c r="W13" s="40">
        <f t="shared" si="5"/>
        <v>2057.17</v>
      </c>
      <c r="X13" s="40">
        <f t="shared" si="5"/>
        <v>2057.92</v>
      </c>
      <c r="Y13" s="40">
        <f t="shared" si="5"/>
        <v>2058.63</v>
      </c>
      <c r="Z13" s="40">
        <f t="shared" si="5"/>
        <v>2058.63</v>
      </c>
      <c r="AA13" s="40">
        <f t="shared" si="5"/>
        <v>2058.63</v>
      </c>
      <c r="AB13" s="40">
        <f t="shared" si="5"/>
        <v>2088.11</v>
      </c>
      <c r="AC13" s="40">
        <f t="shared" si="5"/>
        <v>2098.2199999999998</v>
      </c>
      <c r="AD13" s="40">
        <f t="shared" si="5"/>
        <v>2098.11</v>
      </c>
      <c r="AE13" s="40">
        <f t="shared" si="5"/>
        <v>2098.11</v>
      </c>
      <c r="AF13" s="40">
        <f t="shared" si="5"/>
        <v>2098.15</v>
      </c>
      <c r="AG13" s="40">
        <f t="shared" si="5"/>
        <v>2098.15</v>
      </c>
      <c r="AH13" s="40">
        <f t="shared" ref="AH13:BM13" si="6">SUM(AH14:AH14)</f>
        <v>2098.35</v>
      </c>
      <c r="AI13" s="40">
        <f t="shared" si="6"/>
        <v>2098.35</v>
      </c>
      <c r="AJ13" s="40">
        <f t="shared" si="6"/>
        <v>2101.64</v>
      </c>
      <c r="AK13" s="40">
        <f t="shared" si="6"/>
        <v>2101.64</v>
      </c>
      <c r="AL13" s="40">
        <f t="shared" si="6"/>
        <v>2102.96</v>
      </c>
      <c r="AM13" s="40">
        <f t="shared" si="6"/>
        <v>2102.96</v>
      </c>
      <c r="AN13" s="40">
        <f t="shared" si="6"/>
        <v>2102.96</v>
      </c>
      <c r="AO13" s="40">
        <f t="shared" si="6"/>
        <v>2103.0700000000002</v>
      </c>
      <c r="AP13" s="40">
        <f t="shared" si="6"/>
        <v>2103.41</v>
      </c>
      <c r="AQ13" s="40">
        <f t="shared" si="6"/>
        <v>2103.59</v>
      </c>
      <c r="AR13" s="40">
        <f t="shared" si="6"/>
        <v>2104.92</v>
      </c>
      <c r="AS13" s="40">
        <f t="shared" si="6"/>
        <v>2104.92</v>
      </c>
      <c r="AT13" s="40">
        <f t="shared" si="6"/>
        <v>2104.89</v>
      </c>
      <c r="AU13" s="40">
        <f t="shared" si="6"/>
        <v>2104.89</v>
      </c>
      <c r="AV13" s="40">
        <f t="shared" si="6"/>
        <v>2104.61</v>
      </c>
      <c r="AW13" s="40">
        <f t="shared" si="6"/>
        <v>2104.61</v>
      </c>
      <c r="AX13" s="40">
        <f t="shared" si="6"/>
        <v>2104.61</v>
      </c>
      <c r="AY13" s="40">
        <f t="shared" si="6"/>
        <v>2104.61</v>
      </c>
      <c r="AZ13" s="40">
        <f t="shared" si="6"/>
        <v>2103.2800000000002</v>
      </c>
      <c r="BA13" s="40">
        <f t="shared" si="6"/>
        <v>2103.0700000000002</v>
      </c>
      <c r="BB13" s="40">
        <f t="shared" si="6"/>
        <v>2103.0700000000002</v>
      </c>
      <c r="BC13" s="40">
        <f t="shared" si="6"/>
        <v>2103.0700000000002</v>
      </c>
      <c r="BD13" s="40">
        <f t="shared" si="6"/>
        <v>2103.0700000000002</v>
      </c>
      <c r="BE13" s="40">
        <f t="shared" si="6"/>
        <v>2103.0700000000002</v>
      </c>
      <c r="BF13" s="40">
        <f t="shared" si="6"/>
        <v>2093.33</v>
      </c>
      <c r="BG13" s="40">
        <f t="shared" si="6"/>
        <v>2093.33</v>
      </c>
      <c r="BH13" s="40">
        <f t="shared" si="6"/>
        <v>2093.33</v>
      </c>
      <c r="BI13" s="40">
        <f t="shared" si="6"/>
        <v>2093.21</v>
      </c>
      <c r="BJ13" s="40">
        <f t="shared" si="6"/>
        <v>2093.2399999999998</v>
      </c>
      <c r="BK13" s="40">
        <f t="shared" si="6"/>
        <v>2093.2399999999998</v>
      </c>
      <c r="BL13" s="40">
        <f t="shared" si="6"/>
        <v>2103</v>
      </c>
      <c r="BM13" s="40">
        <f t="shared" si="6"/>
        <v>2103</v>
      </c>
      <c r="BN13" s="40">
        <f t="shared" ref="BN13:CS13" si="7">SUM(BN14:BN14)</f>
        <v>2103</v>
      </c>
      <c r="BO13" s="40">
        <f t="shared" si="7"/>
        <v>2103</v>
      </c>
      <c r="BP13" s="40">
        <f t="shared" si="7"/>
        <v>2099.69</v>
      </c>
      <c r="BQ13" s="40">
        <f t="shared" si="7"/>
        <v>2095.71</v>
      </c>
      <c r="BR13" s="40">
        <f t="shared" si="7"/>
        <v>2090.56</v>
      </c>
      <c r="BS13" s="40">
        <f t="shared" si="7"/>
        <v>2090.65</v>
      </c>
      <c r="BT13" s="40">
        <f t="shared" si="7"/>
        <v>2090.9299999999998</v>
      </c>
      <c r="BU13" s="40">
        <f t="shared" si="7"/>
        <v>2091.11</v>
      </c>
      <c r="BV13" s="40">
        <f t="shared" si="7"/>
        <v>2089.85</v>
      </c>
      <c r="BW13" s="40">
        <f t="shared" si="7"/>
        <v>2090.02</v>
      </c>
      <c r="BX13" s="40">
        <f t="shared" si="7"/>
        <v>2093.66</v>
      </c>
      <c r="BY13" s="40">
        <f t="shared" si="7"/>
        <v>2097.81</v>
      </c>
      <c r="BZ13" s="40">
        <f t="shared" si="7"/>
        <v>2101.36</v>
      </c>
      <c r="CA13" s="40">
        <f t="shared" si="7"/>
        <v>2103.27</v>
      </c>
      <c r="CB13" s="40">
        <f t="shared" si="7"/>
        <v>2103.27</v>
      </c>
      <c r="CC13" s="40">
        <f t="shared" si="7"/>
        <v>2103.27</v>
      </c>
      <c r="CD13" s="40">
        <f t="shared" si="7"/>
        <v>2103.42</v>
      </c>
      <c r="CE13" s="40">
        <f t="shared" si="7"/>
        <v>2103.42</v>
      </c>
      <c r="CF13" s="40">
        <f t="shared" si="7"/>
        <v>2103.42</v>
      </c>
      <c r="CG13" s="40">
        <f t="shared" si="7"/>
        <v>2103.42</v>
      </c>
      <c r="CH13" s="40">
        <f t="shared" si="7"/>
        <v>2103.42</v>
      </c>
      <c r="CI13" s="40">
        <f t="shared" si="7"/>
        <v>2103.42</v>
      </c>
      <c r="CJ13" s="40">
        <f t="shared" si="7"/>
        <v>2103.63</v>
      </c>
      <c r="CK13" s="40">
        <f t="shared" si="7"/>
        <v>2103.63</v>
      </c>
      <c r="CL13" s="40">
        <f t="shared" si="7"/>
        <v>2102.41</v>
      </c>
      <c r="CM13" s="40">
        <f t="shared" si="7"/>
        <v>2102.65</v>
      </c>
      <c r="CN13" s="40">
        <f t="shared" si="7"/>
        <v>2087.96</v>
      </c>
      <c r="CO13" s="40">
        <f t="shared" si="7"/>
        <v>2087.8200000000002</v>
      </c>
      <c r="CP13" s="40">
        <f t="shared" si="7"/>
        <v>2081.08</v>
      </c>
      <c r="CQ13" s="40">
        <f t="shared" si="7"/>
        <v>2081.08</v>
      </c>
      <c r="CR13" s="40">
        <f t="shared" si="7"/>
        <v>2074.34</v>
      </c>
      <c r="CS13" s="41">
        <f t="shared" si="7"/>
        <v>2074.34</v>
      </c>
      <c r="CT13" s="146">
        <f t="shared" si="2"/>
        <v>200326.92000000007</v>
      </c>
      <c r="CU13" s="150"/>
      <c r="CW13" s="140"/>
    </row>
    <row r="14" spans="1:104">
      <c r="A14" s="30" t="s">
        <v>13</v>
      </c>
      <c r="B14" s="42">
        <v>2056.16</v>
      </c>
      <c r="C14" s="43">
        <v>2056.16</v>
      </c>
      <c r="D14" s="43">
        <v>2053.09</v>
      </c>
      <c r="E14" s="43">
        <v>2053.09</v>
      </c>
      <c r="F14" s="43">
        <v>2053.09</v>
      </c>
      <c r="G14" s="43">
        <v>2052.9</v>
      </c>
      <c r="H14" s="43">
        <v>2053.39</v>
      </c>
      <c r="I14" s="43">
        <v>2053.39</v>
      </c>
      <c r="J14" s="43">
        <v>2053.39</v>
      </c>
      <c r="K14" s="43">
        <v>2053.39</v>
      </c>
      <c r="L14" s="43">
        <v>2054.29</v>
      </c>
      <c r="M14" s="43">
        <v>2054.52</v>
      </c>
      <c r="N14" s="43">
        <v>2055.9699999999998</v>
      </c>
      <c r="O14" s="43">
        <v>2056.7199999999998</v>
      </c>
      <c r="P14" s="43">
        <v>2055.27</v>
      </c>
      <c r="Q14" s="43">
        <v>2055.27</v>
      </c>
      <c r="R14" s="43">
        <v>2055.65</v>
      </c>
      <c r="S14" s="43">
        <v>2055.65</v>
      </c>
      <c r="T14" s="43">
        <v>2055.6799999999998</v>
      </c>
      <c r="U14" s="43">
        <v>2055.6799999999998</v>
      </c>
      <c r="V14" s="43">
        <v>2056.42</v>
      </c>
      <c r="W14" s="43">
        <v>2057.17</v>
      </c>
      <c r="X14" s="43">
        <v>2057.92</v>
      </c>
      <c r="Y14" s="43">
        <v>2058.63</v>
      </c>
      <c r="Z14" s="43">
        <v>2058.63</v>
      </c>
      <c r="AA14" s="43">
        <v>2058.63</v>
      </c>
      <c r="AB14" s="43">
        <v>2088.11</v>
      </c>
      <c r="AC14" s="43">
        <v>2098.2199999999998</v>
      </c>
      <c r="AD14" s="43">
        <v>2098.11</v>
      </c>
      <c r="AE14" s="43">
        <v>2098.11</v>
      </c>
      <c r="AF14" s="43">
        <v>2098.15</v>
      </c>
      <c r="AG14" s="43">
        <v>2098.15</v>
      </c>
      <c r="AH14" s="43">
        <v>2098.35</v>
      </c>
      <c r="AI14" s="43">
        <v>2098.35</v>
      </c>
      <c r="AJ14" s="43">
        <v>2101.64</v>
      </c>
      <c r="AK14" s="43">
        <v>2101.64</v>
      </c>
      <c r="AL14" s="43">
        <v>2102.96</v>
      </c>
      <c r="AM14" s="43">
        <v>2102.96</v>
      </c>
      <c r="AN14" s="43">
        <v>2102.96</v>
      </c>
      <c r="AO14" s="43">
        <v>2103.0700000000002</v>
      </c>
      <c r="AP14" s="43">
        <v>2103.41</v>
      </c>
      <c r="AQ14" s="43">
        <v>2103.59</v>
      </c>
      <c r="AR14" s="43">
        <v>2104.92</v>
      </c>
      <c r="AS14" s="43">
        <v>2104.92</v>
      </c>
      <c r="AT14" s="43">
        <v>2104.89</v>
      </c>
      <c r="AU14" s="43">
        <v>2104.89</v>
      </c>
      <c r="AV14" s="43">
        <v>2104.61</v>
      </c>
      <c r="AW14" s="43">
        <v>2104.61</v>
      </c>
      <c r="AX14" s="43">
        <v>2104.61</v>
      </c>
      <c r="AY14" s="43">
        <v>2104.61</v>
      </c>
      <c r="AZ14" s="43">
        <v>2103.2800000000002</v>
      </c>
      <c r="BA14" s="43">
        <v>2103.0700000000002</v>
      </c>
      <c r="BB14" s="43">
        <v>2103.0700000000002</v>
      </c>
      <c r="BC14" s="43">
        <v>2103.0700000000002</v>
      </c>
      <c r="BD14" s="43">
        <v>2103.0700000000002</v>
      </c>
      <c r="BE14" s="43">
        <v>2103.0700000000002</v>
      </c>
      <c r="BF14" s="43">
        <v>2093.33</v>
      </c>
      <c r="BG14" s="43">
        <v>2093.33</v>
      </c>
      <c r="BH14" s="43">
        <v>2093.33</v>
      </c>
      <c r="BI14" s="43">
        <v>2093.21</v>
      </c>
      <c r="BJ14" s="43">
        <v>2093.2399999999998</v>
      </c>
      <c r="BK14" s="43">
        <v>2093.2399999999998</v>
      </c>
      <c r="BL14" s="43">
        <v>2103</v>
      </c>
      <c r="BM14" s="43">
        <v>2103</v>
      </c>
      <c r="BN14" s="43">
        <v>2103</v>
      </c>
      <c r="BO14" s="43">
        <v>2103</v>
      </c>
      <c r="BP14" s="43">
        <v>2099.69</v>
      </c>
      <c r="BQ14" s="43">
        <v>2095.71</v>
      </c>
      <c r="BR14" s="43">
        <v>2090.56</v>
      </c>
      <c r="BS14" s="43">
        <v>2090.65</v>
      </c>
      <c r="BT14" s="43">
        <v>2090.9299999999998</v>
      </c>
      <c r="BU14" s="43">
        <v>2091.11</v>
      </c>
      <c r="BV14" s="43">
        <v>2089.85</v>
      </c>
      <c r="BW14" s="43">
        <v>2090.02</v>
      </c>
      <c r="BX14" s="43">
        <v>2093.66</v>
      </c>
      <c r="BY14" s="43">
        <v>2097.81</v>
      </c>
      <c r="BZ14" s="43">
        <v>2101.36</v>
      </c>
      <c r="CA14" s="43">
        <v>2103.27</v>
      </c>
      <c r="CB14" s="43">
        <v>2103.27</v>
      </c>
      <c r="CC14" s="43">
        <v>2103.27</v>
      </c>
      <c r="CD14" s="43">
        <v>2103.42</v>
      </c>
      <c r="CE14" s="43">
        <v>2103.42</v>
      </c>
      <c r="CF14" s="43">
        <v>2103.42</v>
      </c>
      <c r="CG14" s="43">
        <v>2103.42</v>
      </c>
      <c r="CH14" s="43">
        <v>2103.42</v>
      </c>
      <c r="CI14" s="43">
        <v>2103.42</v>
      </c>
      <c r="CJ14" s="43">
        <v>2103.63</v>
      </c>
      <c r="CK14" s="43">
        <v>2103.63</v>
      </c>
      <c r="CL14" s="43">
        <v>2102.41</v>
      </c>
      <c r="CM14" s="43">
        <v>2102.65</v>
      </c>
      <c r="CN14" s="43">
        <v>2087.96</v>
      </c>
      <c r="CO14" s="43">
        <v>2087.8200000000002</v>
      </c>
      <c r="CP14" s="43">
        <v>2081.08</v>
      </c>
      <c r="CQ14" s="43">
        <v>2081.08</v>
      </c>
      <c r="CR14" s="43">
        <v>2074.34</v>
      </c>
      <c r="CS14" s="44">
        <v>2074.34</v>
      </c>
      <c r="CT14" s="30">
        <f t="shared" si="2"/>
        <v>200326.92000000007</v>
      </c>
      <c r="CU14" s="152"/>
      <c r="CW14" s="140"/>
    </row>
    <row r="15" spans="1:104">
      <c r="A15" s="38" t="s">
        <v>14</v>
      </c>
      <c r="B15" s="39">
        <f>SUM(B16:B19)</f>
        <v>1001.65</v>
      </c>
      <c r="C15" s="40">
        <f t="shared" ref="C15:BN15" si="8">SUM(C16:C19)</f>
        <v>1001.65</v>
      </c>
      <c r="D15" s="40">
        <f t="shared" si="8"/>
        <v>1001.65</v>
      </c>
      <c r="E15" s="40">
        <f t="shared" si="8"/>
        <v>1001.65</v>
      </c>
      <c r="F15" s="40">
        <f t="shared" si="8"/>
        <v>1001.65</v>
      </c>
      <c r="G15" s="40">
        <f t="shared" si="8"/>
        <v>1001.65</v>
      </c>
      <c r="H15" s="40">
        <f t="shared" si="8"/>
        <v>1001.65</v>
      </c>
      <c r="I15" s="40">
        <f t="shared" si="8"/>
        <v>1001.65</v>
      </c>
      <c r="J15" s="40">
        <f t="shared" si="8"/>
        <v>1001.65</v>
      </c>
      <c r="K15" s="40">
        <f t="shared" si="8"/>
        <v>1001.65</v>
      </c>
      <c r="L15" s="40">
        <f t="shared" si="8"/>
        <v>1001.65</v>
      </c>
      <c r="M15" s="40">
        <f t="shared" si="8"/>
        <v>1001.65</v>
      </c>
      <c r="N15" s="40">
        <f t="shared" si="8"/>
        <v>1001.65</v>
      </c>
      <c r="O15" s="40">
        <f t="shared" si="8"/>
        <v>1001.65</v>
      </c>
      <c r="P15" s="40">
        <f t="shared" si="8"/>
        <v>1001.65</v>
      </c>
      <c r="Q15" s="40">
        <f t="shared" si="8"/>
        <v>1001.65</v>
      </c>
      <c r="R15" s="40">
        <f t="shared" si="8"/>
        <v>1001.65</v>
      </c>
      <c r="S15" s="40">
        <f t="shared" si="8"/>
        <v>1001.65</v>
      </c>
      <c r="T15" s="40">
        <f t="shared" si="8"/>
        <v>1001.65</v>
      </c>
      <c r="U15" s="40">
        <f t="shared" si="8"/>
        <v>1001.65</v>
      </c>
      <c r="V15" s="40">
        <f t="shared" si="8"/>
        <v>1001.65</v>
      </c>
      <c r="W15" s="40">
        <f t="shared" si="8"/>
        <v>1001.65</v>
      </c>
      <c r="X15" s="40">
        <f t="shared" si="8"/>
        <v>1001.65</v>
      </c>
      <c r="Y15" s="40">
        <f t="shared" si="8"/>
        <v>1001.65</v>
      </c>
      <c r="Z15" s="40">
        <f t="shared" si="8"/>
        <v>1001.65</v>
      </c>
      <c r="AA15" s="40">
        <f t="shared" si="8"/>
        <v>1001.65</v>
      </c>
      <c r="AB15" s="40">
        <f t="shared" si="8"/>
        <v>1001.65</v>
      </c>
      <c r="AC15" s="40">
        <f t="shared" si="8"/>
        <v>1001.65</v>
      </c>
      <c r="AD15" s="40">
        <f t="shared" si="8"/>
        <v>1001.65</v>
      </c>
      <c r="AE15" s="40">
        <f t="shared" si="8"/>
        <v>1001.65</v>
      </c>
      <c r="AF15" s="40">
        <f t="shared" si="8"/>
        <v>1001.65</v>
      </c>
      <c r="AG15" s="40">
        <f t="shared" si="8"/>
        <v>1001.65</v>
      </c>
      <c r="AH15" s="40">
        <f t="shared" si="8"/>
        <v>1001.65</v>
      </c>
      <c r="AI15" s="40">
        <f t="shared" si="8"/>
        <v>1001.65</v>
      </c>
      <c r="AJ15" s="40">
        <f t="shared" si="8"/>
        <v>1001.65</v>
      </c>
      <c r="AK15" s="40">
        <f t="shared" si="8"/>
        <v>1001.65</v>
      </c>
      <c r="AL15" s="40">
        <f t="shared" si="8"/>
        <v>1001.65</v>
      </c>
      <c r="AM15" s="40">
        <f t="shared" si="8"/>
        <v>1001.65</v>
      </c>
      <c r="AN15" s="40">
        <f t="shared" si="8"/>
        <v>1001.65</v>
      </c>
      <c r="AO15" s="40">
        <f t="shared" si="8"/>
        <v>1001.65</v>
      </c>
      <c r="AP15" s="40">
        <f t="shared" si="8"/>
        <v>1001.65</v>
      </c>
      <c r="AQ15" s="40">
        <f t="shared" si="8"/>
        <v>1001.65</v>
      </c>
      <c r="AR15" s="40">
        <f t="shared" si="8"/>
        <v>1001.65</v>
      </c>
      <c r="AS15" s="40">
        <f t="shared" si="8"/>
        <v>1001.65</v>
      </c>
      <c r="AT15" s="40">
        <f t="shared" si="8"/>
        <v>1001.65</v>
      </c>
      <c r="AU15" s="40">
        <f t="shared" si="8"/>
        <v>1001.65</v>
      </c>
      <c r="AV15" s="40">
        <f t="shared" si="8"/>
        <v>1001.65</v>
      </c>
      <c r="AW15" s="40">
        <f t="shared" si="8"/>
        <v>1001.65</v>
      </c>
      <c r="AX15" s="40">
        <f t="shared" si="8"/>
        <v>1001.65</v>
      </c>
      <c r="AY15" s="40">
        <f t="shared" si="8"/>
        <v>1001.65</v>
      </c>
      <c r="AZ15" s="40">
        <f t="shared" si="8"/>
        <v>1001.65</v>
      </c>
      <c r="BA15" s="40">
        <f t="shared" si="8"/>
        <v>1001.65</v>
      </c>
      <c r="BB15" s="40">
        <f t="shared" si="8"/>
        <v>1001.65</v>
      </c>
      <c r="BC15" s="40">
        <f t="shared" si="8"/>
        <v>1001.65</v>
      </c>
      <c r="BD15" s="40">
        <f t="shared" si="8"/>
        <v>1001.65</v>
      </c>
      <c r="BE15" s="40">
        <f t="shared" si="8"/>
        <v>1001.65</v>
      </c>
      <c r="BF15" s="40">
        <f t="shared" si="8"/>
        <v>1001.65</v>
      </c>
      <c r="BG15" s="40">
        <f t="shared" si="8"/>
        <v>1001.65</v>
      </c>
      <c r="BH15" s="40">
        <f t="shared" si="8"/>
        <v>1001.65</v>
      </c>
      <c r="BI15" s="40">
        <f t="shared" si="8"/>
        <v>1001.65</v>
      </c>
      <c r="BJ15" s="40">
        <f t="shared" si="8"/>
        <v>1001.65</v>
      </c>
      <c r="BK15" s="40">
        <f t="shared" si="8"/>
        <v>1001.65</v>
      </c>
      <c r="BL15" s="40">
        <f t="shared" si="8"/>
        <v>1001.65</v>
      </c>
      <c r="BM15" s="40">
        <f t="shared" si="8"/>
        <v>1001.65</v>
      </c>
      <c r="BN15" s="40">
        <f t="shared" si="8"/>
        <v>1001.65</v>
      </c>
      <c r="BO15" s="40">
        <f t="shared" ref="BO15:CS15" si="9">SUM(BO16:BO19)</f>
        <v>1001.65</v>
      </c>
      <c r="BP15" s="40">
        <f t="shared" si="9"/>
        <v>1001.65</v>
      </c>
      <c r="BQ15" s="40">
        <f t="shared" si="9"/>
        <v>1001.65</v>
      </c>
      <c r="BR15" s="40">
        <f t="shared" si="9"/>
        <v>1001.65</v>
      </c>
      <c r="BS15" s="40">
        <f t="shared" si="9"/>
        <v>1001.65</v>
      </c>
      <c r="BT15" s="40">
        <f t="shared" si="9"/>
        <v>1001.65</v>
      </c>
      <c r="BU15" s="40">
        <f t="shared" si="9"/>
        <v>1001.65</v>
      </c>
      <c r="BV15" s="40">
        <f t="shared" si="9"/>
        <v>1001.65</v>
      </c>
      <c r="BW15" s="40">
        <f t="shared" si="9"/>
        <v>1001.65</v>
      </c>
      <c r="BX15" s="40">
        <f t="shared" si="9"/>
        <v>1001.65</v>
      </c>
      <c r="BY15" s="40">
        <f t="shared" si="9"/>
        <v>1001.65</v>
      </c>
      <c r="BZ15" s="40">
        <f t="shared" si="9"/>
        <v>1001.65</v>
      </c>
      <c r="CA15" s="40">
        <f t="shared" si="9"/>
        <v>1001.65</v>
      </c>
      <c r="CB15" s="40">
        <f t="shared" si="9"/>
        <v>1001.65</v>
      </c>
      <c r="CC15" s="40">
        <f t="shared" si="9"/>
        <v>1001.65</v>
      </c>
      <c r="CD15" s="40">
        <f t="shared" si="9"/>
        <v>1001.65</v>
      </c>
      <c r="CE15" s="40">
        <f t="shared" si="9"/>
        <v>1001.65</v>
      </c>
      <c r="CF15" s="40">
        <f t="shared" si="9"/>
        <v>1001.65</v>
      </c>
      <c r="CG15" s="40">
        <f t="shared" si="9"/>
        <v>1001.65</v>
      </c>
      <c r="CH15" s="40">
        <f t="shared" si="9"/>
        <v>1001.65</v>
      </c>
      <c r="CI15" s="40">
        <f t="shared" si="9"/>
        <v>1001.65</v>
      </c>
      <c r="CJ15" s="40">
        <f t="shared" si="9"/>
        <v>1001.65</v>
      </c>
      <c r="CK15" s="40">
        <f t="shared" si="9"/>
        <v>1001.65</v>
      </c>
      <c r="CL15" s="40">
        <f t="shared" si="9"/>
        <v>1001.65</v>
      </c>
      <c r="CM15" s="40">
        <f t="shared" si="9"/>
        <v>1001.65</v>
      </c>
      <c r="CN15" s="40">
        <f t="shared" si="9"/>
        <v>1001.65</v>
      </c>
      <c r="CO15" s="40">
        <f t="shared" si="9"/>
        <v>1001.65</v>
      </c>
      <c r="CP15" s="40">
        <f t="shared" si="9"/>
        <v>1001.65</v>
      </c>
      <c r="CQ15" s="40">
        <f t="shared" si="9"/>
        <v>1001.65</v>
      </c>
      <c r="CR15" s="40">
        <f t="shared" si="9"/>
        <v>1001.65</v>
      </c>
      <c r="CS15" s="41">
        <f t="shared" si="9"/>
        <v>1001.65</v>
      </c>
      <c r="CT15" s="38">
        <f t="shared" si="2"/>
        <v>96158.399999999892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140</v>
      </c>
      <c r="C17" s="49">
        <v>140</v>
      </c>
      <c r="D17" s="49">
        <v>140</v>
      </c>
      <c r="E17" s="49">
        <v>140</v>
      </c>
      <c r="F17" s="49">
        <v>140</v>
      </c>
      <c r="G17" s="49">
        <v>140</v>
      </c>
      <c r="H17" s="49">
        <v>140</v>
      </c>
      <c r="I17" s="49">
        <v>140</v>
      </c>
      <c r="J17" s="49">
        <v>140</v>
      </c>
      <c r="K17" s="49">
        <v>140</v>
      </c>
      <c r="L17" s="49">
        <v>140</v>
      </c>
      <c r="M17" s="49">
        <v>140</v>
      </c>
      <c r="N17" s="49">
        <v>140</v>
      </c>
      <c r="O17" s="49">
        <v>140</v>
      </c>
      <c r="P17" s="49">
        <v>140</v>
      </c>
      <c r="Q17" s="49">
        <v>140</v>
      </c>
      <c r="R17" s="49">
        <v>140</v>
      </c>
      <c r="S17" s="49">
        <v>140</v>
      </c>
      <c r="T17" s="49">
        <v>140</v>
      </c>
      <c r="U17" s="49">
        <v>140</v>
      </c>
      <c r="V17" s="49">
        <v>140</v>
      </c>
      <c r="W17" s="49">
        <v>140</v>
      </c>
      <c r="X17" s="49">
        <v>140</v>
      </c>
      <c r="Y17" s="49">
        <v>140</v>
      </c>
      <c r="Z17" s="49">
        <v>140</v>
      </c>
      <c r="AA17" s="49">
        <v>140</v>
      </c>
      <c r="AB17" s="49">
        <v>140</v>
      </c>
      <c r="AC17" s="49">
        <v>140</v>
      </c>
      <c r="AD17" s="49">
        <v>140</v>
      </c>
      <c r="AE17" s="49">
        <v>140</v>
      </c>
      <c r="AF17" s="49">
        <v>140</v>
      </c>
      <c r="AG17" s="49">
        <v>140</v>
      </c>
      <c r="AH17" s="49">
        <v>140</v>
      </c>
      <c r="AI17" s="49">
        <v>140</v>
      </c>
      <c r="AJ17" s="49">
        <v>140</v>
      </c>
      <c r="AK17" s="49">
        <v>140</v>
      </c>
      <c r="AL17" s="49">
        <v>140</v>
      </c>
      <c r="AM17" s="49">
        <v>140</v>
      </c>
      <c r="AN17" s="49">
        <v>140</v>
      </c>
      <c r="AO17" s="49">
        <v>140</v>
      </c>
      <c r="AP17" s="49">
        <v>140</v>
      </c>
      <c r="AQ17" s="49">
        <v>140</v>
      </c>
      <c r="AR17" s="49">
        <v>140</v>
      </c>
      <c r="AS17" s="49">
        <v>140</v>
      </c>
      <c r="AT17" s="49">
        <v>140</v>
      </c>
      <c r="AU17" s="49">
        <v>140</v>
      </c>
      <c r="AV17" s="49">
        <v>140</v>
      </c>
      <c r="AW17" s="49">
        <v>140</v>
      </c>
      <c r="AX17" s="49">
        <v>140</v>
      </c>
      <c r="AY17" s="49">
        <v>140</v>
      </c>
      <c r="AZ17" s="49">
        <v>140</v>
      </c>
      <c r="BA17" s="49">
        <v>140</v>
      </c>
      <c r="BB17" s="49">
        <v>140</v>
      </c>
      <c r="BC17" s="49">
        <v>140</v>
      </c>
      <c r="BD17" s="49">
        <v>140</v>
      </c>
      <c r="BE17" s="49">
        <v>140</v>
      </c>
      <c r="BF17" s="49">
        <v>140</v>
      </c>
      <c r="BG17" s="49">
        <v>140</v>
      </c>
      <c r="BH17" s="49">
        <v>140</v>
      </c>
      <c r="BI17" s="49">
        <v>140</v>
      </c>
      <c r="BJ17" s="49">
        <v>140</v>
      </c>
      <c r="BK17" s="49">
        <v>140</v>
      </c>
      <c r="BL17" s="49">
        <v>140</v>
      </c>
      <c r="BM17" s="49">
        <v>140</v>
      </c>
      <c r="BN17" s="49">
        <v>140</v>
      </c>
      <c r="BO17" s="49">
        <v>140</v>
      </c>
      <c r="BP17" s="49">
        <v>140</v>
      </c>
      <c r="BQ17" s="49">
        <v>140</v>
      </c>
      <c r="BR17" s="49">
        <v>140</v>
      </c>
      <c r="BS17" s="49">
        <v>140</v>
      </c>
      <c r="BT17" s="49">
        <v>140</v>
      </c>
      <c r="BU17" s="49">
        <v>140</v>
      </c>
      <c r="BV17" s="49">
        <v>140</v>
      </c>
      <c r="BW17" s="49">
        <v>140</v>
      </c>
      <c r="BX17" s="49">
        <v>140</v>
      </c>
      <c r="BY17" s="49">
        <v>140</v>
      </c>
      <c r="BZ17" s="49">
        <v>140</v>
      </c>
      <c r="CA17" s="49">
        <v>140</v>
      </c>
      <c r="CB17" s="49">
        <v>140</v>
      </c>
      <c r="CC17" s="49">
        <v>140</v>
      </c>
      <c r="CD17" s="49">
        <v>140</v>
      </c>
      <c r="CE17" s="49">
        <v>140</v>
      </c>
      <c r="CF17" s="49">
        <v>140</v>
      </c>
      <c r="CG17" s="49">
        <v>140</v>
      </c>
      <c r="CH17" s="49">
        <v>140</v>
      </c>
      <c r="CI17" s="49">
        <v>140</v>
      </c>
      <c r="CJ17" s="49">
        <v>140</v>
      </c>
      <c r="CK17" s="49">
        <v>140</v>
      </c>
      <c r="CL17" s="49">
        <v>140</v>
      </c>
      <c r="CM17" s="49">
        <v>140</v>
      </c>
      <c r="CN17" s="49">
        <v>140</v>
      </c>
      <c r="CO17" s="49">
        <v>140</v>
      </c>
      <c r="CP17" s="49">
        <v>140</v>
      </c>
      <c r="CQ17" s="49">
        <v>140</v>
      </c>
      <c r="CR17" s="49">
        <v>140</v>
      </c>
      <c r="CS17" s="50">
        <v>140</v>
      </c>
      <c r="CT17" s="30">
        <f t="shared" si="2"/>
        <v>13440</v>
      </c>
      <c r="CU17" s="152"/>
      <c r="CV17" s="163"/>
      <c r="CW17" s="140"/>
    </row>
    <row r="18" spans="1:104">
      <c r="A18" s="47" t="s">
        <v>17</v>
      </c>
      <c r="B18" s="45">
        <v>296.14999999999998</v>
      </c>
      <c r="C18" s="1">
        <v>296.14999999999998</v>
      </c>
      <c r="D18" s="1">
        <v>296.14999999999998</v>
      </c>
      <c r="E18" s="1">
        <v>296.14999999999998</v>
      </c>
      <c r="F18" s="1">
        <v>296.14999999999998</v>
      </c>
      <c r="G18" s="1">
        <v>296.14999999999998</v>
      </c>
      <c r="H18" s="1">
        <v>296.14999999999998</v>
      </c>
      <c r="I18" s="1">
        <v>296.14999999999998</v>
      </c>
      <c r="J18" s="1">
        <v>296.14999999999998</v>
      </c>
      <c r="K18" s="1">
        <v>296.14999999999998</v>
      </c>
      <c r="L18" s="1">
        <v>296.14999999999998</v>
      </c>
      <c r="M18" s="1">
        <v>296.14999999999998</v>
      </c>
      <c r="N18" s="1">
        <v>296.14999999999998</v>
      </c>
      <c r="O18" s="1">
        <v>296.14999999999998</v>
      </c>
      <c r="P18" s="1">
        <v>296.14999999999998</v>
      </c>
      <c r="Q18" s="1">
        <v>296.14999999999998</v>
      </c>
      <c r="R18" s="1">
        <v>296.14999999999998</v>
      </c>
      <c r="S18" s="1">
        <v>296.14999999999998</v>
      </c>
      <c r="T18" s="1">
        <v>296.14999999999998</v>
      </c>
      <c r="U18" s="1">
        <v>296.14999999999998</v>
      </c>
      <c r="V18" s="1">
        <v>296.14999999999998</v>
      </c>
      <c r="W18" s="1">
        <v>296.14999999999998</v>
      </c>
      <c r="X18" s="1">
        <v>296.14999999999998</v>
      </c>
      <c r="Y18" s="1">
        <v>296.14999999999998</v>
      </c>
      <c r="Z18" s="1">
        <v>296.14999999999998</v>
      </c>
      <c r="AA18" s="1">
        <v>296.14999999999998</v>
      </c>
      <c r="AB18" s="1">
        <v>296.14999999999998</v>
      </c>
      <c r="AC18" s="1">
        <v>296.14999999999998</v>
      </c>
      <c r="AD18" s="1">
        <v>296.14999999999998</v>
      </c>
      <c r="AE18" s="1">
        <v>296.14999999999998</v>
      </c>
      <c r="AF18" s="1">
        <v>296.14999999999998</v>
      </c>
      <c r="AG18" s="1">
        <v>296.14999999999998</v>
      </c>
      <c r="AH18" s="1">
        <v>296.14999999999998</v>
      </c>
      <c r="AI18" s="1">
        <v>296.14999999999998</v>
      </c>
      <c r="AJ18" s="1">
        <v>296.14999999999998</v>
      </c>
      <c r="AK18" s="1">
        <v>296.14999999999998</v>
      </c>
      <c r="AL18" s="1">
        <v>296.14999999999998</v>
      </c>
      <c r="AM18" s="1">
        <v>296.14999999999998</v>
      </c>
      <c r="AN18" s="1">
        <v>296.14999999999998</v>
      </c>
      <c r="AO18" s="1">
        <v>296.14999999999998</v>
      </c>
      <c r="AP18" s="1">
        <v>296.14999999999998</v>
      </c>
      <c r="AQ18" s="1">
        <v>296.14999999999998</v>
      </c>
      <c r="AR18" s="1">
        <v>296.14999999999998</v>
      </c>
      <c r="AS18" s="1">
        <v>296.14999999999998</v>
      </c>
      <c r="AT18" s="1">
        <v>296.14999999999998</v>
      </c>
      <c r="AU18" s="1">
        <v>296.14999999999998</v>
      </c>
      <c r="AV18" s="1">
        <v>296.14999999999998</v>
      </c>
      <c r="AW18" s="1">
        <v>296.14999999999998</v>
      </c>
      <c r="AX18" s="1">
        <v>296.14999999999998</v>
      </c>
      <c r="AY18" s="1">
        <v>296.14999999999998</v>
      </c>
      <c r="AZ18" s="1">
        <v>296.14999999999998</v>
      </c>
      <c r="BA18" s="1">
        <v>296.14999999999998</v>
      </c>
      <c r="BB18" s="1">
        <v>296.14999999999998</v>
      </c>
      <c r="BC18" s="1">
        <v>296.14999999999998</v>
      </c>
      <c r="BD18" s="1">
        <v>296.14999999999998</v>
      </c>
      <c r="BE18" s="1">
        <v>296.14999999999998</v>
      </c>
      <c r="BF18" s="1">
        <v>296.14999999999998</v>
      </c>
      <c r="BG18" s="1">
        <v>296.14999999999998</v>
      </c>
      <c r="BH18" s="1">
        <v>296.14999999999998</v>
      </c>
      <c r="BI18" s="1">
        <v>296.14999999999998</v>
      </c>
      <c r="BJ18" s="1">
        <v>296.14999999999998</v>
      </c>
      <c r="BK18" s="1">
        <v>296.14999999999998</v>
      </c>
      <c r="BL18" s="1">
        <v>296.14999999999998</v>
      </c>
      <c r="BM18" s="1">
        <v>296.14999999999998</v>
      </c>
      <c r="BN18" s="1">
        <v>296.14999999999998</v>
      </c>
      <c r="BO18" s="1">
        <v>296.14999999999998</v>
      </c>
      <c r="BP18" s="1">
        <v>296.14999999999998</v>
      </c>
      <c r="BQ18" s="1">
        <v>296.14999999999998</v>
      </c>
      <c r="BR18" s="1">
        <v>296.14999999999998</v>
      </c>
      <c r="BS18" s="1">
        <v>296.14999999999998</v>
      </c>
      <c r="BT18" s="1">
        <v>296.14999999999998</v>
      </c>
      <c r="BU18" s="1">
        <v>296.14999999999998</v>
      </c>
      <c r="BV18" s="1">
        <v>296.14999999999998</v>
      </c>
      <c r="BW18" s="1">
        <v>296.14999999999998</v>
      </c>
      <c r="BX18" s="1">
        <v>296.14999999999998</v>
      </c>
      <c r="BY18" s="1">
        <v>296.14999999999998</v>
      </c>
      <c r="BZ18" s="1">
        <v>296.14999999999998</v>
      </c>
      <c r="CA18" s="1">
        <v>296.14999999999998</v>
      </c>
      <c r="CB18" s="1">
        <v>296.14999999999998</v>
      </c>
      <c r="CC18" s="1">
        <v>296.14999999999998</v>
      </c>
      <c r="CD18" s="1">
        <v>296.14999999999998</v>
      </c>
      <c r="CE18" s="1">
        <v>296.14999999999998</v>
      </c>
      <c r="CF18" s="1">
        <v>296.14999999999998</v>
      </c>
      <c r="CG18" s="1">
        <v>296.14999999999998</v>
      </c>
      <c r="CH18" s="1">
        <v>296.14999999999998</v>
      </c>
      <c r="CI18" s="1">
        <v>296.14999999999998</v>
      </c>
      <c r="CJ18" s="1">
        <v>296.14999999999998</v>
      </c>
      <c r="CK18" s="1">
        <v>296.14999999999998</v>
      </c>
      <c r="CL18" s="1">
        <v>296.14999999999998</v>
      </c>
      <c r="CM18" s="1">
        <v>296.14999999999998</v>
      </c>
      <c r="CN18" s="1">
        <v>296.14999999999998</v>
      </c>
      <c r="CO18" s="1">
        <v>296.14999999999998</v>
      </c>
      <c r="CP18" s="1">
        <v>296.14999999999998</v>
      </c>
      <c r="CQ18" s="1">
        <v>296.14999999999998</v>
      </c>
      <c r="CR18" s="1">
        <v>296.14999999999998</v>
      </c>
      <c r="CS18" s="46">
        <v>296.14999999999998</v>
      </c>
      <c r="CT18" s="30">
        <f t="shared" si="2"/>
        <v>28430.400000000045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137.94999999999999</v>
      </c>
      <c r="C20" s="54">
        <f t="shared" si="10"/>
        <v>138.16</v>
      </c>
      <c r="D20" s="54">
        <f t="shared" si="10"/>
        <v>138.41999999999999</v>
      </c>
      <c r="E20" s="54">
        <f t="shared" si="10"/>
        <v>138.29</v>
      </c>
      <c r="F20" s="54">
        <f t="shared" si="10"/>
        <v>138.56</v>
      </c>
      <c r="G20" s="54">
        <f t="shared" si="10"/>
        <v>138.6</v>
      </c>
      <c r="H20" s="54">
        <f t="shared" si="10"/>
        <v>138.54999999999998</v>
      </c>
      <c r="I20" s="54">
        <f t="shared" si="10"/>
        <v>137.25</v>
      </c>
      <c r="J20" s="54">
        <f t="shared" si="10"/>
        <v>137.76</v>
      </c>
      <c r="K20" s="54">
        <f t="shared" si="10"/>
        <v>138.38</v>
      </c>
      <c r="L20" s="54">
        <f t="shared" si="10"/>
        <v>138.54999999999998</v>
      </c>
      <c r="M20" s="54">
        <f t="shared" si="10"/>
        <v>138.94</v>
      </c>
      <c r="N20" s="54">
        <f t="shared" si="10"/>
        <v>139</v>
      </c>
      <c r="O20" s="54">
        <f t="shared" si="10"/>
        <v>139.25</v>
      </c>
      <c r="P20" s="54">
        <f t="shared" si="10"/>
        <v>139.22999999999999</v>
      </c>
      <c r="Q20" s="54">
        <f t="shared" si="10"/>
        <v>138.4</v>
      </c>
      <c r="R20" s="54">
        <f t="shared" si="10"/>
        <v>138.37</v>
      </c>
      <c r="S20" s="54">
        <f t="shared" si="10"/>
        <v>139.19</v>
      </c>
      <c r="T20" s="54">
        <f t="shared" si="10"/>
        <v>139.32999999999998</v>
      </c>
      <c r="U20" s="54">
        <f t="shared" si="10"/>
        <v>137.78</v>
      </c>
      <c r="V20" s="54">
        <f t="shared" si="10"/>
        <v>138.04</v>
      </c>
      <c r="W20" s="54">
        <f t="shared" si="10"/>
        <v>138.66</v>
      </c>
      <c r="X20" s="54">
        <f t="shared" si="10"/>
        <v>3629.91</v>
      </c>
      <c r="Y20" s="54">
        <f t="shared" si="10"/>
        <v>3632.3499999999995</v>
      </c>
      <c r="Z20" s="54">
        <f t="shared" si="10"/>
        <v>3627.74</v>
      </c>
      <c r="AA20" s="54">
        <f t="shared" si="10"/>
        <v>3649.3999999999996</v>
      </c>
      <c r="AB20" s="54">
        <f t="shared" si="10"/>
        <v>3679.46</v>
      </c>
      <c r="AC20" s="54">
        <f t="shared" si="10"/>
        <v>3721.5799999999995</v>
      </c>
      <c r="AD20" s="54">
        <f t="shared" si="10"/>
        <v>3780.35</v>
      </c>
      <c r="AE20" s="54">
        <f t="shared" si="10"/>
        <v>3860.3599999999997</v>
      </c>
      <c r="AF20" s="54">
        <f t="shared" si="10"/>
        <v>3947.12</v>
      </c>
      <c r="AG20" s="54">
        <f t="shared" si="10"/>
        <v>4038.71</v>
      </c>
      <c r="AH20" s="54">
        <f t="shared" ref="AH20:BM20" si="11">SUM(AH21:AH24)</f>
        <v>4109.4000000000005</v>
      </c>
      <c r="AI20" s="54">
        <f t="shared" si="11"/>
        <v>4224.01</v>
      </c>
      <c r="AJ20" s="54">
        <f t="shared" si="11"/>
        <v>4283.43</v>
      </c>
      <c r="AK20" s="54">
        <f t="shared" si="11"/>
        <v>4377</v>
      </c>
      <c r="AL20" s="54">
        <f t="shared" si="11"/>
        <v>4474.46</v>
      </c>
      <c r="AM20" s="54">
        <f t="shared" si="11"/>
        <v>4546.0400000000009</v>
      </c>
      <c r="AN20" s="54">
        <f t="shared" si="11"/>
        <v>4584.4800000000005</v>
      </c>
      <c r="AO20" s="54">
        <f t="shared" si="11"/>
        <v>4644.6500000000005</v>
      </c>
      <c r="AP20" s="54">
        <f t="shared" si="11"/>
        <v>4685.42</v>
      </c>
      <c r="AQ20" s="54">
        <f t="shared" si="11"/>
        <v>4784.8100000000004</v>
      </c>
      <c r="AR20" s="54">
        <f t="shared" si="11"/>
        <v>4834.33</v>
      </c>
      <c r="AS20" s="54">
        <f t="shared" si="11"/>
        <v>4857.12</v>
      </c>
      <c r="AT20" s="54">
        <f t="shared" si="11"/>
        <v>4842.8</v>
      </c>
      <c r="AU20" s="54">
        <f t="shared" si="11"/>
        <v>4872.74</v>
      </c>
      <c r="AV20" s="54">
        <f t="shared" si="11"/>
        <v>4896.3400000000011</v>
      </c>
      <c r="AW20" s="54">
        <f t="shared" si="11"/>
        <v>4898.66</v>
      </c>
      <c r="AX20" s="54">
        <f t="shared" si="11"/>
        <v>4948.46</v>
      </c>
      <c r="AY20" s="54">
        <f t="shared" si="11"/>
        <v>4948.68</v>
      </c>
      <c r="AZ20" s="54">
        <f t="shared" si="11"/>
        <v>4950.7000000000007</v>
      </c>
      <c r="BA20" s="54">
        <f t="shared" si="11"/>
        <v>4953.1900000000005</v>
      </c>
      <c r="BB20" s="54">
        <f t="shared" si="11"/>
        <v>4951.45</v>
      </c>
      <c r="BC20" s="54">
        <f t="shared" si="11"/>
        <v>4925.5199999999995</v>
      </c>
      <c r="BD20" s="54">
        <f t="shared" si="11"/>
        <v>4840.8900000000003</v>
      </c>
      <c r="BE20" s="54">
        <f t="shared" si="11"/>
        <v>4830.7299999999996</v>
      </c>
      <c r="BF20" s="54">
        <f t="shared" si="11"/>
        <v>4810.5200000000004</v>
      </c>
      <c r="BG20" s="54">
        <f t="shared" si="11"/>
        <v>4793.29</v>
      </c>
      <c r="BH20" s="54">
        <f t="shared" si="11"/>
        <v>4768.2300000000005</v>
      </c>
      <c r="BI20" s="54">
        <f t="shared" si="11"/>
        <v>4743.1100000000006</v>
      </c>
      <c r="BJ20" s="54">
        <f t="shared" si="11"/>
        <v>4702.71</v>
      </c>
      <c r="BK20" s="54">
        <f t="shared" si="11"/>
        <v>4644.5200000000004</v>
      </c>
      <c r="BL20" s="54">
        <f t="shared" si="11"/>
        <v>4569.2500000000009</v>
      </c>
      <c r="BM20" s="54">
        <f t="shared" si="11"/>
        <v>4496.66</v>
      </c>
      <c r="BN20" s="54">
        <f t="shared" ref="BN20:CS20" si="12">SUM(BN21:BN24)</f>
        <v>4415.5200000000004</v>
      </c>
      <c r="BO20" s="54">
        <f t="shared" si="12"/>
        <v>4329.7400000000007</v>
      </c>
      <c r="BP20" s="54">
        <f t="shared" si="12"/>
        <v>4254.7300000000005</v>
      </c>
      <c r="BQ20" s="54">
        <f t="shared" si="12"/>
        <v>4145.5</v>
      </c>
      <c r="BR20" s="54">
        <f t="shared" si="12"/>
        <v>4067.46</v>
      </c>
      <c r="BS20" s="54">
        <f t="shared" si="12"/>
        <v>3954.5</v>
      </c>
      <c r="BT20" s="54">
        <f t="shared" si="12"/>
        <v>3882.41</v>
      </c>
      <c r="BU20" s="54">
        <f t="shared" si="12"/>
        <v>3804.6499999999996</v>
      </c>
      <c r="BV20" s="54">
        <f t="shared" si="12"/>
        <v>3753.36</v>
      </c>
      <c r="BW20" s="54">
        <f t="shared" si="12"/>
        <v>3698.6099999999997</v>
      </c>
      <c r="BX20" s="54">
        <f t="shared" si="12"/>
        <v>3667.23</v>
      </c>
      <c r="BY20" s="54">
        <f t="shared" si="12"/>
        <v>3645.1499999999996</v>
      </c>
      <c r="BZ20" s="54">
        <f t="shared" si="12"/>
        <v>148.86999999999998</v>
      </c>
      <c r="CA20" s="54">
        <f t="shared" si="12"/>
        <v>140.41999999999999</v>
      </c>
      <c r="CB20" s="54">
        <f t="shared" si="12"/>
        <v>138.51999999999998</v>
      </c>
      <c r="CC20" s="54">
        <f t="shared" si="12"/>
        <v>138.72</v>
      </c>
      <c r="CD20" s="54">
        <f t="shared" si="12"/>
        <v>138.79</v>
      </c>
      <c r="CE20" s="54">
        <f t="shared" si="12"/>
        <v>138.72999999999999</v>
      </c>
      <c r="CF20" s="54">
        <f t="shared" si="12"/>
        <v>138.76999999999998</v>
      </c>
      <c r="CG20" s="54">
        <f t="shared" si="12"/>
        <v>138.38</v>
      </c>
      <c r="CH20" s="54">
        <f t="shared" si="12"/>
        <v>138.10999999999999</v>
      </c>
      <c r="CI20" s="54">
        <f t="shared" si="12"/>
        <v>138.22</v>
      </c>
      <c r="CJ20" s="54">
        <f t="shared" si="12"/>
        <v>138.09</v>
      </c>
      <c r="CK20" s="54">
        <f t="shared" si="12"/>
        <v>137.94</v>
      </c>
      <c r="CL20" s="54">
        <f t="shared" si="12"/>
        <v>137.19999999999999</v>
      </c>
      <c r="CM20" s="54">
        <f t="shared" si="12"/>
        <v>138.49</v>
      </c>
      <c r="CN20" s="54">
        <f t="shared" si="12"/>
        <v>138.13</v>
      </c>
      <c r="CO20" s="54">
        <f t="shared" si="12"/>
        <v>138.32</v>
      </c>
      <c r="CP20" s="54">
        <f t="shared" si="12"/>
        <v>138.29</v>
      </c>
      <c r="CQ20" s="54">
        <f t="shared" si="12"/>
        <v>138.04999999999998</v>
      </c>
      <c r="CR20" s="54">
        <f t="shared" si="12"/>
        <v>137.57</v>
      </c>
      <c r="CS20" s="55">
        <f t="shared" si="12"/>
        <v>137.01</v>
      </c>
      <c r="CT20" s="38">
        <f>SUM(B20:CS20)</f>
        <v>241802.72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1.97</v>
      </c>
      <c r="Z21" s="43">
        <v>13.08</v>
      </c>
      <c r="AA21" s="43">
        <v>34.22</v>
      </c>
      <c r="AB21" s="43">
        <v>63.76</v>
      </c>
      <c r="AC21" s="43">
        <v>102.14</v>
      </c>
      <c r="AD21" s="43">
        <v>161.79999999999998</v>
      </c>
      <c r="AE21" s="43">
        <v>242.16</v>
      </c>
      <c r="AF21" s="43">
        <v>327.58</v>
      </c>
      <c r="AG21" s="43">
        <v>419.04999999999995</v>
      </c>
      <c r="AH21" s="43">
        <v>506.01</v>
      </c>
      <c r="AI21" s="43">
        <v>619.41</v>
      </c>
      <c r="AJ21" s="43">
        <v>677.46999999999991</v>
      </c>
      <c r="AK21" s="43">
        <v>771.41</v>
      </c>
      <c r="AL21" s="43">
        <v>854.40000000000009</v>
      </c>
      <c r="AM21" s="43">
        <v>926.26</v>
      </c>
      <c r="AN21" s="43">
        <v>964.71999999999991</v>
      </c>
      <c r="AO21" s="43">
        <v>1024.5</v>
      </c>
      <c r="AP21" s="43">
        <v>1066.73</v>
      </c>
      <c r="AQ21" s="43">
        <v>1165.6799999999998</v>
      </c>
      <c r="AR21" s="43">
        <v>1215.74</v>
      </c>
      <c r="AS21" s="43">
        <v>1244.75</v>
      </c>
      <c r="AT21" s="43">
        <v>1224.26</v>
      </c>
      <c r="AU21" s="43">
        <v>1253.5700000000002</v>
      </c>
      <c r="AV21" s="43">
        <v>1261.52</v>
      </c>
      <c r="AW21" s="43">
        <v>1265.1399999999999</v>
      </c>
      <c r="AX21" s="43">
        <v>1315.91</v>
      </c>
      <c r="AY21" s="43">
        <v>1316.5</v>
      </c>
      <c r="AZ21" s="43">
        <v>1318.42</v>
      </c>
      <c r="BA21" s="43">
        <v>1319.25</v>
      </c>
      <c r="BB21" s="43">
        <v>1318.15</v>
      </c>
      <c r="BC21" s="43">
        <v>1291.1399999999999</v>
      </c>
      <c r="BD21" s="43">
        <v>1208.19</v>
      </c>
      <c r="BE21" s="43">
        <v>1196.4699999999998</v>
      </c>
      <c r="BF21" s="43">
        <v>1175.9599999999998</v>
      </c>
      <c r="BG21" s="43">
        <v>1160.1199999999999</v>
      </c>
      <c r="BH21" s="43">
        <v>1133.3699999999999</v>
      </c>
      <c r="BI21" s="43">
        <v>1109.5100000000002</v>
      </c>
      <c r="BJ21" s="43">
        <v>1069.05</v>
      </c>
      <c r="BK21" s="43">
        <v>1011.19</v>
      </c>
      <c r="BL21" s="43">
        <v>935.27</v>
      </c>
      <c r="BM21" s="43">
        <v>863.03000000000009</v>
      </c>
      <c r="BN21" s="43">
        <v>782.45</v>
      </c>
      <c r="BO21" s="43">
        <v>696.27</v>
      </c>
      <c r="BP21" s="43">
        <v>621.04</v>
      </c>
      <c r="BQ21" s="43">
        <v>511.72999999999996</v>
      </c>
      <c r="BR21" s="43">
        <v>434.01</v>
      </c>
      <c r="BS21" s="43">
        <v>320.64999999999998</v>
      </c>
      <c r="BT21" s="43">
        <v>248.8</v>
      </c>
      <c r="BU21" s="43">
        <v>170.89</v>
      </c>
      <c r="BV21" s="43">
        <v>119.53</v>
      </c>
      <c r="BW21" s="43">
        <v>79.7</v>
      </c>
      <c r="BX21" s="43">
        <v>48.51</v>
      </c>
      <c r="BY21" s="43">
        <v>27.14</v>
      </c>
      <c r="BZ21" s="43">
        <v>9.92</v>
      </c>
      <c r="CA21" s="43">
        <v>1.54</v>
      </c>
      <c r="CB21" s="43">
        <v>7.0000000000000007E-2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40221.11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3490.66</v>
      </c>
      <c r="Y22" s="1">
        <v>3490.66</v>
      </c>
      <c r="Z22" s="1">
        <v>3475.66</v>
      </c>
      <c r="AA22" s="1">
        <v>3475.66</v>
      </c>
      <c r="AB22" s="1">
        <v>3475.66</v>
      </c>
      <c r="AC22" s="1">
        <v>3480.66</v>
      </c>
      <c r="AD22" s="1">
        <v>3480.66</v>
      </c>
      <c r="AE22" s="1">
        <v>3480.66</v>
      </c>
      <c r="AF22" s="1">
        <v>3480.66</v>
      </c>
      <c r="AG22" s="1">
        <v>3480.66</v>
      </c>
      <c r="AH22" s="1">
        <v>3465.66</v>
      </c>
      <c r="AI22" s="1">
        <v>3465.66</v>
      </c>
      <c r="AJ22" s="1">
        <v>3465.66</v>
      </c>
      <c r="AK22" s="1">
        <v>3465.66</v>
      </c>
      <c r="AL22" s="1">
        <v>3480.66</v>
      </c>
      <c r="AM22" s="1">
        <v>3480.66</v>
      </c>
      <c r="AN22" s="1">
        <v>3480.66</v>
      </c>
      <c r="AO22" s="1">
        <v>3480.66</v>
      </c>
      <c r="AP22" s="1">
        <v>3480.66</v>
      </c>
      <c r="AQ22" s="1">
        <v>3480.66</v>
      </c>
      <c r="AR22" s="1">
        <v>3480.66</v>
      </c>
      <c r="AS22" s="1">
        <v>3474.66</v>
      </c>
      <c r="AT22" s="1">
        <v>3480.66</v>
      </c>
      <c r="AU22" s="1">
        <v>3480.66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3480.66</v>
      </c>
      <c r="BX22" s="1">
        <v>3480.66</v>
      </c>
      <c r="BY22" s="1">
        <v>3480.66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188299.64000000013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9.85</v>
      </c>
      <c r="C24" s="36">
        <v>10.06</v>
      </c>
      <c r="D24" s="36">
        <v>10.32</v>
      </c>
      <c r="E24" s="36">
        <v>10.19</v>
      </c>
      <c r="F24" s="36">
        <v>10.46</v>
      </c>
      <c r="G24" s="36">
        <v>10.5</v>
      </c>
      <c r="H24" s="36">
        <v>10.45</v>
      </c>
      <c r="I24" s="36">
        <v>9.15</v>
      </c>
      <c r="J24" s="36">
        <v>9.66</v>
      </c>
      <c r="K24" s="36">
        <v>10.28</v>
      </c>
      <c r="L24" s="36">
        <v>10.45</v>
      </c>
      <c r="M24" s="36">
        <v>10.84</v>
      </c>
      <c r="N24" s="36">
        <v>10.9</v>
      </c>
      <c r="O24" s="36">
        <v>11.15</v>
      </c>
      <c r="P24" s="36">
        <v>11.13</v>
      </c>
      <c r="Q24" s="36">
        <v>10.3</v>
      </c>
      <c r="R24" s="36">
        <v>10.27</v>
      </c>
      <c r="S24" s="36">
        <v>11.09</v>
      </c>
      <c r="T24" s="36">
        <v>11.23</v>
      </c>
      <c r="U24" s="36">
        <v>9.68</v>
      </c>
      <c r="V24" s="36">
        <v>9.94</v>
      </c>
      <c r="W24" s="36">
        <v>10.56</v>
      </c>
      <c r="X24" s="36">
        <v>11.15</v>
      </c>
      <c r="Y24" s="36">
        <v>11.62</v>
      </c>
      <c r="Z24" s="36">
        <v>10.9</v>
      </c>
      <c r="AA24" s="36">
        <v>11.42</v>
      </c>
      <c r="AB24" s="36">
        <v>11.94</v>
      </c>
      <c r="AC24" s="36">
        <v>10.68</v>
      </c>
      <c r="AD24" s="36">
        <v>9.7899999999999991</v>
      </c>
      <c r="AE24" s="36">
        <v>9.44</v>
      </c>
      <c r="AF24" s="36">
        <v>10.78</v>
      </c>
      <c r="AG24" s="36">
        <v>10.9</v>
      </c>
      <c r="AH24" s="36">
        <v>9.6300000000000008</v>
      </c>
      <c r="AI24" s="36">
        <v>10.84</v>
      </c>
      <c r="AJ24" s="36">
        <v>12.2</v>
      </c>
      <c r="AK24" s="36">
        <v>11.83</v>
      </c>
      <c r="AL24" s="36">
        <v>11.3</v>
      </c>
      <c r="AM24" s="36">
        <v>11.02</v>
      </c>
      <c r="AN24" s="36">
        <v>11</v>
      </c>
      <c r="AO24" s="36">
        <v>11.39</v>
      </c>
      <c r="AP24" s="36">
        <v>9.93</v>
      </c>
      <c r="AQ24" s="36">
        <v>10.37</v>
      </c>
      <c r="AR24" s="36">
        <v>9.83</v>
      </c>
      <c r="AS24" s="36">
        <v>9.61</v>
      </c>
      <c r="AT24" s="36">
        <v>9.7799999999999994</v>
      </c>
      <c r="AU24" s="36">
        <v>10.41</v>
      </c>
      <c r="AV24" s="36">
        <v>11.06</v>
      </c>
      <c r="AW24" s="36">
        <v>9.76</v>
      </c>
      <c r="AX24" s="36">
        <v>8.7899999999999991</v>
      </c>
      <c r="AY24" s="36">
        <v>8.42</v>
      </c>
      <c r="AZ24" s="36">
        <v>8.52</v>
      </c>
      <c r="BA24" s="36">
        <v>10.18</v>
      </c>
      <c r="BB24" s="36">
        <v>9.5399999999999991</v>
      </c>
      <c r="BC24" s="36">
        <v>10.62</v>
      </c>
      <c r="BD24" s="36">
        <v>8.94</v>
      </c>
      <c r="BE24" s="36">
        <v>10.5</v>
      </c>
      <c r="BF24" s="36">
        <v>10.8</v>
      </c>
      <c r="BG24" s="36">
        <v>9.41</v>
      </c>
      <c r="BH24" s="36">
        <v>11.1</v>
      </c>
      <c r="BI24" s="36">
        <v>9.84</v>
      </c>
      <c r="BJ24" s="36">
        <v>9.9</v>
      </c>
      <c r="BK24" s="36">
        <v>9.57</v>
      </c>
      <c r="BL24" s="36">
        <v>10.220000000000001</v>
      </c>
      <c r="BM24" s="36">
        <v>9.8699999999999992</v>
      </c>
      <c r="BN24" s="36">
        <v>9.31</v>
      </c>
      <c r="BO24" s="36">
        <v>9.7100000000000009</v>
      </c>
      <c r="BP24" s="36">
        <v>9.93</v>
      </c>
      <c r="BQ24" s="36">
        <v>10.01</v>
      </c>
      <c r="BR24" s="36">
        <v>9.69</v>
      </c>
      <c r="BS24" s="36">
        <v>10.09</v>
      </c>
      <c r="BT24" s="36">
        <v>9.85</v>
      </c>
      <c r="BU24" s="36">
        <v>10</v>
      </c>
      <c r="BV24" s="36">
        <v>10.07</v>
      </c>
      <c r="BW24" s="36">
        <v>10.15</v>
      </c>
      <c r="BX24" s="36">
        <v>9.9600000000000009</v>
      </c>
      <c r="BY24" s="36">
        <v>9.25</v>
      </c>
      <c r="BZ24" s="36">
        <v>10.85</v>
      </c>
      <c r="CA24" s="36">
        <v>10.78</v>
      </c>
      <c r="CB24" s="36">
        <v>10.35</v>
      </c>
      <c r="CC24" s="36">
        <v>10.62</v>
      </c>
      <c r="CD24" s="36">
        <v>10.69</v>
      </c>
      <c r="CE24" s="36">
        <v>10.63</v>
      </c>
      <c r="CF24" s="36">
        <v>10.67</v>
      </c>
      <c r="CG24" s="36">
        <v>10.28</v>
      </c>
      <c r="CH24" s="36">
        <v>10.01</v>
      </c>
      <c r="CI24" s="36">
        <v>10.119999999999999</v>
      </c>
      <c r="CJ24" s="36">
        <v>9.99</v>
      </c>
      <c r="CK24" s="36">
        <v>9.84</v>
      </c>
      <c r="CL24" s="36">
        <v>9.1</v>
      </c>
      <c r="CM24" s="36">
        <v>10.39</v>
      </c>
      <c r="CN24" s="36">
        <v>10.029999999999999</v>
      </c>
      <c r="CO24" s="36">
        <v>10.220000000000001</v>
      </c>
      <c r="CP24" s="36">
        <v>10.19</v>
      </c>
      <c r="CQ24" s="36">
        <v>9.9499999999999993</v>
      </c>
      <c r="CR24" s="36">
        <v>9.4700000000000006</v>
      </c>
      <c r="CS24" s="37">
        <v>8.91</v>
      </c>
      <c r="CT24" s="30">
        <f t="shared" si="13"/>
        <v>984.37000000000012</v>
      </c>
      <c r="CU24" s="152"/>
      <c r="CW24" s="140"/>
    </row>
    <row r="25" spans="1:104" ht="15.75" thickBot="1">
      <c r="A25" s="58" t="s">
        <v>21</v>
      </c>
      <c r="B25" s="59">
        <f>SUM(B3,B13,B15,B20)</f>
        <v>6976.8067243055548</v>
      </c>
      <c r="C25" s="60">
        <f t="shared" ref="C25:BN25" si="14">SUM(C3,C13,C15,C20)</f>
        <v>6977.0167243055548</v>
      </c>
      <c r="D25" s="60">
        <f t="shared" si="14"/>
        <v>6974.2067243055553</v>
      </c>
      <c r="E25" s="60">
        <f t="shared" si="14"/>
        <v>6974.0767243055552</v>
      </c>
      <c r="F25" s="60">
        <f t="shared" si="14"/>
        <v>6974.3467243055557</v>
      </c>
      <c r="G25" s="60">
        <f t="shared" si="14"/>
        <v>6974.1967243055551</v>
      </c>
      <c r="H25" s="60">
        <f t="shared" si="14"/>
        <v>6974.6367243055547</v>
      </c>
      <c r="I25" s="60">
        <f t="shared" si="14"/>
        <v>6973.3367243055545</v>
      </c>
      <c r="J25" s="60">
        <f t="shared" si="14"/>
        <v>6973.8467243055547</v>
      </c>
      <c r="K25" s="60">
        <f t="shared" si="14"/>
        <v>6974.4667243055546</v>
      </c>
      <c r="L25" s="60">
        <f t="shared" si="14"/>
        <v>6975.5367243055553</v>
      </c>
      <c r="M25" s="60">
        <f t="shared" si="14"/>
        <v>6976.1567243055551</v>
      </c>
      <c r="N25" s="60">
        <f t="shared" si="14"/>
        <v>6977.6667243055545</v>
      </c>
      <c r="O25" s="60">
        <f t="shared" si="14"/>
        <v>6978.6667243055545</v>
      </c>
      <c r="P25" s="60">
        <f t="shared" si="14"/>
        <v>6977.1967243055551</v>
      </c>
      <c r="Q25" s="60">
        <f t="shared" si="14"/>
        <v>6976.3667243055552</v>
      </c>
      <c r="R25" s="60">
        <f t="shared" si="14"/>
        <v>6976.7167243055546</v>
      </c>
      <c r="S25" s="60">
        <f t="shared" si="14"/>
        <v>6977.5367243055543</v>
      </c>
      <c r="T25" s="60">
        <f t="shared" si="14"/>
        <v>6977.7067243055553</v>
      </c>
      <c r="U25" s="60">
        <f t="shared" si="14"/>
        <v>6976.1567243055551</v>
      </c>
      <c r="V25" s="60">
        <f t="shared" si="14"/>
        <v>6977.1567243055551</v>
      </c>
      <c r="W25" s="60">
        <f t="shared" si="14"/>
        <v>6978.526724305555</v>
      </c>
      <c r="X25" s="60">
        <f t="shared" si="14"/>
        <v>10470.526724305555</v>
      </c>
      <c r="Y25" s="60">
        <f t="shared" si="14"/>
        <v>10473.676724305555</v>
      </c>
      <c r="Z25" s="60">
        <f t="shared" si="14"/>
        <v>10469.066724305554</v>
      </c>
      <c r="AA25" s="60">
        <f t="shared" si="14"/>
        <v>10490.726724305554</v>
      </c>
      <c r="AB25" s="60">
        <f t="shared" si="14"/>
        <v>10550.266724305555</v>
      </c>
      <c r="AC25" s="60">
        <f t="shared" si="14"/>
        <v>10602.496724305554</v>
      </c>
      <c r="AD25" s="60">
        <f t="shared" si="14"/>
        <v>10661.156724305556</v>
      </c>
      <c r="AE25" s="60">
        <f t="shared" si="14"/>
        <v>10741.166724305556</v>
      </c>
      <c r="AF25" s="60">
        <f t="shared" si="14"/>
        <v>10827.966724305556</v>
      </c>
      <c r="AG25" s="60">
        <f t="shared" si="14"/>
        <v>10919.556724305556</v>
      </c>
      <c r="AH25" s="60">
        <f t="shared" si="14"/>
        <v>10990.446724305555</v>
      </c>
      <c r="AI25" s="60">
        <f t="shared" si="14"/>
        <v>11105.056724305556</v>
      </c>
      <c r="AJ25" s="60">
        <f t="shared" si="14"/>
        <v>11167.766724305555</v>
      </c>
      <c r="AK25" s="60">
        <f t="shared" si="14"/>
        <v>11261.336724305555</v>
      </c>
      <c r="AL25" s="60">
        <f t="shared" si="14"/>
        <v>11360.116724305555</v>
      </c>
      <c r="AM25" s="60">
        <f t="shared" si="14"/>
        <v>11431.696724305555</v>
      </c>
      <c r="AN25" s="60">
        <f t="shared" si="14"/>
        <v>11470.136724305556</v>
      </c>
      <c r="AO25" s="60">
        <f t="shared" si="14"/>
        <v>11530.416724305556</v>
      </c>
      <c r="AP25" s="60">
        <f t="shared" si="14"/>
        <v>11571.526724305555</v>
      </c>
      <c r="AQ25" s="60">
        <f t="shared" si="14"/>
        <v>11671.096724305557</v>
      </c>
      <c r="AR25" s="60">
        <f t="shared" si="14"/>
        <v>11721.946724305555</v>
      </c>
      <c r="AS25" s="60">
        <f t="shared" si="14"/>
        <v>11744.736724305556</v>
      </c>
      <c r="AT25" s="60">
        <f t="shared" si="14"/>
        <v>11730.386724305554</v>
      </c>
      <c r="AU25" s="60">
        <f t="shared" si="14"/>
        <v>11760.326724305554</v>
      </c>
      <c r="AV25" s="60">
        <f t="shared" si="14"/>
        <v>11783.646724305556</v>
      </c>
      <c r="AW25" s="60">
        <f t="shared" si="14"/>
        <v>11785.966724305556</v>
      </c>
      <c r="AX25" s="60">
        <f t="shared" si="14"/>
        <v>11835.766724305555</v>
      </c>
      <c r="AY25" s="60">
        <f t="shared" si="14"/>
        <v>11835.986724305556</v>
      </c>
      <c r="AZ25" s="60">
        <f t="shared" si="14"/>
        <v>11836.676724305556</v>
      </c>
      <c r="BA25" s="60">
        <f t="shared" si="14"/>
        <v>11838.956724305555</v>
      </c>
      <c r="BB25" s="60">
        <f t="shared" si="14"/>
        <v>11837.216724305556</v>
      </c>
      <c r="BC25" s="60">
        <f t="shared" si="14"/>
        <v>11811.286724305555</v>
      </c>
      <c r="BD25" s="60">
        <f t="shared" si="14"/>
        <v>11726.656724305554</v>
      </c>
      <c r="BE25" s="60">
        <f t="shared" si="14"/>
        <v>11716.496724305554</v>
      </c>
      <c r="BF25" s="60">
        <f t="shared" si="14"/>
        <v>11686.546724305555</v>
      </c>
      <c r="BG25" s="60">
        <f t="shared" si="14"/>
        <v>11669.316724305554</v>
      </c>
      <c r="BH25" s="60">
        <f t="shared" si="14"/>
        <v>11644.256724305556</v>
      </c>
      <c r="BI25" s="60">
        <f t="shared" si="14"/>
        <v>11619.016724305555</v>
      </c>
      <c r="BJ25" s="60">
        <f t="shared" si="14"/>
        <v>11578.646724305556</v>
      </c>
      <c r="BK25" s="60">
        <f t="shared" si="14"/>
        <v>11520.456724305555</v>
      </c>
      <c r="BL25" s="60">
        <f t="shared" si="14"/>
        <v>11454.946724305555</v>
      </c>
      <c r="BM25" s="60">
        <f t="shared" si="14"/>
        <v>11382.356724305555</v>
      </c>
      <c r="BN25" s="60">
        <f t="shared" si="14"/>
        <v>11301.216724305556</v>
      </c>
      <c r="BO25" s="60">
        <f t="shared" ref="BO25:CS25" si="15">SUM(BO3,BO13,BO15,BO20)</f>
        <v>11215.436724305557</v>
      </c>
      <c r="BP25" s="60">
        <f t="shared" si="15"/>
        <v>11137.116724305557</v>
      </c>
      <c r="BQ25" s="60">
        <f t="shared" si="15"/>
        <v>11023.906724305554</v>
      </c>
      <c r="BR25" s="60">
        <f t="shared" si="15"/>
        <v>10940.716724305556</v>
      </c>
      <c r="BS25" s="60">
        <f t="shared" si="15"/>
        <v>10827.846724305555</v>
      </c>
      <c r="BT25" s="60">
        <f t="shared" si="15"/>
        <v>10756.036724305555</v>
      </c>
      <c r="BU25" s="60">
        <f t="shared" si="15"/>
        <v>10678.456724305555</v>
      </c>
      <c r="BV25" s="60">
        <f t="shared" si="15"/>
        <v>10625.906724305556</v>
      </c>
      <c r="BW25" s="60">
        <f t="shared" si="15"/>
        <v>10571.326724305556</v>
      </c>
      <c r="BX25" s="60">
        <f t="shared" si="15"/>
        <v>10543.586724305555</v>
      </c>
      <c r="BY25" s="60">
        <f t="shared" si="15"/>
        <v>10525.656724305554</v>
      </c>
      <c r="BZ25" s="60">
        <f t="shared" si="15"/>
        <v>7032.9267243055556</v>
      </c>
      <c r="CA25" s="60">
        <f t="shared" si="15"/>
        <v>7026.3867243055556</v>
      </c>
      <c r="CB25" s="60">
        <f t="shared" si="15"/>
        <v>7024.486724305556</v>
      </c>
      <c r="CC25" s="60">
        <f t="shared" si="15"/>
        <v>7024.6867243055558</v>
      </c>
      <c r="CD25" s="60">
        <f t="shared" si="15"/>
        <v>7024.9067243055551</v>
      </c>
      <c r="CE25" s="60">
        <f t="shared" si="15"/>
        <v>7024.8467243055547</v>
      </c>
      <c r="CF25" s="60">
        <f t="shared" si="15"/>
        <v>7024.8867243055556</v>
      </c>
      <c r="CG25" s="60">
        <f t="shared" si="15"/>
        <v>7024.4967243055553</v>
      </c>
      <c r="CH25" s="60">
        <f t="shared" si="15"/>
        <v>7024.2267243055549</v>
      </c>
      <c r="CI25" s="60">
        <f t="shared" si="15"/>
        <v>7024.3367243055554</v>
      </c>
      <c r="CJ25" s="60">
        <f t="shared" si="15"/>
        <v>7024.4167243055554</v>
      </c>
      <c r="CK25" s="60">
        <f t="shared" si="15"/>
        <v>7024.2667243055548</v>
      </c>
      <c r="CL25" s="60">
        <f t="shared" si="15"/>
        <v>7022.3067243055548</v>
      </c>
      <c r="CM25" s="60">
        <f t="shared" si="15"/>
        <v>7023.8367243055545</v>
      </c>
      <c r="CN25" s="60">
        <f t="shared" si="15"/>
        <v>7008.7867243055553</v>
      </c>
      <c r="CO25" s="60">
        <f t="shared" si="15"/>
        <v>7008.8367243055545</v>
      </c>
      <c r="CP25" s="60">
        <f t="shared" si="15"/>
        <v>7002.066724305555</v>
      </c>
      <c r="CQ25" s="60">
        <f t="shared" si="15"/>
        <v>7001.8267243055552</v>
      </c>
      <c r="CR25" s="60">
        <f t="shared" si="15"/>
        <v>6994.606724305555</v>
      </c>
      <c r="CS25" s="61">
        <f t="shared" si="15"/>
        <v>6994.0467243055555</v>
      </c>
      <c r="CT25" s="109">
        <f t="shared" si="13"/>
        <v>901268.52553333319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3485.8367243055554</v>
      </c>
      <c r="C30" s="71">
        <f t="shared" si="16"/>
        <v>3475.8367243055554</v>
      </c>
      <c r="D30" s="71">
        <f t="shared" si="16"/>
        <v>3471.8367243055554</v>
      </c>
      <c r="E30" s="71">
        <f t="shared" si="16"/>
        <v>3473.8367243055554</v>
      </c>
      <c r="F30" s="71">
        <f t="shared" si="16"/>
        <v>3470.8367243055554</v>
      </c>
      <c r="G30" s="71">
        <f t="shared" si="16"/>
        <v>3475.8367243055554</v>
      </c>
      <c r="H30" s="71">
        <f t="shared" si="16"/>
        <v>3477.8367243055554</v>
      </c>
      <c r="I30" s="71">
        <f t="shared" si="16"/>
        <v>3478.8367243055554</v>
      </c>
      <c r="J30" s="71">
        <f t="shared" si="16"/>
        <v>3477.8367243055554</v>
      </c>
      <c r="K30" s="71">
        <f t="shared" si="16"/>
        <v>3470.8367243055554</v>
      </c>
      <c r="L30" s="71">
        <f t="shared" si="16"/>
        <v>3479.8367243055554</v>
      </c>
      <c r="M30" s="71">
        <f t="shared" si="16"/>
        <v>3482.8367243055554</v>
      </c>
      <c r="N30" s="71">
        <f t="shared" si="16"/>
        <v>3476.8367243055554</v>
      </c>
      <c r="O30" s="71">
        <f t="shared" si="16"/>
        <v>3477.8367243055554</v>
      </c>
      <c r="P30" s="71">
        <f t="shared" si="16"/>
        <v>3477.8367243055554</v>
      </c>
      <c r="Q30" s="71">
        <f t="shared" si="16"/>
        <v>3478.8367243055554</v>
      </c>
      <c r="R30" s="71">
        <f t="shared" si="16"/>
        <v>3478.8367243055554</v>
      </c>
      <c r="S30" s="71">
        <f t="shared" si="16"/>
        <v>3480.8367243055554</v>
      </c>
      <c r="T30" s="71">
        <f t="shared" si="16"/>
        <v>3478.8367243055554</v>
      </c>
      <c r="U30" s="71">
        <f t="shared" si="16"/>
        <v>3472.8367243055554</v>
      </c>
      <c r="V30" s="71">
        <f t="shared" si="16"/>
        <v>3477.8367243055554</v>
      </c>
      <c r="W30" s="71">
        <f t="shared" si="16"/>
        <v>3481.8367243055554</v>
      </c>
      <c r="X30" s="71">
        <f t="shared" si="16"/>
        <v>3478.8367243055554</v>
      </c>
      <c r="Y30" s="71">
        <f t="shared" si="16"/>
        <v>3476.8367243055554</v>
      </c>
      <c r="Z30" s="71">
        <f t="shared" si="16"/>
        <v>3478.8367243055554</v>
      </c>
      <c r="AA30" s="71">
        <f t="shared" si="16"/>
        <v>3477.8367243055554</v>
      </c>
      <c r="AB30" s="71">
        <f t="shared" si="16"/>
        <v>3476.8367243055554</v>
      </c>
      <c r="AC30" s="71">
        <f t="shared" si="16"/>
        <v>3481.8367243055554</v>
      </c>
      <c r="AD30" s="71">
        <f t="shared" si="16"/>
        <v>3481.8367243055554</v>
      </c>
      <c r="AE30" s="71">
        <f t="shared" si="16"/>
        <v>3474.8367243055554</v>
      </c>
      <c r="AF30" s="71">
        <f t="shared" si="16"/>
        <v>3475.8367243055554</v>
      </c>
      <c r="AG30" s="71">
        <f t="shared" si="16"/>
        <v>3377.8367243055554</v>
      </c>
      <c r="AH30" s="71">
        <f t="shared" si="16"/>
        <v>3375.8367243055554</v>
      </c>
      <c r="AI30" s="71">
        <f t="shared" si="16"/>
        <v>3380.8367243055554</v>
      </c>
      <c r="AJ30" s="71">
        <f t="shared" si="16"/>
        <v>3381.8367243055554</v>
      </c>
      <c r="AK30" s="71">
        <f t="shared" si="16"/>
        <v>3376.8367243055554</v>
      </c>
      <c r="AL30" s="71">
        <f t="shared" si="16"/>
        <v>3376.8367243055554</v>
      </c>
      <c r="AM30" s="71">
        <f t="shared" si="16"/>
        <v>3380.8367243055554</v>
      </c>
      <c r="AN30" s="71">
        <f t="shared" si="16"/>
        <v>3377.8367243055554</v>
      </c>
      <c r="AO30" s="71">
        <f t="shared" si="16"/>
        <v>3375.8367243055554</v>
      </c>
      <c r="AP30" s="71">
        <f t="shared" si="16"/>
        <v>3376.8367243055554</v>
      </c>
      <c r="AQ30" s="71">
        <f t="shared" si="16"/>
        <v>3381.8367243055554</v>
      </c>
      <c r="AR30" s="71">
        <f t="shared" si="16"/>
        <v>3353.8367243055554</v>
      </c>
      <c r="AS30" s="71">
        <f t="shared" si="16"/>
        <v>3332.8367243055554</v>
      </c>
      <c r="AT30" s="71">
        <f t="shared" si="16"/>
        <v>3282.8367243055554</v>
      </c>
      <c r="AU30" s="71">
        <f t="shared" si="16"/>
        <v>3249.8367243055554</v>
      </c>
      <c r="AV30" s="71">
        <f t="shared" si="16"/>
        <v>3243.8367243055554</v>
      </c>
      <c r="AW30" s="71">
        <f t="shared" si="16"/>
        <v>3367.8367243055554</v>
      </c>
      <c r="AX30" s="71">
        <f t="shared" si="16"/>
        <v>3393.8367243055554</v>
      </c>
      <c r="AY30" s="71">
        <f t="shared" si="16"/>
        <v>3423.8367243055554</v>
      </c>
      <c r="AZ30" s="71">
        <f t="shared" si="16"/>
        <v>3455.8367243055554</v>
      </c>
      <c r="BA30" s="71">
        <f t="shared" si="16"/>
        <v>3475.8367243055554</v>
      </c>
      <c r="BB30" s="71">
        <f t="shared" si="16"/>
        <v>3475.8367243055554</v>
      </c>
      <c r="BC30" s="71">
        <f t="shared" si="16"/>
        <v>3475.8367243055554</v>
      </c>
      <c r="BD30" s="71">
        <f t="shared" si="16"/>
        <v>3475.8367243055554</v>
      </c>
      <c r="BE30" s="71">
        <f t="shared" si="16"/>
        <v>3475.8367243055554</v>
      </c>
      <c r="BF30" s="71">
        <f t="shared" si="16"/>
        <v>3477.8367243055554</v>
      </c>
      <c r="BG30" s="71">
        <f t="shared" si="16"/>
        <v>3477.8367243055554</v>
      </c>
      <c r="BH30" s="71">
        <f t="shared" si="16"/>
        <v>3471.8367243055554</v>
      </c>
      <c r="BI30" s="71">
        <f t="shared" si="16"/>
        <v>3471.8367243055554</v>
      </c>
      <c r="BJ30" s="71">
        <f t="shared" si="16"/>
        <v>3474.8367243055554</v>
      </c>
      <c r="BK30" s="71">
        <f t="shared" si="16"/>
        <v>3477.8367243055554</v>
      </c>
      <c r="BL30" s="71">
        <f t="shared" si="16"/>
        <v>3472.8367243055554</v>
      </c>
      <c r="BM30" s="71">
        <f t="shared" si="16"/>
        <v>3473.8367243055554</v>
      </c>
      <c r="BN30" s="71">
        <f t="shared" ref="BN30:CS30" si="17">BN31+BN39</f>
        <v>3476.8367243055554</v>
      </c>
      <c r="BO30" s="71">
        <f t="shared" si="17"/>
        <v>3473.8367243055554</v>
      </c>
      <c r="BP30" s="71">
        <f t="shared" si="17"/>
        <v>3470.8367243055554</v>
      </c>
      <c r="BQ30" s="71">
        <f t="shared" si="17"/>
        <v>3469.8367243055554</v>
      </c>
      <c r="BR30" s="71">
        <f t="shared" si="17"/>
        <v>3478.8367243055554</v>
      </c>
      <c r="BS30" s="71">
        <f t="shared" si="17"/>
        <v>3482.8367243055554</v>
      </c>
      <c r="BT30" s="71">
        <f t="shared" si="17"/>
        <v>3482.8367243055554</v>
      </c>
      <c r="BU30" s="71">
        <f t="shared" si="17"/>
        <v>3478.8367243055554</v>
      </c>
      <c r="BV30" s="71">
        <f t="shared" si="17"/>
        <v>3481.8367243055554</v>
      </c>
      <c r="BW30" s="71">
        <f t="shared" si="17"/>
        <v>3478.8367243055554</v>
      </c>
      <c r="BX30" s="71">
        <f t="shared" si="17"/>
        <v>3475.8367243055554</v>
      </c>
      <c r="BY30" s="71">
        <f t="shared" si="17"/>
        <v>3474.8367243055554</v>
      </c>
      <c r="BZ30" s="71">
        <f t="shared" si="17"/>
        <v>3474.8367243055554</v>
      </c>
      <c r="CA30" s="71">
        <f t="shared" si="17"/>
        <v>3476.8367243055554</v>
      </c>
      <c r="CB30" s="71">
        <f t="shared" si="17"/>
        <v>3475.8367243055554</v>
      </c>
      <c r="CC30" s="71">
        <f t="shared" si="17"/>
        <v>3475.8367243055554</v>
      </c>
      <c r="CD30" s="71">
        <f t="shared" si="17"/>
        <v>3478.8367243055554</v>
      </c>
      <c r="CE30" s="71">
        <f t="shared" si="17"/>
        <v>3478.8367243055554</v>
      </c>
      <c r="CF30" s="71">
        <f t="shared" si="17"/>
        <v>3478.8367243055554</v>
      </c>
      <c r="CG30" s="71">
        <f t="shared" si="17"/>
        <v>3478.8367243055554</v>
      </c>
      <c r="CH30" s="71">
        <f t="shared" si="17"/>
        <v>3475.8367243055554</v>
      </c>
      <c r="CI30" s="71">
        <f t="shared" si="17"/>
        <v>3476.8367243055554</v>
      </c>
      <c r="CJ30" s="71">
        <f t="shared" si="17"/>
        <v>3476.8367243055554</v>
      </c>
      <c r="CK30" s="71">
        <f t="shared" si="17"/>
        <v>3477.8367243055554</v>
      </c>
      <c r="CL30" s="71">
        <f t="shared" si="17"/>
        <v>3474.8367243055554</v>
      </c>
      <c r="CM30" s="71">
        <f t="shared" si="17"/>
        <v>3472.8367243055554</v>
      </c>
      <c r="CN30" s="71">
        <f t="shared" si="17"/>
        <v>3477.8367243055554</v>
      </c>
      <c r="CO30" s="71">
        <f t="shared" si="17"/>
        <v>3481.8367243055554</v>
      </c>
      <c r="CP30" s="71">
        <f t="shared" si="17"/>
        <v>3478.8367243055554</v>
      </c>
      <c r="CQ30" s="71">
        <f t="shared" si="17"/>
        <v>3478.8367243055554</v>
      </c>
      <c r="CR30" s="71">
        <f t="shared" si="17"/>
        <v>3476.8367243055554</v>
      </c>
      <c r="CS30" s="72">
        <f t="shared" si="17"/>
        <v>3476.8367243055554</v>
      </c>
      <c r="CT30" s="73">
        <f t="shared" ref="CT30:CT47" si="18">SUM(B30:CS30)</f>
        <v>331524.32553333382</v>
      </c>
      <c r="CU30" s="150"/>
    </row>
    <row r="31" spans="1:104">
      <c r="A31" s="74" t="s">
        <v>3</v>
      </c>
      <c r="B31" s="75">
        <f>SUM(B32:B38)</f>
        <v>3409.79</v>
      </c>
      <c r="C31" s="76">
        <f t="shared" ref="C31:BN31" si="19">SUM(C32:C38)</f>
        <v>3399.79</v>
      </c>
      <c r="D31" s="76">
        <f t="shared" si="19"/>
        <v>3395.79</v>
      </c>
      <c r="E31" s="76">
        <f t="shared" si="19"/>
        <v>3397.79</v>
      </c>
      <c r="F31" s="76">
        <f t="shared" si="19"/>
        <v>3394.79</v>
      </c>
      <c r="G31" s="76">
        <f t="shared" si="19"/>
        <v>3399.79</v>
      </c>
      <c r="H31" s="76">
        <f t="shared" si="19"/>
        <v>3401.79</v>
      </c>
      <c r="I31" s="76">
        <f t="shared" si="19"/>
        <v>3402.79</v>
      </c>
      <c r="J31" s="76">
        <f t="shared" si="19"/>
        <v>3401.79</v>
      </c>
      <c r="K31" s="76">
        <f t="shared" si="19"/>
        <v>3394.79</v>
      </c>
      <c r="L31" s="76">
        <f t="shared" si="19"/>
        <v>3403.79</v>
      </c>
      <c r="M31" s="76">
        <f t="shared" si="19"/>
        <v>3406.79</v>
      </c>
      <c r="N31" s="76">
        <f t="shared" si="19"/>
        <v>3400.79</v>
      </c>
      <c r="O31" s="76">
        <f t="shared" si="19"/>
        <v>3401.79</v>
      </c>
      <c r="P31" s="76">
        <f t="shared" si="19"/>
        <v>3401.79</v>
      </c>
      <c r="Q31" s="76">
        <f t="shared" si="19"/>
        <v>3402.79</v>
      </c>
      <c r="R31" s="76">
        <f t="shared" si="19"/>
        <v>3402.79</v>
      </c>
      <c r="S31" s="76">
        <f t="shared" si="19"/>
        <v>3404.79</v>
      </c>
      <c r="T31" s="76">
        <f t="shared" si="19"/>
        <v>3402.79</v>
      </c>
      <c r="U31" s="76">
        <f t="shared" si="19"/>
        <v>3396.79</v>
      </c>
      <c r="V31" s="76">
        <f t="shared" si="19"/>
        <v>3401.79</v>
      </c>
      <c r="W31" s="76">
        <f t="shared" si="19"/>
        <v>3405.79</v>
      </c>
      <c r="X31" s="76">
        <f t="shared" si="19"/>
        <v>3402.79</v>
      </c>
      <c r="Y31" s="76">
        <f t="shared" si="19"/>
        <v>3400.79</v>
      </c>
      <c r="Z31" s="76">
        <f t="shared" si="19"/>
        <v>3402.79</v>
      </c>
      <c r="AA31" s="76">
        <f t="shared" si="19"/>
        <v>3401.79</v>
      </c>
      <c r="AB31" s="76">
        <f t="shared" si="19"/>
        <v>3400.79</v>
      </c>
      <c r="AC31" s="76">
        <f t="shared" si="19"/>
        <v>3405.79</v>
      </c>
      <c r="AD31" s="76">
        <f t="shared" si="19"/>
        <v>3405.79</v>
      </c>
      <c r="AE31" s="76">
        <f t="shared" si="19"/>
        <v>3398.79</v>
      </c>
      <c r="AF31" s="76">
        <f t="shared" si="19"/>
        <v>3399.79</v>
      </c>
      <c r="AG31" s="76">
        <f t="shared" si="19"/>
        <v>3301.79</v>
      </c>
      <c r="AH31" s="76">
        <f t="shared" si="19"/>
        <v>3299.79</v>
      </c>
      <c r="AI31" s="76">
        <f t="shared" si="19"/>
        <v>3304.79</v>
      </c>
      <c r="AJ31" s="76">
        <f t="shared" si="19"/>
        <v>3305.79</v>
      </c>
      <c r="AK31" s="76">
        <f t="shared" si="19"/>
        <v>3300.79</v>
      </c>
      <c r="AL31" s="76">
        <f t="shared" si="19"/>
        <v>3300.79</v>
      </c>
      <c r="AM31" s="76">
        <f t="shared" si="19"/>
        <v>3304.79</v>
      </c>
      <c r="AN31" s="76">
        <f t="shared" si="19"/>
        <v>3301.79</v>
      </c>
      <c r="AO31" s="76">
        <f t="shared" si="19"/>
        <v>3299.79</v>
      </c>
      <c r="AP31" s="76">
        <f t="shared" si="19"/>
        <v>3300.79</v>
      </c>
      <c r="AQ31" s="76">
        <f t="shared" si="19"/>
        <v>3305.79</v>
      </c>
      <c r="AR31" s="76">
        <f t="shared" si="19"/>
        <v>3277.79</v>
      </c>
      <c r="AS31" s="76">
        <f t="shared" si="19"/>
        <v>3256.79</v>
      </c>
      <c r="AT31" s="76">
        <f t="shared" si="19"/>
        <v>3206.79</v>
      </c>
      <c r="AU31" s="76">
        <f t="shared" si="19"/>
        <v>3173.79</v>
      </c>
      <c r="AV31" s="76">
        <f t="shared" si="19"/>
        <v>3167.79</v>
      </c>
      <c r="AW31" s="76">
        <f t="shared" si="19"/>
        <v>3291.79</v>
      </c>
      <c r="AX31" s="76">
        <f t="shared" si="19"/>
        <v>3317.79</v>
      </c>
      <c r="AY31" s="76">
        <f t="shared" si="19"/>
        <v>3347.79</v>
      </c>
      <c r="AZ31" s="76">
        <f t="shared" si="19"/>
        <v>3379.79</v>
      </c>
      <c r="BA31" s="76">
        <f t="shared" si="19"/>
        <v>3399.79</v>
      </c>
      <c r="BB31" s="76">
        <f t="shared" si="19"/>
        <v>3399.79</v>
      </c>
      <c r="BC31" s="76">
        <f t="shared" si="19"/>
        <v>3399.79</v>
      </c>
      <c r="BD31" s="76">
        <f t="shared" si="19"/>
        <v>3399.79</v>
      </c>
      <c r="BE31" s="76">
        <f t="shared" si="19"/>
        <v>3399.79</v>
      </c>
      <c r="BF31" s="76">
        <f t="shared" si="19"/>
        <v>3401.79</v>
      </c>
      <c r="BG31" s="76">
        <f t="shared" si="19"/>
        <v>3401.79</v>
      </c>
      <c r="BH31" s="76">
        <f t="shared" si="19"/>
        <v>3395.79</v>
      </c>
      <c r="BI31" s="76">
        <f t="shared" si="19"/>
        <v>3395.79</v>
      </c>
      <c r="BJ31" s="76">
        <f t="shared" si="19"/>
        <v>3398.79</v>
      </c>
      <c r="BK31" s="76">
        <f t="shared" si="19"/>
        <v>3401.79</v>
      </c>
      <c r="BL31" s="76">
        <f t="shared" si="19"/>
        <v>3396.79</v>
      </c>
      <c r="BM31" s="76">
        <f t="shared" si="19"/>
        <v>3397.79</v>
      </c>
      <c r="BN31" s="76">
        <f t="shared" si="19"/>
        <v>3400.79</v>
      </c>
      <c r="BO31" s="76">
        <f t="shared" ref="BO31:CS31" si="20">SUM(BO32:BO38)</f>
        <v>3397.79</v>
      </c>
      <c r="BP31" s="76">
        <f t="shared" si="20"/>
        <v>3394.79</v>
      </c>
      <c r="BQ31" s="76">
        <f t="shared" si="20"/>
        <v>3393.79</v>
      </c>
      <c r="BR31" s="76">
        <f t="shared" si="20"/>
        <v>3402.79</v>
      </c>
      <c r="BS31" s="76">
        <f t="shared" si="20"/>
        <v>3406.79</v>
      </c>
      <c r="BT31" s="76">
        <f t="shared" si="20"/>
        <v>3406.79</v>
      </c>
      <c r="BU31" s="76">
        <f t="shared" si="20"/>
        <v>3402.79</v>
      </c>
      <c r="BV31" s="76">
        <f t="shared" si="20"/>
        <v>3405.79</v>
      </c>
      <c r="BW31" s="76">
        <f t="shared" si="20"/>
        <v>3402.79</v>
      </c>
      <c r="BX31" s="76">
        <f t="shared" si="20"/>
        <v>3399.79</v>
      </c>
      <c r="BY31" s="76">
        <f t="shared" si="20"/>
        <v>3398.79</v>
      </c>
      <c r="BZ31" s="76">
        <f t="shared" si="20"/>
        <v>3398.79</v>
      </c>
      <c r="CA31" s="76">
        <f t="shared" si="20"/>
        <v>3400.79</v>
      </c>
      <c r="CB31" s="76">
        <f t="shared" si="20"/>
        <v>3399.79</v>
      </c>
      <c r="CC31" s="76">
        <f t="shared" si="20"/>
        <v>3399.79</v>
      </c>
      <c r="CD31" s="76">
        <f t="shared" si="20"/>
        <v>3402.79</v>
      </c>
      <c r="CE31" s="76">
        <f t="shared" si="20"/>
        <v>3402.79</v>
      </c>
      <c r="CF31" s="76">
        <f t="shared" si="20"/>
        <v>3402.79</v>
      </c>
      <c r="CG31" s="76">
        <f t="shared" si="20"/>
        <v>3402.79</v>
      </c>
      <c r="CH31" s="76">
        <f t="shared" si="20"/>
        <v>3399.79</v>
      </c>
      <c r="CI31" s="76">
        <f t="shared" si="20"/>
        <v>3400.79</v>
      </c>
      <c r="CJ31" s="76">
        <f t="shared" si="20"/>
        <v>3400.79</v>
      </c>
      <c r="CK31" s="76">
        <f t="shared" si="20"/>
        <v>3401.79</v>
      </c>
      <c r="CL31" s="76">
        <f t="shared" si="20"/>
        <v>3398.79</v>
      </c>
      <c r="CM31" s="76">
        <f t="shared" si="20"/>
        <v>3396.79</v>
      </c>
      <c r="CN31" s="76">
        <f t="shared" si="20"/>
        <v>3401.79</v>
      </c>
      <c r="CO31" s="76">
        <f t="shared" si="20"/>
        <v>3405.79</v>
      </c>
      <c r="CP31" s="76">
        <f t="shared" si="20"/>
        <v>3402.79</v>
      </c>
      <c r="CQ31" s="76">
        <f t="shared" si="20"/>
        <v>3402.79</v>
      </c>
      <c r="CR31" s="76">
        <f t="shared" si="20"/>
        <v>3400.79</v>
      </c>
      <c r="CS31" s="77">
        <f t="shared" si="20"/>
        <v>3400.79</v>
      </c>
      <c r="CT31" s="30">
        <f t="shared" si="18"/>
        <v>324223.83999999979</v>
      </c>
      <c r="CU31" s="152"/>
    </row>
    <row r="32" spans="1:104">
      <c r="A32" s="78" t="s">
        <v>4</v>
      </c>
      <c r="B32" s="79">
        <f>B62-B73</f>
        <v>467</v>
      </c>
      <c r="C32" s="80">
        <f t="shared" ref="C32:BN32" si="21">C62-C73</f>
        <v>467</v>
      </c>
      <c r="D32" s="80">
        <f t="shared" si="21"/>
        <v>467</v>
      </c>
      <c r="E32" s="80">
        <f t="shared" si="21"/>
        <v>467</v>
      </c>
      <c r="F32" s="80">
        <f t="shared" si="21"/>
        <v>467</v>
      </c>
      <c r="G32" s="80">
        <f t="shared" si="21"/>
        <v>467</v>
      </c>
      <c r="H32" s="80">
        <f t="shared" si="21"/>
        <v>467</v>
      </c>
      <c r="I32" s="80">
        <f t="shared" si="21"/>
        <v>467</v>
      </c>
      <c r="J32" s="80">
        <f t="shared" si="21"/>
        <v>467</v>
      </c>
      <c r="K32" s="80">
        <f t="shared" si="21"/>
        <v>467</v>
      </c>
      <c r="L32" s="80">
        <f t="shared" si="21"/>
        <v>467</v>
      </c>
      <c r="M32" s="80">
        <f t="shared" si="21"/>
        <v>467</v>
      </c>
      <c r="N32" s="80">
        <f t="shared" si="21"/>
        <v>467</v>
      </c>
      <c r="O32" s="80">
        <f t="shared" si="21"/>
        <v>467</v>
      </c>
      <c r="P32" s="80">
        <f t="shared" si="21"/>
        <v>467</v>
      </c>
      <c r="Q32" s="80">
        <f t="shared" si="21"/>
        <v>467</v>
      </c>
      <c r="R32" s="80">
        <f t="shared" si="21"/>
        <v>467</v>
      </c>
      <c r="S32" s="80">
        <f t="shared" si="21"/>
        <v>467</v>
      </c>
      <c r="T32" s="80">
        <f t="shared" si="21"/>
        <v>467</v>
      </c>
      <c r="U32" s="80">
        <f t="shared" si="21"/>
        <v>467</v>
      </c>
      <c r="V32" s="80">
        <f t="shared" si="21"/>
        <v>467</v>
      </c>
      <c r="W32" s="80">
        <f t="shared" si="21"/>
        <v>467</v>
      </c>
      <c r="X32" s="80">
        <f t="shared" si="21"/>
        <v>467</v>
      </c>
      <c r="Y32" s="80">
        <f t="shared" si="21"/>
        <v>467</v>
      </c>
      <c r="Z32" s="80">
        <f t="shared" si="21"/>
        <v>467</v>
      </c>
      <c r="AA32" s="80">
        <f t="shared" si="21"/>
        <v>467</v>
      </c>
      <c r="AB32" s="80">
        <f t="shared" si="21"/>
        <v>467</v>
      </c>
      <c r="AC32" s="80">
        <f t="shared" si="21"/>
        <v>467</v>
      </c>
      <c r="AD32" s="80">
        <f t="shared" si="21"/>
        <v>467</v>
      </c>
      <c r="AE32" s="80">
        <f t="shared" si="21"/>
        <v>467</v>
      </c>
      <c r="AF32" s="80">
        <f t="shared" si="21"/>
        <v>467</v>
      </c>
      <c r="AG32" s="80">
        <f t="shared" si="21"/>
        <v>467</v>
      </c>
      <c r="AH32" s="80">
        <f t="shared" si="21"/>
        <v>467</v>
      </c>
      <c r="AI32" s="80">
        <f t="shared" si="21"/>
        <v>467</v>
      </c>
      <c r="AJ32" s="80">
        <f t="shared" si="21"/>
        <v>467</v>
      </c>
      <c r="AK32" s="80">
        <f t="shared" si="21"/>
        <v>467</v>
      </c>
      <c r="AL32" s="80">
        <f t="shared" si="21"/>
        <v>467</v>
      </c>
      <c r="AM32" s="80">
        <f t="shared" si="21"/>
        <v>467</v>
      </c>
      <c r="AN32" s="80">
        <f t="shared" si="21"/>
        <v>467</v>
      </c>
      <c r="AO32" s="80">
        <f t="shared" si="21"/>
        <v>467</v>
      </c>
      <c r="AP32" s="80">
        <f t="shared" si="21"/>
        <v>467</v>
      </c>
      <c r="AQ32" s="80">
        <f t="shared" si="21"/>
        <v>467</v>
      </c>
      <c r="AR32" s="80">
        <f t="shared" si="21"/>
        <v>467</v>
      </c>
      <c r="AS32" s="80">
        <f t="shared" si="21"/>
        <v>467</v>
      </c>
      <c r="AT32" s="80">
        <f t="shared" si="21"/>
        <v>467</v>
      </c>
      <c r="AU32" s="80">
        <f t="shared" si="21"/>
        <v>467</v>
      </c>
      <c r="AV32" s="80">
        <f t="shared" si="21"/>
        <v>467</v>
      </c>
      <c r="AW32" s="80">
        <f t="shared" si="21"/>
        <v>467</v>
      </c>
      <c r="AX32" s="80">
        <f t="shared" si="21"/>
        <v>467</v>
      </c>
      <c r="AY32" s="80">
        <f t="shared" si="21"/>
        <v>467</v>
      </c>
      <c r="AZ32" s="80">
        <f t="shared" si="21"/>
        <v>467</v>
      </c>
      <c r="BA32" s="80">
        <f t="shared" si="21"/>
        <v>467</v>
      </c>
      <c r="BB32" s="80">
        <f t="shared" si="21"/>
        <v>467</v>
      </c>
      <c r="BC32" s="80">
        <f t="shared" si="21"/>
        <v>467</v>
      </c>
      <c r="BD32" s="80">
        <f t="shared" si="21"/>
        <v>467</v>
      </c>
      <c r="BE32" s="80">
        <f t="shared" si="21"/>
        <v>467</v>
      </c>
      <c r="BF32" s="80">
        <f t="shared" si="21"/>
        <v>467</v>
      </c>
      <c r="BG32" s="80">
        <f t="shared" si="21"/>
        <v>467</v>
      </c>
      <c r="BH32" s="80">
        <f t="shared" si="21"/>
        <v>467</v>
      </c>
      <c r="BI32" s="80">
        <f t="shared" si="21"/>
        <v>467</v>
      </c>
      <c r="BJ32" s="80">
        <f t="shared" si="21"/>
        <v>467</v>
      </c>
      <c r="BK32" s="80">
        <f t="shared" si="21"/>
        <v>467</v>
      </c>
      <c r="BL32" s="80">
        <f t="shared" si="21"/>
        <v>467</v>
      </c>
      <c r="BM32" s="80">
        <f t="shared" si="21"/>
        <v>467</v>
      </c>
      <c r="BN32" s="80">
        <f t="shared" si="21"/>
        <v>467</v>
      </c>
      <c r="BO32" s="80">
        <f t="shared" ref="BO32:CS32" si="22">BO62-BO73</f>
        <v>467</v>
      </c>
      <c r="BP32" s="80">
        <f t="shared" si="22"/>
        <v>467</v>
      </c>
      <c r="BQ32" s="80">
        <f t="shared" si="22"/>
        <v>467</v>
      </c>
      <c r="BR32" s="80">
        <f t="shared" si="22"/>
        <v>467</v>
      </c>
      <c r="BS32" s="80">
        <f t="shared" si="22"/>
        <v>467</v>
      </c>
      <c r="BT32" s="80">
        <f t="shared" si="22"/>
        <v>467</v>
      </c>
      <c r="BU32" s="80">
        <f t="shared" si="22"/>
        <v>467</v>
      </c>
      <c r="BV32" s="80">
        <f t="shared" si="22"/>
        <v>467</v>
      </c>
      <c r="BW32" s="80">
        <f t="shared" si="22"/>
        <v>467</v>
      </c>
      <c r="BX32" s="80">
        <f t="shared" si="22"/>
        <v>467</v>
      </c>
      <c r="BY32" s="80">
        <f t="shared" si="22"/>
        <v>467</v>
      </c>
      <c r="BZ32" s="80">
        <f t="shared" si="22"/>
        <v>467</v>
      </c>
      <c r="CA32" s="80">
        <f t="shared" si="22"/>
        <v>467</v>
      </c>
      <c r="CB32" s="80">
        <f t="shared" si="22"/>
        <v>467</v>
      </c>
      <c r="CC32" s="80">
        <f t="shared" si="22"/>
        <v>467</v>
      </c>
      <c r="CD32" s="80">
        <f t="shared" si="22"/>
        <v>467</v>
      </c>
      <c r="CE32" s="80">
        <f t="shared" si="22"/>
        <v>467</v>
      </c>
      <c r="CF32" s="80">
        <f t="shared" si="22"/>
        <v>467</v>
      </c>
      <c r="CG32" s="80">
        <f t="shared" si="22"/>
        <v>467</v>
      </c>
      <c r="CH32" s="80">
        <f t="shared" si="22"/>
        <v>467</v>
      </c>
      <c r="CI32" s="80">
        <f t="shared" si="22"/>
        <v>467</v>
      </c>
      <c r="CJ32" s="80">
        <f t="shared" si="22"/>
        <v>467</v>
      </c>
      <c r="CK32" s="80">
        <f t="shared" si="22"/>
        <v>467</v>
      </c>
      <c r="CL32" s="80">
        <f t="shared" si="22"/>
        <v>467</v>
      </c>
      <c r="CM32" s="80">
        <f t="shared" si="22"/>
        <v>467</v>
      </c>
      <c r="CN32" s="80">
        <f t="shared" si="22"/>
        <v>467</v>
      </c>
      <c r="CO32" s="80">
        <f t="shared" si="22"/>
        <v>467</v>
      </c>
      <c r="CP32" s="80">
        <f t="shared" si="22"/>
        <v>467</v>
      </c>
      <c r="CQ32" s="80">
        <f t="shared" si="22"/>
        <v>467</v>
      </c>
      <c r="CR32" s="80">
        <f t="shared" si="22"/>
        <v>467</v>
      </c>
      <c r="CS32" s="81">
        <f t="shared" si="22"/>
        <v>467</v>
      </c>
      <c r="CT32" s="30">
        <f t="shared" si="18"/>
        <v>44832</v>
      </c>
      <c r="CU32" s="152"/>
    </row>
    <row r="33" spans="1:99">
      <c r="A33" s="25" t="s">
        <v>5</v>
      </c>
      <c r="B33" s="82">
        <f t="shared" ref="B33:Q38" si="23">B63-B74</f>
        <v>497</v>
      </c>
      <c r="C33" s="3">
        <f t="shared" si="23"/>
        <v>497</v>
      </c>
      <c r="D33" s="3">
        <f t="shared" si="23"/>
        <v>497</v>
      </c>
      <c r="E33" s="3">
        <f t="shared" si="23"/>
        <v>497</v>
      </c>
      <c r="F33" s="3">
        <f t="shared" si="23"/>
        <v>497</v>
      </c>
      <c r="G33" s="3">
        <f t="shared" si="23"/>
        <v>497</v>
      </c>
      <c r="H33" s="3">
        <f t="shared" si="23"/>
        <v>497</v>
      </c>
      <c r="I33" s="3">
        <f t="shared" si="23"/>
        <v>497</v>
      </c>
      <c r="J33" s="3">
        <f t="shared" si="23"/>
        <v>497</v>
      </c>
      <c r="K33" s="3">
        <f t="shared" si="23"/>
        <v>497</v>
      </c>
      <c r="L33" s="3">
        <f t="shared" si="23"/>
        <v>497</v>
      </c>
      <c r="M33" s="3">
        <f t="shared" si="23"/>
        <v>497</v>
      </c>
      <c r="N33" s="3">
        <f t="shared" si="23"/>
        <v>497</v>
      </c>
      <c r="O33" s="3">
        <f t="shared" si="23"/>
        <v>497</v>
      </c>
      <c r="P33" s="3">
        <f t="shared" si="23"/>
        <v>497</v>
      </c>
      <c r="Q33" s="3">
        <f t="shared" si="23"/>
        <v>497</v>
      </c>
      <c r="R33" s="3">
        <f t="shared" ref="R33:CC33" si="24">R63-R74</f>
        <v>497</v>
      </c>
      <c r="S33" s="3">
        <f t="shared" si="24"/>
        <v>497</v>
      </c>
      <c r="T33" s="3">
        <f t="shared" si="24"/>
        <v>497</v>
      </c>
      <c r="U33" s="3">
        <f t="shared" si="24"/>
        <v>497</v>
      </c>
      <c r="V33" s="3">
        <f t="shared" si="24"/>
        <v>497</v>
      </c>
      <c r="W33" s="3">
        <f t="shared" si="24"/>
        <v>497</v>
      </c>
      <c r="X33" s="3">
        <f t="shared" si="24"/>
        <v>497</v>
      </c>
      <c r="Y33" s="3">
        <f t="shared" si="24"/>
        <v>497</v>
      </c>
      <c r="Z33" s="3">
        <f t="shared" si="24"/>
        <v>497</v>
      </c>
      <c r="AA33" s="3">
        <f t="shared" si="24"/>
        <v>497</v>
      </c>
      <c r="AB33" s="3">
        <f t="shared" si="24"/>
        <v>497</v>
      </c>
      <c r="AC33" s="3">
        <f t="shared" si="24"/>
        <v>497</v>
      </c>
      <c r="AD33" s="3">
        <f t="shared" si="24"/>
        <v>497</v>
      </c>
      <c r="AE33" s="3">
        <f t="shared" si="24"/>
        <v>497</v>
      </c>
      <c r="AF33" s="3">
        <f t="shared" si="24"/>
        <v>497</v>
      </c>
      <c r="AG33" s="3">
        <f t="shared" si="24"/>
        <v>497</v>
      </c>
      <c r="AH33" s="3">
        <f t="shared" si="24"/>
        <v>497</v>
      </c>
      <c r="AI33" s="3">
        <f t="shared" si="24"/>
        <v>497</v>
      </c>
      <c r="AJ33" s="3">
        <f t="shared" si="24"/>
        <v>497</v>
      </c>
      <c r="AK33" s="3">
        <f t="shared" si="24"/>
        <v>497</v>
      </c>
      <c r="AL33" s="3">
        <f t="shared" si="24"/>
        <v>497</v>
      </c>
      <c r="AM33" s="3">
        <f t="shared" si="24"/>
        <v>497</v>
      </c>
      <c r="AN33" s="3">
        <f t="shared" si="24"/>
        <v>497</v>
      </c>
      <c r="AO33" s="3">
        <f t="shared" si="24"/>
        <v>497</v>
      </c>
      <c r="AP33" s="3">
        <f t="shared" si="24"/>
        <v>497</v>
      </c>
      <c r="AQ33" s="3">
        <f t="shared" si="24"/>
        <v>497</v>
      </c>
      <c r="AR33" s="3">
        <f t="shared" si="24"/>
        <v>497</v>
      </c>
      <c r="AS33" s="3">
        <f t="shared" si="24"/>
        <v>497</v>
      </c>
      <c r="AT33" s="3">
        <f t="shared" si="24"/>
        <v>497</v>
      </c>
      <c r="AU33" s="3">
        <f t="shared" si="24"/>
        <v>497</v>
      </c>
      <c r="AV33" s="3">
        <f t="shared" si="24"/>
        <v>497</v>
      </c>
      <c r="AW33" s="3">
        <f t="shared" si="24"/>
        <v>497</v>
      </c>
      <c r="AX33" s="3">
        <f t="shared" si="24"/>
        <v>497</v>
      </c>
      <c r="AY33" s="3">
        <f t="shared" si="24"/>
        <v>497</v>
      </c>
      <c r="AZ33" s="3">
        <f t="shared" si="24"/>
        <v>497</v>
      </c>
      <c r="BA33" s="3">
        <f t="shared" si="24"/>
        <v>497</v>
      </c>
      <c r="BB33" s="3">
        <f t="shared" si="24"/>
        <v>497</v>
      </c>
      <c r="BC33" s="3">
        <f t="shared" si="24"/>
        <v>497</v>
      </c>
      <c r="BD33" s="3">
        <f t="shared" si="24"/>
        <v>497</v>
      </c>
      <c r="BE33" s="3">
        <f t="shared" si="24"/>
        <v>497</v>
      </c>
      <c r="BF33" s="3">
        <f t="shared" si="24"/>
        <v>497</v>
      </c>
      <c r="BG33" s="3">
        <f t="shared" si="24"/>
        <v>497</v>
      </c>
      <c r="BH33" s="3">
        <f t="shared" si="24"/>
        <v>497</v>
      </c>
      <c r="BI33" s="3">
        <f t="shared" si="24"/>
        <v>497</v>
      </c>
      <c r="BJ33" s="3">
        <f t="shared" si="24"/>
        <v>497</v>
      </c>
      <c r="BK33" s="3">
        <f t="shared" si="24"/>
        <v>497</v>
      </c>
      <c r="BL33" s="3">
        <f t="shared" si="24"/>
        <v>497</v>
      </c>
      <c r="BM33" s="3">
        <f t="shared" si="24"/>
        <v>497</v>
      </c>
      <c r="BN33" s="3">
        <f t="shared" si="24"/>
        <v>497</v>
      </c>
      <c r="BO33" s="3">
        <f t="shared" si="24"/>
        <v>497</v>
      </c>
      <c r="BP33" s="3">
        <f t="shared" si="24"/>
        <v>497</v>
      </c>
      <c r="BQ33" s="3">
        <f t="shared" si="24"/>
        <v>497</v>
      </c>
      <c r="BR33" s="3">
        <f t="shared" si="24"/>
        <v>497</v>
      </c>
      <c r="BS33" s="3">
        <f t="shared" si="24"/>
        <v>497</v>
      </c>
      <c r="BT33" s="3">
        <f t="shared" si="24"/>
        <v>497</v>
      </c>
      <c r="BU33" s="3">
        <f t="shared" si="24"/>
        <v>497</v>
      </c>
      <c r="BV33" s="3">
        <f t="shared" si="24"/>
        <v>497</v>
      </c>
      <c r="BW33" s="3">
        <f t="shared" si="24"/>
        <v>497</v>
      </c>
      <c r="BX33" s="3">
        <f t="shared" si="24"/>
        <v>497</v>
      </c>
      <c r="BY33" s="3">
        <f t="shared" si="24"/>
        <v>497</v>
      </c>
      <c r="BZ33" s="3">
        <f t="shared" si="24"/>
        <v>497</v>
      </c>
      <c r="CA33" s="3">
        <f t="shared" si="24"/>
        <v>497</v>
      </c>
      <c r="CB33" s="3">
        <f t="shared" si="24"/>
        <v>497</v>
      </c>
      <c r="CC33" s="3">
        <f t="shared" si="24"/>
        <v>497</v>
      </c>
      <c r="CD33" s="3">
        <f t="shared" ref="CD33:CS33" si="25">CD63-CD74</f>
        <v>497</v>
      </c>
      <c r="CE33" s="3">
        <f t="shared" si="25"/>
        <v>497</v>
      </c>
      <c r="CF33" s="3">
        <f t="shared" si="25"/>
        <v>497</v>
      </c>
      <c r="CG33" s="3">
        <f t="shared" si="25"/>
        <v>497</v>
      </c>
      <c r="CH33" s="3">
        <f t="shared" si="25"/>
        <v>497</v>
      </c>
      <c r="CI33" s="3">
        <f t="shared" si="25"/>
        <v>497</v>
      </c>
      <c r="CJ33" s="3">
        <f t="shared" si="25"/>
        <v>497</v>
      </c>
      <c r="CK33" s="3">
        <f t="shared" si="25"/>
        <v>497</v>
      </c>
      <c r="CL33" s="3">
        <f t="shared" si="25"/>
        <v>497</v>
      </c>
      <c r="CM33" s="3">
        <f t="shared" si="25"/>
        <v>497</v>
      </c>
      <c r="CN33" s="3">
        <f t="shared" si="25"/>
        <v>497</v>
      </c>
      <c r="CO33" s="3">
        <f t="shared" si="25"/>
        <v>497</v>
      </c>
      <c r="CP33" s="3">
        <f t="shared" si="25"/>
        <v>497</v>
      </c>
      <c r="CQ33" s="3">
        <f t="shared" si="25"/>
        <v>497</v>
      </c>
      <c r="CR33" s="3">
        <f t="shared" si="25"/>
        <v>497</v>
      </c>
      <c r="CS33" s="83">
        <f t="shared" si="25"/>
        <v>497</v>
      </c>
      <c r="CT33" s="30">
        <f t="shared" si="18"/>
        <v>47712</v>
      </c>
      <c r="CU33" s="152"/>
    </row>
    <row r="34" spans="1:99">
      <c r="A34" s="25" t="s">
        <v>6</v>
      </c>
      <c r="B34" s="82">
        <f t="shared" si="23"/>
        <v>819.96</v>
      </c>
      <c r="C34" s="3">
        <f t="shared" si="23"/>
        <v>819.96</v>
      </c>
      <c r="D34" s="3">
        <f t="shared" si="23"/>
        <v>819.96</v>
      </c>
      <c r="E34" s="3">
        <f t="shared" si="23"/>
        <v>819.96</v>
      </c>
      <c r="F34" s="3">
        <f t="shared" si="23"/>
        <v>819.96</v>
      </c>
      <c r="G34" s="3">
        <f t="shared" si="23"/>
        <v>819.96</v>
      </c>
      <c r="H34" s="3">
        <f t="shared" si="23"/>
        <v>819.96</v>
      </c>
      <c r="I34" s="3">
        <f t="shared" si="23"/>
        <v>819.96</v>
      </c>
      <c r="J34" s="3">
        <f t="shared" si="23"/>
        <v>819.96</v>
      </c>
      <c r="K34" s="3">
        <f t="shared" si="23"/>
        <v>819.96</v>
      </c>
      <c r="L34" s="3">
        <f t="shared" si="23"/>
        <v>819.96</v>
      </c>
      <c r="M34" s="3">
        <f t="shared" si="23"/>
        <v>819.96</v>
      </c>
      <c r="N34" s="3">
        <f t="shared" si="23"/>
        <v>819.96</v>
      </c>
      <c r="O34" s="3">
        <f t="shared" si="23"/>
        <v>819.96</v>
      </c>
      <c r="P34" s="3">
        <f t="shared" si="23"/>
        <v>819.96</v>
      </c>
      <c r="Q34" s="3">
        <f t="shared" si="23"/>
        <v>819.96</v>
      </c>
      <c r="R34" s="3">
        <f t="shared" ref="R34:CC34" si="26">R64-R75</f>
        <v>819.96</v>
      </c>
      <c r="S34" s="3">
        <f t="shared" si="26"/>
        <v>819.96</v>
      </c>
      <c r="T34" s="3">
        <f t="shared" si="26"/>
        <v>819.96</v>
      </c>
      <c r="U34" s="3">
        <f t="shared" si="26"/>
        <v>819.96</v>
      </c>
      <c r="V34" s="3">
        <f t="shared" si="26"/>
        <v>819.96</v>
      </c>
      <c r="W34" s="3">
        <f t="shared" si="26"/>
        <v>819.96</v>
      </c>
      <c r="X34" s="3">
        <f t="shared" si="26"/>
        <v>819.96</v>
      </c>
      <c r="Y34" s="3">
        <f t="shared" si="26"/>
        <v>819.96</v>
      </c>
      <c r="Z34" s="3">
        <f t="shared" si="26"/>
        <v>819.96</v>
      </c>
      <c r="AA34" s="3">
        <f t="shared" si="26"/>
        <v>819.96</v>
      </c>
      <c r="AB34" s="3">
        <f t="shared" si="26"/>
        <v>819.96</v>
      </c>
      <c r="AC34" s="3">
        <f t="shared" si="26"/>
        <v>819.96</v>
      </c>
      <c r="AD34" s="3">
        <f t="shared" si="26"/>
        <v>819.96</v>
      </c>
      <c r="AE34" s="3">
        <f t="shared" si="26"/>
        <v>819.96</v>
      </c>
      <c r="AF34" s="3">
        <f t="shared" si="26"/>
        <v>819.96</v>
      </c>
      <c r="AG34" s="3">
        <f t="shared" si="26"/>
        <v>819.96</v>
      </c>
      <c r="AH34" s="3">
        <f t="shared" si="26"/>
        <v>819.96</v>
      </c>
      <c r="AI34" s="3">
        <f t="shared" si="26"/>
        <v>819.96</v>
      </c>
      <c r="AJ34" s="3">
        <f t="shared" si="26"/>
        <v>819.96</v>
      </c>
      <c r="AK34" s="3">
        <f t="shared" si="26"/>
        <v>819.96</v>
      </c>
      <c r="AL34" s="3">
        <f t="shared" si="26"/>
        <v>819.96</v>
      </c>
      <c r="AM34" s="3">
        <f t="shared" si="26"/>
        <v>819.96</v>
      </c>
      <c r="AN34" s="3">
        <f t="shared" si="26"/>
        <v>819.96</v>
      </c>
      <c r="AO34" s="3">
        <f t="shared" si="26"/>
        <v>819.96</v>
      </c>
      <c r="AP34" s="3">
        <f t="shared" si="26"/>
        <v>819.96</v>
      </c>
      <c r="AQ34" s="3">
        <f t="shared" si="26"/>
        <v>819.96</v>
      </c>
      <c r="AR34" s="3">
        <f t="shared" si="26"/>
        <v>819.96</v>
      </c>
      <c r="AS34" s="3">
        <f t="shared" si="26"/>
        <v>819.96</v>
      </c>
      <c r="AT34" s="3">
        <f t="shared" si="26"/>
        <v>819.96</v>
      </c>
      <c r="AU34" s="3">
        <f t="shared" si="26"/>
        <v>819.96</v>
      </c>
      <c r="AV34" s="3">
        <f t="shared" si="26"/>
        <v>819.96</v>
      </c>
      <c r="AW34" s="3">
        <f t="shared" si="26"/>
        <v>819.96</v>
      </c>
      <c r="AX34" s="3">
        <f t="shared" si="26"/>
        <v>819.96</v>
      </c>
      <c r="AY34" s="3">
        <f t="shared" si="26"/>
        <v>819.96</v>
      </c>
      <c r="AZ34" s="3">
        <f t="shared" si="26"/>
        <v>819.96</v>
      </c>
      <c r="BA34" s="3">
        <f t="shared" si="26"/>
        <v>819.96</v>
      </c>
      <c r="BB34" s="3">
        <f t="shared" si="26"/>
        <v>819.96</v>
      </c>
      <c r="BC34" s="3">
        <f t="shared" si="26"/>
        <v>819.96</v>
      </c>
      <c r="BD34" s="3">
        <f t="shared" si="26"/>
        <v>819.96</v>
      </c>
      <c r="BE34" s="3">
        <f t="shared" si="26"/>
        <v>819.96</v>
      </c>
      <c r="BF34" s="3">
        <f t="shared" si="26"/>
        <v>819.96</v>
      </c>
      <c r="BG34" s="3">
        <f t="shared" si="26"/>
        <v>819.96</v>
      </c>
      <c r="BH34" s="3">
        <f t="shared" si="26"/>
        <v>819.96</v>
      </c>
      <c r="BI34" s="3">
        <f t="shared" si="26"/>
        <v>819.96</v>
      </c>
      <c r="BJ34" s="3">
        <f t="shared" si="26"/>
        <v>819.96</v>
      </c>
      <c r="BK34" s="3">
        <f t="shared" si="26"/>
        <v>819.96</v>
      </c>
      <c r="BL34" s="3">
        <f t="shared" si="26"/>
        <v>819.96</v>
      </c>
      <c r="BM34" s="3">
        <f t="shared" si="26"/>
        <v>819.96</v>
      </c>
      <c r="BN34" s="3">
        <f t="shared" si="26"/>
        <v>819.96</v>
      </c>
      <c r="BO34" s="3">
        <f t="shared" si="26"/>
        <v>819.96</v>
      </c>
      <c r="BP34" s="3">
        <f t="shared" si="26"/>
        <v>819.96</v>
      </c>
      <c r="BQ34" s="3">
        <f t="shared" si="26"/>
        <v>819.96</v>
      </c>
      <c r="BR34" s="3">
        <f t="shared" si="26"/>
        <v>819.96</v>
      </c>
      <c r="BS34" s="3">
        <f t="shared" si="26"/>
        <v>819.96</v>
      </c>
      <c r="BT34" s="3">
        <f t="shared" si="26"/>
        <v>819.96</v>
      </c>
      <c r="BU34" s="3">
        <f t="shared" si="26"/>
        <v>819.96</v>
      </c>
      <c r="BV34" s="3">
        <f t="shared" si="26"/>
        <v>819.96</v>
      </c>
      <c r="BW34" s="3">
        <f t="shared" si="26"/>
        <v>819.96</v>
      </c>
      <c r="BX34" s="3">
        <f t="shared" si="26"/>
        <v>819.96</v>
      </c>
      <c r="BY34" s="3">
        <f t="shared" si="26"/>
        <v>819.96</v>
      </c>
      <c r="BZ34" s="3">
        <f t="shared" si="26"/>
        <v>819.96</v>
      </c>
      <c r="CA34" s="3">
        <f t="shared" si="26"/>
        <v>819.96</v>
      </c>
      <c r="CB34" s="3">
        <f t="shared" si="26"/>
        <v>819.96</v>
      </c>
      <c r="CC34" s="3">
        <f t="shared" si="26"/>
        <v>819.96</v>
      </c>
      <c r="CD34" s="3">
        <f t="shared" ref="CD34:CS34" si="27">CD64-CD75</f>
        <v>819.96</v>
      </c>
      <c r="CE34" s="3">
        <f t="shared" si="27"/>
        <v>819.96</v>
      </c>
      <c r="CF34" s="3">
        <f t="shared" si="27"/>
        <v>819.96</v>
      </c>
      <c r="CG34" s="3">
        <f t="shared" si="27"/>
        <v>819.96</v>
      </c>
      <c r="CH34" s="3">
        <f t="shared" si="27"/>
        <v>819.96</v>
      </c>
      <c r="CI34" s="3">
        <f t="shared" si="27"/>
        <v>819.96</v>
      </c>
      <c r="CJ34" s="3">
        <f t="shared" si="27"/>
        <v>819.96</v>
      </c>
      <c r="CK34" s="3">
        <f t="shared" si="27"/>
        <v>819.96</v>
      </c>
      <c r="CL34" s="3">
        <f t="shared" si="27"/>
        <v>819.96</v>
      </c>
      <c r="CM34" s="3">
        <f t="shared" si="27"/>
        <v>819.96</v>
      </c>
      <c r="CN34" s="3">
        <f t="shared" si="27"/>
        <v>819.96</v>
      </c>
      <c r="CO34" s="3">
        <f t="shared" si="27"/>
        <v>819.96</v>
      </c>
      <c r="CP34" s="3">
        <f t="shared" si="27"/>
        <v>819.96</v>
      </c>
      <c r="CQ34" s="3">
        <f t="shared" si="27"/>
        <v>819.96</v>
      </c>
      <c r="CR34" s="3">
        <f t="shared" si="27"/>
        <v>819.96</v>
      </c>
      <c r="CS34" s="83">
        <f t="shared" si="27"/>
        <v>819.96</v>
      </c>
      <c r="CT34" s="30">
        <f t="shared" si="18"/>
        <v>78716.160000000047</v>
      </c>
      <c r="CU34" s="152"/>
    </row>
    <row r="35" spans="1:99">
      <c r="A35" s="25" t="s">
        <v>7</v>
      </c>
      <c r="B35" s="82">
        <f t="shared" si="23"/>
        <v>413</v>
      </c>
      <c r="C35" s="3">
        <f t="shared" si="23"/>
        <v>413</v>
      </c>
      <c r="D35" s="3">
        <f t="shared" si="23"/>
        <v>413</v>
      </c>
      <c r="E35" s="3">
        <f t="shared" si="23"/>
        <v>413</v>
      </c>
      <c r="F35" s="3">
        <f t="shared" si="23"/>
        <v>413</v>
      </c>
      <c r="G35" s="3">
        <f t="shared" si="23"/>
        <v>413</v>
      </c>
      <c r="H35" s="3">
        <f t="shared" si="23"/>
        <v>413</v>
      </c>
      <c r="I35" s="3">
        <f t="shared" si="23"/>
        <v>413</v>
      </c>
      <c r="J35" s="3">
        <f t="shared" si="23"/>
        <v>413</v>
      </c>
      <c r="K35" s="3">
        <f t="shared" si="23"/>
        <v>413</v>
      </c>
      <c r="L35" s="3">
        <f t="shared" si="23"/>
        <v>413</v>
      </c>
      <c r="M35" s="3">
        <f t="shared" si="23"/>
        <v>413</v>
      </c>
      <c r="N35" s="3">
        <f t="shared" si="23"/>
        <v>413</v>
      </c>
      <c r="O35" s="3">
        <f t="shared" si="23"/>
        <v>413</v>
      </c>
      <c r="P35" s="3">
        <f t="shared" si="23"/>
        <v>413</v>
      </c>
      <c r="Q35" s="3">
        <f t="shared" si="23"/>
        <v>413</v>
      </c>
      <c r="R35" s="3">
        <f t="shared" ref="R35:CC35" si="28">R65-R76</f>
        <v>413</v>
      </c>
      <c r="S35" s="3">
        <f t="shared" si="28"/>
        <v>413</v>
      </c>
      <c r="T35" s="3">
        <f t="shared" si="28"/>
        <v>413</v>
      </c>
      <c r="U35" s="3">
        <f t="shared" si="28"/>
        <v>413</v>
      </c>
      <c r="V35" s="3">
        <f t="shared" si="28"/>
        <v>413</v>
      </c>
      <c r="W35" s="3">
        <f t="shared" si="28"/>
        <v>413</v>
      </c>
      <c r="X35" s="3">
        <f t="shared" si="28"/>
        <v>413</v>
      </c>
      <c r="Y35" s="3">
        <f t="shared" si="28"/>
        <v>413</v>
      </c>
      <c r="Z35" s="3">
        <f t="shared" si="28"/>
        <v>413</v>
      </c>
      <c r="AA35" s="3">
        <f t="shared" si="28"/>
        <v>413</v>
      </c>
      <c r="AB35" s="3">
        <f t="shared" si="28"/>
        <v>413</v>
      </c>
      <c r="AC35" s="3">
        <f t="shared" si="28"/>
        <v>413</v>
      </c>
      <c r="AD35" s="3">
        <f t="shared" si="28"/>
        <v>413</v>
      </c>
      <c r="AE35" s="3">
        <f t="shared" si="28"/>
        <v>413</v>
      </c>
      <c r="AF35" s="3">
        <f t="shared" si="28"/>
        <v>413</v>
      </c>
      <c r="AG35" s="3">
        <f t="shared" si="28"/>
        <v>316</v>
      </c>
      <c r="AH35" s="3">
        <f t="shared" si="28"/>
        <v>316</v>
      </c>
      <c r="AI35" s="3">
        <f t="shared" si="28"/>
        <v>316</v>
      </c>
      <c r="AJ35" s="3">
        <f t="shared" si="28"/>
        <v>316</v>
      </c>
      <c r="AK35" s="3">
        <f t="shared" si="28"/>
        <v>316</v>
      </c>
      <c r="AL35" s="3">
        <f t="shared" si="28"/>
        <v>316</v>
      </c>
      <c r="AM35" s="3">
        <f t="shared" si="28"/>
        <v>316</v>
      </c>
      <c r="AN35" s="3">
        <f t="shared" si="28"/>
        <v>316</v>
      </c>
      <c r="AO35" s="3">
        <f t="shared" si="28"/>
        <v>316</v>
      </c>
      <c r="AP35" s="3">
        <f t="shared" si="28"/>
        <v>316</v>
      </c>
      <c r="AQ35" s="3">
        <f t="shared" si="28"/>
        <v>316</v>
      </c>
      <c r="AR35" s="3">
        <f t="shared" si="28"/>
        <v>316</v>
      </c>
      <c r="AS35" s="3">
        <f t="shared" si="28"/>
        <v>316</v>
      </c>
      <c r="AT35" s="3">
        <f t="shared" si="28"/>
        <v>316</v>
      </c>
      <c r="AU35" s="3">
        <f t="shared" si="28"/>
        <v>316</v>
      </c>
      <c r="AV35" s="3">
        <f t="shared" si="28"/>
        <v>316</v>
      </c>
      <c r="AW35" s="3">
        <f t="shared" si="28"/>
        <v>413</v>
      </c>
      <c r="AX35" s="3">
        <f t="shared" si="28"/>
        <v>413</v>
      </c>
      <c r="AY35" s="3">
        <f t="shared" si="28"/>
        <v>413</v>
      </c>
      <c r="AZ35" s="3">
        <f t="shared" si="28"/>
        <v>413</v>
      </c>
      <c r="BA35" s="3">
        <f t="shared" si="28"/>
        <v>413</v>
      </c>
      <c r="BB35" s="3">
        <f t="shared" si="28"/>
        <v>413</v>
      </c>
      <c r="BC35" s="3">
        <f t="shared" si="28"/>
        <v>413</v>
      </c>
      <c r="BD35" s="3">
        <f t="shared" si="28"/>
        <v>413</v>
      </c>
      <c r="BE35" s="3">
        <f t="shared" si="28"/>
        <v>413</v>
      </c>
      <c r="BF35" s="3">
        <f t="shared" si="28"/>
        <v>413</v>
      </c>
      <c r="BG35" s="3">
        <f t="shared" si="28"/>
        <v>413</v>
      </c>
      <c r="BH35" s="3">
        <f t="shared" si="28"/>
        <v>413</v>
      </c>
      <c r="BI35" s="3">
        <f t="shared" si="28"/>
        <v>413</v>
      </c>
      <c r="BJ35" s="3">
        <f t="shared" si="28"/>
        <v>413</v>
      </c>
      <c r="BK35" s="3">
        <f t="shared" si="28"/>
        <v>413</v>
      </c>
      <c r="BL35" s="3">
        <f t="shared" si="28"/>
        <v>413</v>
      </c>
      <c r="BM35" s="3">
        <f t="shared" si="28"/>
        <v>413</v>
      </c>
      <c r="BN35" s="3">
        <f t="shared" si="28"/>
        <v>413</v>
      </c>
      <c r="BO35" s="3">
        <f t="shared" si="28"/>
        <v>413</v>
      </c>
      <c r="BP35" s="3">
        <f t="shared" si="28"/>
        <v>413</v>
      </c>
      <c r="BQ35" s="3">
        <f t="shared" si="28"/>
        <v>413</v>
      </c>
      <c r="BR35" s="3">
        <f t="shared" si="28"/>
        <v>413</v>
      </c>
      <c r="BS35" s="3">
        <f t="shared" si="28"/>
        <v>413</v>
      </c>
      <c r="BT35" s="3">
        <f t="shared" si="28"/>
        <v>413</v>
      </c>
      <c r="BU35" s="3">
        <f t="shared" si="28"/>
        <v>413</v>
      </c>
      <c r="BV35" s="3">
        <f t="shared" si="28"/>
        <v>413</v>
      </c>
      <c r="BW35" s="3">
        <f t="shared" si="28"/>
        <v>413</v>
      </c>
      <c r="BX35" s="3">
        <f t="shared" si="28"/>
        <v>413</v>
      </c>
      <c r="BY35" s="3">
        <f t="shared" si="28"/>
        <v>413</v>
      </c>
      <c r="BZ35" s="3">
        <f t="shared" si="28"/>
        <v>413</v>
      </c>
      <c r="CA35" s="3">
        <f t="shared" si="28"/>
        <v>413</v>
      </c>
      <c r="CB35" s="3">
        <f t="shared" si="28"/>
        <v>413</v>
      </c>
      <c r="CC35" s="3">
        <f t="shared" si="28"/>
        <v>413</v>
      </c>
      <c r="CD35" s="3">
        <f t="shared" ref="CD35:CS35" si="29">CD65-CD76</f>
        <v>413</v>
      </c>
      <c r="CE35" s="3">
        <f t="shared" si="29"/>
        <v>413</v>
      </c>
      <c r="CF35" s="3">
        <f t="shared" si="29"/>
        <v>413</v>
      </c>
      <c r="CG35" s="3">
        <f t="shared" si="29"/>
        <v>413</v>
      </c>
      <c r="CH35" s="3">
        <f t="shared" si="29"/>
        <v>413</v>
      </c>
      <c r="CI35" s="3">
        <f t="shared" si="29"/>
        <v>413</v>
      </c>
      <c r="CJ35" s="3">
        <f t="shared" si="29"/>
        <v>413</v>
      </c>
      <c r="CK35" s="3">
        <f t="shared" si="29"/>
        <v>413</v>
      </c>
      <c r="CL35" s="3">
        <f t="shared" si="29"/>
        <v>413</v>
      </c>
      <c r="CM35" s="3">
        <f t="shared" si="29"/>
        <v>413</v>
      </c>
      <c r="CN35" s="3">
        <f t="shared" si="29"/>
        <v>413</v>
      </c>
      <c r="CO35" s="3">
        <f t="shared" si="29"/>
        <v>413</v>
      </c>
      <c r="CP35" s="3">
        <f t="shared" si="29"/>
        <v>413</v>
      </c>
      <c r="CQ35" s="3">
        <f t="shared" si="29"/>
        <v>413</v>
      </c>
      <c r="CR35" s="3">
        <f t="shared" si="29"/>
        <v>413</v>
      </c>
      <c r="CS35" s="83">
        <f t="shared" si="29"/>
        <v>413</v>
      </c>
      <c r="CT35" s="30">
        <f t="shared" si="18"/>
        <v>38096</v>
      </c>
      <c r="CU35" s="152"/>
    </row>
    <row r="36" spans="1:99">
      <c r="A36" s="25" t="s">
        <v>8</v>
      </c>
      <c r="B36" s="82">
        <f t="shared" si="23"/>
        <v>461.83</v>
      </c>
      <c r="C36" s="3">
        <f t="shared" si="23"/>
        <v>461.83</v>
      </c>
      <c r="D36" s="3">
        <f t="shared" si="23"/>
        <v>461.83</v>
      </c>
      <c r="E36" s="3">
        <f t="shared" si="23"/>
        <v>461.83</v>
      </c>
      <c r="F36" s="3">
        <f t="shared" si="23"/>
        <v>461.83</v>
      </c>
      <c r="G36" s="3">
        <f t="shared" si="23"/>
        <v>461.83</v>
      </c>
      <c r="H36" s="3">
        <f t="shared" si="23"/>
        <v>461.83</v>
      </c>
      <c r="I36" s="3">
        <f t="shared" si="23"/>
        <v>461.83</v>
      </c>
      <c r="J36" s="3">
        <f t="shared" si="23"/>
        <v>461.83</v>
      </c>
      <c r="K36" s="3">
        <f t="shared" si="23"/>
        <v>461.83</v>
      </c>
      <c r="L36" s="3">
        <f t="shared" si="23"/>
        <v>461.83</v>
      </c>
      <c r="M36" s="3">
        <f t="shared" si="23"/>
        <v>461.83</v>
      </c>
      <c r="N36" s="3">
        <f t="shared" si="23"/>
        <v>461.83</v>
      </c>
      <c r="O36" s="3">
        <f t="shared" si="23"/>
        <v>461.83</v>
      </c>
      <c r="P36" s="3">
        <f t="shared" si="23"/>
        <v>461.83</v>
      </c>
      <c r="Q36" s="3">
        <f t="shared" si="23"/>
        <v>461.83</v>
      </c>
      <c r="R36" s="3">
        <f t="shared" ref="R36:CC36" si="30">R66-R77</f>
        <v>461.83</v>
      </c>
      <c r="S36" s="3">
        <f t="shared" si="30"/>
        <v>461.83</v>
      </c>
      <c r="T36" s="3">
        <f t="shared" si="30"/>
        <v>461.83</v>
      </c>
      <c r="U36" s="3">
        <f t="shared" si="30"/>
        <v>461.83</v>
      </c>
      <c r="V36" s="3">
        <f t="shared" si="30"/>
        <v>461.83</v>
      </c>
      <c r="W36" s="3">
        <f t="shared" si="30"/>
        <v>461.83</v>
      </c>
      <c r="X36" s="3">
        <f t="shared" si="30"/>
        <v>461.83</v>
      </c>
      <c r="Y36" s="3">
        <f t="shared" si="30"/>
        <v>461.83</v>
      </c>
      <c r="Z36" s="3">
        <f t="shared" si="30"/>
        <v>461.83</v>
      </c>
      <c r="AA36" s="3">
        <f t="shared" si="30"/>
        <v>461.83</v>
      </c>
      <c r="AB36" s="3">
        <f t="shared" si="30"/>
        <v>461.83</v>
      </c>
      <c r="AC36" s="3">
        <f t="shared" si="30"/>
        <v>461.83</v>
      </c>
      <c r="AD36" s="3">
        <f t="shared" si="30"/>
        <v>461.83</v>
      </c>
      <c r="AE36" s="3">
        <f t="shared" si="30"/>
        <v>461.83</v>
      </c>
      <c r="AF36" s="3">
        <f t="shared" si="30"/>
        <v>461.83</v>
      </c>
      <c r="AG36" s="3">
        <f t="shared" si="30"/>
        <v>461.83</v>
      </c>
      <c r="AH36" s="3">
        <f t="shared" si="30"/>
        <v>461.83</v>
      </c>
      <c r="AI36" s="3">
        <f t="shared" si="30"/>
        <v>461.83</v>
      </c>
      <c r="AJ36" s="3">
        <f t="shared" si="30"/>
        <v>461.83</v>
      </c>
      <c r="AK36" s="3">
        <f t="shared" si="30"/>
        <v>461.83</v>
      </c>
      <c r="AL36" s="3">
        <f t="shared" si="30"/>
        <v>461.83</v>
      </c>
      <c r="AM36" s="3">
        <f t="shared" si="30"/>
        <v>461.83</v>
      </c>
      <c r="AN36" s="3">
        <f t="shared" si="30"/>
        <v>461.83</v>
      </c>
      <c r="AO36" s="3">
        <f t="shared" si="30"/>
        <v>461.83</v>
      </c>
      <c r="AP36" s="3">
        <f t="shared" si="30"/>
        <v>461.83</v>
      </c>
      <c r="AQ36" s="3">
        <f t="shared" si="30"/>
        <v>461.83</v>
      </c>
      <c r="AR36" s="3">
        <f t="shared" si="30"/>
        <v>431.83</v>
      </c>
      <c r="AS36" s="3">
        <f t="shared" si="30"/>
        <v>401.83</v>
      </c>
      <c r="AT36" s="3">
        <f t="shared" si="30"/>
        <v>371.83</v>
      </c>
      <c r="AU36" s="3">
        <f t="shared" si="30"/>
        <v>341.83</v>
      </c>
      <c r="AV36" s="3">
        <f t="shared" si="30"/>
        <v>321.83</v>
      </c>
      <c r="AW36" s="3">
        <f t="shared" si="30"/>
        <v>351.83</v>
      </c>
      <c r="AX36" s="3">
        <f t="shared" si="30"/>
        <v>381.83</v>
      </c>
      <c r="AY36" s="3">
        <f t="shared" si="30"/>
        <v>411.83</v>
      </c>
      <c r="AZ36" s="3">
        <f t="shared" si="30"/>
        <v>441.83</v>
      </c>
      <c r="BA36" s="3">
        <f t="shared" si="30"/>
        <v>461.83</v>
      </c>
      <c r="BB36" s="3">
        <f t="shared" si="30"/>
        <v>461.83</v>
      </c>
      <c r="BC36" s="3">
        <f t="shared" si="30"/>
        <v>461.83</v>
      </c>
      <c r="BD36" s="3">
        <f t="shared" si="30"/>
        <v>461.83</v>
      </c>
      <c r="BE36" s="3">
        <f t="shared" si="30"/>
        <v>461.83</v>
      </c>
      <c r="BF36" s="3">
        <f t="shared" si="30"/>
        <v>461.83</v>
      </c>
      <c r="BG36" s="3">
        <f t="shared" si="30"/>
        <v>461.83</v>
      </c>
      <c r="BH36" s="3">
        <f t="shared" si="30"/>
        <v>461.83</v>
      </c>
      <c r="BI36" s="3">
        <f t="shared" si="30"/>
        <v>461.83</v>
      </c>
      <c r="BJ36" s="3">
        <f t="shared" si="30"/>
        <v>461.83</v>
      </c>
      <c r="BK36" s="3">
        <f t="shared" si="30"/>
        <v>461.83</v>
      </c>
      <c r="BL36" s="3">
        <f t="shared" si="30"/>
        <v>461.83</v>
      </c>
      <c r="BM36" s="3">
        <f t="shared" si="30"/>
        <v>461.83</v>
      </c>
      <c r="BN36" s="3">
        <f t="shared" si="30"/>
        <v>461.83</v>
      </c>
      <c r="BO36" s="3">
        <f t="shared" si="30"/>
        <v>461.83</v>
      </c>
      <c r="BP36" s="3">
        <f t="shared" si="30"/>
        <v>461.83</v>
      </c>
      <c r="BQ36" s="3">
        <f t="shared" si="30"/>
        <v>461.83</v>
      </c>
      <c r="BR36" s="3">
        <f t="shared" si="30"/>
        <v>461.83</v>
      </c>
      <c r="BS36" s="3">
        <f t="shared" si="30"/>
        <v>461.83</v>
      </c>
      <c r="BT36" s="3">
        <f t="shared" si="30"/>
        <v>461.83</v>
      </c>
      <c r="BU36" s="3">
        <f t="shared" si="30"/>
        <v>461.83</v>
      </c>
      <c r="BV36" s="3">
        <f t="shared" si="30"/>
        <v>461.83</v>
      </c>
      <c r="BW36" s="3">
        <f t="shared" si="30"/>
        <v>461.83</v>
      </c>
      <c r="BX36" s="3">
        <f t="shared" si="30"/>
        <v>461.83</v>
      </c>
      <c r="BY36" s="3">
        <f t="shared" si="30"/>
        <v>461.83</v>
      </c>
      <c r="BZ36" s="3">
        <f t="shared" si="30"/>
        <v>461.83</v>
      </c>
      <c r="CA36" s="3">
        <f t="shared" si="30"/>
        <v>461.83</v>
      </c>
      <c r="CB36" s="3">
        <f t="shared" si="30"/>
        <v>461.83</v>
      </c>
      <c r="CC36" s="3">
        <f t="shared" si="30"/>
        <v>461.83</v>
      </c>
      <c r="CD36" s="3">
        <f t="shared" ref="CD36:CS36" si="31">CD66-CD77</f>
        <v>461.83</v>
      </c>
      <c r="CE36" s="3">
        <f t="shared" si="31"/>
        <v>461.83</v>
      </c>
      <c r="CF36" s="3">
        <f t="shared" si="31"/>
        <v>461.83</v>
      </c>
      <c r="CG36" s="3">
        <f t="shared" si="31"/>
        <v>461.83</v>
      </c>
      <c r="CH36" s="3">
        <f t="shared" si="31"/>
        <v>461.83</v>
      </c>
      <c r="CI36" s="3">
        <f t="shared" si="31"/>
        <v>461.83</v>
      </c>
      <c r="CJ36" s="3">
        <f t="shared" si="31"/>
        <v>461.83</v>
      </c>
      <c r="CK36" s="3">
        <f t="shared" si="31"/>
        <v>461.83</v>
      </c>
      <c r="CL36" s="3">
        <f t="shared" si="31"/>
        <v>461.83</v>
      </c>
      <c r="CM36" s="3">
        <f t="shared" si="31"/>
        <v>461.83</v>
      </c>
      <c r="CN36" s="3">
        <f t="shared" si="31"/>
        <v>461.83</v>
      </c>
      <c r="CO36" s="3">
        <f t="shared" si="31"/>
        <v>461.83</v>
      </c>
      <c r="CP36" s="3">
        <f t="shared" si="31"/>
        <v>461.83</v>
      </c>
      <c r="CQ36" s="3">
        <f t="shared" si="31"/>
        <v>461.83</v>
      </c>
      <c r="CR36" s="3">
        <f t="shared" si="31"/>
        <v>461.83</v>
      </c>
      <c r="CS36" s="83">
        <f t="shared" si="31"/>
        <v>461.83</v>
      </c>
      <c r="CT36" s="30">
        <f t="shared" si="18"/>
        <v>43635.680000000102</v>
      </c>
      <c r="CU36" s="152"/>
    </row>
    <row r="37" spans="1:99">
      <c r="A37" s="25" t="s">
        <v>9</v>
      </c>
      <c r="B37" s="82">
        <f t="shared" si="23"/>
        <v>751</v>
      </c>
      <c r="C37" s="3">
        <f t="shared" si="23"/>
        <v>741</v>
      </c>
      <c r="D37" s="3">
        <f t="shared" si="23"/>
        <v>737</v>
      </c>
      <c r="E37" s="3">
        <f t="shared" si="23"/>
        <v>739</v>
      </c>
      <c r="F37" s="3">
        <f t="shared" si="23"/>
        <v>736</v>
      </c>
      <c r="G37" s="3">
        <f t="shared" si="23"/>
        <v>741</v>
      </c>
      <c r="H37" s="3">
        <f t="shared" si="23"/>
        <v>743</v>
      </c>
      <c r="I37" s="3">
        <f t="shared" si="23"/>
        <v>744</v>
      </c>
      <c r="J37" s="3">
        <f t="shared" si="23"/>
        <v>743</v>
      </c>
      <c r="K37" s="3">
        <f t="shared" si="23"/>
        <v>736</v>
      </c>
      <c r="L37" s="3">
        <f t="shared" si="23"/>
        <v>745</v>
      </c>
      <c r="M37" s="3">
        <f t="shared" si="23"/>
        <v>748</v>
      </c>
      <c r="N37" s="3">
        <f t="shared" si="23"/>
        <v>742</v>
      </c>
      <c r="O37" s="3">
        <f t="shared" si="23"/>
        <v>743</v>
      </c>
      <c r="P37" s="3">
        <f t="shared" si="23"/>
        <v>743</v>
      </c>
      <c r="Q37" s="3">
        <f t="shared" si="23"/>
        <v>744</v>
      </c>
      <c r="R37" s="3">
        <f t="shared" ref="R37:CC37" si="32">R67-R78</f>
        <v>744</v>
      </c>
      <c r="S37" s="3">
        <f t="shared" si="32"/>
        <v>746</v>
      </c>
      <c r="T37" s="3">
        <f t="shared" si="32"/>
        <v>744</v>
      </c>
      <c r="U37" s="3">
        <f t="shared" si="32"/>
        <v>738</v>
      </c>
      <c r="V37" s="3">
        <f t="shared" si="32"/>
        <v>743</v>
      </c>
      <c r="W37" s="3">
        <f t="shared" si="32"/>
        <v>747</v>
      </c>
      <c r="X37" s="3">
        <f t="shared" si="32"/>
        <v>744</v>
      </c>
      <c r="Y37" s="3">
        <f t="shared" si="32"/>
        <v>742</v>
      </c>
      <c r="Z37" s="3">
        <f t="shared" si="32"/>
        <v>744</v>
      </c>
      <c r="AA37" s="3">
        <f t="shared" si="32"/>
        <v>743</v>
      </c>
      <c r="AB37" s="3">
        <f t="shared" si="32"/>
        <v>742</v>
      </c>
      <c r="AC37" s="3">
        <f t="shared" si="32"/>
        <v>747</v>
      </c>
      <c r="AD37" s="3">
        <f t="shared" si="32"/>
        <v>747</v>
      </c>
      <c r="AE37" s="3">
        <f t="shared" si="32"/>
        <v>740</v>
      </c>
      <c r="AF37" s="3">
        <f t="shared" si="32"/>
        <v>741</v>
      </c>
      <c r="AG37" s="3">
        <f t="shared" si="32"/>
        <v>740</v>
      </c>
      <c r="AH37" s="3">
        <f t="shared" si="32"/>
        <v>738</v>
      </c>
      <c r="AI37" s="3">
        <f t="shared" si="32"/>
        <v>743</v>
      </c>
      <c r="AJ37" s="3">
        <f t="shared" si="32"/>
        <v>744</v>
      </c>
      <c r="AK37" s="3">
        <f t="shared" si="32"/>
        <v>739</v>
      </c>
      <c r="AL37" s="3">
        <f t="shared" si="32"/>
        <v>739</v>
      </c>
      <c r="AM37" s="3">
        <f t="shared" si="32"/>
        <v>743</v>
      </c>
      <c r="AN37" s="3">
        <f t="shared" si="32"/>
        <v>740</v>
      </c>
      <c r="AO37" s="3">
        <f t="shared" si="32"/>
        <v>738</v>
      </c>
      <c r="AP37" s="3">
        <f t="shared" si="32"/>
        <v>739</v>
      </c>
      <c r="AQ37" s="3">
        <f t="shared" si="32"/>
        <v>744</v>
      </c>
      <c r="AR37" s="3">
        <f t="shared" si="32"/>
        <v>746</v>
      </c>
      <c r="AS37" s="3">
        <f t="shared" si="32"/>
        <v>755</v>
      </c>
      <c r="AT37" s="3">
        <f t="shared" si="32"/>
        <v>735</v>
      </c>
      <c r="AU37" s="3">
        <f t="shared" si="32"/>
        <v>732</v>
      </c>
      <c r="AV37" s="3">
        <f t="shared" si="32"/>
        <v>746</v>
      </c>
      <c r="AW37" s="3">
        <f t="shared" si="32"/>
        <v>743</v>
      </c>
      <c r="AX37" s="3">
        <f t="shared" si="32"/>
        <v>739</v>
      </c>
      <c r="AY37" s="3">
        <f t="shared" si="32"/>
        <v>739</v>
      </c>
      <c r="AZ37" s="3">
        <f t="shared" si="32"/>
        <v>741</v>
      </c>
      <c r="BA37" s="3">
        <f t="shared" si="32"/>
        <v>741</v>
      </c>
      <c r="BB37" s="3">
        <f t="shared" si="32"/>
        <v>741</v>
      </c>
      <c r="BC37" s="3">
        <f t="shared" si="32"/>
        <v>741</v>
      </c>
      <c r="BD37" s="3">
        <f t="shared" si="32"/>
        <v>741</v>
      </c>
      <c r="BE37" s="3">
        <f t="shared" si="32"/>
        <v>741</v>
      </c>
      <c r="BF37" s="3">
        <f t="shared" si="32"/>
        <v>743</v>
      </c>
      <c r="BG37" s="3">
        <f t="shared" si="32"/>
        <v>743</v>
      </c>
      <c r="BH37" s="3">
        <f t="shared" si="32"/>
        <v>737</v>
      </c>
      <c r="BI37" s="3">
        <f t="shared" si="32"/>
        <v>737</v>
      </c>
      <c r="BJ37" s="3">
        <f t="shared" si="32"/>
        <v>740</v>
      </c>
      <c r="BK37" s="3">
        <f t="shared" si="32"/>
        <v>743</v>
      </c>
      <c r="BL37" s="3">
        <f t="shared" si="32"/>
        <v>738</v>
      </c>
      <c r="BM37" s="3">
        <f t="shared" si="32"/>
        <v>739</v>
      </c>
      <c r="BN37" s="3">
        <f t="shared" si="32"/>
        <v>742</v>
      </c>
      <c r="BO37" s="3">
        <f t="shared" si="32"/>
        <v>739</v>
      </c>
      <c r="BP37" s="3">
        <f t="shared" si="32"/>
        <v>736</v>
      </c>
      <c r="BQ37" s="3">
        <f t="shared" si="32"/>
        <v>735</v>
      </c>
      <c r="BR37" s="3">
        <f t="shared" si="32"/>
        <v>744</v>
      </c>
      <c r="BS37" s="3">
        <f t="shared" si="32"/>
        <v>748</v>
      </c>
      <c r="BT37" s="3">
        <f t="shared" si="32"/>
        <v>748</v>
      </c>
      <c r="BU37" s="3">
        <f t="shared" si="32"/>
        <v>744</v>
      </c>
      <c r="BV37" s="3">
        <f t="shared" si="32"/>
        <v>747</v>
      </c>
      <c r="BW37" s="3">
        <f t="shared" si="32"/>
        <v>744</v>
      </c>
      <c r="BX37" s="3">
        <f t="shared" si="32"/>
        <v>741</v>
      </c>
      <c r="BY37" s="3">
        <f t="shared" si="32"/>
        <v>740</v>
      </c>
      <c r="BZ37" s="3">
        <f t="shared" si="32"/>
        <v>740</v>
      </c>
      <c r="CA37" s="3">
        <f t="shared" si="32"/>
        <v>742</v>
      </c>
      <c r="CB37" s="3">
        <f t="shared" si="32"/>
        <v>741</v>
      </c>
      <c r="CC37" s="3">
        <f t="shared" si="32"/>
        <v>741</v>
      </c>
      <c r="CD37" s="3">
        <f t="shared" ref="CD37:CS37" si="33">CD67-CD78</f>
        <v>744</v>
      </c>
      <c r="CE37" s="3">
        <f t="shared" si="33"/>
        <v>744</v>
      </c>
      <c r="CF37" s="3">
        <f t="shared" si="33"/>
        <v>744</v>
      </c>
      <c r="CG37" s="3">
        <f t="shared" si="33"/>
        <v>744</v>
      </c>
      <c r="CH37" s="3">
        <f t="shared" si="33"/>
        <v>741</v>
      </c>
      <c r="CI37" s="3">
        <f t="shared" si="33"/>
        <v>742</v>
      </c>
      <c r="CJ37" s="3">
        <f t="shared" si="33"/>
        <v>742</v>
      </c>
      <c r="CK37" s="3">
        <f t="shared" si="33"/>
        <v>743</v>
      </c>
      <c r="CL37" s="3">
        <f t="shared" si="33"/>
        <v>740</v>
      </c>
      <c r="CM37" s="3">
        <f t="shared" si="33"/>
        <v>738</v>
      </c>
      <c r="CN37" s="3">
        <f t="shared" si="33"/>
        <v>743</v>
      </c>
      <c r="CO37" s="3">
        <f t="shared" si="33"/>
        <v>747</v>
      </c>
      <c r="CP37" s="3">
        <f t="shared" si="33"/>
        <v>744</v>
      </c>
      <c r="CQ37" s="3">
        <f t="shared" si="33"/>
        <v>744</v>
      </c>
      <c r="CR37" s="3">
        <f t="shared" si="33"/>
        <v>742</v>
      </c>
      <c r="CS37" s="83">
        <f t="shared" si="33"/>
        <v>742</v>
      </c>
      <c r="CT37" s="30">
        <f t="shared" si="18"/>
        <v>71232</v>
      </c>
      <c r="CU37" s="152"/>
    </row>
    <row r="38" spans="1:99">
      <c r="A38" s="57" t="s">
        <v>10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2387.67</v>
      </c>
      <c r="C40" s="40">
        <f t="shared" si="39"/>
        <v>2387.67</v>
      </c>
      <c r="D40" s="40">
        <f t="shared" si="39"/>
        <v>2090.2399999999998</v>
      </c>
      <c r="E40" s="40">
        <f t="shared" si="39"/>
        <v>2089.31</v>
      </c>
      <c r="F40" s="40">
        <f t="shared" si="39"/>
        <v>2089.31</v>
      </c>
      <c r="G40" s="40">
        <f t="shared" si="39"/>
        <v>2157.3000000000002</v>
      </c>
      <c r="H40" s="40">
        <f t="shared" si="39"/>
        <v>2161.12</v>
      </c>
      <c r="I40" s="40">
        <f t="shared" si="39"/>
        <v>2161.12</v>
      </c>
      <c r="J40" s="40">
        <f t="shared" si="39"/>
        <v>2691.54</v>
      </c>
      <c r="K40" s="40">
        <f t="shared" si="39"/>
        <v>2691.54</v>
      </c>
      <c r="L40" s="40">
        <f t="shared" si="39"/>
        <v>2689.57</v>
      </c>
      <c r="M40" s="40">
        <f t="shared" si="39"/>
        <v>2690.13</v>
      </c>
      <c r="N40" s="40">
        <f t="shared" si="39"/>
        <v>2532.91</v>
      </c>
      <c r="O40" s="40">
        <f t="shared" si="39"/>
        <v>2551.34</v>
      </c>
      <c r="P40" s="40">
        <f t="shared" si="39"/>
        <v>2509.39</v>
      </c>
      <c r="Q40" s="40">
        <f t="shared" si="39"/>
        <v>2514.7199999999998</v>
      </c>
      <c r="R40" s="40">
        <f t="shared" si="39"/>
        <v>2616.9699999999998</v>
      </c>
      <c r="S40" s="40">
        <f t="shared" si="39"/>
        <v>2606.4</v>
      </c>
      <c r="T40" s="40">
        <f t="shared" si="39"/>
        <v>2516.61</v>
      </c>
      <c r="U40" s="40">
        <f t="shared" si="39"/>
        <v>2388</v>
      </c>
      <c r="V40" s="40">
        <f t="shared" si="39"/>
        <v>2391.31</v>
      </c>
      <c r="W40" s="40">
        <f t="shared" si="39"/>
        <v>2428.8200000000002</v>
      </c>
      <c r="X40" s="40">
        <f t="shared" si="39"/>
        <v>2590.5</v>
      </c>
      <c r="Y40" s="40">
        <f t="shared" si="39"/>
        <v>2645.57</v>
      </c>
      <c r="Z40" s="40">
        <f t="shared" si="39"/>
        <v>2639.21</v>
      </c>
      <c r="AA40" s="40">
        <f t="shared" si="39"/>
        <v>2686.42</v>
      </c>
      <c r="AB40" s="40">
        <f t="shared" si="39"/>
        <v>2819.5</v>
      </c>
      <c r="AC40" s="40">
        <f t="shared" si="39"/>
        <v>2838.99</v>
      </c>
      <c r="AD40" s="40">
        <f t="shared" si="39"/>
        <v>2939.79</v>
      </c>
      <c r="AE40" s="40">
        <f t="shared" si="39"/>
        <v>2791.35</v>
      </c>
      <c r="AF40" s="40">
        <f t="shared" si="39"/>
        <v>2709.51</v>
      </c>
      <c r="AG40" s="40">
        <f t="shared" si="39"/>
        <v>2582.86</v>
      </c>
      <c r="AH40" s="40">
        <f t="shared" ref="AH40:BM40" si="40">SUM(AH41:AH41)</f>
        <v>2491.14</v>
      </c>
      <c r="AI40" s="40">
        <f t="shared" si="40"/>
        <v>2125.69</v>
      </c>
      <c r="AJ40" s="40">
        <f t="shared" si="40"/>
        <v>1889.36</v>
      </c>
      <c r="AK40" s="40">
        <f t="shared" si="40"/>
        <v>1809.38</v>
      </c>
      <c r="AL40" s="40">
        <f t="shared" si="40"/>
        <v>1672.77</v>
      </c>
      <c r="AM40" s="40">
        <f t="shared" si="40"/>
        <v>1509.89</v>
      </c>
      <c r="AN40" s="40">
        <f t="shared" si="40"/>
        <v>1402.81</v>
      </c>
      <c r="AO40" s="40">
        <f t="shared" si="40"/>
        <v>1402.92</v>
      </c>
      <c r="AP40" s="40">
        <f t="shared" si="40"/>
        <v>1531.42</v>
      </c>
      <c r="AQ40" s="40">
        <f t="shared" si="40"/>
        <v>1527.79</v>
      </c>
      <c r="AR40" s="40">
        <f t="shared" si="40"/>
        <v>1577.32</v>
      </c>
      <c r="AS40" s="40">
        <f t="shared" si="40"/>
        <v>1576.45</v>
      </c>
      <c r="AT40" s="40">
        <f t="shared" si="40"/>
        <v>1318.35</v>
      </c>
      <c r="AU40" s="40">
        <f t="shared" si="40"/>
        <v>1317.86</v>
      </c>
      <c r="AV40" s="40">
        <f t="shared" si="40"/>
        <v>1317.41</v>
      </c>
      <c r="AW40" s="40">
        <f t="shared" si="40"/>
        <v>1303.94</v>
      </c>
      <c r="AX40" s="40">
        <f t="shared" si="40"/>
        <v>1317.41</v>
      </c>
      <c r="AY40" s="40">
        <f t="shared" si="40"/>
        <v>1324.07</v>
      </c>
      <c r="AZ40" s="40">
        <f t="shared" si="40"/>
        <v>1325.39</v>
      </c>
      <c r="BA40" s="40">
        <f t="shared" si="40"/>
        <v>1325.77</v>
      </c>
      <c r="BB40" s="40">
        <f t="shared" si="40"/>
        <v>1413.25</v>
      </c>
      <c r="BC40" s="40">
        <f t="shared" si="40"/>
        <v>1470.05</v>
      </c>
      <c r="BD40" s="40">
        <f t="shared" si="40"/>
        <v>1523.19</v>
      </c>
      <c r="BE40" s="40">
        <f t="shared" si="40"/>
        <v>1533.6</v>
      </c>
      <c r="BF40" s="40">
        <f t="shared" si="40"/>
        <v>1549.31</v>
      </c>
      <c r="BG40" s="40">
        <f t="shared" si="40"/>
        <v>1535.62</v>
      </c>
      <c r="BH40" s="40">
        <f t="shared" si="40"/>
        <v>1766.31</v>
      </c>
      <c r="BI40" s="40">
        <f t="shared" si="40"/>
        <v>1869.08</v>
      </c>
      <c r="BJ40" s="40">
        <f t="shared" si="40"/>
        <v>2034.74</v>
      </c>
      <c r="BK40" s="40">
        <f t="shared" si="40"/>
        <v>2170.61</v>
      </c>
      <c r="BL40" s="40">
        <f t="shared" si="40"/>
        <v>2114.96</v>
      </c>
      <c r="BM40" s="40">
        <f t="shared" si="40"/>
        <v>2138.7600000000002</v>
      </c>
      <c r="BN40" s="40">
        <f t="shared" ref="BN40:CS40" si="41">SUM(BN41:BN41)</f>
        <v>2214.7199999999998</v>
      </c>
      <c r="BO40" s="40">
        <f t="shared" si="41"/>
        <v>2309.04</v>
      </c>
      <c r="BP40" s="40">
        <f t="shared" si="41"/>
        <v>2322.69</v>
      </c>
      <c r="BQ40" s="40">
        <f t="shared" si="41"/>
        <v>2318.71</v>
      </c>
      <c r="BR40" s="40">
        <f t="shared" si="41"/>
        <v>2314.41</v>
      </c>
      <c r="BS40" s="40">
        <f t="shared" si="41"/>
        <v>2186.37</v>
      </c>
      <c r="BT40" s="40">
        <f t="shared" si="41"/>
        <v>2186.0700000000002</v>
      </c>
      <c r="BU40" s="40">
        <f t="shared" si="41"/>
        <v>2186.25</v>
      </c>
      <c r="BV40" s="40">
        <f t="shared" si="41"/>
        <v>2156.23</v>
      </c>
      <c r="BW40" s="40">
        <f t="shared" si="41"/>
        <v>1982.43</v>
      </c>
      <c r="BX40" s="40">
        <f t="shared" si="41"/>
        <v>1828.94</v>
      </c>
      <c r="BY40" s="40">
        <f t="shared" si="41"/>
        <v>1832.83</v>
      </c>
      <c r="BZ40" s="40">
        <f t="shared" si="41"/>
        <v>2446.66</v>
      </c>
      <c r="CA40" s="40">
        <f t="shared" si="41"/>
        <v>2347.56</v>
      </c>
      <c r="CB40" s="40">
        <f t="shared" si="41"/>
        <v>2442.36</v>
      </c>
      <c r="CC40" s="40">
        <f t="shared" si="41"/>
        <v>2326.54</v>
      </c>
      <c r="CD40" s="40">
        <f t="shared" si="41"/>
        <v>2169.42</v>
      </c>
      <c r="CE40" s="40">
        <f t="shared" si="41"/>
        <v>2168.44</v>
      </c>
      <c r="CF40" s="40">
        <f t="shared" si="41"/>
        <v>2115.62</v>
      </c>
      <c r="CG40" s="40">
        <f t="shared" si="41"/>
        <v>2114.96</v>
      </c>
      <c r="CH40" s="40">
        <f t="shared" si="41"/>
        <v>2110.7800000000002</v>
      </c>
      <c r="CI40" s="40">
        <f t="shared" si="41"/>
        <v>2100.11</v>
      </c>
      <c r="CJ40" s="40">
        <f t="shared" si="41"/>
        <v>2132.73</v>
      </c>
      <c r="CK40" s="40">
        <f t="shared" si="41"/>
        <v>2139.2600000000002</v>
      </c>
      <c r="CL40" s="40">
        <f t="shared" si="41"/>
        <v>2092.71</v>
      </c>
      <c r="CM40" s="40">
        <f t="shared" si="41"/>
        <v>2093.5100000000002</v>
      </c>
      <c r="CN40" s="40">
        <f t="shared" si="41"/>
        <v>2078.27</v>
      </c>
      <c r="CO40" s="40">
        <f t="shared" si="41"/>
        <v>2078.13</v>
      </c>
      <c r="CP40" s="40">
        <f t="shared" si="41"/>
        <v>2074.02</v>
      </c>
      <c r="CQ40" s="40">
        <f t="shared" si="41"/>
        <v>2074.04</v>
      </c>
      <c r="CR40" s="40">
        <f t="shared" si="41"/>
        <v>2067.3000000000002</v>
      </c>
      <c r="CS40" s="91">
        <f t="shared" si="41"/>
        <v>2067.79</v>
      </c>
      <c r="CT40" s="38">
        <f t="shared" si="18"/>
        <v>201852.21000000005</v>
      </c>
      <c r="CU40" s="150"/>
    </row>
    <row r="41" spans="1:99">
      <c r="A41" s="25" t="s">
        <v>13</v>
      </c>
      <c r="B41" s="42">
        <v>2387.67</v>
      </c>
      <c r="C41" s="43">
        <v>2387.67</v>
      </c>
      <c r="D41" s="43">
        <v>2090.2399999999998</v>
      </c>
      <c r="E41" s="43">
        <v>2089.31</v>
      </c>
      <c r="F41" s="43">
        <v>2089.31</v>
      </c>
      <c r="G41" s="43">
        <v>2157.3000000000002</v>
      </c>
      <c r="H41" s="43">
        <v>2161.12</v>
      </c>
      <c r="I41" s="43">
        <v>2161.12</v>
      </c>
      <c r="J41" s="43">
        <v>2691.54</v>
      </c>
      <c r="K41" s="43">
        <v>2691.54</v>
      </c>
      <c r="L41" s="43">
        <v>2689.57</v>
      </c>
      <c r="M41" s="43">
        <v>2690.13</v>
      </c>
      <c r="N41" s="43">
        <v>2532.91</v>
      </c>
      <c r="O41" s="43">
        <v>2551.34</v>
      </c>
      <c r="P41" s="43">
        <v>2509.39</v>
      </c>
      <c r="Q41" s="43">
        <v>2514.7199999999998</v>
      </c>
      <c r="R41" s="43">
        <v>2616.9699999999998</v>
      </c>
      <c r="S41" s="43">
        <v>2606.4</v>
      </c>
      <c r="T41" s="43">
        <v>2516.61</v>
      </c>
      <c r="U41" s="43">
        <v>2388</v>
      </c>
      <c r="V41" s="43">
        <v>2391.31</v>
      </c>
      <c r="W41" s="43">
        <v>2428.8200000000002</v>
      </c>
      <c r="X41" s="43">
        <v>2590.5</v>
      </c>
      <c r="Y41" s="43">
        <v>2645.57</v>
      </c>
      <c r="Z41" s="43">
        <v>2639.21</v>
      </c>
      <c r="AA41" s="43">
        <v>2686.42</v>
      </c>
      <c r="AB41" s="43">
        <v>2819.5</v>
      </c>
      <c r="AC41" s="43">
        <v>2838.99</v>
      </c>
      <c r="AD41" s="43">
        <v>2939.79</v>
      </c>
      <c r="AE41" s="43">
        <v>2791.35</v>
      </c>
      <c r="AF41" s="43">
        <v>2709.51</v>
      </c>
      <c r="AG41" s="43">
        <v>2582.86</v>
      </c>
      <c r="AH41" s="43">
        <v>2491.14</v>
      </c>
      <c r="AI41" s="43">
        <v>2125.69</v>
      </c>
      <c r="AJ41" s="43">
        <v>1889.36</v>
      </c>
      <c r="AK41" s="43">
        <v>1809.38</v>
      </c>
      <c r="AL41" s="43">
        <v>1672.77</v>
      </c>
      <c r="AM41" s="43">
        <v>1509.89</v>
      </c>
      <c r="AN41" s="43">
        <v>1402.81</v>
      </c>
      <c r="AO41" s="43">
        <v>1402.92</v>
      </c>
      <c r="AP41" s="43">
        <v>1531.42</v>
      </c>
      <c r="AQ41" s="43">
        <v>1527.79</v>
      </c>
      <c r="AR41" s="43">
        <v>1577.32</v>
      </c>
      <c r="AS41" s="43">
        <v>1576.45</v>
      </c>
      <c r="AT41" s="43">
        <v>1318.35</v>
      </c>
      <c r="AU41" s="43">
        <v>1317.86</v>
      </c>
      <c r="AV41" s="43">
        <v>1317.41</v>
      </c>
      <c r="AW41" s="43">
        <v>1303.94</v>
      </c>
      <c r="AX41" s="43">
        <v>1317.41</v>
      </c>
      <c r="AY41" s="43">
        <v>1324.07</v>
      </c>
      <c r="AZ41" s="43">
        <v>1325.39</v>
      </c>
      <c r="BA41" s="43">
        <v>1325.77</v>
      </c>
      <c r="BB41" s="43">
        <v>1413.25</v>
      </c>
      <c r="BC41" s="43">
        <v>1470.05</v>
      </c>
      <c r="BD41" s="43">
        <v>1523.19</v>
      </c>
      <c r="BE41" s="43">
        <v>1533.6</v>
      </c>
      <c r="BF41" s="43">
        <v>1549.31</v>
      </c>
      <c r="BG41" s="43">
        <v>1535.62</v>
      </c>
      <c r="BH41" s="43">
        <v>1766.31</v>
      </c>
      <c r="BI41" s="43">
        <v>1869.08</v>
      </c>
      <c r="BJ41" s="43">
        <v>2034.74</v>
      </c>
      <c r="BK41" s="43">
        <v>2170.61</v>
      </c>
      <c r="BL41" s="43">
        <v>2114.96</v>
      </c>
      <c r="BM41" s="43">
        <v>2138.7600000000002</v>
      </c>
      <c r="BN41" s="43">
        <v>2214.7199999999998</v>
      </c>
      <c r="BO41" s="43">
        <v>2309.04</v>
      </c>
      <c r="BP41" s="43">
        <v>2322.69</v>
      </c>
      <c r="BQ41" s="43">
        <v>2318.71</v>
      </c>
      <c r="BR41" s="43">
        <v>2314.41</v>
      </c>
      <c r="BS41" s="43">
        <v>2186.37</v>
      </c>
      <c r="BT41" s="43">
        <v>2186.0700000000002</v>
      </c>
      <c r="BU41" s="43">
        <v>2186.25</v>
      </c>
      <c r="BV41" s="43">
        <v>2156.23</v>
      </c>
      <c r="BW41" s="43">
        <v>1982.43</v>
      </c>
      <c r="BX41" s="43">
        <v>1828.94</v>
      </c>
      <c r="BY41" s="43">
        <v>1832.83</v>
      </c>
      <c r="BZ41" s="43">
        <v>2446.66</v>
      </c>
      <c r="CA41" s="43">
        <v>2347.56</v>
      </c>
      <c r="CB41" s="43">
        <v>2442.36</v>
      </c>
      <c r="CC41" s="43">
        <v>2326.54</v>
      </c>
      <c r="CD41" s="43">
        <v>2169.42</v>
      </c>
      <c r="CE41" s="43">
        <v>2168.44</v>
      </c>
      <c r="CF41" s="43">
        <v>2115.62</v>
      </c>
      <c r="CG41" s="43">
        <v>2114.96</v>
      </c>
      <c r="CH41" s="43">
        <v>2110.7800000000002</v>
      </c>
      <c r="CI41" s="43">
        <v>2100.11</v>
      </c>
      <c r="CJ41" s="43">
        <v>2132.73</v>
      </c>
      <c r="CK41" s="43">
        <v>2139.2600000000002</v>
      </c>
      <c r="CL41" s="43">
        <v>2092.71</v>
      </c>
      <c r="CM41" s="43">
        <v>2093.5100000000002</v>
      </c>
      <c r="CN41" s="43">
        <v>2078.27</v>
      </c>
      <c r="CO41" s="43">
        <v>2078.13</v>
      </c>
      <c r="CP41" s="43">
        <v>2074.02</v>
      </c>
      <c r="CQ41" s="43">
        <v>2074.04</v>
      </c>
      <c r="CR41" s="43">
        <v>2067.3000000000002</v>
      </c>
      <c r="CS41" s="92">
        <v>2067.79</v>
      </c>
      <c r="CT41" s="30">
        <f t="shared" si="18"/>
        <v>201852.21000000005</v>
      </c>
      <c r="CU41" s="152"/>
    </row>
    <row r="42" spans="1:99">
      <c r="A42" s="95" t="s">
        <v>14</v>
      </c>
      <c r="B42" s="39">
        <f>SUM(B43:B46)</f>
        <v>1001.65</v>
      </c>
      <c r="C42" s="40">
        <f t="shared" ref="C42:BN42" si="42">SUM(C43:C46)</f>
        <v>1001.65</v>
      </c>
      <c r="D42" s="40">
        <f t="shared" si="42"/>
        <v>1001.65</v>
      </c>
      <c r="E42" s="40">
        <f t="shared" si="42"/>
        <v>1001.65</v>
      </c>
      <c r="F42" s="40">
        <f t="shared" si="42"/>
        <v>1001.65</v>
      </c>
      <c r="G42" s="40">
        <f t="shared" si="42"/>
        <v>1001.65</v>
      </c>
      <c r="H42" s="40">
        <f t="shared" si="42"/>
        <v>1001.65</v>
      </c>
      <c r="I42" s="40">
        <f t="shared" si="42"/>
        <v>1001.65</v>
      </c>
      <c r="J42" s="40">
        <f t="shared" si="42"/>
        <v>1001.65</v>
      </c>
      <c r="K42" s="40">
        <f t="shared" si="42"/>
        <v>1001.65</v>
      </c>
      <c r="L42" s="40">
        <f t="shared" si="42"/>
        <v>1001.65</v>
      </c>
      <c r="M42" s="40">
        <f t="shared" si="42"/>
        <v>1001.65</v>
      </c>
      <c r="N42" s="40">
        <f t="shared" si="42"/>
        <v>1001.65</v>
      </c>
      <c r="O42" s="40">
        <f t="shared" si="42"/>
        <v>1001.65</v>
      </c>
      <c r="P42" s="40">
        <f t="shared" si="42"/>
        <v>1001.65</v>
      </c>
      <c r="Q42" s="40">
        <f t="shared" si="42"/>
        <v>1001.65</v>
      </c>
      <c r="R42" s="40">
        <f t="shared" si="42"/>
        <v>1001.65</v>
      </c>
      <c r="S42" s="40">
        <f t="shared" si="42"/>
        <v>1001.65</v>
      </c>
      <c r="T42" s="40">
        <f t="shared" si="42"/>
        <v>1001.65</v>
      </c>
      <c r="U42" s="40">
        <f t="shared" si="42"/>
        <v>1001.65</v>
      </c>
      <c r="V42" s="40">
        <f t="shared" si="42"/>
        <v>1001.65</v>
      </c>
      <c r="W42" s="40">
        <f t="shared" si="42"/>
        <v>1001.65</v>
      </c>
      <c r="X42" s="40">
        <f t="shared" si="42"/>
        <v>1001.65</v>
      </c>
      <c r="Y42" s="40">
        <f t="shared" si="42"/>
        <v>1001.65</v>
      </c>
      <c r="Z42" s="40">
        <f t="shared" si="42"/>
        <v>1001.65</v>
      </c>
      <c r="AA42" s="40">
        <f t="shared" si="42"/>
        <v>1001.65</v>
      </c>
      <c r="AB42" s="40">
        <f t="shared" si="42"/>
        <v>1001.65</v>
      </c>
      <c r="AC42" s="40">
        <f t="shared" si="42"/>
        <v>1001.65</v>
      </c>
      <c r="AD42" s="40">
        <f t="shared" si="42"/>
        <v>1001.65</v>
      </c>
      <c r="AE42" s="40">
        <f t="shared" si="42"/>
        <v>1001.65</v>
      </c>
      <c r="AF42" s="40">
        <f t="shared" si="42"/>
        <v>1001.65</v>
      </c>
      <c r="AG42" s="40">
        <f t="shared" si="42"/>
        <v>1001.65</v>
      </c>
      <c r="AH42" s="40">
        <f t="shared" si="42"/>
        <v>1001.65</v>
      </c>
      <c r="AI42" s="40">
        <f t="shared" si="42"/>
        <v>1001.65</v>
      </c>
      <c r="AJ42" s="40">
        <f t="shared" si="42"/>
        <v>1001.65</v>
      </c>
      <c r="AK42" s="40">
        <f t="shared" si="42"/>
        <v>1001.65</v>
      </c>
      <c r="AL42" s="40">
        <f t="shared" si="42"/>
        <v>1001.65</v>
      </c>
      <c r="AM42" s="40">
        <f t="shared" si="42"/>
        <v>1001.65</v>
      </c>
      <c r="AN42" s="40">
        <f t="shared" si="42"/>
        <v>1001.65</v>
      </c>
      <c r="AO42" s="40">
        <f t="shared" si="42"/>
        <v>1001.65</v>
      </c>
      <c r="AP42" s="40">
        <f t="shared" si="42"/>
        <v>1001.65</v>
      </c>
      <c r="AQ42" s="40">
        <f t="shared" si="42"/>
        <v>1001.65</v>
      </c>
      <c r="AR42" s="40">
        <f t="shared" si="42"/>
        <v>1001.65</v>
      </c>
      <c r="AS42" s="40">
        <f t="shared" si="42"/>
        <v>1001.65</v>
      </c>
      <c r="AT42" s="40">
        <f t="shared" si="42"/>
        <v>1001.65</v>
      </c>
      <c r="AU42" s="40">
        <f t="shared" si="42"/>
        <v>1001.65</v>
      </c>
      <c r="AV42" s="40">
        <f t="shared" si="42"/>
        <v>1001.65</v>
      </c>
      <c r="AW42" s="40">
        <f t="shared" si="42"/>
        <v>1001.65</v>
      </c>
      <c r="AX42" s="40">
        <f t="shared" si="42"/>
        <v>1001.65</v>
      </c>
      <c r="AY42" s="40">
        <f t="shared" si="42"/>
        <v>1001.65</v>
      </c>
      <c r="AZ42" s="40">
        <f t="shared" si="42"/>
        <v>1001.65</v>
      </c>
      <c r="BA42" s="40">
        <f t="shared" si="42"/>
        <v>1001.65</v>
      </c>
      <c r="BB42" s="40">
        <f t="shared" si="42"/>
        <v>1001.65</v>
      </c>
      <c r="BC42" s="40">
        <f t="shared" si="42"/>
        <v>1001.65</v>
      </c>
      <c r="BD42" s="40">
        <f t="shared" si="42"/>
        <v>1001.65</v>
      </c>
      <c r="BE42" s="40">
        <f t="shared" si="42"/>
        <v>1001.65</v>
      </c>
      <c r="BF42" s="40">
        <f t="shared" si="42"/>
        <v>1001.65</v>
      </c>
      <c r="BG42" s="40">
        <f t="shared" si="42"/>
        <v>1001.65</v>
      </c>
      <c r="BH42" s="40">
        <f t="shared" si="42"/>
        <v>1001.65</v>
      </c>
      <c r="BI42" s="40">
        <f t="shared" si="42"/>
        <v>1001.65</v>
      </c>
      <c r="BJ42" s="40">
        <f t="shared" si="42"/>
        <v>1001.65</v>
      </c>
      <c r="BK42" s="40">
        <f t="shared" si="42"/>
        <v>1001.65</v>
      </c>
      <c r="BL42" s="40">
        <f t="shared" si="42"/>
        <v>1001.65</v>
      </c>
      <c r="BM42" s="40">
        <f t="shared" si="42"/>
        <v>1001.65</v>
      </c>
      <c r="BN42" s="40">
        <f t="shared" si="42"/>
        <v>1001.65</v>
      </c>
      <c r="BO42" s="40">
        <f t="shared" ref="BO42:CS42" si="43">SUM(BO43:BO46)</f>
        <v>1001.65</v>
      </c>
      <c r="BP42" s="40">
        <f t="shared" si="43"/>
        <v>1001.65</v>
      </c>
      <c r="BQ42" s="40">
        <f t="shared" si="43"/>
        <v>1001.65</v>
      </c>
      <c r="BR42" s="40">
        <f t="shared" si="43"/>
        <v>1001.65</v>
      </c>
      <c r="BS42" s="40">
        <f t="shared" si="43"/>
        <v>1001.65</v>
      </c>
      <c r="BT42" s="40">
        <f t="shared" si="43"/>
        <v>1001.65</v>
      </c>
      <c r="BU42" s="40">
        <f t="shared" si="43"/>
        <v>1001.65</v>
      </c>
      <c r="BV42" s="40">
        <f t="shared" si="43"/>
        <v>1001.65</v>
      </c>
      <c r="BW42" s="40">
        <f t="shared" si="43"/>
        <v>1001.65</v>
      </c>
      <c r="BX42" s="40">
        <f t="shared" si="43"/>
        <v>1001.65</v>
      </c>
      <c r="BY42" s="40">
        <f t="shared" si="43"/>
        <v>1001.65</v>
      </c>
      <c r="BZ42" s="40">
        <f t="shared" si="43"/>
        <v>1001.65</v>
      </c>
      <c r="CA42" s="40">
        <f t="shared" si="43"/>
        <v>1001.65</v>
      </c>
      <c r="CB42" s="40">
        <f t="shared" si="43"/>
        <v>1001.65</v>
      </c>
      <c r="CC42" s="40">
        <f t="shared" si="43"/>
        <v>1001.65</v>
      </c>
      <c r="CD42" s="40">
        <f t="shared" si="43"/>
        <v>1001.65</v>
      </c>
      <c r="CE42" s="40">
        <f t="shared" si="43"/>
        <v>1001.65</v>
      </c>
      <c r="CF42" s="40">
        <f t="shared" si="43"/>
        <v>1001.65</v>
      </c>
      <c r="CG42" s="40">
        <f t="shared" si="43"/>
        <v>1001.65</v>
      </c>
      <c r="CH42" s="40">
        <f t="shared" si="43"/>
        <v>1001.65</v>
      </c>
      <c r="CI42" s="40">
        <f t="shared" si="43"/>
        <v>1001.65</v>
      </c>
      <c r="CJ42" s="40">
        <f t="shared" si="43"/>
        <v>1001.65</v>
      </c>
      <c r="CK42" s="40">
        <f t="shared" si="43"/>
        <v>1001.65</v>
      </c>
      <c r="CL42" s="40">
        <f t="shared" si="43"/>
        <v>1001.65</v>
      </c>
      <c r="CM42" s="40">
        <f t="shared" si="43"/>
        <v>1001.65</v>
      </c>
      <c r="CN42" s="40">
        <f t="shared" si="43"/>
        <v>1001.65</v>
      </c>
      <c r="CO42" s="40">
        <f t="shared" si="43"/>
        <v>1001.65</v>
      </c>
      <c r="CP42" s="40">
        <f t="shared" si="43"/>
        <v>1001.65</v>
      </c>
      <c r="CQ42" s="40">
        <f t="shared" si="43"/>
        <v>1001.65</v>
      </c>
      <c r="CR42" s="40">
        <f t="shared" si="43"/>
        <v>1001.65</v>
      </c>
      <c r="CS42" s="91">
        <f t="shared" si="43"/>
        <v>1001.65</v>
      </c>
      <c r="CT42" s="38">
        <f t="shared" si="18"/>
        <v>96158.399999999892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565.5</v>
      </c>
      <c r="AM43" s="43">
        <v>565.5</v>
      </c>
      <c r="AN43" s="43">
        <v>565.5</v>
      </c>
      <c r="AO43" s="43">
        <v>565.5</v>
      </c>
      <c r="AP43" s="43">
        <v>565.5</v>
      </c>
      <c r="AQ43" s="43">
        <v>565.5</v>
      </c>
      <c r="AR43" s="43">
        <v>565.5</v>
      </c>
      <c r="AS43" s="43">
        <v>565.5</v>
      </c>
      <c r="AT43" s="43">
        <v>565.5</v>
      </c>
      <c r="AU43" s="43">
        <v>565.5</v>
      </c>
      <c r="AV43" s="43">
        <v>565.5</v>
      </c>
      <c r="AW43" s="43">
        <v>565.5</v>
      </c>
      <c r="AX43" s="43">
        <v>565.5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54288</v>
      </c>
      <c r="CU43" s="152"/>
    </row>
    <row r="44" spans="1:99">
      <c r="A44" s="25" t="s">
        <v>16</v>
      </c>
      <c r="B44" s="45">
        <v>140</v>
      </c>
      <c r="C44" s="1">
        <v>140</v>
      </c>
      <c r="D44" s="1">
        <v>140</v>
      </c>
      <c r="E44" s="1">
        <v>140</v>
      </c>
      <c r="F44" s="1">
        <v>140</v>
      </c>
      <c r="G44" s="1">
        <v>140</v>
      </c>
      <c r="H44" s="1">
        <v>140</v>
      </c>
      <c r="I44" s="1">
        <v>140</v>
      </c>
      <c r="J44" s="1">
        <v>140</v>
      </c>
      <c r="K44" s="1">
        <v>140</v>
      </c>
      <c r="L44" s="1">
        <v>140</v>
      </c>
      <c r="M44" s="1">
        <v>140</v>
      </c>
      <c r="N44" s="1">
        <v>140</v>
      </c>
      <c r="O44" s="1">
        <v>140</v>
      </c>
      <c r="P44" s="1">
        <v>140</v>
      </c>
      <c r="Q44" s="1">
        <v>140</v>
      </c>
      <c r="R44" s="1">
        <v>140</v>
      </c>
      <c r="S44" s="1">
        <v>140</v>
      </c>
      <c r="T44" s="1">
        <v>140</v>
      </c>
      <c r="U44" s="1">
        <v>140</v>
      </c>
      <c r="V44" s="1">
        <v>140</v>
      </c>
      <c r="W44" s="1">
        <v>140</v>
      </c>
      <c r="X44" s="1">
        <v>140</v>
      </c>
      <c r="Y44" s="1">
        <v>140</v>
      </c>
      <c r="Z44" s="1">
        <v>140</v>
      </c>
      <c r="AA44" s="1">
        <v>140</v>
      </c>
      <c r="AB44" s="1">
        <v>140</v>
      </c>
      <c r="AC44" s="1">
        <v>140</v>
      </c>
      <c r="AD44" s="1">
        <v>140</v>
      </c>
      <c r="AE44" s="1">
        <v>140</v>
      </c>
      <c r="AF44" s="1">
        <v>140</v>
      </c>
      <c r="AG44" s="1">
        <v>140</v>
      </c>
      <c r="AH44" s="1">
        <v>140</v>
      </c>
      <c r="AI44" s="1">
        <v>140</v>
      </c>
      <c r="AJ44" s="1">
        <v>140</v>
      </c>
      <c r="AK44" s="1">
        <v>140</v>
      </c>
      <c r="AL44" s="1">
        <v>140</v>
      </c>
      <c r="AM44" s="1">
        <v>140</v>
      </c>
      <c r="AN44" s="1">
        <v>140</v>
      </c>
      <c r="AO44" s="1">
        <v>140</v>
      </c>
      <c r="AP44" s="1">
        <v>140</v>
      </c>
      <c r="AQ44" s="1">
        <v>140</v>
      </c>
      <c r="AR44" s="1">
        <v>140</v>
      </c>
      <c r="AS44" s="1">
        <v>140</v>
      </c>
      <c r="AT44" s="1">
        <v>140</v>
      </c>
      <c r="AU44" s="1">
        <v>140</v>
      </c>
      <c r="AV44" s="1">
        <v>140</v>
      </c>
      <c r="AW44" s="1">
        <v>140</v>
      </c>
      <c r="AX44" s="1">
        <v>140</v>
      </c>
      <c r="AY44" s="1">
        <v>140</v>
      </c>
      <c r="AZ44" s="1">
        <v>140</v>
      </c>
      <c r="BA44" s="1">
        <v>140</v>
      </c>
      <c r="BB44" s="1">
        <v>140</v>
      </c>
      <c r="BC44" s="1">
        <v>140</v>
      </c>
      <c r="BD44" s="1">
        <v>140</v>
      </c>
      <c r="BE44" s="1">
        <v>140</v>
      </c>
      <c r="BF44" s="1">
        <v>140</v>
      </c>
      <c r="BG44" s="1">
        <v>140</v>
      </c>
      <c r="BH44" s="1">
        <v>140</v>
      </c>
      <c r="BI44" s="1">
        <v>140</v>
      </c>
      <c r="BJ44" s="1">
        <v>140</v>
      </c>
      <c r="BK44" s="1">
        <v>140</v>
      </c>
      <c r="BL44" s="1">
        <v>140</v>
      </c>
      <c r="BM44" s="1">
        <v>140</v>
      </c>
      <c r="BN44" s="1">
        <v>140</v>
      </c>
      <c r="BO44" s="1">
        <v>140</v>
      </c>
      <c r="BP44" s="1">
        <v>140</v>
      </c>
      <c r="BQ44" s="1">
        <v>140</v>
      </c>
      <c r="BR44" s="1">
        <v>140</v>
      </c>
      <c r="BS44" s="1">
        <v>140</v>
      </c>
      <c r="BT44" s="1">
        <v>140</v>
      </c>
      <c r="BU44" s="1">
        <v>140</v>
      </c>
      <c r="BV44" s="1">
        <v>140</v>
      </c>
      <c r="BW44" s="1">
        <v>140</v>
      </c>
      <c r="BX44" s="1">
        <v>140</v>
      </c>
      <c r="BY44" s="1">
        <v>140</v>
      </c>
      <c r="BZ44" s="1">
        <v>140</v>
      </c>
      <c r="CA44" s="1">
        <v>140</v>
      </c>
      <c r="CB44" s="1">
        <v>140</v>
      </c>
      <c r="CC44" s="1">
        <v>140</v>
      </c>
      <c r="CD44" s="1">
        <v>140</v>
      </c>
      <c r="CE44" s="1">
        <v>140</v>
      </c>
      <c r="CF44" s="1">
        <v>140</v>
      </c>
      <c r="CG44" s="1">
        <v>140</v>
      </c>
      <c r="CH44" s="1">
        <v>140</v>
      </c>
      <c r="CI44" s="1">
        <v>140</v>
      </c>
      <c r="CJ44" s="1">
        <v>140</v>
      </c>
      <c r="CK44" s="1">
        <v>140</v>
      </c>
      <c r="CL44" s="1">
        <v>140</v>
      </c>
      <c r="CM44" s="1">
        <v>140</v>
      </c>
      <c r="CN44" s="1">
        <v>140</v>
      </c>
      <c r="CO44" s="1">
        <v>140</v>
      </c>
      <c r="CP44" s="1">
        <v>140</v>
      </c>
      <c r="CQ44" s="1">
        <v>140</v>
      </c>
      <c r="CR44" s="1">
        <v>140</v>
      </c>
      <c r="CS44" s="93">
        <v>140</v>
      </c>
      <c r="CT44" s="30">
        <f t="shared" si="18"/>
        <v>13440</v>
      </c>
      <c r="CU44" s="152"/>
    </row>
    <row r="45" spans="1:99">
      <c r="A45" s="25" t="s">
        <v>17</v>
      </c>
      <c r="B45" s="45">
        <v>296.14999999999998</v>
      </c>
      <c r="C45" s="1">
        <v>296.14999999999998</v>
      </c>
      <c r="D45" s="1">
        <v>296.14999999999998</v>
      </c>
      <c r="E45" s="1">
        <v>296.14999999999998</v>
      </c>
      <c r="F45" s="1">
        <v>296.14999999999998</v>
      </c>
      <c r="G45" s="1">
        <v>296.14999999999998</v>
      </c>
      <c r="H45" s="1">
        <v>296.14999999999998</v>
      </c>
      <c r="I45" s="1">
        <v>296.14999999999998</v>
      </c>
      <c r="J45" s="1">
        <v>296.14999999999998</v>
      </c>
      <c r="K45" s="1">
        <v>296.14999999999998</v>
      </c>
      <c r="L45" s="1">
        <v>296.14999999999998</v>
      </c>
      <c r="M45" s="1">
        <v>296.14999999999998</v>
      </c>
      <c r="N45" s="1">
        <v>296.14999999999998</v>
      </c>
      <c r="O45" s="1">
        <v>296.14999999999998</v>
      </c>
      <c r="P45" s="1">
        <v>296.14999999999998</v>
      </c>
      <c r="Q45" s="1">
        <v>296.14999999999998</v>
      </c>
      <c r="R45" s="1">
        <v>296.14999999999998</v>
      </c>
      <c r="S45" s="1">
        <v>296.14999999999998</v>
      </c>
      <c r="T45" s="1">
        <v>296.14999999999998</v>
      </c>
      <c r="U45" s="1">
        <v>296.14999999999998</v>
      </c>
      <c r="V45" s="1">
        <v>296.14999999999998</v>
      </c>
      <c r="W45" s="1">
        <v>296.14999999999998</v>
      </c>
      <c r="X45" s="1">
        <v>296.14999999999998</v>
      </c>
      <c r="Y45" s="1">
        <v>296.14999999999998</v>
      </c>
      <c r="Z45" s="1">
        <v>296.14999999999998</v>
      </c>
      <c r="AA45" s="1">
        <v>296.14999999999998</v>
      </c>
      <c r="AB45" s="1">
        <v>296.14999999999998</v>
      </c>
      <c r="AC45" s="1">
        <v>296.14999999999998</v>
      </c>
      <c r="AD45" s="1">
        <v>296.14999999999998</v>
      </c>
      <c r="AE45" s="1">
        <v>296.14999999999998</v>
      </c>
      <c r="AF45" s="1">
        <v>296.14999999999998</v>
      </c>
      <c r="AG45" s="1">
        <v>296.14999999999998</v>
      </c>
      <c r="AH45" s="1">
        <v>296.14999999999998</v>
      </c>
      <c r="AI45" s="1">
        <v>296.14999999999998</v>
      </c>
      <c r="AJ45" s="1">
        <v>296.14999999999998</v>
      </c>
      <c r="AK45" s="1">
        <v>296.14999999999998</v>
      </c>
      <c r="AL45" s="1">
        <v>296.14999999999998</v>
      </c>
      <c r="AM45" s="1">
        <v>296.14999999999998</v>
      </c>
      <c r="AN45" s="1">
        <v>296.14999999999998</v>
      </c>
      <c r="AO45" s="1">
        <v>296.14999999999998</v>
      </c>
      <c r="AP45" s="1">
        <v>296.14999999999998</v>
      </c>
      <c r="AQ45" s="1">
        <v>296.14999999999998</v>
      </c>
      <c r="AR45" s="1">
        <v>296.14999999999998</v>
      </c>
      <c r="AS45" s="1">
        <v>296.14999999999998</v>
      </c>
      <c r="AT45" s="1">
        <v>296.14999999999998</v>
      </c>
      <c r="AU45" s="1">
        <v>296.14999999999998</v>
      </c>
      <c r="AV45" s="1">
        <v>296.14999999999998</v>
      </c>
      <c r="AW45" s="1">
        <v>296.14999999999998</v>
      </c>
      <c r="AX45" s="1">
        <v>296.14999999999998</v>
      </c>
      <c r="AY45" s="1">
        <v>296.14999999999998</v>
      </c>
      <c r="AZ45" s="1">
        <v>296.14999999999998</v>
      </c>
      <c r="BA45" s="1">
        <v>296.14999999999998</v>
      </c>
      <c r="BB45" s="1">
        <v>296.14999999999998</v>
      </c>
      <c r="BC45" s="1">
        <v>296.14999999999998</v>
      </c>
      <c r="BD45" s="1">
        <v>296.14999999999998</v>
      </c>
      <c r="BE45" s="1">
        <v>296.14999999999998</v>
      </c>
      <c r="BF45" s="1">
        <v>296.14999999999998</v>
      </c>
      <c r="BG45" s="1">
        <v>296.14999999999998</v>
      </c>
      <c r="BH45" s="1">
        <v>296.14999999999998</v>
      </c>
      <c r="BI45" s="1">
        <v>296.14999999999998</v>
      </c>
      <c r="BJ45" s="1">
        <v>296.14999999999998</v>
      </c>
      <c r="BK45" s="1">
        <v>296.14999999999998</v>
      </c>
      <c r="BL45" s="1">
        <v>296.14999999999998</v>
      </c>
      <c r="BM45" s="1">
        <v>296.14999999999998</v>
      </c>
      <c r="BN45" s="1">
        <v>296.14999999999998</v>
      </c>
      <c r="BO45" s="1">
        <v>296.14999999999998</v>
      </c>
      <c r="BP45" s="1">
        <v>296.14999999999998</v>
      </c>
      <c r="BQ45" s="1">
        <v>296.14999999999998</v>
      </c>
      <c r="BR45" s="1">
        <v>296.14999999999998</v>
      </c>
      <c r="BS45" s="1">
        <v>296.14999999999998</v>
      </c>
      <c r="BT45" s="1">
        <v>296.14999999999998</v>
      </c>
      <c r="BU45" s="1">
        <v>296.14999999999998</v>
      </c>
      <c r="BV45" s="1">
        <v>296.14999999999998</v>
      </c>
      <c r="BW45" s="1">
        <v>296.14999999999998</v>
      </c>
      <c r="BX45" s="1">
        <v>296.14999999999998</v>
      </c>
      <c r="BY45" s="1">
        <v>296.14999999999998</v>
      </c>
      <c r="BZ45" s="1">
        <v>296.14999999999998</v>
      </c>
      <c r="CA45" s="1">
        <v>296.14999999999998</v>
      </c>
      <c r="CB45" s="1">
        <v>296.14999999999998</v>
      </c>
      <c r="CC45" s="1">
        <v>296.14999999999998</v>
      </c>
      <c r="CD45" s="1">
        <v>296.14999999999998</v>
      </c>
      <c r="CE45" s="1">
        <v>296.14999999999998</v>
      </c>
      <c r="CF45" s="1">
        <v>296.14999999999998</v>
      </c>
      <c r="CG45" s="1">
        <v>296.14999999999998</v>
      </c>
      <c r="CH45" s="1">
        <v>296.14999999999998</v>
      </c>
      <c r="CI45" s="1">
        <v>296.14999999999998</v>
      </c>
      <c r="CJ45" s="1">
        <v>296.14999999999998</v>
      </c>
      <c r="CK45" s="1">
        <v>296.14999999999998</v>
      </c>
      <c r="CL45" s="1">
        <v>296.14999999999998</v>
      </c>
      <c r="CM45" s="1">
        <v>296.14999999999998</v>
      </c>
      <c r="CN45" s="1">
        <v>296.14999999999998</v>
      </c>
      <c r="CO45" s="1">
        <v>296.14999999999998</v>
      </c>
      <c r="CP45" s="1">
        <v>296.14999999999998</v>
      </c>
      <c r="CQ45" s="1">
        <v>296.14999999999998</v>
      </c>
      <c r="CR45" s="1">
        <v>296.14999999999998</v>
      </c>
      <c r="CS45" s="93">
        <v>296.14999999999998</v>
      </c>
      <c r="CT45" s="30">
        <f t="shared" si="18"/>
        <v>28430.400000000045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115.96</v>
      </c>
      <c r="C47" s="54">
        <f t="shared" si="44"/>
        <v>114.46000000000001</v>
      </c>
      <c r="D47" s="54">
        <f t="shared" si="44"/>
        <v>118.4</v>
      </c>
      <c r="E47" s="54">
        <f t="shared" si="44"/>
        <v>121.53999999999999</v>
      </c>
      <c r="F47" s="54">
        <f t="shared" si="44"/>
        <v>122.06</v>
      </c>
      <c r="G47" s="54">
        <f t="shared" si="44"/>
        <v>119.91</v>
      </c>
      <c r="H47" s="54">
        <f t="shared" si="44"/>
        <v>124.77</v>
      </c>
      <c r="I47" s="54">
        <f t="shared" si="44"/>
        <v>125.03</v>
      </c>
      <c r="J47" s="54">
        <f t="shared" si="44"/>
        <v>124.3</v>
      </c>
      <c r="K47" s="54">
        <f t="shared" si="44"/>
        <v>123.33</v>
      </c>
      <c r="L47" s="54">
        <f t="shared" si="44"/>
        <v>123.86</v>
      </c>
      <c r="M47" s="54">
        <f t="shared" si="44"/>
        <v>128.94999999999999</v>
      </c>
      <c r="N47" s="54">
        <f t="shared" si="44"/>
        <v>128.68</v>
      </c>
      <c r="O47" s="54">
        <f t="shared" si="44"/>
        <v>129.16999999999999</v>
      </c>
      <c r="P47" s="54">
        <f t="shared" si="44"/>
        <v>126.89999999999999</v>
      </c>
      <c r="Q47" s="54">
        <f t="shared" si="44"/>
        <v>125.71</v>
      </c>
      <c r="R47" s="54">
        <f t="shared" si="44"/>
        <v>124.47</v>
      </c>
      <c r="S47" s="54">
        <f t="shared" si="44"/>
        <v>121.66</v>
      </c>
      <c r="T47" s="54">
        <f t="shared" si="44"/>
        <v>121.93</v>
      </c>
      <c r="U47" s="54">
        <f t="shared" si="44"/>
        <v>118.49000000000001</v>
      </c>
      <c r="V47" s="54">
        <f t="shared" si="44"/>
        <v>117.12</v>
      </c>
      <c r="W47" s="54">
        <f t="shared" si="44"/>
        <v>118.17</v>
      </c>
      <c r="X47" s="54">
        <f t="shared" si="44"/>
        <v>131.98226060210425</v>
      </c>
      <c r="Y47" s="54">
        <f t="shared" si="44"/>
        <v>143.35391047749869</v>
      </c>
      <c r="Z47" s="54">
        <f t="shared" si="44"/>
        <v>184.8686107118252</v>
      </c>
      <c r="AA47" s="54">
        <f t="shared" si="44"/>
        <v>266.25719490775788</v>
      </c>
      <c r="AB47" s="54">
        <f t="shared" si="44"/>
        <v>399.50833985421576</v>
      </c>
      <c r="AC47" s="54">
        <f t="shared" si="44"/>
        <v>567.00436434154676</v>
      </c>
      <c r="AD47" s="54">
        <f t="shared" si="44"/>
        <v>904.90526251158872</v>
      </c>
      <c r="AE47" s="54">
        <f t="shared" si="44"/>
        <v>1180.1247557752338</v>
      </c>
      <c r="AF47" s="54">
        <f t="shared" si="44"/>
        <v>1525.2917123589148</v>
      </c>
      <c r="AG47" s="54">
        <f t="shared" si="44"/>
        <v>1869.7049857320258</v>
      </c>
      <c r="AH47" s="54">
        <f t="shared" ref="AH47:BM47" si="45">SUM(AH48:AH51)</f>
        <v>2104.9593428757944</v>
      </c>
      <c r="AI47" s="54">
        <f t="shared" si="45"/>
        <v>2449.5273861751625</v>
      </c>
      <c r="AJ47" s="54">
        <f t="shared" si="45"/>
        <v>2645.5268761216626</v>
      </c>
      <c r="AK47" s="54">
        <f t="shared" si="45"/>
        <v>2884.9056983120836</v>
      </c>
      <c r="AL47" s="54">
        <f t="shared" si="45"/>
        <v>3097.8143537096735</v>
      </c>
      <c r="AM47" s="54">
        <f t="shared" si="45"/>
        <v>3273.5373169191384</v>
      </c>
      <c r="AN47" s="54">
        <f t="shared" si="45"/>
        <v>3454.7788505456278</v>
      </c>
      <c r="AO47" s="54">
        <f t="shared" si="45"/>
        <v>3584.5559595584796</v>
      </c>
      <c r="AP47" s="54">
        <f t="shared" si="45"/>
        <v>3697.2019362980668</v>
      </c>
      <c r="AQ47" s="54">
        <f t="shared" si="45"/>
        <v>3882.96357867799</v>
      </c>
      <c r="AR47" s="54">
        <f t="shared" si="45"/>
        <v>3977.4466591889154</v>
      </c>
      <c r="AS47" s="54">
        <f t="shared" si="45"/>
        <v>4040.1983838595406</v>
      </c>
      <c r="AT47" s="54">
        <f t="shared" si="45"/>
        <v>4055.0611198977645</v>
      </c>
      <c r="AU47" s="54">
        <f t="shared" si="45"/>
        <v>4126.3534561669121</v>
      </c>
      <c r="AV47" s="54">
        <f t="shared" si="45"/>
        <v>4156.3987509993967</v>
      </c>
      <c r="AW47" s="54">
        <f t="shared" si="45"/>
        <v>4157.6471026230956</v>
      </c>
      <c r="AX47" s="54">
        <f t="shared" si="45"/>
        <v>4212.7579017678672</v>
      </c>
      <c r="AY47" s="54">
        <f t="shared" si="45"/>
        <v>4245.0695308473178</v>
      </c>
      <c r="AZ47" s="54">
        <f t="shared" si="45"/>
        <v>4228.5105341346934</v>
      </c>
      <c r="BA47" s="54">
        <f t="shared" si="45"/>
        <v>4216.4435824842012</v>
      </c>
      <c r="BB47" s="54">
        <f t="shared" si="45"/>
        <v>4193.5691457608591</v>
      </c>
      <c r="BC47" s="54">
        <f t="shared" si="45"/>
        <v>4123.7801009390068</v>
      </c>
      <c r="BD47" s="54">
        <f t="shared" si="45"/>
        <v>3997.5655506247285</v>
      </c>
      <c r="BE47" s="54">
        <f t="shared" si="45"/>
        <v>3946.5367426597541</v>
      </c>
      <c r="BF47" s="54">
        <f t="shared" si="45"/>
        <v>3854.6360822290358</v>
      </c>
      <c r="BG47" s="54">
        <f t="shared" si="45"/>
        <v>3749.7076652299456</v>
      </c>
      <c r="BH47" s="54">
        <f t="shared" si="45"/>
        <v>3629.8679849941736</v>
      </c>
      <c r="BI47" s="54">
        <f t="shared" si="45"/>
        <v>3540.6282796884443</v>
      </c>
      <c r="BJ47" s="54">
        <f t="shared" si="45"/>
        <v>3401.8981180414389</v>
      </c>
      <c r="BK47" s="54">
        <f t="shared" si="45"/>
        <v>3252.5753721368364</v>
      </c>
      <c r="BL47" s="54">
        <f t="shared" si="45"/>
        <v>3010.7773095406183</v>
      </c>
      <c r="BM47" s="54">
        <f t="shared" si="45"/>
        <v>2708.927802763862</v>
      </c>
      <c r="BN47" s="54">
        <f t="shared" ref="BN47:CS47" si="46">SUM(BN48:BN51)</f>
        <v>2458.6373735232328</v>
      </c>
      <c r="BO47" s="54">
        <f t="shared" si="46"/>
        <v>2296.7755134131717</v>
      </c>
      <c r="BP47" s="54">
        <f t="shared" si="46"/>
        <v>2046.6994843328712</v>
      </c>
      <c r="BQ47" s="54">
        <f t="shared" si="46"/>
        <v>1742.2679035752865</v>
      </c>
      <c r="BR47" s="54">
        <f t="shared" si="46"/>
        <v>1392.8725890206767</v>
      </c>
      <c r="BS47" s="54">
        <f t="shared" si="46"/>
        <v>1039.8552755887931</v>
      </c>
      <c r="BT47" s="54">
        <f t="shared" si="46"/>
        <v>778.30850322358401</v>
      </c>
      <c r="BU47" s="54">
        <f t="shared" si="46"/>
        <v>536.99004586590229</v>
      </c>
      <c r="BV47" s="54">
        <f t="shared" si="46"/>
        <v>335.89123030977026</v>
      </c>
      <c r="BW47" s="54">
        <f t="shared" si="46"/>
        <v>208.40609310544269</v>
      </c>
      <c r="BX47" s="54">
        <f t="shared" si="46"/>
        <v>108.79376775522874</v>
      </c>
      <c r="BY47" s="54">
        <f t="shared" si="46"/>
        <v>72.353072430701445</v>
      </c>
      <c r="BZ47" s="54">
        <f t="shared" si="46"/>
        <v>47.49</v>
      </c>
      <c r="CA47" s="54">
        <f t="shared" si="46"/>
        <v>40.519999999999996</v>
      </c>
      <c r="CB47" s="54">
        <f t="shared" si="46"/>
        <v>39.33</v>
      </c>
      <c r="CC47" s="54">
        <f t="shared" si="46"/>
        <v>38.9</v>
      </c>
      <c r="CD47" s="54">
        <f t="shared" si="46"/>
        <v>39.049999999999997</v>
      </c>
      <c r="CE47" s="54">
        <f t="shared" si="46"/>
        <v>38.67</v>
      </c>
      <c r="CF47" s="54">
        <f t="shared" si="46"/>
        <v>44.160000000000004</v>
      </c>
      <c r="CG47" s="54">
        <f t="shared" si="46"/>
        <v>48.97</v>
      </c>
      <c r="CH47" s="54">
        <f t="shared" si="46"/>
        <v>51.989999999999995</v>
      </c>
      <c r="CI47" s="54">
        <f t="shared" si="46"/>
        <v>57.809999999999995</v>
      </c>
      <c r="CJ47" s="54">
        <f t="shared" si="46"/>
        <v>65.48</v>
      </c>
      <c r="CK47" s="54">
        <f t="shared" si="46"/>
        <v>77.19</v>
      </c>
      <c r="CL47" s="54">
        <f t="shared" si="46"/>
        <v>95.03</v>
      </c>
      <c r="CM47" s="54">
        <f t="shared" si="46"/>
        <v>92.44</v>
      </c>
      <c r="CN47" s="54">
        <f t="shared" si="46"/>
        <v>91.05</v>
      </c>
      <c r="CO47" s="54">
        <f t="shared" si="46"/>
        <v>90.53</v>
      </c>
      <c r="CP47" s="54">
        <f t="shared" si="46"/>
        <v>95.82</v>
      </c>
      <c r="CQ47" s="54">
        <f t="shared" si="46"/>
        <v>98.68</v>
      </c>
      <c r="CR47" s="54">
        <f t="shared" si="46"/>
        <v>104.35</v>
      </c>
      <c r="CS47" s="96">
        <f t="shared" si="46"/>
        <v>104.44</v>
      </c>
      <c r="CT47" s="38">
        <f t="shared" si="18"/>
        <v>140149.75072518943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1.97</v>
      </c>
      <c r="Z48" s="43">
        <f t="shared" si="47"/>
        <v>13.08</v>
      </c>
      <c r="AA48" s="43">
        <f t="shared" si="47"/>
        <v>34.22</v>
      </c>
      <c r="AB48" s="43">
        <f t="shared" si="47"/>
        <v>63.76</v>
      </c>
      <c r="AC48" s="43">
        <f t="shared" si="47"/>
        <v>102.14</v>
      </c>
      <c r="AD48" s="43">
        <f t="shared" si="47"/>
        <v>161.79999999999998</v>
      </c>
      <c r="AE48" s="43">
        <f t="shared" si="47"/>
        <v>242.16</v>
      </c>
      <c r="AF48" s="43">
        <f t="shared" si="47"/>
        <v>327.58</v>
      </c>
      <c r="AG48" s="43">
        <f t="shared" si="47"/>
        <v>419.04999999999995</v>
      </c>
      <c r="AH48" s="43">
        <f t="shared" ref="AH48:BM48" si="48">AH21</f>
        <v>506.01</v>
      </c>
      <c r="AI48" s="43">
        <f t="shared" si="48"/>
        <v>619.41</v>
      </c>
      <c r="AJ48" s="43">
        <f t="shared" si="48"/>
        <v>677.46999999999991</v>
      </c>
      <c r="AK48" s="43">
        <f t="shared" si="48"/>
        <v>771.41</v>
      </c>
      <c r="AL48" s="43">
        <f t="shared" si="48"/>
        <v>854.40000000000009</v>
      </c>
      <c r="AM48" s="43">
        <f t="shared" si="48"/>
        <v>926.26</v>
      </c>
      <c r="AN48" s="43">
        <f t="shared" si="48"/>
        <v>964.71999999999991</v>
      </c>
      <c r="AO48" s="43">
        <f t="shared" si="48"/>
        <v>1024.5</v>
      </c>
      <c r="AP48" s="43">
        <f t="shared" si="48"/>
        <v>1066.73</v>
      </c>
      <c r="AQ48" s="43">
        <f t="shared" si="48"/>
        <v>1165.6799999999998</v>
      </c>
      <c r="AR48" s="43">
        <f t="shared" si="48"/>
        <v>1215.74</v>
      </c>
      <c r="AS48" s="43">
        <f t="shared" si="48"/>
        <v>1244.75</v>
      </c>
      <c r="AT48" s="43">
        <f t="shared" si="48"/>
        <v>1224.26</v>
      </c>
      <c r="AU48" s="43">
        <f t="shared" si="48"/>
        <v>1253.5700000000002</v>
      </c>
      <c r="AV48" s="43">
        <f t="shared" si="48"/>
        <v>1261.52</v>
      </c>
      <c r="AW48" s="43">
        <f t="shared" si="48"/>
        <v>1265.1399999999999</v>
      </c>
      <c r="AX48" s="43">
        <f t="shared" si="48"/>
        <v>1315.91</v>
      </c>
      <c r="AY48" s="43">
        <f t="shared" si="48"/>
        <v>1316.5</v>
      </c>
      <c r="AZ48" s="43">
        <f t="shared" si="48"/>
        <v>1318.42</v>
      </c>
      <c r="BA48" s="43">
        <f t="shared" si="48"/>
        <v>1319.25</v>
      </c>
      <c r="BB48" s="43">
        <f t="shared" si="48"/>
        <v>1318.15</v>
      </c>
      <c r="BC48" s="43">
        <f t="shared" si="48"/>
        <v>1291.1399999999999</v>
      </c>
      <c r="BD48" s="43">
        <f t="shared" si="48"/>
        <v>1208.19</v>
      </c>
      <c r="BE48" s="43">
        <f t="shared" si="48"/>
        <v>1196.4699999999998</v>
      </c>
      <c r="BF48" s="43">
        <f t="shared" si="48"/>
        <v>1175.9599999999998</v>
      </c>
      <c r="BG48" s="43">
        <f t="shared" si="48"/>
        <v>1160.1199999999999</v>
      </c>
      <c r="BH48" s="43">
        <f t="shared" si="48"/>
        <v>1133.3699999999999</v>
      </c>
      <c r="BI48" s="43">
        <f t="shared" si="48"/>
        <v>1109.5100000000002</v>
      </c>
      <c r="BJ48" s="43">
        <f t="shared" si="48"/>
        <v>1069.05</v>
      </c>
      <c r="BK48" s="43">
        <f t="shared" si="48"/>
        <v>1011.19</v>
      </c>
      <c r="BL48" s="43">
        <f t="shared" si="48"/>
        <v>935.27</v>
      </c>
      <c r="BM48" s="43">
        <f t="shared" si="48"/>
        <v>863.03000000000009</v>
      </c>
      <c r="BN48" s="43">
        <f t="shared" ref="BN48:CS48" si="49">BN21</f>
        <v>782.45</v>
      </c>
      <c r="BO48" s="43">
        <f t="shared" si="49"/>
        <v>696.27</v>
      </c>
      <c r="BP48" s="43">
        <f t="shared" si="49"/>
        <v>621.04</v>
      </c>
      <c r="BQ48" s="43">
        <f t="shared" si="49"/>
        <v>511.72999999999996</v>
      </c>
      <c r="BR48" s="43">
        <f t="shared" si="49"/>
        <v>434.01</v>
      </c>
      <c r="BS48" s="43">
        <f t="shared" si="49"/>
        <v>320.64999999999998</v>
      </c>
      <c r="BT48" s="43">
        <f t="shared" si="49"/>
        <v>248.8</v>
      </c>
      <c r="BU48" s="43">
        <f t="shared" si="49"/>
        <v>170.89</v>
      </c>
      <c r="BV48" s="43">
        <f t="shared" si="49"/>
        <v>119.53</v>
      </c>
      <c r="BW48" s="43">
        <f t="shared" si="49"/>
        <v>79.7</v>
      </c>
      <c r="BX48" s="43">
        <f t="shared" si="49"/>
        <v>48.51</v>
      </c>
      <c r="BY48" s="43">
        <f t="shared" si="49"/>
        <v>27.14</v>
      </c>
      <c r="BZ48" s="43">
        <f t="shared" si="49"/>
        <v>9.92</v>
      </c>
      <c r="CA48" s="43">
        <f t="shared" si="49"/>
        <v>1.54</v>
      </c>
      <c r="CB48" s="43">
        <f t="shared" si="49"/>
        <v>7.0000000000000007E-2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40221.11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10.252260602104259</v>
      </c>
      <c r="Y49" s="1">
        <v>16.913910477498703</v>
      </c>
      <c r="Z49" s="1">
        <v>48.0386107118252</v>
      </c>
      <c r="AA49" s="1">
        <v>111.35719490775787</v>
      </c>
      <c r="AB49" s="1">
        <v>218.05833985421575</v>
      </c>
      <c r="AC49" s="1">
        <v>351.3343643415468</v>
      </c>
      <c r="AD49" s="1">
        <v>632.75526251158874</v>
      </c>
      <c r="AE49" s="1">
        <v>825.94475577523372</v>
      </c>
      <c r="AF49" s="1">
        <v>1078.1217123589149</v>
      </c>
      <c r="AG49" s="1">
        <v>1330.7149857320258</v>
      </c>
      <c r="AH49" s="1">
        <v>1480.0393428757941</v>
      </c>
      <c r="AI49" s="1">
        <v>1710.7073861751621</v>
      </c>
      <c r="AJ49" s="1">
        <v>1848.9368761216626</v>
      </c>
      <c r="AK49" s="1">
        <v>1997.1056983120839</v>
      </c>
      <c r="AL49" s="1">
        <v>2133.9843537096731</v>
      </c>
      <c r="AM49" s="1">
        <v>2242.8373169191386</v>
      </c>
      <c r="AN49" s="1">
        <v>2389.5288505456278</v>
      </c>
      <c r="AO49" s="1">
        <v>2466.5659595584798</v>
      </c>
      <c r="AP49" s="1">
        <v>2539.6619362980668</v>
      </c>
      <c r="AQ49" s="1">
        <v>2629.3735786779903</v>
      </c>
      <c r="AR49" s="1">
        <v>2675.0666591889153</v>
      </c>
      <c r="AS49" s="1">
        <v>2707.6283838595405</v>
      </c>
      <c r="AT49" s="1">
        <v>2740.271119897764</v>
      </c>
      <c r="AU49" s="1">
        <v>2782.8834561669119</v>
      </c>
      <c r="AV49" s="1">
        <v>2807.0387509993961</v>
      </c>
      <c r="AW49" s="1">
        <v>2810.2071026230956</v>
      </c>
      <c r="AX49" s="1">
        <v>2817.4079017678678</v>
      </c>
      <c r="AY49" s="1">
        <v>2850.6895308473177</v>
      </c>
      <c r="AZ49" s="1">
        <v>2838.220534134693</v>
      </c>
      <c r="BA49" s="1">
        <v>2824.4135824842006</v>
      </c>
      <c r="BB49" s="1">
        <v>2807.6891457608594</v>
      </c>
      <c r="BC49" s="1">
        <v>2765.7201009390069</v>
      </c>
      <c r="BD49" s="1">
        <v>2727.6255506247285</v>
      </c>
      <c r="BE49" s="1">
        <v>2686.0467426597543</v>
      </c>
      <c r="BF49" s="1">
        <v>2619.0560822290358</v>
      </c>
      <c r="BG49" s="1">
        <v>2527.517665229946</v>
      </c>
      <c r="BH49" s="1">
        <v>2433.8979849941738</v>
      </c>
      <c r="BI49" s="1">
        <v>2373.1882796884438</v>
      </c>
      <c r="BJ49" s="1">
        <v>2274.068118041439</v>
      </c>
      <c r="BK49" s="1">
        <v>2183.6353721368364</v>
      </c>
      <c r="BL49" s="1">
        <v>2019.7173095406183</v>
      </c>
      <c r="BM49" s="1">
        <v>1791.0478027638619</v>
      </c>
      <c r="BN49" s="1">
        <v>1624.4073735232328</v>
      </c>
      <c r="BO49" s="1">
        <v>1546.0255134131717</v>
      </c>
      <c r="BP49" s="1">
        <v>1373.6894843328712</v>
      </c>
      <c r="BQ49" s="1">
        <v>1176.9079035752866</v>
      </c>
      <c r="BR49" s="1">
        <v>911.60258902067687</v>
      </c>
      <c r="BS49" s="1">
        <v>675.95527558879314</v>
      </c>
      <c r="BT49" s="1">
        <v>482.388503223584</v>
      </c>
      <c r="BU49" s="1">
        <v>317.82004586590227</v>
      </c>
      <c r="BV49" s="1">
        <v>175.02123030977026</v>
      </c>
      <c r="BW49" s="1">
        <v>97.196093105442671</v>
      </c>
      <c r="BX49" s="1">
        <v>25.043767755228753</v>
      </c>
      <c r="BY49" s="1">
        <v>8.2430724307014493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91539.570725189464</v>
      </c>
      <c r="CU49" s="152"/>
    </row>
    <row r="50" spans="1:104">
      <c r="A50" s="30" t="s">
        <v>20</v>
      </c>
      <c r="B50" s="45">
        <v>106.11</v>
      </c>
      <c r="C50" s="1">
        <v>104.4</v>
      </c>
      <c r="D50" s="1">
        <v>108.08</v>
      </c>
      <c r="E50" s="1">
        <v>111.35</v>
      </c>
      <c r="F50" s="1">
        <v>111.6</v>
      </c>
      <c r="G50" s="1">
        <v>109.41</v>
      </c>
      <c r="H50" s="1">
        <v>114.32</v>
      </c>
      <c r="I50" s="1">
        <v>115.88</v>
      </c>
      <c r="J50" s="1">
        <v>114.64</v>
      </c>
      <c r="K50" s="1">
        <v>113.05</v>
      </c>
      <c r="L50" s="1">
        <v>113.41</v>
      </c>
      <c r="M50" s="1">
        <v>118.11</v>
      </c>
      <c r="N50" s="1">
        <v>117.78</v>
      </c>
      <c r="O50" s="1">
        <v>118.02</v>
      </c>
      <c r="P50" s="1">
        <v>115.77</v>
      </c>
      <c r="Q50" s="1">
        <v>115.41</v>
      </c>
      <c r="R50" s="1">
        <v>114.2</v>
      </c>
      <c r="S50" s="1">
        <v>110.57</v>
      </c>
      <c r="T50" s="1">
        <v>110.7</v>
      </c>
      <c r="U50" s="1">
        <v>108.81</v>
      </c>
      <c r="V50" s="1">
        <v>107.18</v>
      </c>
      <c r="W50" s="1">
        <v>107.61</v>
      </c>
      <c r="X50" s="1">
        <v>110.58</v>
      </c>
      <c r="Y50" s="1">
        <v>112.85</v>
      </c>
      <c r="Z50" s="1">
        <v>112.85</v>
      </c>
      <c r="AA50" s="1">
        <v>109.26</v>
      </c>
      <c r="AB50" s="1">
        <v>105.75</v>
      </c>
      <c r="AC50" s="1">
        <v>102.85</v>
      </c>
      <c r="AD50" s="1">
        <v>100.56</v>
      </c>
      <c r="AE50" s="1">
        <v>102.58</v>
      </c>
      <c r="AF50" s="1">
        <v>108.81</v>
      </c>
      <c r="AG50" s="1">
        <v>109.04</v>
      </c>
      <c r="AH50" s="1">
        <v>109.28</v>
      </c>
      <c r="AI50" s="1">
        <v>108.57</v>
      </c>
      <c r="AJ50" s="1">
        <v>106.92</v>
      </c>
      <c r="AK50" s="1">
        <v>104.56</v>
      </c>
      <c r="AL50" s="1">
        <v>98.13</v>
      </c>
      <c r="AM50" s="1">
        <v>93.42</v>
      </c>
      <c r="AN50" s="1">
        <v>89.53</v>
      </c>
      <c r="AO50" s="1">
        <v>82.1</v>
      </c>
      <c r="AP50" s="1">
        <v>80.88</v>
      </c>
      <c r="AQ50" s="1">
        <v>77.540000000000006</v>
      </c>
      <c r="AR50" s="1">
        <v>76.81</v>
      </c>
      <c r="AS50" s="1">
        <v>78.209999999999994</v>
      </c>
      <c r="AT50" s="1">
        <v>80.75</v>
      </c>
      <c r="AU50" s="1">
        <v>79.489999999999995</v>
      </c>
      <c r="AV50" s="1">
        <v>76.78</v>
      </c>
      <c r="AW50" s="1">
        <v>72.540000000000006</v>
      </c>
      <c r="AX50" s="1">
        <v>70.650000000000006</v>
      </c>
      <c r="AY50" s="1">
        <v>69.459999999999994</v>
      </c>
      <c r="AZ50" s="1">
        <v>63.35</v>
      </c>
      <c r="BA50" s="1">
        <v>62.6</v>
      </c>
      <c r="BB50" s="1">
        <v>58.19</v>
      </c>
      <c r="BC50" s="1">
        <v>56.3</v>
      </c>
      <c r="BD50" s="1">
        <v>52.81</v>
      </c>
      <c r="BE50" s="1">
        <v>53.52</v>
      </c>
      <c r="BF50" s="1">
        <v>48.82</v>
      </c>
      <c r="BG50" s="1">
        <v>52.66</v>
      </c>
      <c r="BH50" s="1">
        <v>51.5</v>
      </c>
      <c r="BI50" s="1">
        <v>48.09</v>
      </c>
      <c r="BJ50" s="1">
        <v>48.88</v>
      </c>
      <c r="BK50" s="1">
        <v>48.18</v>
      </c>
      <c r="BL50" s="1">
        <v>45.57</v>
      </c>
      <c r="BM50" s="1">
        <v>44.98</v>
      </c>
      <c r="BN50" s="1">
        <v>42.47</v>
      </c>
      <c r="BO50" s="1">
        <v>44.77</v>
      </c>
      <c r="BP50" s="1">
        <v>42.04</v>
      </c>
      <c r="BQ50" s="1">
        <v>43.62</v>
      </c>
      <c r="BR50" s="1">
        <v>37.57</v>
      </c>
      <c r="BS50" s="1">
        <v>33.159999999999997</v>
      </c>
      <c r="BT50" s="1">
        <v>37.270000000000003</v>
      </c>
      <c r="BU50" s="1">
        <v>38.28</v>
      </c>
      <c r="BV50" s="1">
        <v>31.27</v>
      </c>
      <c r="BW50" s="1">
        <v>21.36</v>
      </c>
      <c r="BX50" s="1">
        <v>25.28</v>
      </c>
      <c r="BY50" s="1">
        <v>27.72</v>
      </c>
      <c r="BZ50" s="1">
        <v>26.72</v>
      </c>
      <c r="CA50" s="1">
        <v>28.2</v>
      </c>
      <c r="CB50" s="1">
        <v>28.91</v>
      </c>
      <c r="CC50" s="1">
        <v>28.28</v>
      </c>
      <c r="CD50" s="1">
        <v>28.36</v>
      </c>
      <c r="CE50" s="1">
        <v>28.04</v>
      </c>
      <c r="CF50" s="1">
        <v>33.49</v>
      </c>
      <c r="CG50" s="1">
        <v>38.69</v>
      </c>
      <c r="CH50" s="1">
        <v>41.98</v>
      </c>
      <c r="CI50" s="1">
        <v>47.69</v>
      </c>
      <c r="CJ50" s="1">
        <v>55.49</v>
      </c>
      <c r="CK50" s="1">
        <v>67.349999999999994</v>
      </c>
      <c r="CL50" s="1">
        <v>85.93</v>
      </c>
      <c r="CM50" s="1">
        <v>82.05</v>
      </c>
      <c r="CN50" s="1">
        <v>81.02</v>
      </c>
      <c r="CO50" s="1">
        <v>80.31</v>
      </c>
      <c r="CP50" s="1">
        <v>85.63</v>
      </c>
      <c r="CQ50" s="1">
        <v>88.73</v>
      </c>
      <c r="CR50" s="1">
        <v>94.88</v>
      </c>
      <c r="CS50" s="93">
        <v>95.53</v>
      </c>
      <c r="CT50" s="30">
        <f t="shared" si="50"/>
        <v>7404.7</v>
      </c>
      <c r="CU50" s="152"/>
    </row>
    <row r="51" spans="1:104">
      <c r="A51" s="56" t="s">
        <v>14</v>
      </c>
      <c r="B51" s="45">
        <f t="shared" ref="B51:AG51" si="51">B24</f>
        <v>9.85</v>
      </c>
      <c r="C51" s="1">
        <f t="shared" si="51"/>
        <v>10.06</v>
      </c>
      <c r="D51" s="1">
        <f t="shared" si="51"/>
        <v>10.32</v>
      </c>
      <c r="E51" s="1">
        <f t="shared" si="51"/>
        <v>10.19</v>
      </c>
      <c r="F51" s="1">
        <f t="shared" si="51"/>
        <v>10.46</v>
      </c>
      <c r="G51" s="1">
        <f t="shared" si="51"/>
        <v>10.5</v>
      </c>
      <c r="H51" s="1">
        <f t="shared" si="51"/>
        <v>10.45</v>
      </c>
      <c r="I51" s="1">
        <f t="shared" si="51"/>
        <v>9.15</v>
      </c>
      <c r="J51" s="1">
        <f t="shared" si="51"/>
        <v>9.66</v>
      </c>
      <c r="K51" s="1">
        <f t="shared" si="51"/>
        <v>10.28</v>
      </c>
      <c r="L51" s="1">
        <f t="shared" si="51"/>
        <v>10.45</v>
      </c>
      <c r="M51" s="1">
        <f t="shared" si="51"/>
        <v>10.84</v>
      </c>
      <c r="N51" s="1">
        <f t="shared" si="51"/>
        <v>10.9</v>
      </c>
      <c r="O51" s="1">
        <f t="shared" si="51"/>
        <v>11.15</v>
      </c>
      <c r="P51" s="1">
        <f t="shared" si="51"/>
        <v>11.13</v>
      </c>
      <c r="Q51" s="1">
        <f t="shared" si="51"/>
        <v>10.3</v>
      </c>
      <c r="R51" s="1">
        <f t="shared" si="51"/>
        <v>10.27</v>
      </c>
      <c r="S51" s="1">
        <f t="shared" si="51"/>
        <v>11.09</v>
      </c>
      <c r="T51" s="1">
        <f t="shared" si="51"/>
        <v>11.23</v>
      </c>
      <c r="U51" s="1">
        <f t="shared" si="51"/>
        <v>9.68</v>
      </c>
      <c r="V51" s="1">
        <f t="shared" si="51"/>
        <v>9.94</v>
      </c>
      <c r="W51" s="1">
        <f t="shared" si="51"/>
        <v>10.56</v>
      </c>
      <c r="X51" s="1">
        <f t="shared" si="51"/>
        <v>11.15</v>
      </c>
      <c r="Y51" s="1">
        <f t="shared" si="51"/>
        <v>11.62</v>
      </c>
      <c r="Z51" s="1">
        <f t="shared" si="51"/>
        <v>10.9</v>
      </c>
      <c r="AA51" s="1">
        <f t="shared" si="51"/>
        <v>11.42</v>
      </c>
      <c r="AB51" s="1">
        <f t="shared" si="51"/>
        <v>11.94</v>
      </c>
      <c r="AC51" s="1">
        <f t="shared" si="51"/>
        <v>10.68</v>
      </c>
      <c r="AD51" s="1">
        <f t="shared" si="51"/>
        <v>9.7899999999999991</v>
      </c>
      <c r="AE51" s="1">
        <f t="shared" si="51"/>
        <v>9.44</v>
      </c>
      <c r="AF51" s="1">
        <f t="shared" si="51"/>
        <v>10.78</v>
      </c>
      <c r="AG51" s="1">
        <f t="shared" si="51"/>
        <v>10.9</v>
      </c>
      <c r="AH51" s="1">
        <f t="shared" ref="AH51:BM51" si="52">AH24</f>
        <v>9.6300000000000008</v>
      </c>
      <c r="AI51" s="1">
        <f t="shared" si="52"/>
        <v>10.84</v>
      </c>
      <c r="AJ51" s="1">
        <f t="shared" si="52"/>
        <v>12.2</v>
      </c>
      <c r="AK51" s="1">
        <f t="shared" si="52"/>
        <v>11.83</v>
      </c>
      <c r="AL51" s="1">
        <f t="shared" si="52"/>
        <v>11.3</v>
      </c>
      <c r="AM51" s="1">
        <f t="shared" si="52"/>
        <v>11.02</v>
      </c>
      <c r="AN51" s="1">
        <f t="shared" si="52"/>
        <v>11</v>
      </c>
      <c r="AO51" s="1">
        <f t="shared" si="52"/>
        <v>11.39</v>
      </c>
      <c r="AP51" s="1">
        <f t="shared" si="52"/>
        <v>9.93</v>
      </c>
      <c r="AQ51" s="1">
        <f t="shared" si="52"/>
        <v>10.37</v>
      </c>
      <c r="AR51" s="1">
        <f t="shared" si="52"/>
        <v>9.83</v>
      </c>
      <c r="AS51" s="1">
        <f t="shared" si="52"/>
        <v>9.61</v>
      </c>
      <c r="AT51" s="1">
        <f t="shared" si="52"/>
        <v>9.7799999999999994</v>
      </c>
      <c r="AU51" s="1">
        <f t="shared" si="52"/>
        <v>10.41</v>
      </c>
      <c r="AV51" s="1">
        <f t="shared" si="52"/>
        <v>11.06</v>
      </c>
      <c r="AW51" s="1">
        <f t="shared" si="52"/>
        <v>9.76</v>
      </c>
      <c r="AX51" s="1">
        <f t="shared" si="52"/>
        <v>8.7899999999999991</v>
      </c>
      <c r="AY51" s="1">
        <f t="shared" si="52"/>
        <v>8.42</v>
      </c>
      <c r="AZ51" s="1">
        <f t="shared" si="52"/>
        <v>8.52</v>
      </c>
      <c r="BA51" s="1">
        <f t="shared" si="52"/>
        <v>10.18</v>
      </c>
      <c r="BB51" s="1">
        <f t="shared" si="52"/>
        <v>9.5399999999999991</v>
      </c>
      <c r="BC51" s="1">
        <f t="shared" si="52"/>
        <v>10.62</v>
      </c>
      <c r="BD51" s="1">
        <f t="shared" si="52"/>
        <v>8.94</v>
      </c>
      <c r="BE51" s="1">
        <f t="shared" si="52"/>
        <v>10.5</v>
      </c>
      <c r="BF51" s="1">
        <f t="shared" si="52"/>
        <v>10.8</v>
      </c>
      <c r="BG51" s="1">
        <f t="shared" si="52"/>
        <v>9.41</v>
      </c>
      <c r="BH51" s="1">
        <f t="shared" si="52"/>
        <v>11.1</v>
      </c>
      <c r="BI51" s="1">
        <f t="shared" si="52"/>
        <v>9.84</v>
      </c>
      <c r="BJ51" s="1">
        <f t="shared" si="52"/>
        <v>9.9</v>
      </c>
      <c r="BK51" s="1">
        <f t="shared" si="52"/>
        <v>9.57</v>
      </c>
      <c r="BL51" s="1">
        <f t="shared" si="52"/>
        <v>10.220000000000001</v>
      </c>
      <c r="BM51" s="1">
        <f t="shared" si="52"/>
        <v>9.8699999999999992</v>
      </c>
      <c r="BN51" s="1">
        <f t="shared" ref="BN51:CS51" si="53">BN24</f>
        <v>9.31</v>
      </c>
      <c r="BO51" s="1">
        <f t="shared" si="53"/>
        <v>9.7100000000000009</v>
      </c>
      <c r="BP51" s="1">
        <f t="shared" si="53"/>
        <v>9.93</v>
      </c>
      <c r="BQ51" s="1">
        <f t="shared" si="53"/>
        <v>10.01</v>
      </c>
      <c r="BR51" s="1">
        <f t="shared" si="53"/>
        <v>9.69</v>
      </c>
      <c r="BS51" s="1">
        <f t="shared" si="53"/>
        <v>10.09</v>
      </c>
      <c r="BT51" s="1">
        <f t="shared" si="53"/>
        <v>9.85</v>
      </c>
      <c r="BU51" s="1">
        <f t="shared" si="53"/>
        <v>10</v>
      </c>
      <c r="BV51" s="1">
        <f t="shared" si="53"/>
        <v>10.07</v>
      </c>
      <c r="BW51" s="1">
        <f t="shared" si="53"/>
        <v>10.15</v>
      </c>
      <c r="BX51" s="1">
        <f t="shared" si="53"/>
        <v>9.9600000000000009</v>
      </c>
      <c r="BY51" s="1">
        <f t="shared" si="53"/>
        <v>9.25</v>
      </c>
      <c r="BZ51" s="1">
        <f t="shared" si="53"/>
        <v>10.85</v>
      </c>
      <c r="CA51" s="1">
        <f t="shared" si="53"/>
        <v>10.78</v>
      </c>
      <c r="CB51" s="1">
        <f t="shared" si="53"/>
        <v>10.35</v>
      </c>
      <c r="CC51" s="1">
        <f t="shared" si="53"/>
        <v>10.62</v>
      </c>
      <c r="CD51" s="1">
        <f t="shared" si="53"/>
        <v>10.69</v>
      </c>
      <c r="CE51" s="1">
        <f t="shared" si="53"/>
        <v>10.63</v>
      </c>
      <c r="CF51" s="1">
        <f t="shared" si="53"/>
        <v>10.67</v>
      </c>
      <c r="CG51" s="1">
        <f t="shared" si="53"/>
        <v>10.28</v>
      </c>
      <c r="CH51" s="1">
        <f t="shared" si="53"/>
        <v>10.01</v>
      </c>
      <c r="CI51" s="1">
        <f t="shared" si="53"/>
        <v>10.119999999999999</v>
      </c>
      <c r="CJ51" s="1">
        <f t="shared" si="53"/>
        <v>9.99</v>
      </c>
      <c r="CK51" s="1">
        <f t="shared" si="53"/>
        <v>9.84</v>
      </c>
      <c r="CL51" s="1">
        <f t="shared" si="53"/>
        <v>9.1</v>
      </c>
      <c r="CM51" s="1">
        <f t="shared" si="53"/>
        <v>10.39</v>
      </c>
      <c r="CN51" s="1">
        <f t="shared" si="53"/>
        <v>10.029999999999999</v>
      </c>
      <c r="CO51" s="1">
        <f t="shared" si="53"/>
        <v>10.220000000000001</v>
      </c>
      <c r="CP51" s="1">
        <f t="shared" si="53"/>
        <v>10.19</v>
      </c>
      <c r="CQ51" s="1">
        <f t="shared" si="53"/>
        <v>9.9499999999999993</v>
      </c>
      <c r="CR51" s="1">
        <f t="shared" si="53"/>
        <v>9.4700000000000006</v>
      </c>
      <c r="CS51" s="93">
        <f t="shared" si="53"/>
        <v>8.91</v>
      </c>
      <c r="CT51" s="30">
        <f t="shared" si="50"/>
        <v>984.37000000000012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150</v>
      </c>
      <c r="M52" s="99">
        <v>200</v>
      </c>
      <c r="N52" s="99">
        <v>100</v>
      </c>
      <c r="O52" s="99">
        <v>100</v>
      </c>
      <c r="P52" s="99">
        <v>100</v>
      </c>
      <c r="Q52" s="99">
        <v>100</v>
      </c>
      <c r="R52" s="99">
        <v>200</v>
      </c>
      <c r="S52" s="99">
        <v>200</v>
      </c>
      <c r="T52" s="99">
        <v>100</v>
      </c>
      <c r="U52" s="99">
        <v>10</v>
      </c>
      <c r="V52" s="99">
        <v>5</v>
      </c>
      <c r="W52" s="99">
        <v>5</v>
      </c>
      <c r="X52" s="99">
        <v>200</v>
      </c>
      <c r="Y52" s="99">
        <v>200</v>
      </c>
      <c r="Z52" s="99">
        <v>50</v>
      </c>
      <c r="AA52" s="99">
        <v>50</v>
      </c>
      <c r="AB52" s="99">
        <v>100</v>
      </c>
      <c r="AC52" s="99">
        <v>300</v>
      </c>
      <c r="AD52" s="99">
        <v>400</v>
      </c>
      <c r="AE52" s="99">
        <v>400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2970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6991.1167243055552</v>
      </c>
      <c r="C53" s="103">
        <f t="shared" si="54"/>
        <v>6979.6167243055552</v>
      </c>
      <c r="D53" s="103">
        <f t="shared" si="54"/>
        <v>6682.1267243055545</v>
      </c>
      <c r="E53" s="103">
        <f t="shared" si="54"/>
        <v>6686.3367243055554</v>
      </c>
      <c r="F53" s="103">
        <f t="shared" si="54"/>
        <v>6683.8567243055559</v>
      </c>
      <c r="G53" s="103">
        <f t="shared" si="54"/>
        <v>6754.6967243055551</v>
      </c>
      <c r="H53" s="103">
        <f t="shared" si="54"/>
        <v>6765.3767243055554</v>
      </c>
      <c r="I53" s="103">
        <f t="shared" si="54"/>
        <v>6766.6367243055547</v>
      </c>
      <c r="J53" s="103">
        <f t="shared" si="54"/>
        <v>7295.3267243055552</v>
      </c>
      <c r="K53" s="103">
        <f t="shared" si="54"/>
        <v>7287.356724305555</v>
      </c>
      <c r="L53" s="103">
        <f t="shared" si="54"/>
        <v>7144.9167243055554</v>
      </c>
      <c r="M53" s="103">
        <f t="shared" si="54"/>
        <v>7103.566724305555</v>
      </c>
      <c r="N53" s="103">
        <f t="shared" si="54"/>
        <v>7040.0767243055552</v>
      </c>
      <c r="O53" s="103">
        <f t="shared" si="54"/>
        <v>7059.9967243055553</v>
      </c>
      <c r="P53" s="103">
        <f t="shared" si="54"/>
        <v>7015.776724305555</v>
      </c>
      <c r="Q53" s="103">
        <f t="shared" si="54"/>
        <v>7020.9167243055554</v>
      </c>
      <c r="R53" s="103">
        <f t="shared" si="54"/>
        <v>7021.9267243055556</v>
      </c>
      <c r="S53" s="103">
        <f t="shared" si="54"/>
        <v>7010.5467243055555</v>
      </c>
      <c r="T53" s="103">
        <f t="shared" si="54"/>
        <v>7019.026724305555</v>
      </c>
      <c r="U53" s="103">
        <f t="shared" si="54"/>
        <v>6970.9767243055549</v>
      </c>
      <c r="V53" s="103">
        <f t="shared" si="54"/>
        <v>6982.9167243055554</v>
      </c>
      <c r="W53" s="103">
        <f t="shared" si="54"/>
        <v>7025.4767243055558</v>
      </c>
      <c r="X53" s="103">
        <f t="shared" si="54"/>
        <v>7002.9689849076594</v>
      </c>
      <c r="Y53" s="103">
        <f t="shared" si="54"/>
        <v>7067.4106347830548</v>
      </c>
      <c r="Z53" s="103">
        <f t="shared" si="54"/>
        <v>7254.5653350173807</v>
      </c>
      <c r="AA53" s="103">
        <f t="shared" si="54"/>
        <v>7382.1639192133134</v>
      </c>
      <c r="AB53" s="103">
        <f t="shared" si="54"/>
        <v>7597.4950641597707</v>
      </c>
      <c r="AC53" s="103">
        <f t="shared" si="54"/>
        <v>7589.4810886471014</v>
      </c>
      <c r="AD53" s="103">
        <f t="shared" si="54"/>
        <v>7928.1819868171442</v>
      </c>
      <c r="AE53" s="103">
        <f t="shared" si="54"/>
        <v>8047.9614800807885</v>
      </c>
      <c r="AF53" s="103">
        <f t="shared" si="54"/>
        <v>8712.2884366644703</v>
      </c>
      <c r="AG53" s="103">
        <f t="shared" si="54"/>
        <v>8832.0517100375801</v>
      </c>
      <c r="AH53" s="103">
        <f t="shared" ref="AH53:BM53" si="55">SUM(AH30,AH40,AH42,AH47,-AH52)</f>
        <v>8973.5860671813498</v>
      </c>
      <c r="AI53" s="103">
        <f t="shared" si="55"/>
        <v>8957.7041104807176</v>
      </c>
      <c r="AJ53" s="103">
        <f t="shared" si="55"/>
        <v>8918.3736004272178</v>
      </c>
      <c r="AK53" s="103">
        <f t="shared" si="55"/>
        <v>9072.7724226176397</v>
      </c>
      <c r="AL53" s="103">
        <f t="shared" si="55"/>
        <v>9149.0710780152276</v>
      </c>
      <c r="AM53" s="103">
        <f t="shared" si="55"/>
        <v>9165.9140412246943</v>
      </c>
      <c r="AN53" s="103">
        <f t="shared" si="55"/>
        <v>9237.0755748511838</v>
      </c>
      <c r="AO53" s="103">
        <f t="shared" si="55"/>
        <v>9364.9626838640343</v>
      </c>
      <c r="AP53" s="103">
        <f t="shared" si="55"/>
        <v>9607.1086606036224</v>
      </c>
      <c r="AQ53" s="103">
        <f t="shared" si="55"/>
        <v>9794.2403029835441</v>
      </c>
      <c r="AR53" s="103">
        <f t="shared" si="55"/>
        <v>9910.2533834944697</v>
      </c>
      <c r="AS53" s="103">
        <f t="shared" si="55"/>
        <v>9951.1351081650955</v>
      </c>
      <c r="AT53" s="103">
        <f t="shared" si="55"/>
        <v>9657.8978442033185</v>
      </c>
      <c r="AU53" s="103">
        <f t="shared" si="55"/>
        <v>9695.7001804724678</v>
      </c>
      <c r="AV53" s="103">
        <f t="shared" si="55"/>
        <v>9719.2954753049526</v>
      </c>
      <c r="AW53" s="103">
        <f t="shared" si="55"/>
        <v>9831.0738269286503</v>
      </c>
      <c r="AX53" s="103">
        <f t="shared" si="55"/>
        <v>9925.6546260734212</v>
      </c>
      <c r="AY53" s="103">
        <f t="shared" si="55"/>
        <v>9994.6262551528725</v>
      </c>
      <c r="AZ53" s="103">
        <f t="shared" si="55"/>
        <v>10011.387258440249</v>
      </c>
      <c r="BA53" s="103">
        <f t="shared" si="55"/>
        <v>10019.700306789757</v>
      </c>
      <c r="BB53" s="103">
        <f t="shared" si="55"/>
        <v>10084.305870066415</v>
      </c>
      <c r="BC53" s="103">
        <f t="shared" si="55"/>
        <v>10071.316825244561</v>
      </c>
      <c r="BD53" s="103">
        <f t="shared" si="55"/>
        <v>9998.2422749302823</v>
      </c>
      <c r="BE53" s="103">
        <f t="shared" si="55"/>
        <v>9957.6234669653095</v>
      </c>
      <c r="BF53" s="103">
        <f t="shared" si="55"/>
        <v>9883.4328065345908</v>
      </c>
      <c r="BG53" s="103">
        <f t="shared" si="55"/>
        <v>9764.8143895355006</v>
      </c>
      <c r="BH53" s="103">
        <f t="shared" si="55"/>
        <v>9869.66470929973</v>
      </c>
      <c r="BI53" s="103">
        <f t="shared" si="55"/>
        <v>9883.1950039939984</v>
      </c>
      <c r="BJ53" s="103">
        <f t="shared" si="55"/>
        <v>9913.1248423469933</v>
      </c>
      <c r="BK53" s="103">
        <f t="shared" si="55"/>
        <v>9902.6720964423912</v>
      </c>
      <c r="BL53" s="103">
        <f t="shared" si="55"/>
        <v>9600.2240338461743</v>
      </c>
      <c r="BM53" s="103">
        <f t="shared" si="55"/>
        <v>9323.1745270694173</v>
      </c>
      <c r="BN53" s="103">
        <f t="shared" ref="BN53:CS53" si="56">SUM(BN30,BN40,BN42,BN47,-BN52)</f>
        <v>9151.8440978287872</v>
      </c>
      <c r="BO53" s="103">
        <f t="shared" si="56"/>
        <v>9081.3022377187262</v>
      </c>
      <c r="BP53" s="103">
        <f t="shared" si="56"/>
        <v>8841.8762086384268</v>
      </c>
      <c r="BQ53" s="103">
        <f t="shared" si="56"/>
        <v>8532.4646278808414</v>
      </c>
      <c r="BR53" s="103">
        <f t="shared" si="56"/>
        <v>8187.7693133262319</v>
      </c>
      <c r="BS53" s="103">
        <f t="shared" si="56"/>
        <v>7710.7119998943481</v>
      </c>
      <c r="BT53" s="103">
        <f t="shared" si="56"/>
        <v>7448.8652275291397</v>
      </c>
      <c r="BU53" s="103">
        <f t="shared" si="56"/>
        <v>7203.7267701714572</v>
      </c>
      <c r="BV53" s="103">
        <f t="shared" si="56"/>
        <v>6975.607954615326</v>
      </c>
      <c r="BW53" s="103">
        <f t="shared" si="56"/>
        <v>6671.3228174109981</v>
      </c>
      <c r="BX53" s="103">
        <f t="shared" si="56"/>
        <v>6415.2204920607837</v>
      </c>
      <c r="BY53" s="103">
        <f t="shared" si="56"/>
        <v>6381.6697967362561</v>
      </c>
      <c r="BZ53" s="103">
        <f t="shared" si="56"/>
        <v>6970.6367243055547</v>
      </c>
      <c r="CA53" s="103">
        <f t="shared" si="56"/>
        <v>6866.5667243055559</v>
      </c>
      <c r="CB53" s="103">
        <f t="shared" si="56"/>
        <v>6959.1767243055547</v>
      </c>
      <c r="CC53" s="103">
        <f t="shared" si="56"/>
        <v>6842.9267243055547</v>
      </c>
      <c r="CD53" s="103">
        <f t="shared" si="56"/>
        <v>6688.9567243055553</v>
      </c>
      <c r="CE53" s="103">
        <f t="shared" si="56"/>
        <v>6687.5967243055547</v>
      </c>
      <c r="CF53" s="103">
        <f t="shared" si="56"/>
        <v>6640.2667243055548</v>
      </c>
      <c r="CG53" s="103">
        <f t="shared" si="56"/>
        <v>6644.4167243055554</v>
      </c>
      <c r="CH53" s="103">
        <f t="shared" si="56"/>
        <v>6640.2567243055546</v>
      </c>
      <c r="CI53" s="103">
        <f t="shared" si="56"/>
        <v>6636.4067243055551</v>
      </c>
      <c r="CJ53" s="103">
        <f t="shared" si="56"/>
        <v>6676.6967243055551</v>
      </c>
      <c r="CK53" s="103">
        <f t="shared" si="56"/>
        <v>6695.9367243055549</v>
      </c>
      <c r="CL53" s="103">
        <f t="shared" si="56"/>
        <v>6664.2267243055549</v>
      </c>
      <c r="CM53" s="103">
        <f t="shared" si="56"/>
        <v>6660.4367243055549</v>
      </c>
      <c r="CN53" s="103">
        <f t="shared" si="56"/>
        <v>6648.8067243055548</v>
      </c>
      <c r="CO53" s="103">
        <f t="shared" si="56"/>
        <v>6652.1467243055549</v>
      </c>
      <c r="CP53" s="103">
        <f t="shared" si="56"/>
        <v>6650.3267243055543</v>
      </c>
      <c r="CQ53" s="103">
        <f t="shared" si="56"/>
        <v>6653.2067243055553</v>
      </c>
      <c r="CR53" s="103">
        <f t="shared" si="56"/>
        <v>6650.1367243055556</v>
      </c>
      <c r="CS53" s="104">
        <f t="shared" si="56"/>
        <v>6650.7167243055546</v>
      </c>
      <c r="CT53" s="105">
        <f>SUM(B53:CS53)</f>
        <v>766714.68625852279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-14.3100000000004</v>
      </c>
      <c r="C55" s="107">
        <f t="shared" si="57"/>
        <v>-2.6000000000003638</v>
      </c>
      <c r="D55" s="107">
        <f t="shared" si="57"/>
        <v>292.08000000000084</v>
      </c>
      <c r="E55" s="107">
        <f t="shared" si="57"/>
        <v>287.73999999999978</v>
      </c>
      <c r="F55" s="107">
        <f t="shared" si="57"/>
        <v>290.48999999999978</v>
      </c>
      <c r="G55" s="107">
        <f t="shared" si="57"/>
        <v>219.5</v>
      </c>
      <c r="H55" s="107">
        <f t="shared" si="57"/>
        <v>209.25999999999931</v>
      </c>
      <c r="I55" s="107">
        <f t="shared" si="57"/>
        <v>206.69999999999982</v>
      </c>
      <c r="J55" s="107">
        <f t="shared" si="57"/>
        <v>-321.48000000000047</v>
      </c>
      <c r="K55" s="107">
        <f t="shared" si="57"/>
        <v>-312.89000000000033</v>
      </c>
      <c r="L55" s="107">
        <f t="shared" si="57"/>
        <v>-169.38000000000011</v>
      </c>
      <c r="M55" s="107">
        <f t="shared" si="57"/>
        <v>-127.40999999999985</v>
      </c>
      <c r="N55" s="107">
        <f t="shared" si="57"/>
        <v>-62.410000000000764</v>
      </c>
      <c r="O55" s="107">
        <f t="shared" si="57"/>
        <v>-81.330000000000837</v>
      </c>
      <c r="P55" s="107">
        <f t="shared" si="57"/>
        <v>-38.579999999999927</v>
      </c>
      <c r="Q55" s="107">
        <f t="shared" si="57"/>
        <v>-44.550000000000182</v>
      </c>
      <c r="R55" s="107">
        <f t="shared" si="57"/>
        <v>-45.210000000000946</v>
      </c>
      <c r="S55" s="107">
        <f t="shared" si="57"/>
        <v>-33.010000000001128</v>
      </c>
      <c r="T55" s="107">
        <f t="shared" si="57"/>
        <v>-41.319999999999709</v>
      </c>
      <c r="U55" s="107">
        <f t="shared" si="57"/>
        <v>5.180000000000291</v>
      </c>
      <c r="V55" s="107">
        <f t="shared" si="57"/>
        <v>-5.7600000000002183</v>
      </c>
      <c r="W55" s="107">
        <f t="shared" si="57"/>
        <v>-46.950000000000728</v>
      </c>
      <c r="X55" s="107">
        <f t="shared" si="57"/>
        <v>3467.5577393978956</v>
      </c>
      <c r="Y55" s="107">
        <f t="shared" si="57"/>
        <v>3406.2660895224999</v>
      </c>
      <c r="Z55" s="107">
        <f t="shared" si="57"/>
        <v>3214.5013892881734</v>
      </c>
      <c r="AA55" s="107">
        <f t="shared" si="57"/>
        <v>3108.5628050922405</v>
      </c>
      <c r="AB55" s="107">
        <f t="shared" si="57"/>
        <v>2952.7716601457842</v>
      </c>
      <c r="AC55" s="107">
        <f t="shared" si="57"/>
        <v>3013.015635658453</v>
      </c>
      <c r="AD55" s="107">
        <f t="shared" si="57"/>
        <v>2732.9747374884118</v>
      </c>
      <c r="AE55" s="107">
        <f t="shared" si="57"/>
        <v>2693.2052442247677</v>
      </c>
      <c r="AF55" s="107">
        <f t="shared" si="57"/>
        <v>2115.6782876410853</v>
      </c>
      <c r="AG55" s="107">
        <f t="shared" si="57"/>
        <v>2087.5050142679756</v>
      </c>
      <c r="AH55" s="107">
        <f t="shared" ref="AH55:BM55" si="58">AH25-AH53</f>
        <v>2016.8606571242053</v>
      </c>
      <c r="AI55" s="107">
        <f t="shared" si="58"/>
        <v>2147.352613824838</v>
      </c>
      <c r="AJ55" s="107">
        <f t="shared" si="58"/>
        <v>2249.3931238783371</v>
      </c>
      <c r="AK55" s="107">
        <f t="shared" si="58"/>
        <v>2188.5643016879148</v>
      </c>
      <c r="AL55" s="107">
        <f t="shared" si="58"/>
        <v>2211.0456462903276</v>
      </c>
      <c r="AM55" s="107">
        <f t="shared" si="58"/>
        <v>2265.7826830808608</v>
      </c>
      <c r="AN55" s="107">
        <f t="shared" si="58"/>
        <v>2233.0611494543718</v>
      </c>
      <c r="AO55" s="107">
        <f t="shared" si="58"/>
        <v>2165.454040441522</v>
      </c>
      <c r="AP55" s="107">
        <f t="shared" si="58"/>
        <v>1964.4180637019326</v>
      </c>
      <c r="AQ55" s="107">
        <f t="shared" si="58"/>
        <v>1876.8564213220125</v>
      </c>
      <c r="AR55" s="107">
        <f t="shared" si="58"/>
        <v>1811.6933408110854</v>
      </c>
      <c r="AS55" s="107">
        <f t="shared" si="58"/>
        <v>1793.6016161404605</v>
      </c>
      <c r="AT55" s="107">
        <f t="shared" si="58"/>
        <v>2072.4888801022353</v>
      </c>
      <c r="AU55" s="107">
        <f t="shared" si="58"/>
        <v>2064.6265438330865</v>
      </c>
      <c r="AV55" s="107">
        <f t="shared" si="58"/>
        <v>2064.3512490006033</v>
      </c>
      <c r="AW55" s="107">
        <f t="shared" si="58"/>
        <v>1954.8928973769052</v>
      </c>
      <c r="AX55" s="107">
        <f t="shared" si="58"/>
        <v>1910.1120982321336</v>
      </c>
      <c r="AY55" s="107">
        <f t="shared" si="58"/>
        <v>1841.3604691526834</v>
      </c>
      <c r="AZ55" s="107">
        <f t="shared" si="58"/>
        <v>1825.2894658653076</v>
      </c>
      <c r="BA55" s="107">
        <f t="shared" si="58"/>
        <v>1819.2564175157986</v>
      </c>
      <c r="BB55" s="107">
        <f t="shared" si="58"/>
        <v>1752.9108542391405</v>
      </c>
      <c r="BC55" s="107">
        <f t="shared" si="58"/>
        <v>1739.9698990609941</v>
      </c>
      <c r="BD55" s="107">
        <f t="shared" si="58"/>
        <v>1728.4144493752719</v>
      </c>
      <c r="BE55" s="107">
        <f t="shared" si="58"/>
        <v>1758.8732573402449</v>
      </c>
      <c r="BF55" s="107">
        <f t="shared" si="58"/>
        <v>1803.1139177709647</v>
      </c>
      <c r="BG55" s="107">
        <f t="shared" si="58"/>
        <v>1904.5023347700535</v>
      </c>
      <c r="BH55" s="107">
        <f t="shared" si="58"/>
        <v>1774.5920150058264</v>
      </c>
      <c r="BI55" s="107">
        <f t="shared" si="58"/>
        <v>1735.8217203115564</v>
      </c>
      <c r="BJ55" s="107">
        <f t="shared" si="58"/>
        <v>1665.5218819585625</v>
      </c>
      <c r="BK55" s="107">
        <f t="shared" si="58"/>
        <v>1617.7846278631641</v>
      </c>
      <c r="BL55" s="107">
        <f t="shared" si="58"/>
        <v>1854.7226904593808</v>
      </c>
      <c r="BM55" s="107">
        <f t="shared" si="58"/>
        <v>2059.1821972361377</v>
      </c>
      <c r="BN55" s="107">
        <f t="shared" ref="BN55:CS55" si="59">BN25-BN53</f>
        <v>2149.3726264767683</v>
      </c>
      <c r="BO55" s="107">
        <f t="shared" si="59"/>
        <v>2134.1344865868305</v>
      </c>
      <c r="BP55" s="107">
        <f t="shared" si="59"/>
        <v>2295.2405156671302</v>
      </c>
      <c r="BQ55" s="107">
        <f t="shared" si="59"/>
        <v>2491.4420964247129</v>
      </c>
      <c r="BR55" s="107">
        <f t="shared" si="59"/>
        <v>2752.9474109793236</v>
      </c>
      <c r="BS55" s="107">
        <f t="shared" si="59"/>
        <v>3117.1347244112067</v>
      </c>
      <c r="BT55" s="107">
        <f t="shared" si="59"/>
        <v>3307.1714967764156</v>
      </c>
      <c r="BU55" s="107">
        <f t="shared" si="59"/>
        <v>3474.7299541340981</v>
      </c>
      <c r="BV55" s="107">
        <f t="shared" si="59"/>
        <v>3650.2987696902301</v>
      </c>
      <c r="BW55" s="107">
        <f t="shared" si="59"/>
        <v>3900.003906894558</v>
      </c>
      <c r="BX55" s="107">
        <f t="shared" si="59"/>
        <v>4128.3662322447708</v>
      </c>
      <c r="BY55" s="107">
        <f t="shared" si="59"/>
        <v>4143.9869275692981</v>
      </c>
      <c r="BZ55" s="107">
        <f t="shared" si="59"/>
        <v>62.290000000000873</v>
      </c>
      <c r="CA55" s="107">
        <f t="shared" si="59"/>
        <v>159.81999999999971</v>
      </c>
      <c r="CB55" s="107">
        <f t="shared" si="59"/>
        <v>65.31000000000131</v>
      </c>
      <c r="CC55" s="107">
        <f t="shared" si="59"/>
        <v>181.76000000000113</v>
      </c>
      <c r="CD55" s="107">
        <f t="shared" si="59"/>
        <v>335.94999999999982</v>
      </c>
      <c r="CE55" s="107">
        <f t="shared" si="59"/>
        <v>337.25</v>
      </c>
      <c r="CF55" s="107">
        <f t="shared" si="59"/>
        <v>384.6200000000008</v>
      </c>
      <c r="CG55" s="107">
        <f t="shared" si="59"/>
        <v>380.07999999999993</v>
      </c>
      <c r="CH55" s="107">
        <f t="shared" si="59"/>
        <v>383.97000000000025</v>
      </c>
      <c r="CI55" s="107">
        <f t="shared" si="59"/>
        <v>387.93000000000029</v>
      </c>
      <c r="CJ55" s="107">
        <f t="shared" si="59"/>
        <v>347.72000000000025</v>
      </c>
      <c r="CK55" s="107">
        <f t="shared" si="59"/>
        <v>328.32999999999993</v>
      </c>
      <c r="CL55" s="107">
        <f t="shared" si="59"/>
        <v>358.07999999999993</v>
      </c>
      <c r="CM55" s="107">
        <f t="shared" si="59"/>
        <v>363.39999999999964</v>
      </c>
      <c r="CN55" s="107">
        <f t="shared" si="59"/>
        <v>359.98000000000047</v>
      </c>
      <c r="CO55" s="107">
        <f t="shared" si="59"/>
        <v>356.6899999999996</v>
      </c>
      <c r="CP55" s="107">
        <f t="shared" si="59"/>
        <v>351.74000000000069</v>
      </c>
      <c r="CQ55" s="107">
        <f t="shared" si="59"/>
        <v>348.61999999999989</v>
      </c>
      <c r="CR55" s="107">
        <f t="shared" si="59"/>
        <v>344.46999999999935</v>
      </c>
      <c r="CS55" s="108">
        <f t="shared" si="59"/>
        <v>343.33000000000084</v>
      </c>
      <c r="CT55" s="109">
        <f>SUM(B55:CS55)</f>
        <v>134553.83927481054</v>
      </c>
      <c r="CU55" s="150"/>
      <c r="CV55" s="255"/>
    </row>
    <row r="56" spans="1:104" ht="15.75" thickBot="1">
      <c r="A56" s="56" t="s">
        <v>62</v>
      </c>
      <c r="B56" s="35">
        <v>1297.46</v>
      </c>
      <c r="C56" s="36">
        <v>1298.96</v>
      </c>
      <c r="D56" s="36">
        <v>1452.66</v>
      </c>
      <c r="E56" s="36">
        <v>1486.3400000000001</v>
      </c>
      <c r="F56" s="36">
        <v>1711.2</v>
      </c>
      <c r="G56" s="36">
        <v>1685.77</v>
      </c>
      <c r="H56" s="36">
        <v>1723.63</v>
      </c>
      <c r="I56" s="36">
        <v>1795.9299999999998</v>
      </c>
      <c r="J56" s="36">
        <v>1143.3499999999999</v>
      </c>
      <c r="K56" s="36">
        <v>1168.77</v>
      </c>
      <c r="L56" s="36">
        <v>1388.55</v>
      </c>
      <c r="M56" s="36">
        <v>1400</v>
      </c>
      <c r="N56" s="36">
        <v>1350</v>
      </c>
      <c r="O56" s="36">
        <v>1300</v>
      </c>
      <c r="P56" s="36">
        <v>1250</v>
      </c>
      <c r="Q56" s="36">
        <v>1250</v>
      </c>
      <c r="R56" s="36">
        <v>1250</v>
      </c>
      <c r="S56" s="36">
        <v>1250</v>
      </c>
      <c r="T56" s="36">
        <v>1250</v>
      </c>
      <c r="U56" s="36">
        <v>1250</v>
      </c>
      <c r="V56" s="36">
        <v>1300</v>
      </c>
      <c r="W56" s="36">
        <v>1400</v>
      </c>
      <c r="X56" s="36">
        <v>1600</v>
      </c>
      <c r="Y56" s="36">
        <v>1700</v>
      </c>
      <c r="Z56" s="36">
        <v>1700</v>
      </c>
      <c r="AA56" s="36">
        <v>1700</v>
      </c>
      <c r="AB56" s="36">
        <v>1750</v>
      </c>
      <c r="AC56" s="36">
        <v>1700</v>
      </c>
      <c r="AD56" s="36">
        <v>1550</v>
      </c>
      <c r="AE56" s="36">
        <v>1250</v>
      </c>
      <c r="AF56" s="36">
        <v>800</v>
      </c>
      <c r="AG56" s="36">
        <v>350</v>
      </c>
      <c r="AH56" s="36">
        <v>700</v>
      </c>
      <c r="AI56" s="36">
        <v>600</v>
      </c>
      <c r="AJ56" s="36">
        <v>700</v>
      </c>
      <c r="AK56" s="36">
        <v>550</v>
      </c>
      <c r="AL56" s="36">
        <v>400</v>
      </c>
      <c r="AM56" s="36">
        <v>400</v>
      </c>
      <c r="AN56" s="36">
        <v>550</v>
      </c>
      <c r="AO56" s="36">
        <v>500</v>
      </c>
      <c r="AP56" s="36">
        <v>150</v>
      </c>
      <c r="AQ56" s="36">
        <v>150</v>
      </c>
      <c r="AR56" s="36">
        <v>150</v>
      </c>
      <c r="AS56" s="36">
        <v>150</v>
      </c>
      <c r="AT56" s="36">
        <v>200</v>
      </c>
      <c r="AU56" s="36">
        <v>200</v>
      </c>
      <c r="AV56" s="36">
        <v>100</v>
      </c>
      <c r="AW56" s="36">
        <v>100</v>
      </c>
      <c r="AX56" s="36">
        <v>150</v>
      </c>
      <c r="AY56" s="36">
        <v>150</v>
      </c>
      <c r="AZ56" s="36">
        <v>159.88999999999999</v>
      </c>
      <c r="BA56" s="36">
        <v>0</v>
      </c>
      <c r="BB56" s="36">
        <v>150</v>
      </c>
      <c r="BC56" s="36">
        <v>150</v>
      </c>
      <c r="BD56" s="36">
        <v>150</v>
      </c>
      <c r="BE56" s="36">
        <v>200</v>
      </c>
      <c r="BF56" s="36">
        <v>300</v>
      </c>
      <c r="BG56" s="36">
        <v>550</v>
      </c>
      <c r="BH56" s="36">
        <v>600</v>
      </c>
      <c r="BI56" s="36">
        <v>800</v>
      </c>
      <c r="BJ56" s="36">
        <v>1100</v>
      </c>
      <c r="BK56" s="36">
        <v>1150</v>
      </c>
      <c r="BL56" s="36">
        <v>1700</v>
      </c>
      <c r="BM56" s="36">
        <v>1950</v>
      </c>
      <c r="BN56" s="36">
        <v>1450</v>
      </c>
      <c r="BO56" s="36">
        <v>1600</v>
      </c>
      <c r="BP56" s="36">
        <v>1900</v>
      </c>
      <c r="BQ56" s="36">
        <v>2100</v>
      </c>
      <c r="BR56" s="36">
        <v>2000</v>
      </c>
      <c r="BS56" s="36">
        <v>1900</v>
      </c>
      <c r="BT56" s="36">
        <v>1550</v>
      </c>
      <c r="BU56" s="36">
        <v>1450</v>
      </c>
      <c r="BV56" s="36">
        <v>1200</v>
      </c>
      <c r="BW56" s="36">
        <v>1300</v>
      </c>
      <c r="BX56" s="36">
        <v>1350</v>
      </c>
      <c r="BY56" s="36">
        <v>1400</v>
      </c>
      <c r="BZ56" s="36">
        <v>1047.3899999999999</v>
      </c>
      <c r="CA56" s="36">
        <v>1259.08</v>
      </c>
      <c r="CB56" s="36">
        <v>1075.92</v>
      </c>
      <c r="CC56" s="36">
        <v>1119.48</v>
      </c>
      <c r="CD56" s="36">
        <v>1059.2600000000002</v>
      </c>
      <c r="CE56" s="36">
        <v>911.53</v>
      </c>
      <c r="CF56" s="36">
        <v>1142.6399999999999</v>
      </c>
      <c r="CG56" s="36">
        <v>1043.31</v>
      </c>
      <c r="CH56" s="36">
        <v>1133.04</v>
      </c>
      <c r="CI56" s="36">
        <v>1052.0900000000001</v>
      </c>
      <c r="CJ56" s="36">
        <v>1005.76</v>
      </c>
      <c r="CK56" s="36">
        <v>1019.9599999999999</v>
      </c>
      <c r="CL56" s="36">
        <v>860.87</v>
      </c>
      <c r="CM56" s="36">
        <v>828.46</v>
      </c>
      <c r="CN56" s="36">
        <v>1136.57</v>
      </c>
      <c r="CO56" s="36">
        <v>1207.42</v>
      </c>
      <c r="CP56" s="36">
        <v>1335.26</v>
      </c>
      <c r="CQ56" s="36">
        <v>1335.8400000000001</v>
      </c>
      <c r="CR56" s="36">
        <v>1369.98</v>
      </c>
      <c r="CS56" s="37">
        <v>1423.5</v>
      </c>
      <c r="CT56" s="30">
        <f>SUM(B56:CS56)</f>
        <v>100929.86999999998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1867.5577393978956</v>
      </c>
      <c r="Y57" s="107">
        <f t="shared" si="60"/>
        <v>1706.2660895224999</v>
      </c>
      <c r="Z57" s="107">
        <f t="shared" si="60"/>
        <v>1514.5013892881734</v>
      </c>
      <c r="AA57" s="107">
        <f t="shared" si="60"/>
        <v>1408.5628050922405</v>
      </c>
      <c r="AB57" s="107">
        <f t="shared" si="60"/>
        <v>1202.7716601457842</v>
      </c>
      <c r="AC57" s="107">
        <f t="shared" si="60"/>
        <v>1313.015635658453</v>
      </c>
      <c r="AD57" s="107">
        <f t="shared" si="60"/>
        <v>1182.9747374884118</v>
      </c>
      <c r="AE57" s="107">
        <f t="shared" si="60"/>
        <v>1443.2052442247677</v>
      </c>
      <c r="AF57" s="107">
        <f t="shared" si="60"/>
        <v>1315.6782876410853</v>
      </c>
      <c r="AG57" s="107">
        <f t="shared" si="60"/>
        <v>1737.5050142679756</v>
      </c>
      <c r="AH57" s="107">
        <f t="shared" si="60"/>
        <v>1316.8606571242053</v>
      </c>
      <c r="AI57" s="107">
        <f t="shared" si="60"/>
        <v>1547.352613824838</v>
      </c>
      <c r="AJ57" s="107">
        <f t="shared" si="60"/>
        <v>1549.3931238783371</v>
      </c>
      <c r="AK57" s="107">
        <f t="shared" si="60"/>
        <v>1638.5643016879148</v>
      </c>
      <c r="AL57" s="107">
        <f t="shared" si="60"/>
        <v>1811.0456462903276</v>
      </c>
      <c r="AM57" s="107">
        <f t="shared" si="60"/>
        <v>1865.7826830808608</v>
      </c>
      <c r="AN57" s="107">
        <f t="shared" si="60"/>
        <v>1683.0611494543718</v>
      </c>
      <c r="AO57" s="107">
        <f t="shared" si="60"/>
        <v>1665.454040441522</v>
      </c>
      <c r="AP57" s="107">
        <f t="shared" si="60"/>
        <v>1814.4180637019326</v>
      </c>
      <c r="AQ57" s="107">
        <f t="shared" si="60"/>
        <v>1726.8564213220125</v>
      </c>
      <c r="AR57" s="107">
        <f t="shared" si="60"/>
        <v>1661.6933408110854</v>
      </c>
      <c r="AS57" s="107">
        <f t="shared" si="60"/>
        <v>1643.6016161404605</v>
      </c>
      <c r="AT57" s="107">
        <f t="shared" si="60"/>
        <v>1872.4888801022353</v>
      </c>
      <c r="AU57" s="107">
        <f t="shared" si="60"/>
        <v>1864.6265438330865</v>
      </c>
      <c r="AV57" s="107">
        <f t="shared" si="60"/>
        <v>1964.3512490006033</v>
      </c>
      <c r="AW57" s="107">
        <f t="shared" si="60"/>
        <v>1854.8928973769052</v>
      </c>
      <c r="AX57" s="107">
        <f t="shared" si="60"/>
        <v>1760.1120982321336</v>
      </c>
      <c r="AY57" s="107">
        <f t="shared" si="60"/>
        <v>1691.3604691526834</v>
      </c>
      <c r="AZ57" s="107">
        <f t="shared" si="60"/>
        <v>1665.3994658653078</v>
      </c>
      <c r="BA57" s="107">
        <f t="shared" si="60"/>
        <v>1819.2564175157986</v>
      </c>
      <c r="BB57" s="107">
        <f t="shared" si="60"/>
        <v>1602.9108542391405</v>
      </c>
      <c r="BC57" s="107">
        <f t="shared" si="60"/>
        <v>1589.9698990609941</v>
      </c>
      <c r="BD57" s="107">
        <f t="shared" si="60"/>
        <v>1578.4144493752719</v>
      </c>
      <c r="BE57" s="107">
        <f t="shared" si="60"/>
        <v>1558.8732573402449</v>
      </c>
      <c r="BF57" s="107">
        <f t="shared" si="60"/>
        <v>1503.1139177709647</v>
      </c>
      <c r="BG57" s="107">
        <f t="shared" si="60"/>
        <v>1354.5023347700535</v>
      </c>
      <c r="BH57" s="107">
        <f t="shared" si="60"/>
        <v>1174.5920150058264</v>
      </c>
      <c r="BI57" s="107">
        <f t="shared" si="60"/>
        <v>935.82172031155642</v>
      </c>
      <c r="BJ57" s="107">
        <f t="shared" si="60"/>
        <v>565.52188195856252</v>
      </c>
      <c r="BK57" s="107">
        <f t="shared" si="60"/>
        <v>467.78462786316413</v>
      </c>
      <c r="BL57" s="107">
        <f t="shared" si="60"/>
        <v>154.72269045938083</v>
      </c>
      <c r="BM57" s="107">
        <f t="shared" si="60"/>
        <v>109.18219723613765</v>
      </c>
      <c r="BN57" s="107">
        <f t="shared" si="60"/>
        <v>699.37262647676835</v>
      </c>
      <c r="BO57" s="107">
        <f t="shared" ref="BO57:CS57" si="61">IF(BO56&gt;BO55,0,BO55-BO56)</f>
        <v>534.13448658683046</v>
      </c>
      <c r="BP57" s="107">
        <f t="shared" si="61"/>
        <v>395.24051566713024</v>
      </c>
      <c r="BQ57" s="107">
        <f t="shared" si="61"/>
        <v>391.44209642471287</v>
      </c>
      <c r="BR57" s="107">
        <f t="shared" si="61"/>
        <v>752.94741097932365</v>
      </c>
      <c r="BS57" s="107">
        <f t="shared" si="61"/>
        <v>1217.1347244112067</v>
      </c>
      <c r="BT57" s="107">
        <f t="shared" si="61"/>
        <v>1757.1714967764156</v>
      </c>
      <c r="BU57" s="107">
        <f t="shared" si="61"/>
        <v>2024.7299541340981</v>
      </c>
      <c r="BV57" s="107">
        <f t="shared" si="61"/>
        <v>2450.2987696902301</v>
      </c>
      <c r="BW57" s="107">
        <f t="shared" si="61"/>
        <v>2600.003906894558</v>
      </c>
      <c r="BX57" s="107">
        <f t="shared" si="61"/>
        <v>2778.3662322447708</v>
      </c>
      <c r="BY57" s="107">
        <f t="shared" si="61"/>
        <v>2743.9869275692981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80048.849274810549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3409.79</v>
      </c>
      <c r="C61" s="172">
        <f>SUM(C62:C68)</f>
        <v>3399.79</v>
      </c>
      <c r="D61" s="172">
        <f t="shared" ref="D61:BO61" si="62">SUM(D62:D68)</f>
        <v>3395.79</v>
      </c>
      <c r="E61" s="172">
        <f t="shared" si="62"/>
        <v>3397.79</v>
      </c>
      <c r="F61" s="172">
        <f t="shared" si="62"/>
        <v>3394.79</v>
      </c>
      <c r="G61" s="172">
        <f t="shared" si="62"/>
        <v>3399.79</v>
      </c>
      <c r="H61" s="172">
        <f t="shared" si="62"/>
        <v>3401.79</v>
      </c>
      <c r="I61" s="172">
        <f t="shared" si="62"/>
        <v>3402.79</v>
      </c>
      <c r="J61" s="172">
        <f t="shared" si="62"/>
        <v>3401.79</v>
      </c>
      <c r="K61" s="172">
        <f t="shared" si="62"/>
        <v>3394.79</v>
      </c>
      <c r="L61" s="172">
        <f t="shared" si="62"/>
        <v>3403.79</v>
      </c>
      <c r="M61" s="172">
        <f t="shared" si="62"/>
        <v>3406.79</v>
      </c>
      <c r="N61" s="172">
        <f t="shared" si="62"/>
        <v>3400.79</v>
      </c>
      <c r="O61" s="172">
        <f t="shared" si="62"/>
        <v>3401.79</v>
      </c>
      <c r="P61" s="172">
        <f t="shared" si="62"/>
        <v>3401.79</v>
      </c>
      <c r="Q61" s="172">
        <f t="shared" si="62"/>
        <v>3402.79</v>
      </c>
      <c r="R61" s="172">
        <f t="shared" si="62"/>
        <v>3402.79</v>
      </c>
      <c r="S61" s="172">
        <f t="shared" si="62"/>
        <v>3404.79</v>
      </c>
      <c r="T61" s="172">
        <f t="shared" si="62"/>
        <v>3402.79</v>
      </c>
      <c r="U61" s="172">
        <f t="shared" si="62"/>
        <v>3396.79</v>
      </c>
      <c r="V61" s="172">
        <f t="shared" si="62"/>
        <v>3401.79</v>
      </c>
      <c r="W61" s="172">
        <f t="shared" si="62"/>
        <v>3405.79</v>
      </c>
      <c r="X61" s="172">
        <f t="shared" si="62"/>
        <v>3402.79</v>
      </c>
      <c r="Y61" s="172">
        <f t="shared" si="62"/>
        <v>3400.79</v>
      </c>
      <c r="Z61" s="172">
        <f t="shared" si="62"/>
        <v>3402.79</v>
      </c>
      <c r="AA61" s="172">
        <f t="shared" si="62"/>
        <v>3401.79</v>
      </c>
      <c r="AB61" s="172">
        <f t="shared" si="62"/>
        <v>3400.79</v>
      </c>
      <c r="AC61" s="172">
        <f t="shared" si="62"/>
        <v>3405.79</v>
      </c>
      <c r="AD61" s="172">
        <f t="shared" si="62"/>
        <v>3405.79</v>
      </c>
      <c r="AE61" s="172">
        <f t="shared" si="62"/>
        <v>3398.79</v>
      </c>
      <c r="AF61" s="172">
        <f t="shared" si="62"/>
        <v>3399.79</v>
      </c>
      <c r="AG61" s="172">
        <f t="shared" si="62"/>
        <v>3398.79</v>
      </c>
      <c r="AH61" s="172">
        <f t="shared" si="62"/>
        <v>3396.79</v>
      </c>
      <c r="AI61" s="172">
        <f t="shared" si="62"/>
        <v>3401.79</v>
      </c>
      <c r="AJ61" s="172">
        <f t="shared" si="62"/>
        <v>3402.79</v>
      </c>
      <c r="AK61" s="172">
        <f t="shared" si="62"/>
        <v>3397.79</v>
      </c>
      <c r="AL61" s="172">
        <f t="shared" si="62"/>
        <v>3397.79</v>
      </c>
      <c r="AM61" s="172">
        <f t="shared" si="62"/>
        <v>3401.79</v>
      </c>
      <c r="AN61" s="172">
        <f t="shared" si="62"/>
        <v>3398.79</v>
      </c>
      <c r="AO61" s="172">
        <f t="shared" si="62"/>
        <v>3396.79</v>
      </c>
      <c r="AP61" s="172">
        <f t="shared" si="62"/>
        <v>3397.79</v>
      </c>
      <c r="AQ61" s="172">
        <f t="shared" si="62"/>
        <v>3402.79</v>
      </c>
      <c r="AR61" s="172">
        <f t="shared" si="62"/>
        <v>3404.79</v>
      </c>
      <c r="AS61" s="172">
        <f t="shared" si="62"/>
        <v>3413.79</v>
      </c>
      <c r="AT61" s="172">
        <f t="shared" si="62"/>
        <v>3393.79</v>
      </c>
      <c r="AU61" s="172">
        <f t="shared" si="62"/>
        <v>3390.79</v>
      </c>
      <c r="AV61" s="172">
        <f t="shared" si="62"/>
        <v>3404.79</v>
      </c>
      <c r="AW61" s="172">
        <f t="shared" si="62"/>
        <v>3401.79</v>
      </c>
      <c r="AX61" s="172">
        <f t="shared" si="62"/>
        <v>3397.79</v>
      </c>
      <c r="AY61" s="172">
        <f t="shared" si="62"/>
        <v>3397.79</v>
      </c>
      <c r="AZ61" s="172">
        <f t="shared" si="62"/>
        <v>3399.79</v>
      </c>
      <c r="BA61" s="172">
        <f t="shared" si="62"/>
        <v>3399.79</v>
      </c>
      <c r="BB61" s="172">
        <f t="shared" si="62"/>
        <v>3399.79</v>
      </c>
      <c r="BC61" s="172">
        <f t="shared" si="62"/>
        <v>3399.79</v>
      </c>
      <c r="BD61" s="172">
        <f t="shared" si="62"/>
        <v>3399.79</v>
      </c>
      <c r="BE61" s="172">
        <f t="shared" si="62"/>
        <v>3399.79</v>
      </c>
      <c r="BF61" s="172">
        <f t="shared" si="62"/>
        <v>3401.79</v>
      </c>
      <c r="BG61" s="172">
        <f t="shared" si="62"/>
        <v>3401.79</v>
      </c>
      <c r="BH61" s="172">
        <f t="shared" si="62"/>
        <v>3395.79</v>
      </c>
      <c r="BI61" s="172">
        <f t="shared" si="62"/>
        <v>3395.79</v>
      </c>
      <c r="BJ61" s="172">
        <f t="shared" si="62"/>
        <v>3398.79</v>
      </c>
      <c r="BK61" s="172">
        <f t="shared" si="62"/>
        <v>3401.79</v>
      </c>
      <c r="BL61" s="172">
        <f t="shared" si="62"/>
        <v>3396.79</v>
      </c>
      <c r="BM61" s="172">
        <f t="shared" si="62"/>
        <v>3397.79</v>
      </c>
      <c r="BN61" s="172">
        <f t="shared" si="62"/>
        <v>3400.79</v>
      </c>
      <c r="BO61" s="172">
        <f t="shared" si="62"/>
        <v>3397.79</v>
      </c>
      <c r="BP61" s="172">
        <f t="shared" ref="BP61:CS61" si="63">SUM(BP62:BP68)</f>
        <v>3394.79</v>
      </c>
      <c r="BQ61" s="172">
        <f t="shared" si="63"/>
        <v>3393.79</v>
      </c>
      <c r="BR61" s="172">
        <f t="shared" si="63"/>
        <v>3402.79</v>
      </c>
      <c r="BS61" s="172">
        <f t="shared" si="63"/>
        <v>3406.79</v>
      </c>
      <c r="BT61" s="172">
        <f t="shared" si="63"/>
        <v>3406.79</v>
      </c>
      <c r="BU61" s="172">
        <f t="shared" si="63"/>
        <v>3402.79</v>
      </c>
      <c r="BV61" s="172">
        <f t="shared" si="63"/>
        <v>3405.79</v>
      </c>
      <c r="BW61" s="172">
        <f t="shared" si="63"/>
        <v>3402.79</v>
      </c>
      <c r="BX61" s="172">
        <f t="shared" si="63"/>
        <v>3399.79</v>
      </c>
      <c r="BY61" s="172">
        <f t="shared" si="63"/>
        <v>3398.79</v>
      </c>
      <c r="BZ61" s="172">
        <f t="shared" si="63"/>
        <v>3398.79</v>
      </c>
      <c r="CA61" s="172">
        <f t="shared" si="63"/>
        <v>3400.79</v>
      </c>
      <c r="CB61" s="172">
        <f t="shared" si="63"/>
        <v>3399.79</v>
      </c>
      <c r="CC61" s="172">
        <f t="shared" si="63"/>
        <v>3399.79</v>
      </c>
      <c r="CD61" s="172">
        <f t="shared" si="63"/>
        <v>3402.79</v>
      </c>
      <c r="CE61" s="172">
        <f t="shared" si="63"/>
        <v>3402.79</v>
      </c>
      <c r="CF61" s="172">
        <f t="shared" si="63"/>
        <v>3402.79</v>
      </c>
      <c r="CG61" s="172">
        <f t="shared" si="63"/>
        <v>3402.79</v>
      </c>
      <c r="CH61" s="172">
        <f t="shared" si="63"/>
        <v>3399.79</v>
      </c>
      <c r="CI61" s="172">
        <f t="shared" si="63"/>
        <v>3400.79</v>
      </c>
      <c r="CJ61" s="172">
        <f t="shared" si="63"/>
        <v>3400.79</v>
      </c>
      <c r="CK61" s="172">
        <f t="shared" si="63"/>
        <v>3401.79</v>
      </c>
      <c r="CL61" s="172">
        <f t="shared" si="63"/>
        <v>3398.79</v>
      </c>
      <c r="CM61" s="172">
        <f t="shared" si="63"/>
        <v>3396.79</v>
      </c>
      <c r="CN61" s="172">
        <f t="shared" si="63"/>
        <v>3401.79</v>
      </c>
      <c r="CO61" s="172">
        <f t="shared" si="63"/>
        <v>3405.79</v>
      </c>
      <c r="CP61" s="172">
        <f t="shared" si="63"/>
        <v>3402.79</v>
      </c>
      <c r="CQ61" s="172">
        <f t="shared" si="63"/>
        <v>3402.79</v>
      </c>
      <c r="CR61" s="172">
        <f t="shared" si="63"/>
        <v>3400.79</v>
      </c>
      <c r="CS61" s="173">
        <f t="shared" si="63"/>
        <v>3400.79</v>
      </c>
      <c r="CT61" s="233">
        <f>SUM(B61:CS61)</f>
        <v>326475.83999999979</v>
      </c>
      <c r="CU61" s="150"/>
      <c r="CV61" s="151"/>
    </row>
    <row r="62" spans="1:104">
      <c r="A62" s="25" t="s">
        <v>4</v>
      </c>
      <c r="B62" s="31">
        <v>467</v>
      </c>
      <c r="C62" s="32">
        <v>467</v>
      </c>
      <c r="D62" s="32">
        <v>467</v>
      </c>
      <c r="E62" s="32">
        <v>467</v>
      </c>
      <c r="F62" s="32">
        <v>467</v>
      </c>
      <c r="G62" s="32">
        <v>467</v>
      </c>
      <c r="H62" s="32">
        <v>467</v>
      </c>
      <c r="I62" s="32">
        <v>467</v>
      </c>
      <c r="J62" s="32">
        <v>467</v>
      </c>
      <c r="K62" s="32">
        <v>467</v>
      </c>
      <c r="L62" s="32">
        <v>467</v>
      </c>
      <c r="M62" s="32">
        <v>467</v>
      </c>
      <c r="N62" s="32">
        <v>467</v>
      </c>
      <c r="O62" s="32">
        <v>467</v>
      </c>
      <c r="P62" s="32">
        <v>467</v>
      </c>
      <c r="Q62" s="32">
        <v>467</v>
      </c>
      <c r="R62" s="32">
        <v>467</v>
      </c>
      <c r="S62" s="32">
        <v>467</v>
      </c>
      <c r="T62" s="32">
        <v>467</v>
      </c>
      <c r="U62" s="32">
        <v>467</v>
      </c>
      <c r="V62" s="32">
        <v>467</v>
      </c>
      <c r="W62" s="32">
        <v>467</v>
      </c>
      <c r="X62" s="32">
        <v>467</v>
      </c>
      <c r="Y62" s="32">
        <v>467</v>
      </c>
      <c r="Z62" s="32">
        <v>467</v>
      </c>
      <c r="AA62" s="32">
        <v>467</v>
      </c>
      <c r="AB62" s="32">
        <v>467</v>
      </c>
      <c r="AC62" s="32">
        <v>467</v>
      </c>
      <c r="AD62" s="32">
        <v>467</v>
      </c>
      <c r="AE62" s="32">
        <v>467</v>
      </c>
      <c r="AF62" s="32">
        <v>467</v>
      </c>
      <c r="AG62" s="32">
        <v>467</v>
      </c>
      <c r="AH62" s="32">
        <v>467</v>
      </c>
      <c r="AI62" s="32">
        <v>467</v>
      </c>
      <c r="AJ62" s="32">
        <v>467</v>
      </c>
      <c r="AK62" s="32">
        <v>467</v>
      </c>
      <c r="AL62" s="32">
        <v>467</v>
      </c>
      <c r="AM62" s="32">
        <v>467</v>
      </c>
      <c r="AN62" s="32">
        <v>467</v>
      </c>
      <c r="AO62" s="32">
        <v>467</v>
      </c>
      <c r="AP62" s="32">
        <v>467</v>
      </c>
      <c r="AQ62" s="32">
        <v>467</v>
      </c>
      <c r="AR62" s="32">
        <v>467</v>
      </c>
      <c r="AS62" s="32">
        <v>467</v>
      </c>
      <c r="AT62" s="32">
        <v>467</v>
      </c>
      <c r="AU62" s="32">
        <v>467</v>
      </c>
      <c r="AV62" s="32">
        <v>467</v>
      </c>
      <c r="AW62" s="32">
        <v>467</v>
      </c>
      <c r="AX62" s="32">
        <v>467</v>
      </c>
      <c r="AY62" s="32">
        <v>467</v>
      </c>
      <c r="AZ62" s="32">
        <v>467</v>
      </c>
      <c r="BA62" s="32">
        <v>467</v>
      </c>
      <c r="BB62" s="32">
        <v>467</v>
      </c>
      <c r="BC62" s="32">
        <v>467</v>
      </c>
      <c r="BD62" s="32">
        <v>467</v>
      </c>
      <c r="BE62" s="32">
        <v>467</v>
      </c>
      <c r="BF62" s="32">
        <v>467</v>
      </c>
      <c r="BG62" s="32">
        <v>467</v>
      </c>
      <c r="BH62" s="32">
        <v>467</v>
      </c>
      <c r="BI62" s="32">
        <v>467</v>
      </c>
      <c r="BJ62" s="32">
        <v>467</v>
      </c>
      <c r="BK62" s="32">
        <v>467</v>
      </c>
      <c r="BL62" s="32">
        <v>467</v>
      </c>
      <c r="BM62" s="32">
        <v>467</v>
      </c>
      <c r="BN62" s="32">
        <v>467</v>
      </c>
      <c r="BO62" s="32">
        <v>467</v>
      </c>
      <c r="BP62" s="32">
        <v>467</v>
      </c>
      <c r="BQ62" s="32">
        <v>467</v>
      </c>
      <c r="BR62" s="32">
        <v>467</v>
      </c>
      <c r="BS62" s="32">
        <v>467</v>
      </c>
      <c r="BT62" s="32">
        <v>467</v>
      </c>
      <c r="BU62" s="32">
        <v>467</v>
      </c>
      <c r="BV62" s="32">
        <v>467</v>
      </c>
      <c r="BW62" s="32">
        <v>467</v>
      </c>
      <c r="BX62" s="32">
        <v>467</v>
      </c>
      <c r="BY62" s="32">
        <v>467</v>
      </c>
      <c r="BZ62" s="32">
        <v>467</v>
      </c>
      <c r="CA62" s="32">
        <v>467</v>
      </c>
      <c r="CB62" s="32">
        <v>467</v>
      </c>
      <c r="CC62" s="32">
        <v>467</v>
      </c>
      <c r="CD62" s="32">
        <v>467</v>
      </c>
      <c r="CE62" s="32">
        <v>467</v>
      </c>
      <c r="CF62" s="32">
        <v>467</v>
      </c>
      <c r="CG62" s="32">
        <v>467</v>
      </c>
      <c r="CH62" s="32">
        <v>467</v>
      </c>
      <c r="CI62" s="32">
        <v>467</v>
      </c>
      <c r="CJ62" s="32">
        <v>467</v>
      </c>
      <c r="CK62" s="32">
        <v>467</v>
      </c>
      <c r="CL62" s="32">
        <v>467</v>
      </c>
      <c r="CM62" s="32">
        <v>467</v>
      </c>
      <c r="CN62" s="32">
        <v>467</v>
      </c>
      <c r="CO62" s="32">
        <v>467</v>
      </c>
      <c r="CP62" s="32">
        <v>467</v>
      </c>
      <c r="CQ62" s="32">
        <v>467</v>
      </c>
      <c r="CR62" s="32">
        <v>467</v>
      </c>
      <c r="CS62" s="33">
        <v>467</v>
      </c>
      <c r="CT62" s="30">
        <f t="shared" ref="CT62:CT68" si="64">SUM(B62:CS62)</f>
        <v>44832</v>
      </c>
      <c r="CU62" s="152"/>
      <c r="CV62" s="245"/>
    </row>
    <row r="63" spans="1:104">
      <c r="A63" s="25" t="s">
        <v>5</v>
      </c>
      <c r="B63" s="31">
        <v>497</v>
      </c>
      <c r="C63" s="32">
        <v>497</v>
      </c>
      <c r="D63" s="32">
        <v>497</v>
      </c>
      <c r="E63" s="32">
        <v>497</v>
      </c>
      <c r="F63" s="32">
        <v>497</v>
      </c>
      <c r="G63" s="32">
        <v>497</v>
      </c>
      <c r="H63" s="32">
        <v>497</v>
      </c>
      <c r="I63" s="32">
        <v>497</v>
      </c>
      <c r="J63" s="32">
        <v>497</v>
      </c>
      <c r="K63" s="32">
        <v>497</v>
      </c>
      <c r="L63" s="32">
        <v>497</v>
      </c>
      <c r="M63" s="32">
        <v>497</v>
      </c>
      <c r="N63" s="32">
        <v>497</v>
      </c>
      <c r="O63" s="32">
        <v>497</v>
      </c>
      <c r="P63" s="32">
        <v>497</v>
      </c>
      <c r="Q63" s="32">
        <v>497</v>
      </c>
      <c r="R63" s="32">
        <v>497</v>
      </c>
      <c r="S63" s="32">
        <v>497</v>
      </c>
      <c r="T63" s="32">
        <v>497</v>
      </c>
      <c r="U63" s="32">
        <v>497</v>
      </c>
      <c r="V63" s="32">
        <v>497</v>
      </c>
      <c r="W63" s="32">
        <v>497</v>
      </c>
      <c r="X63" s="32">
        <v>497</v>
      </c>
      <c r="Y63" s="32">
        <v>497</v>
      </c>
      <c r="Z63" s="32">
        <v>497</v>
      </c>
      <c r="AA63" s="32">
        <v>497</v>
      </c>
      <c r="AB63" s="32">
        <v>497</v>
      </c>
      <c r="AC63" s="32">
        <v>497</v>
      </c>
      <c r="AD63" s="32">
        <v>497</v>
      </c>
      <c r="AE63" s="32">
        <v>497</v>
      </c>
      <c r="AF63" s="32">
        <v>497</v>
      </c>
      <c r="AG63" s="32">
        <v>497</v>
      </c>
      <c r="AH63" s="32">
        <v>497</v>
      </c>
      <c r="AI63" s="32">
        <v>497</v>
      </c>
      <c r="AJ63" s="32">
        <v>497</v>
      </c>
      <c r="AK63" s="32">
        <v>497</v>
      </c>
      <c r="AL63" s="32">
        <v>497</v>
      </c>
      <c r="AM63" s="32">
        <v>497</v>
      </c>
      <c r="AN63" s="32">
        <v>497</v>
      </c>
      <c r="AO63" s="32">
        <v>497</v>
      </c>
      <c r="AP63" s="32">
        <v>497</v>
      </c>
      <c r="AQ63" s="32">
        <v>497</v>
      </c>
      <c r="AR63" s="32">
        <v>497</v>
      </c>
      <c r="AS63" s="32">
        <v>497</v>
      </c>
      <c r="AT63" s="32">
        <v>497</v>
      </c>
      <c r="AU63" s="32">
        <v>497</v>
      </c>
      <c r="AV63" s="32">
        <v>497</v>
      </c>
      <c r="AW63" s="32">
        <v>497</v>
      </c>
      <c r="AX63" s="32">
        <v>497</v>
      </c>
      <c r="AY63" s="32">
        <v>497</v>
      </c>
      <c r="AZ63" s="32">
        <v>497</v>
      </c>
      <c r="BA63" s="32">
        <v>497</v>
      </c>
      <c r="BB63" s="32">
        <v>497</v>
      </c>
      <c r="BC63" s="32">
        <v>497</v>
      </c>
      <c r="BD63" s="32">
        <v>497</v>
      </c>
      <c r="BE63" s="32">
        <v>497</v>
      </c>
      <c r="BF63" s="32">
        <v>497</v>
      </c>
      <c r="BG63" s="32">
        <v>497</v>
      </c>
      <c r="BH63" s="32">
        <v>497</v>
      </c>
      <c r="BI63" s="32">
        <v>497</v>
      </c>
      <c r="BJ63" s="32">
        <v>497</v>
      </c>
      <c r="BK63" s="32">
        <v>497</v>
      </c>
      <c r="BL63" s="32">
        <v>497</v>
      </c>
      <c r="BM63" s="32">
        <v>497</v>
      </c>
      <c r="BN63" s="32">
        <v>497</v>
      </c>
      <c r="BO63" s="32">
        <v>497</v>
      </c>
      <c r="BP63" s="32">
        <v>497</v>
      </c>
      <c r="BQ63" s="32">
        <v>497</v>
      </c>
      <c r="BR63" s="32">
        <v>497</v>
      </c>
      <c r="BS63" s="32">
        <v>497</v>
      </c>
      <c r="BT63" s="32">
        <v>497</v>
      </c>
      <c r="BU63" s="32">
        <v>497</v>
      </c>
      <c r="BV63" s="32">
        <v>497</v>
      </c>
      <c r="BW63" s="32">
        <v>497</v>
      </c>
      <c r="BX63" s="32">
        <v>497</v>
      </c>
      <c r="BY63" s="32">
        <v>497</v>
      </c>
      <c r="BZ63" s="32">
        <v>497</v>
      </c>
      <c r="CA63" s="32">
        <v>497</v>
      </c>
      <c r="CB63" s="32">
        <v>497</v>
      </c>
      <c r="CC63" s="32">
        <v>497</v>
      </c>
      <c r="CD63" s="32">
        <v>497</v>
      </c>
      <c r="CE63" s="32">
        <v>497</v>
      </c>
      <c r="CF63" s="32">
        <v>497</v>
      </c>
      <c r="CG63" s="32">
        <v>497</v>
      </c>
      <c r="CH63" s="32">
        <v>497</v>
      </c>
      <c r="CI63" s="32">
        <v>497</v>
      </c>
      <c r="CJ63" s="32">
        <v>497</v>
      </c>
      <c r="CK63" s="32">
        <v>497</v>
      </c>
      <c r="CL63" s="32">
        <v>497</v>
      </c>
      <c r="CM63" s="32">
        <v>497</v>
      </c>
      <c r="CN63" s="32">
        <v>497</v>
      </c>
      <c r="CO63" s="32">
        <v>497</v>
      </c>
      <c r="CP63" s="32">
        <v>497</v>
      </c>
      <c r="CQ63" s="32">
        <v>497</v>
      </c>
      <c r="CR63" s="32">
        <v>497</v>
      </c>
      <c r="CS63" s="33">
        <v>497</v>
      </c>
      <c r="CT63" s="30">
        <f t="shared" si="64"/>
        <v>47712</v>
      </c>
      <c r="CU63" s="152"/>
      <c r="CV63" s="245"/>
    </row>
    <row r="64" spans="1:104">
      <c r="A64" s="25" t="s">
        <v>6</v>
      </c>
      <c r="B64" s="31">
        <v>819.96</v>
      </c>
      <c r="C64" s="32">
        <v>819.96</v>
      </c>
      <c r="D64" s="32">
        <v>819.96</v>
      </c>
      <c r="E64" s="32">
        <v>819.96</v>
      </c>
      <c r="F64" s="32">
        <v>819.96</v>
      </c>
      <c r="G64" s="32">
        <v>819.96</v>
      </c>
      <c r="H64" s="32">
        <v>819.96</v>
      </c>
      <c r="I64" s="32">
        <v>819.96</v>
      </c>
      <c r="J64" s="32">
        <v>819.96</v>
      </c>
      <c r="K64" s="32">
        <v>819.96</v>
      </c>
      <c r="L64" s="32">
        <v>819.96</v>
      </c>
      <c r="M64" s="32">
        <v>819.96</v>
      </c>
      <c r="N64" s="32">
        <v>819.96</v>
      </c>
      <c r="O64" s="32">
        <v>819.96</v>
      </c>
      <c r="P64" s="32">
        <v>819.96</v>
      </c>
      <c r="Q64" s="32">
        <v>819.96</v>
      </c>
      <c r="R64" s="32">
        <v>819.96</v>
      </c>
      <c r="S64" s="32">
        <v>819.96</v>
      </c>
      <c r="T64" s="32">
        <v>819.96</v>
      </c>
      <c r="U64" s="32">
        <v>819.96</v>
      </c>
      <c r="V64" s="32">
        <v>819.96</v>
      </c>
      <c r="W64" s="32">
        <v>819.96</v>
      </c>
      <c r="X64" s="32">
        <v>819.96</v>
      </c>
      <c r="Y64" s="32">
        <v>819.96</v>
      </c>
      <c r="Z64" s="32">
        <v>819.96</v>
      </c>
      <c r="AA64" s="32">
        <v>819.96</v>
      </c>
      <c r="AB64" s="32">
        <v>819.96</v>
      </c>
      <c r="AC64" s="32">
        <v>819.96</v>
      </c>
      <c r="AD64" s="32">
        <v>819.96</v>
      </c>
      <c r="AE64" s="32">
        <v>819.96</v>
      </c>
      <c r="AF64" s="32">
        <v>819.96</v>
      </c>
      <c r="AG64" s="32">
        <v>819.96</v>
      </c>
      <c r="AH64" s="32">
        <v>819.96</v>
      </c>
      <c r="AI64" s="32">
        <v>819.96</v>
      </c>
      <c r="AJ64" s="32">
        <v>819.96</v>
      </c>
      <c r="AK64" s="32">
        <v>819.96</v>
      </c>
      <c r="AL64" s="32">
        <v>819.96</v>
      </c>
      <c r="AM64" s="32">
        <v>819.96</v>
      </c>
      <c r="AN64" s="32">
        <v>819.96</v>
      </c>
      <c r="AO64" s="32">
        <v>819.96</v>
      </c>
      <c r="AP64" s="32">
        <v>819.96</v>
      </c>
      <c r="AQ64" s="32">
        <v>819.96</v>
      </c>
      <c r="AR64" s="32">
        <v>819.96</v>
      </c>
      <c r="AS64" s="32">
        <v>819.96</v>
      </c>
      <c r="AT64" s="32">
        <v>819.96</v>
      </c>
      <c r="AU64" s="32">
        <v>819.96</v>
      </c>
      <c r="AV64" s="32">
        <v>819.96</v>
      </c>
      <c r="AW64" s="32">
        <v>819.96</v>
      </c>
      <c r="AX64" s="32">
        <v>819.96</v>
      </c>
      <c r="AY64" s="32">
        <v>819.96</v>
      </c>
      <c r="AZ64" s="32">
        <v>819.96</v>
      </c>
      <c r="BA64" s="32">
        <v>819.96</v>
      </c>
      <c r="BB64" s="32">
        <v>819.96</v>
      </c>
      <c r="BC64" s="32">
        <v>819.96</v>
      </c>
      <c r="BD64" s="32">
        <v>819.96</v>
      </c>
      <c r="BE64" s="32">
        <v>819.96</v>
      </c>
      <c r="BF64" s="32">
        <v>819.96</v>
      </c>
      <c r="BG64" s="32">
        <v>819.96</v>
      </c>
      <c r="BH64" s="32">
        <v>819.96</v>
      </c>
      <c r="BI64" s="32">
        <v>819.96</v>
      </c>
      <c r="BJ64" s="32">
        <v>819.96</v>
      </c>
      <c r="BK64" s="32">
        <v>819.96</v>
      </c>
      <c r="BL64" s="32">
        <v>819.96</v>
      </c>
      <c r="BM64" s="32">
        <v>819.96</v>
      </c>
      <c r="BN64" s="32">
        <v>819.96</v>
      </c>
      <c r="BO64" s="32">
        <v>819.96</v>
      </c>
      <c r="BP64" s="32">
        <v>819.96</v>
      </c>
      <c r="BQ64" s="32">
        <v>819.96</v>
      </c>
      <c r="BR64" s="32">
        <v>819.96</v>
      </c>
      <c r="BS64" s="32">
        <v>819.96</v>
      </c>
      <c r="BT64" s="32">
        <v>819.96</v>
      </c>
      <c r="BU64" s="32">
        <v>819.96</v>
      </c>
      <c r="BV64" s="32">
        <v>819.96</v>
      </c>
      <c r="BW64" s="32">
        <v>819.96</v>
      </c>
      <c r="BX64" s="32">
        <v>819.96</v>
      </c>
      <c r="BY64" s="32">
        <v>819.96</v>
      </c>
      <c r="BZ64" s="32">
        <v>819.96</v>
      </c>
      <c r="CA64" s="32">
        <v>819.96</v>
      </c>
      <c r="CB64" s="32">
        <v>819.96</v>
      </c>
      <c r="CC64" s="32">
        <v>819.96</v>
      </c>
      <c r="CD64" s="32">
        <v>819.96</v>
      </c>
      <c r="CE64" s="32">
        <v>819.96</v>
      </c>
      <c r="CF64" s="32">
        <v>819.96</v>
      </c>
      <c r="CG64" s="32">
        <v>819.96</v>
      </c>
      <c r="CH64" s="32">
        <v>819.96</v>
      </c>
      <c r="CI64" s="32">
        <v>819.96</v>
      </c>
      <c r="CJ64" s="32">
        <v>819.96</v>
      </c>
      <c r="CK64" s="32">
        <v>819.96</v>
      </c>
      <c r="CL64" s="32">
        <v>819.96</v>
      </c>
      <c r="CM64" s="32">
        <v>819.96</v>
      </c>
      <c r="CN64" s="32">
        <v>819.96</v>
      </c>
      <c r="CO64" s="32">
        <v>819.96</v>
      </c>
      <c r="CP64" s="32">
        <v>819.96</v>
      </c>
      <c r="CQ64" s="32">
        <v>819.96</v>
      </c>
      <c r="CR64" s="32">
        <v>819.96</v>
      </c>
      <c r="CS64" s="33">
        <v>819.96</v>
      </c>
      <c r="CT64" s="30">
        <f t="shared" si="64"/>
        <v>78716.160000000047</v>
      </c>
      <c r="CU64" s="152"/>
      <c r="CV64" s="245"/>
    </row>
    <row r="65" spans="1:104">
      <c r="A65" s="25" t="s">
        <v>7</v>
      </c>
      <c r="B65" s="31">
        <v>413</v>
      </c>
      <c r="C65" s="32">
        <v>413</v>
      </c>
      <c r="D65" s="32">
        <v>413</v>
      </c>
      <c r="E65" s="32">
        <v>413</v>
      </c>
      <c r="F65" s="32">
        <v>413</v>
      </c>
      <c r="G65" s="32">
        <v>413</v>
      </c>
      <c r="H65" s="32">
        <v>413</v>
      </c>
      <c r="I65" s="32">
        <v>413</v>
      </c>
      <c r="J65" s="32">
        <v>413</v>
      </c>
      <c r="K65" s="32">
        <v>413</v>
      </c>
      <c r="L65" s="32">
        <v>413</v>
      </c>
      <c r="M65" s="32">
        <v>413</v>
      </c>
      <c r="N65" s="32">
        <v>413</v>
      </c>
      <c r="O65" s="32">
        <v>413</v>
      </c>
      <c r="P65" s="32">
        <v>413</v>
      </c>
      <c r="Q65" s="32">
        <v>413</v>
      </c>
      <c r="R65" s="32">
        <v>413</v>
      </c>
      <c r="S65" s="32">
        <v>413</v>
      </c>
      <c r="T65" s="32">
        <v>413</v>
      </c>
      <c r="U65" s="32">
        <v>413</v>
      </c>
      <c r="V65" s="32">
        <v>413</v>
      </c>
      <c r="W65" s="32">
        <v>413</v>
      </c>
      <c r="X65" s="32">
        <v>413</v>
      </c>
      <c r="Y65" s="32">
        <v>413</v>
      </c>
      <c r="Z65" s="32">
        <v>413</v>
      </c>
      <c r="AA65" s="32">
        <v>413</v>
      </c>
      <c r="AB65" s="32">
        <v>413</v>
      </c>
      <c r="AC65" s="32">
        <v>413</v>
      </c>
      <c r="AD65" s="32">
        <v>413</v>
      </c>
      <c r="AE65" s="32">
        <v>413</v>
      </c>
      <c r="AF65" s="32">
        <v>413</v>
      </c>
      <c r="AG65" s="32">
        <v>413</v>
      </c>
      <c r="AH65" s="32">
        <v>413</v>
      </c>
      <c r="AI65" s="32">
        <v>413</v>
      </c>
      <c r="AJ65" s="32">
        <v>413</v>
      </c>
      <c r="AK65" s="32">
        <v>413</v>
      </c>
      <c r="AL65" s="32">
        <v>413</v>
      </c>
      <c r="AM65" s="32">
        <v>413</v>
      </c>
      <c r="AN65" s="32">
        <v>413</v>
      </c>
      <c r="AO65" s="32">
        <v>413</v>
      </c>
      <c r="AP65" s="32">
        <v>413</v>
      </c>
      <c r="AQ65" s="32">
        <v>413</v>
      </c>
      <c r="AR65" s="32">
        <v>413</v>
      </c>
      <c r="AS65" s="32">
        <v>413</v>
      </c>
      <c r="AT65" s="32">
        <v>413</v>
      </c>
      <c r="AU65" s="32">
        <v>413</v>
      </c>
      <c r="AV65" s="32">
        <v>413</v>
      </c>
      <c r="AW65" s="32">
        <v>413</v>
      </c>
      <c r="AX65" s="32">
        <v>413</v>
      </c>
      <c r="AY65" s="32">
        <v>413</v>
      </c>
      <c r="AZ65" s="32">
        <v>413</v>
      </c>
      <c r="BA65" s="32">
        <v>413</v>
      </c>
      <c r="BB65" s="32">
        <v>413</v>
      </c>
      <c r="BC65" s="32">
        <v>413</v>
      </c>
      <c r="BD65" s="32">
        <v>413</v>
      </c>
      <c r="BE65" s="32">
        <v>413</v>
      </c>
      <c r="BF65" s="32">
        <v>413</v>
      </c>
      <c r="BG65" s="32">
        <v>413</v>
      </c>
      <c r="BH65" s="32">
        <v>413</v>
      </c>
      <c r="BI65" s="32">
        <v>413</v>
      </c>
      <c r="BJ65" s="32">
        <v>413</v>
      </c>
      <c r="BK65" s="32">
        <v>413</v>
      </c>
      <c r="BL65" s="32">
        <v>413</v>
      </c>
      <c r="BM65" s="32">
        <v>413</v>
      </c>
      <c r="BN65" s="32">
        <v>413</v>
      </c>
      <c r="BO65" s="32">
        <v>413</v>
      </c>
      <c r="BP65" s="32">
        <v>413</v>
      </c>
      <c r="BQ65" s="32">
        <v>413</v>
      </c>
      <c r="BR65" s="32">
        <v>413</v>
      </c>
      <c r="BS65" s="32">
        <v>413</v>
      </c>
      <c r="BT65" s="32">
        <v>413</v>
      </c>
      <c r="BU65" s="32">
        <v>413</v>
      </c>
      <c r="BV65" s="32">
        <v>413</v>
      </c>
      <c r="BW65" s="32">
        <v>413</v>
      </c>
      <c r="BX65" s="32">
        <v>413</v>
      </c>
      <c r="BY65" s="32">
        <v>413</v>
      </c>
      <c r="BZ65" s="32">
        <v>413</v>
      </c>
      <c r="CA65" s="32">
        <v>413</v>
      </c>
      <c r="CB65" s="32">
        <v>413</v>
      </c>
      <c r="CC65" s="32">
        <v>413</v>
      </c>
      <c r="CD65" s="32">
        <v>413</v>
      </c>
      <c r="CE65" s="32">
        <v>413</v>
      </c>
      <c r="CF65" s="32">
        <v>413</v>
      </c>
      <c r="CG65" s="32">
        <v>413</v>
      </c>
      <c r="CH65" s="32">
        <v>413</v>
      </c>
      <c r="CI65" s="32">
        <v>413</v>
      </c>
      <c r="CJ65" s="32">
        <v>413</v>
      </c>
      <c r="CK65" s="32">
        <v>413</v>
      </c>
      <c r="CL65" s="32">
        <v>413</v>
      </c>
      <c r="CM65" s="32">
        <v>413</v>
      </c>
      <c r="CN65" s="32">
        <v>413</v>
      </c>
      <c r="CO65" s="32">
        <v>413</v>
      </c>
      <c r="CP65" s="32">
        <v>413</v>
      </c>
      <c r="CQ65" s="32">
        <v>413</v>
      </c>
      <c r="CR65" s="32">
        <v>413</v>
      </c>
      <c r="CS65" s="33">
        <v>413</v>
      </c>
      <c r="CT65" s="30">
        <f t="shared" si="64"/>
        <v>39648</v>
      </c>
      <c r="CU65" s="152"/>
      <c r="CV65" s="245"/>
    </row>
    <row r="66" spans="1:104">
      <c r="A66" s="25" t="s">
        <v>8</v>
      </c>
      <c r="B66" s="31">
        <v>461.83</v>
      </c>
      <c r="C66" s="32">
        <v>461.83</v>
      </c>
      <c r="D66" s="32">
        <v>461.83</v>
      </c>
      <c r="E66" s="32">
        <v>461.83</v>
      </c>
      <c r="F66" s="32">
        <v>461.83</v>
      </c>
      <c r="G66" s="32">
        <v>461.83</v>
      </c>
      <c r="H66" s="32">
        <v>461.83</v>
      </c>
      <c r="I66" s="32">
        <v>461.83</v>
      </c>
      <c r="J66" s="32">
        <v>461.83</v>
      </c>
      <c r="K66" s="32">
        <v>461.83</v>
      </c>
      <c r="L66" s="32">
        <v>461.83</v>
      </c>
      <c r="M66" s="32">
        <v>461.83</v>
      </c>
      <c r="N66" s="32">
        <v>461.83</v>
      </c>
      <c r="O66" s="32">
        <v>461.83</v>
      </c>
      <c r="P66" s="32">
        <v>461.83</v>
      </c>
      <c r="Q66" s="32">
        <v>461.83</v>
      </c>
      <c r="R66" s="32">
        <v>461.83</v>
      </c>
      <c r="S66" s="32">
        <v>461.83</v>
      </c>
      <c r="T66" s="32">
        <v>461.83</v>
      </c>
      <c r="U66" s="32">
        <v>461.83</v>
      </c>
      <c r="V66" s="32">
        <v>461.83</v>
      </c>
      <c r="W66" s="32">
        <v>461.83</v>
      </c>
      <c r="X66" s="32">
        <v>461.83</v>
      </c>
      <c r="Y66" s="32">
        <v>461.83</v>
      </c>
      <c r="Z66" s="32">
        <v>461.83</v>
      </c>
      <c r="AA66" s="32">
        <v>461.83</v>
      </c>
      <c r="AB66" s="32">
        <v>461.83</v>
      </c>
      <c r="AC66" s="32">
        <v>461.83</v>
      </c>
      <c r="AD66" s="32">
        <v>461.83</v>
      </c>
      <c r="AE66" s="32">
        <v>461.83</v>
      </c>
      <c r="AF66" s="32">
        <v>461.83</v>
      </c>
      <c r="AG66" s="32">
        <v>461.83</v>
      </c>
      <c r="AH66" s="32">
        <v>461.83</v>
      </c>
      <c r="AI66" s="32">
        <v>461.83</v>
      </c>
      <c r="AJ66" s="32">
        <v>461.83</v>
      </c>
      <c r="AK66" s="32">
        <v>461.83</v>
      </c>
      <c r="AL66" s="32">
        <v>461.83</v>
      </c>
      <c r="AM66" s="32">
        <v>461.83</v>
      </c>
      <c r="AN66" s="32">
        <v>461.83</v>
      </c>
      <c r="AO66" s="32">
        <v>461.83</v>
      </c>
      <c r="AP66" s="32">
        <v>461.83</v>
      </c>
      <c r="AQ66" s="32">
        <v>461.83</v>
      </c>
      <c r="AR66" s="32">
        <v>461.83</v>
      </c>
      <c r="AS66" s="32">
        <v>461.83</v>
      </c>
      <c r="AT66" s="32">
        <v>461.83</v>
      </c>
      <c r="AU66" s="32">
        <v>461.83</v>
      </c>
      <c r="AV66" s="32">
        <v>461.83</v>
      </c>
      <c r="AW66" s="32">
        <v>461.83</v>
      </c>
      <c r="AX66" s="32">
        <v>461.83</v>
      </c>
      <c r="AY66" s="32">
        <v>461.83</v>
      </c>
      <c r="AZ66" s="32">
        <v>461.83</v>
      </c>
      <c r="BA66" s="32">
        <v>461.83</v>
      </c>
      <c r="BB66" s="32">
        <v>461.83</v>
      </c>
      <c r="BC66" s="32">
        <v>461.83</v>
      </c>
      <c r="BD66" s="32">
        <v>461.83</v>
      </c>
      <c r="BE66" s="32">
        <v>461.83</v>
      </c>
      <c r="BF66" s="32">
        <v>461.83</v>
      </c>
      <c r="BG66" s="32">
        <v>461.83</v>
      </c>
      <c r="BH66" s="32">
        <v>461.83</v>
      </c>
      <c r="BI66" s="32">
        <v>461.83</v>
      </c>
      <c r="BJ66" s="32">
        <v>461.83</v>
      </c>
      <c r="BK66" s="32">
        <v>461.83</v>
      </c>
      <c r="BL66" s="32">
        <v>461.83</v>
      </c>
      <c r="BM66" s="32">
        <v>461.83</v>
      </c>
      <c r="BN66" s="32">
        <v>461.83</v>
      </c>
      <c r="BO66" s="32">
        <v>461.83</v>
      </c>
      <c r="BP66" s="32">
        <v>461.83</v>
      </c>
      <c r="BQ66" s="32">
        <v>461.83</v>
      </c>
      <c r="BR66" s="32">
        <v>461.83</v>
      </c>
      <c r="BS66" s="32">
        <v>461.83</v>
      </c>
      <c r="BT66" s="32">
        <v>461.83</v>
      </c>
      <c r="BU66" s="32">
        <v>461.83</v>
      </c>
      <c r="BV66" s="32">
        <v>461.83</v>
      </c>
      <c r="BW66" s="32">
        <v>461.83</v>
      </c>
      <c r="BX66" s="32">
        <v>461.83</v>
      </c>
      <c r="BY66" s="32">
        <v>461.83</v>
      </c>
      <c r="BZ66" s="32">
        <v>461.83</v>
      </c>
      <c r="CA66" s="32">
        <v>461.83</v>
      </c>
      <c r="CB66" s="32">
        <v>461.83</v>
      </c>
      <c r="CC66" s="32">
        <v>461.83</v>
      </c>
      <c r="CD66" s="32">
        <v>461.83</v>
      </c>
      <c r="CE66" s="32">
        <v>461.83</v>
      </c>
      <c r="CF66" s="32">
        <v>461.83</v>
      </c>
      <c r="CG66" s="32">
        <v>461.83</v>
      </c>
      <c r="CH66" s="32">
        <v>461.83</v>
      </c>
      <c r="CI66" s="32">
        <v>461.83</v>
      </c>
      <c r="CJ66" s="32">
        <v>461.83</v>
      </c>
      <c r="CK66" s="32">
        <v>461.83</v>
      </c>
      <c r="CL66" s="32">
        <v>461.83</v>
      </c>
      <c r="CM66" s="32">
        <v>461.83</v>
      </c>
      <c r="CN66" s="32">
        <v>461.83</v>
      </c>
      <c r="CO66" s="32">
        <v>461.83</v>
      </c>
      <c r="CP66" s="32">
        <v>461.83</v>
      </c>
      <c r="CQ66" s="32">
        <v>461.83</v>
      </c>
      <c r="CR66" s="32">
        <v>461.83</v>
      </c>
      <c r="CS66" s="33">
        <v>461.83</v>
      </c>
      <c r="CT66" s="30">
        <f t="shared" si="64"/>
        <v>44335.680000000102</v>
      </c>
      <c r="CU66" s="152"/>
      <c r="CV66" s="245"/>
    </row>
    <row r="67" spans="1:104">
      <c r="A67" s="25" t="s">
        <v>9</v>
      </c>
      <c r="B67" s="31">
        <v>751</v>
      </c>
      <c r="C67" s="32">
        <v>741</v>
      </c>
      <c r="D67" s="32">
        <v>737</v>
      </c>
      <c r="E67" s="32">
        <v>739</v>
      </c>
      <c r="F67" s="32">
        <v>736</v>
      </c>
      <c r="G67" s="32">
        <v>741</v>
      </c>
      <c r="H67" s="32">
        <v>743</v>
      </c>
      <c r="I67" s="32">
        <v>744</v>
      </c>
      <c r="J67" s="32">
        <v>743</v>
      </c>
      <c r="K67" s="32">
        <v>736</v>
      </c>
      <c r="L67" s="32">
        <v>745</v>
      </c>
      <c r="M67" s="32">
        <v>748</v>
      </c>
      <c r="N67" s="32">
        <v>742</v>
      </c>
      <c r="O67" s="32">
        <v>743</v>
      </c>
      <c r="P67" s="32">
        <v>743</v>
      </c>
      <c r="Q67" s="32">
        <v>744</v>
      </c>
      <c r="R67" s="32">
        <v>744</v>
      </c>
      <c r="S67" s="32">
        <v>746</v>
      </c>
      <c r="T67" s="32">
        <v>744</v>
      </c>
      <c r="U67" s="32">
        <v>738</v>
      </c>
      <c r="V67" s="32">
        <v>743</v>
      </c>
      <c r="W67" s="32">
        <v>747</v>
      </c>
      <c r="X67" s="32">
        <v>744</v>
      </c>
      <c r="Y67" s="32">
        <v>742</v>
      </c>
      <c r="Z67" s="32">
        <v>744</v>
      </c>
      <c r="AA67" s="32">
        <v>743</v>
      </c>
      <c r="AB67" s="32">
        <v>742</v>
      </c>
      <c r="AC67" s="32">
        <v>747</v>
      </c>
      <c r="AD67" s="32">
        <v>747</v>
      </c>
      <c r="AE67" s="32">
        <v>740</v>
      </c>
      <c r="AF67" s="32">
        <v>741</v>
      </c>
      <c r="AG67" s="32">
        <v>740</v>
      </c>
      <c r="AH67" s="32">
        <v>738</v>
      </c>
      <c r="AI67" s="32">
        <v>743</v>
      </c>
      <c r="AJ67" s="32">
        <v>744</v>
      </c>
      <c r="AK67" s="32">
        <v>739</v>
      </c>
      <c r="AL67" s="32">
        <v>739</v>
      </c>
      <c r="AM67" s="32">
        <v>743</v>
      </c>
      <c r="AN67" s="32">
        <v>740</v>
      </c>
      <c r="AO67" s="32">
        <v>738</v>
      </c>
      <c r="AP67" s="32">
        <v>739</v>
      </c>
      <c r="AQ67" s="32">
        <v>744</v>
      </c>
      <c r="AR67" s="32">
        <v>746</v>
      </c>
      <c r="AS67" s="32">
        <v>755</v>
      </c>
      <c r="AT67" s="32">
        <v>735</v>
      </c>
      <c r="AU67" s="32">
        <v>732</v>
      </c>
      <c r="AV67" s="32">
        <v>746</v>
      </c>
      <c r="AW67" s="32">
        <v>743</v>
      </c>
      <c r="AX67" s="32">
        <v>739</v>
      </c>
      <c r="AY67" s="32">
        <v>739</v>
      </c>
      <c r="AZ67" s="32">
        <v>741</v>
      </c>
      <c r="BA67" s="32">
        <v>741</v>
      </c>
      <c r="BB67" s="32">
        <v>741</v>
      </c>
      <c r="BC67" s="32">
        <v>741</v>
      </c>
      <c r="BD67" s="32">
        <v>741</v>
      </c>
      <c r="BE67" s="32">
        <v>741</v>
      </c>
      <c r="BF67" s="32">
        <v>743</v>
      </c>
      <c r="BG67" s="32">
        <v>743</v>
      </c>
      <c r="BH67" s="32">
        <v>737</v>
      </c>
      <c r="BI67" s="32">
        <v>737</v>
      </c>
      <c r="BJ67" s="32">
        <v>740</v>
      </c>
      <c r="BK67" s="32">
        <v>743</v>
      </c>
      <c r="BL67" s="32">
        <v>738</v>
      </c>
      <c r="BM67" s="32">
        <v>739</v>
      </c>
      <c r="BN67" s="32">
        <v>742</v>
      </c>
      <c r="BO67" s="32">
        <v>739</v>
      </c>
      <c r="BP67" s="32">
        <v>736</v>
      </c>
      <c r="BQ67" s="32">
        <v>735</v>
      </c>
      <c r="BR67" s="32">
        <v>744</v>
      </c>
      <c r="BS67" s="32">
        <v>748</v>
      </c>
      <c r="BT67" s="32">
        <v>748</v>
      </c>
      <c r="BU67" s="32">
        <v>744</v>
      </c>
      <c r="BV67" s="32">
        <v>747</v>
      </c>
      <c r="BW67" s="32">
        <v>744</v>
      </c>
      <c r="BX67" s="32">
        <v>741</v>
      </c>
      <c r="BY67" s="32">
        <v>740</v>
      </c>
      <c r="BZ67" s="32">
        <v>740</v>
      </c>
      <c r="CA67" s="32">
        <v>742</v>
      </c>
      <c r="CB67" s="32">
        <v>741</v>
      </c>
      <c r="CC67" s="32">
        <v>741</v>
      </c>
      <c r="CD67" s="32">
        <v>744</v>
      </c>
      <c r="CE67" s="32">
        <v>744</v>
      </c>
      <c r="CF67" s="32">
        <v>744</v>
      </c>
      <c r="CG67" s="32">
        <v>744</v>
      </c>
      <c r="CH67" s="32">
        <v>741</v>
      </c>
      <c r="CI67" s="32">
        <v>742</v>
      </c>
      <c r="CJ67" s="32">
        <v>742</v>
      </c>
      <c r="CK67" s="32">
        <v>743</v>
      </c>
      <c r="CL67" s="32">
        <v>740</v>
      </c>
      <c r="CM67" s="32">
        <v>738</v>
      </c>
      <c r="CN67" s="32">
        <v>743</v>
      </c>
      <c r="CO67" s="32">
        <v>747</v>
      </c>
      <c r="CP67" s="32">
        <v>744</v>
      </c>
      <c r="CQ67" s="32">
        <v>744</v>
      </c>
      <c r="CR67" s="32">
        <v>742</v>
      </c>
      <c r="CS67" s="33">
        <v>742</v>
      </c>
      <c r="CT67" s="30">
        <f t="shared" si="64"/>
        <v>71232</v>
      </c>
      <c r="CU67" s="152"/>
      <c r="CV67" s="245"/>
    </row>
    <row r="68" spans="1:104" ht="15.75" thickBot="1">
      <c r="A68" s="171" t="s">
        <v>10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4"/>
        <v>0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0</v>
      </c>
      <c r="AQ73" s="121">
        <v>0</v>
      </c>
      <c r="AR73" s="121">
        <v>0</v>
      </c>
      <c r="AS73" s="121">
        <v>0</v>
      </c>
      <c r="AT73" s="121">
        <v>0</v>
      </c>
      <c r="AU73" s="121">
        <v>0</v>
      </c>
      <c r="AV73" s="121">
        <v>0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97</v>
      </c>
      <c r="AH76" s="1">
        <v>97</v>
      </c>
      <c r="AI76" s="1">
        <v>97</v>
      </c>
      <c r="AJ76" s="1">
        <v>97</v>
      </c>
      <c r="AK76" s="1">
        <v>97</v>
      </c>
      <c r="AL76" s="1">
        <v>97</v>
      </c>
      <c r="AM76" s="1">
        <v>97</v>
      </c>
      <c r="AN76" s="1">
        <v>97</v>
      </c>
      <c r="AO76" s="1">
        <v>97</v>
      </c>
      <c r="AP76" s="1">
        <v>97</v>
      </c>
      <c r="AQ76" s="1">
        <v>97</v>
      </c>
      <c r="AR76" s="1">
        <v>97</v>
      </c>
      <c r="AS76" s="1">
        <v>97</v>
      </c>
      <c r="AT76" s="1">
        <v>97</v>
      </c>
      <c r="AU76" s="1">
        <v>97</v>
      </c>
      <c r="AV76" s="1">
        <v>97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1552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0</v>
      </c>
      <c r="AM77" s="1">
        <v>0</v>
      </c>
      <c r="AN77" s="1">
        <v>0</v>
      </c>
      <c r="AO77" s="1">
        <v>0</v>
      </c>
      <c r="AP77" s="1">
        <v>0</v>
      </c>
      <c r="AQ77" s="1">
        <v>0</v>
      </c>
      <c r="AR77" s="1">
        <v>30</v>
      </c>
      <c r="AS77" s="1">
        <v>60</v>
      </c>
      <c r="AT77" s="1">
        <v>90</v>
      </c>
      <c r="AU77" s="1">
        <v>120</v>
      </c>
      <c r="AV77" s="1">
        <v>140</v>
      </c>
      <c r="AW77" s="1">
        <v>110</v>
      </c>
      <c r="AX77" s="1">
        <v>80</v>
      </c>
      <c r="AY77" s="1">
        <v>50</v>
      </c>
      <c r="AZ77" s="1">
        <v>20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700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12.9</v>
      </c>
      <c r="AA84" s="211">
        <f t="shared" si="66"/>
        <v>12.9</v>
      </c>
      <c r="AB84" s="211">
        <f t="shared" si="66"/>
        <v>20.700000000000003</v>
      </c>
      <c r="AC84" s="211">
        <f t="shared" si="66"/>
        <v>141.09999999999997</v>
      </c>
      <c r="AD84" s="211">
        <f t="shared" si="66"/>
        <v>169.5</v>
      </c>
      <c r="AE84" s="211">
        <f t="shared" si="66"/>
        <v>173</v>
      </c>
      <c r="AF84" s="211">
        <f t="shared" si="66"/>
        <v>221.70000000000002</v>
      </c>
      <c r="AG84" s="211">
        <f t="shared" si="66"/>
        <v>222.1</v>
      </c>
      <c r="AH84" s="211">
        <f t="shared" si="66"/>
        <v>221.70000000000002</v>
      </c>
      <c r="AI84" s="211">
        <f t="shared" si="66"/>
        <v>222.3</v>
      </c>
      <c r="AJ84" s="211">
        <f t="shared" si="66"/>
        <v>204.15</v>
      </c>
      <c r="AK84" s="211">
        <f t="shared" si="66"/>
        <v>222</v>
      </c>
      <c r="AL84" s="211">
        <f t="shared" si="66"/>
        <v>222.1</v>
      </c>
      <c r="AM84" s="211">
        <f t="shared" si="66"/>
        <v>222</v>
      </c>
      <c r="AN84" s="211">
        <f t="shared" si="66"/>
        <v>173.4</v>
      </c>
      <c r="AO84" s="211">
        <f t="shared" si="66"/>
        <v>173</v>
      </c>
      <c r="AP84" s="211">
        <f t="shared" si="66"/>
        <v>166.39999999999998</v>
      </c>
      <c r="AQ84" s="211">
        <f t="shared" si="66"/>
        <v>166.1</v>
      </c>
      <c r="AR84" s="211">
        <f t="shared" si="66"/>
        <v>166.6</v>
      </c>
      <c r="AS84" s="211">
        <f t="shared" si="66"/>
        <v>166.39999999999998</v>
      </c>
      <c r="AT84" s="211">
        <f t="shared" si="66"/>
        <v>166.29999999999998</v>
      </c>
      <c r="AU84" s="211">
        <f t="shared" si="66"/>
        <v>166.1</v>
      </c>
      <c r="AV84" s="211">
        <f t="shared" si="66"/>
        <v>165</v>
      </c>
      <c r="AW84" s="211">
        <f t="shared" si="66"/>
        <v>165.29999999999998</v>
      </c>
      <c r="AX84" s="211">
        <f t="shared" si="66"/>
        <v>200.89999999999998</v>
      </c>
      <c r="AY84" s="211">
        <f t="shared" si="66"/>
        <v>184.2</v>
      </c>
      <c r="AZ84" s="211">
        <f t="shared" si="66"/>
        <v>166.2</v>
      </c>
      <c r="BA84" s="211">
        <f t="shared" si="66"/>
        <v>166.39999999999998</v>
      </c>
      <c r="BB84" s="211">
        <f t="shared" si="66"/>
        <v>167.2</v>
      </c>
      <c r="BC84" s="211">
        <f t="shared" si="66"/>
        <v>166.89999999999998</v>
      </c>
      <c r="BD84" s="211">
        <f t="shared" si="66"/>
        <v>128.80000000000001</v>
      </c>
      <c r="BE84" s="211">
        <f t="shared" si="66"/>
        <v>128.4</v>
      </c>
      <c r="BF84" s="211">
        <f t="shared" si="66"/>
        <v>77.000000000000014</v>
      </c>
      <c r="BG84" s="211">
        <f t="shared" si="66"/>
        <v>42.2</v>
      </c>
      <c r="BH84" s="211">
        <f t="shared" si="66"/>
        <v>15.2</v>
      </c>
      <c r="BI84" s="211">
        <f t="shared" si="66"/>
        <v>7.4</v>
      </c>
      <c r="BJ84" s="211">
        <f t="shared" si="66"/>
        <v>4.4000000000000004</v>
      </c>
      <c r="BK84" s="211">
        <f t="shared" si="66"/>
        <v>4.4000000000000004</v>
      </c>
      <c r="BL84" s="211">
        <f t="shared" si="66"/>
        <v>4.4000000000000004</v>
      </c>
      <c r="BM84" s="211">
        <f t="shared" si="66"/>
        <v>4.4000000000000004</v>
      </c>
      <c r="BN84" s="211">
        <f t="shared" si="66"/>
        <v>4.4000000000000004</v>
      </c>
      <c r="BO84" s="211">
        <f t="shared" ref="BO84:CS84" si="67">SUM(BO85:BO87)</f>
        <v>4.4000000000000004</v>
      </c>
      <c r="BP84" s="211">
        <f t="shared" si="67"/>
        <v>4.4000000000000004</v>
      </c>
      <c r="BQ84" s="211">
        <f t="shared" si="67"/>
        <v>4.4000000000000004</v>
      </c>
      <c r="BR84" s="211">
        <f t="shared" si="67"/>
        <v>4.4000000000000004</v>
      </c>
      <c r="BS84" s="211">
        <f t="shared" si="67"/>
        <v>4.4000000000000004</v>
      </c>
      <c r="BT84" s="211">
        <f t="shared" si="67"/>
        <v>4.4000000000000004</v>
      </c>
      <c r="BU84" s="211">
        <f t="shared" si="67"/>
        <v>4.4000000000000004</v>
      </c>
      <c r="BV84" s="211">
        <f t="shared" si="67"/>
        <v>180.09999999999997</v>
      </c>
      <c r="BW84" s="211">
        <f t="shared" si="67"/>
        <v>134.30000000000001</v>
      </c>
      <c r="BX84" s="211">
        <f t="shared" si="67"/>
        <v>126.50000000000001</v>
      </c>
      <c r="BY84" s="211">
        <f t="shared" si="67"/>
        <v>126.50000000000001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6042.5499999999911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12.9</v>
      </c>
      <c r="AA85" s="1">
        <v>12.9</v>
      </c>
      <c r="AB85" s="1">
        <v>20.700000000000003</v>
      </c>
      <c r="AC85" s="1">
        <v>141.09999999999997</v>
      </c>
      <c r="AD85" s="1">
        <v>169.5</v>
      </c>
      <c r="AE85" s="1">
        <v>173</v>
      </c>
      <c r="AF85" s="1">
        <v>173.3</v>
      </c>
      <c r="AG85" s="1">
        <v>173.7</v>
      </c>
      <c r="AH85" s="1">
        <v>173.3</v>
      </c>
      <c r="AI85" s="1">
        <v>173.9</v>
      </c>
      <c r="AJ85" s="1">
        <v>173.4</v>
      </c>
      <c r="AK85" s="1">
        <v>173.6</v>
      </c>
      <c r="AL85" s="1">
        <v>173.7</v>
      </c>
      <c r="AM85" s="1">
        <v>173.6</v>
      </c>
      <c r="AN85" s="1">
        <v>173.4</v>
      </c>
      <c r="AO85" s="1">
        <v>173</v>
      </c>
      <c r="AP85" s="1">
        <v>166.39999999999998</v>
      </c>
      <c r="AQ85" s="1">
        <v>166.1</v>
      </c>
      <c r="AR85" s="1">
        <v>166.6</v>
      </c>
      <c r="AS85" s="1">
        <v>166.39999999999998</v>
      </c>
      <c r="AT85" s="1">
        <v>166.29999999999998</v>
      </c>
      <c r="AU85" s="1">
        <v>166.1</v>
      </c>
      <c r="AV85" s="1">
        <v>165</v>
      </c>
      <c r="AW85" s="1">
        <v>165.29999999999998</v>
      </c>
      <c r="AX85" s="1">
        <v>165.89999999999998</v>
      </c>
      <c r="AY85" s="1">
        <v>166.2</v>
      </c>
      <c r="AZ85" s="1">
        <v>166.2</v>
      </c>
      <c r="BA85" s="1">
        <v>166.39999999999998</v>
      </c>
      <c r="BB85" s="1">
        <v>167.2</v>
      </c>
      <c r="BC85" s="1">
        <v>166.89999999999998</v>
      </c>
      <c r="BD85" s="1">
        <v>128.80000000000001</v>
      </c>
      <c r="BE85" s="1">
        <v>128.4</v>
      </c>
      <c r="BF85" s="1">
        <v>77.000000000000014</v>
      </c>
      <c r="BG85" s="1">
        <v>42.2</v>
      </c>
      <c r="BH85" s="1">
        <v>15.2</v>
      </c>
      <c r="BI85" s="1">
        <v>7.4</v>
      </c>
      <c r="BJ85" s="1">
        <v>4.4000000000000004</v>
      </c>
      <c r="BK85" s="1">
        <v>4.4000000000000004</v>
      </c>
      <c r="BL85" s="1">
        <v>4.4000000000000004</v>
      </c>
      <c r="BM85" s="1">
        <v>4.4000000000000004</v>
      </c>
      <c r="BN85" s="1">
        <v>4.4000000000000004</v>
      </c>
      <c r="BO85" s="1">
        <v>4.4000000000000004</v>
      </c>
      <c r="BP85" s="1">
        <v>4.4000000000000004</v>
      </c>
      <c r="BQ85" s="1">
        <v>4.4000000000000004</v>
      </c>
      <c r="BR85" s="1">
        <v>4.4000000000000004</v>
      </c>
      <c r="BS85" s="1">
        <v>4.4000000000000004</v>
      </c>
      <c r="BT85" s="1">
        <v>4.4000000000000004</v>
      </c>
      <c r="BU85" s="1">
        <v>4.4000000000000004</v>
      </c>
      <c r="BV85" s="1">
        <v>105.39999999999999</v>
      </c>
      <c r="BW85" s="1">
        <v>7.9999999999999991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5166.3999999999896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48.4</v>
      </c>
      <c r="AG86" s="1">
        <v>48.4</v>
      </c>
      <c r="AH86" s="1">
        <v>48.4</v>
      </c>
      <c r="AI86" s="1">
        <v>48.4</v>
      </c>
      <c r="AJ86" s="1">
        <v>30.75</v>
      </c>
      <c r="AK86" s="1">
        <v>48.4</v>
      </c>
      <c r="AL86" s="1">
        <v>48.4</v>
      </c>
      <c r="AM86" s="1">
        <v>48.4</v>
      </c>
      <c r="AN86" s="1">
        <v>0</v>
      </c>
      <c r="AO86" s="1">
        <v>0</v>
      </c>
      <c r="AP86" s="1">
        <v>0</v>
      </c>
      <c r="AQ86" s="1">
        <v>0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35</v>
      </c>
      <c r="AY86" s="1">
        <v>18</v>
      </c>
      <c r="AZ86" s="1">
        <v>0</v>
      </c>
      <c r="BA86" s="1">
        <v>0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0</v>
      </c>
      <c r="BV86" s="1">
        <v>74.699999999999989</v>
      </c>
      <c r="BW86" s="1">
        <v>126.30000000000001</v>
      </c>
      <c r="BX86" s="1">
        <v>126.30000000000001</v>
      </c>
      <c r="BY86" s="1">
        <v>126.30000000000001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876.14999999999986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8.0000000000000007E-5</v>
      </c>
      <c r="C88" s="128">
        <f>SUM(C89:C89)</f>
        <v>8.0000000000000007E-5</v>
      </c>
      <c r="D88" s="128">
        <f>SUM(D89:D89)</f>
        <v>4.0000000000000003E-5</v>
      </c>
      <c r="E88" s="128">
        <f>SUM(E89:E89)</f>
        <v>8.0000000000000007E-5</v>
      </c>
      <c r="F88" s="128">
        <f>SUM(F89:F89)</f>
        <v>4.0000000000000003E-5</v>
      </c>
      <c r="G88" s="128">
        <f>SUM(G89:G89)</f>
        <v>4.0000000000000003E-5</v>
      </c>
      <c r="H88" s="128">
        <f>SUM(H89:H89)</f>
        <v>8.0000000000000007E-5</v>
      </c>
      <c r="I88" s="128">
        <f>SUM(I89:I89)</f>
        <v>8.0000000000000007E-5</v>
      </c>
      <c r="J88" s="128">
        <f>SUM(J89:J89)</f>
        <v>4.0000000000000003E-5</v>
      </c>
      <c r="K88" s="128">
        <f>SUM(K89:K89)</f>
        <v>8.0000000000000007E-5</v>
      </c>
      <c r="L88" s="128">
        <f>SUM(L89:L89)</f>
        <v>8.0000000000000007E-5</v>
      </c>
      <c r="M88" s="128">
        <f>SUM(M89:M89)</f>
        <v>4.0000000000000003E-5</v>
      </c>
      <c r="N88" s="128">
        <f>SUM(N89:N89)</f>
        <v>8.0000000000000007E-5</v>
      </c>
      <c r="O88" s="128">
        <f>SUM(O89:O89)</f>
        <v>8.0000000000000007E-5</v>
      </c>
      <c r="P88" s="128">
        <f>SUM(P89:P89)</f>
        <v>4.0000000000000003E-5</v>
      </c>
      <c r="Q88" s="128">
        <f>SUM(Q89:Q89)</f>
        <v>8.0000000000000007E-5</v>
      </c>
      <c r="R88" s="128">
        <f>SUM(R89:R89)</f>
        <v>8.0000000000000007E-5</v>
      </c>
      <c r="S88" s="128">
        <f>SUM(S89:S89)</f>
        <v>4.0000000000000003E-5</v>
      </c>
      <c r="T88" s="128">
        <f>SUM(T89:T89)</f>
        <v>8.0000000000000007E-5</v>
      </c>
      <c r="U88" s="128">
        <f>SUM(U89:U89)</f>
        <v>8.0000000000000007E-5</v>
      </c>
      <c r="V88" s="128">
        <f>SUM(V89:V89)</f>
        <v>4.0000000000000003E-5</v>
      </c>
      <c r="W88" s="128">
        <f>SUM(W89:W89)</f>
        <v>8.0000000000000007E-5</v>
      </c>
      <c r="X88" s="128">
        <f>SUM(X89:X89)</f>
        <v>8.6379999999999998E-2</v>
      </c>
      <c r="Y88" s="128">
        <f>SUM(Y89:Y89)</f>
        <v>1.5506125599999998</v>
      </c>
      <c r="Z88" s="128">
        <f>SUM(Z89:Z89)</f>
        <v>5.6869898400000007</v>
      </c>
      <c r="AA88" s="128">
        <f>SUM(AA89:AA89)</f>
        <v>12.120068199999999</v>
      </c>
      <c r="AB88" s="128">
        <f>SUM(AB89:AB89)</f>
        <v>20.4701682</v>
      </c>
      <c r="AC88" s="128">
        <f>SUM(AC89:AC89)</f>
        <v>30.8909229</v>
      </c>
      <c r="AD88" s="128">
        <f>SUM(AD89:AD89)</f>
        <v>43.824943000000005</v>
      </c>
      <c r="AE88" s="128">
        <f>SUM(AE89:AE89)</f>
        <v>58.089114999999993</v>
      </c>
      <c r="AF88" s="128">
        <f>SUM(AF89:AF89)</f>
        <v>72.445423000000005</v>
      </c>
      <c r="AG88" s="128">
        <f>SUM(AG89:AG89)</f>
        <v>85.187611000000004</v>
      </c>
      <c r="AH88" s="128">
        <f>SUM(AH89:AH89)</f>
        <v>98.342072000000002</v>
      </c>
      <c r="AI88" s="128">
        <f>SUM(AI89:AI89)</f>
        <v>111.963279</v>
      </c>
      <c r="AJ88" s="128">
        <f>SUM(AJ89:AJ89)</f>
        <v>124.10360200000002</v>
      </c>
      <c r="AK88" s="128">
        <f>SUM(AK89:AK89)</f>
        <v>136.229105</v>
      </c>
      <c r="AL88" s="128">
        <f>SUM(AL89:AL89)</f>
        <v>146.75826599999999</v>
      </c>
      <c r="AM88" s="128">
        <f>SUM(AM89:AM89)</f>
        <v>160.08356600000002</v>
      </c>
      <c r="AN88" s="128">
        <f>SUM(AN89:AN89)</f>
        <v>168.59907699999999</v>
      </c>
      <c r="AO88" s="128">
        <f>SUM(AO89:AO89)</f>
        <v>176.89558500000001</v>
      </c>
      <c r="AP88" s="128">
        <f>SUM(AP89:AP89)</f>
        <v>184.05055400000001</v>
      </c>
      <c r="AQ88" s="128">
        <f>SUM(AQ89:AQ89)</f>
        <v>186.11013200000002</v>
      </c>
      <c r="AR88" s="128">
        <f>SUM(AR89:AR89)</f>
        <v>191.94773000000004</v>
      </c>
      <c r="AS88" s="128">
        <f>SUM(AS89:AS89)</f>
        <v>201.59028999999998</v>
      </c>
      <c r="AT88" s="128">
        <f>SUM(AT89:AT89)</f>
        <v>209.37847399999998</v>
      </c>
      <c r="AU88" s="128">
        <f>SUM(AU89:AU89)</f>
        <v>211.582131</v>
      </c>
      <c r="AV88" s="128">
        <f>SUM(AV89:AV89)</f>
        <v>212.22598499999998</v>
      </c>
      <c r="AW88" s="128">
        <f>SUM(AW89:AW89)</f>
        <v>213.068265</v>
      </c>
      <c r="AX88" s="128">
        <f>SUM(AX89:AX89)</f>
        <v>208.72416899999996</v>
      </c>
      <c r="AY88" s="128">
        <f>SUM(AY89:AY89)</f>
        <v>207.81542999999999</v>
      </c>
      <c r="AZ88" s="128">
        <f>SUM(AZ89:AZ89)</f>
        <v>202.62937600000001</v>
      </c>
      <c r="BA88" s="128">
        <f>SUM(BA89:BA89)</f>
        <v>207.33803900000001</v>
      </c>
      <c r="BB88" s="128">
        <f>SUM(BB89:BB89)</f>
        <v>206.15813600000001</v>
      </c>
      <c r="BC88" s="128">
        <f>SUM(BC89:BC89)</f>
        <v>194.37690399999997</v>
      </c>
      <c r="BD88" s="128">
        <f>SUM(BD89:BD89)</f>
        <v>189.31392200000002</v>
      </c>
      <c r="BE88" s="128">
        <f>SUM(BE89:BE89)</f>
        <v>188.03440699999999</v>
      </c>
      <c r="BF88" s="128">
        <f>SUM(BF89:BF89)</f>
        <v>179.40183999999999</v>
      </c>
      <c r="BG88" s="128">
        <f>SUM(BG89:BG89)</f>
        <v>157.492616</v>
      </c>
      <c r="BH88" s="128">
        <f>SUM(BH89:BH89)</f>
        <v>158.190449</v>
      </c>
      <c r="BI88" s="128">
        <f>SUM(BI89:BI89)</f>
        <v>157.52737099999999</v>
      </c>
      <c r="BJ88" s="128">
        <f>SUM(BJ89:BJ89)</f>
        <v>145.89237199999999</v>
      </c>
      <c r="BK88" s="128">
        <f>SUM(BK89:BK89)</f>
        <v>137.26403400000001</v>
      </c>
      <c r="BL88" s="128">
        <f>SUM(BL89:BL89)</f>
        <v>120.82817100000001</v>
      </c>
      <c r="BM88" s="128">
        <f>SUM(BM89:BM89)</f>
        <v>108.125691</v>
      </c>
      <c r="BN88" s="128">
        <f>SUM(BN89:BN89)</f>
        <v>99.445868000000004</v>
      </c>
      <c r="BO88" s="128">
        <f>SUM(BO89:BO89)</f>
        <v>86.404557999999994</v>
      </c>
      <c r="BP88" s="128">
        <f>SUM(BP89:BP89)</f>
        <v>75.941189000000008</v>
      </c>
      <c r="BQ88" s="128">
        <f>SUM(BQ89:BQ89)</f>
        <v>63.122439999999997</v>
      </c>
      <c r="BR88" s="128">
        <f>SUM(BR89:BR89)</f>
        <v>46.936092000000002</v>
      </c>
      <c r="BS88" s="128">
        <f>SUM(BS89:BS89)</f>
        <v>35.8632475</v>
      </c>
      <c r="BT88" s="128">
        <f>SUM(BT89:BT89)</f>
        <v>26.720454400000001</v>
      </c>
      <c r="BU88" s="128">
        <f>SUM(BU89:BU89)</f>
        <v>18.2189789</v>
      </c>
      <c r="BV88" s="128">
        <f>SUM(BV89:BV89)</f>
        <v>10.646324200000002</v>
      </c>
      <c r="BW88" s="128">
        <f>SUM(BW89:BW89)</f>
        <v>5.4501610400000002</v>
      </c>
      <c r="BX88" s="128">
        <f>SUM(BX89:BX89)</f>
        <v>1.9419579999999999</v>
      </c>
      <c r="BY88" s="128">
        <f>SUM(BY89:BY89)</f>
        <v>0.38281999999999994</v>
      </c>
      <c r="BZ88" s="128">
        <f>SUM(BZ89:BZ89)</f>
        <v>6.4039999999999986E-2</v>
      </c>
      <c r="CA88" s="128">
        <f>SUM(CA89:CA89)</f>
        <v>4.0800000000000003E-3</v>
      </c>
      <c r="CB88" s="128">
        <f>SUM(CB89:CB89)</f>
        <v>8.0000000000000007E-5</v>
      </c>
      <c r="CC88" s="128">
        <f>SUM(CC89:CC89)</f>
        <v>8.0000000000000007E-5</v>
      </c>
      <c r="CD88" s="128">
        <f>SUM(CD89:CD89)</f>
        <v>8.0000000000000007E-5</v>
      </c>
      <c r="CE88" s="128">
        <f>SUM(CE89:CE89)</f>
        <v>4.0000000000000003E-5</v>
      </c>
      <c r="CF88" s="128">
        <f>SUM(CF89:CF89)</f>
        <v>8.0000000000000007E-5</v>
      </c>
      <c r="CG88" s="128">
        <f>SUM(CG89:CG89)</f>
        <v>8.0000000000000007E-5</v>
      </c>
      <c r="CH88" s="128">
        <f>SUM(CH89:CH89)</f>
        <v>8.0000000000000007E-5</v>
      </c>
      <c r="CI88" s="128">
        <f>SUM(CI89:CI89)</f>
        <v>8.0000000000000007E-5</v>
      </c>
      <c r="CJ88" s="128">
        <f>SUM(CJ89:CJ89)</f>
        <v>4.0000000000000003E-5</v>
      </c>
      <c r="CK88" s="128">
        <f>SUM(CK89:CK89)</f>
        <v>8.0000000000000007E-5</v>
      </c>
      <c r="CL88" s="128">
        <f>SUM(CL89:CL89)</f>
        <v>8.0000000000000007E-5</v>
      </c>
      <c r="CM88" s="128">
        <f>SUM(CM89:CM89)</f>
        <v>8.0000000000000007E-5</v>
      </c>
      <c r="CN88" s="128">
        <f>SUM(CN89:CN89)</f>
        <v>8.0000000000000007E-5</v>
      </c>
      <c r="CO88" s="128">
        <f>SUM(CO89:CO89)</f>
        <v>4.0000000000000003E-5</v>
      </c>
      <c r="CP88" s="128">
        <f>SUM(CP89:CP89)</f>
        <v>8.0000000000000007E-5</v>
      </c>
      <c r="CQ88" s="128">
        <f>SUM(CQ89:CQ89)</f>
        <v>8.0000000000000007E-5</v>
      </c>
      <c r="CR88" s="128">
        <f>SUM(CR89:CR89)</f>
        <v>4.0000000000000003E-5</v>
      </c>
      <c r="CS88" s="208">
        <f>SUM(CS89:CS89)</f>
        <v>8.0000000000000007E-5</v>
      </c>
      <c r="CT88" s="208">
        <f>SUM(B88:CS88)</f>
        <v>6303.5382047399989</v>
      </c>
      <c r="CU88" s="150"/>
      <c r="CW88" s="271">
        <f>CU88*24/(96*1000)</f>
        <v>0</v>
      </c>
    </row>
    <row r="89" spans="1:104">
      <c r="A89" s="25" t="s">
        <v>74</v>
      </c>
      <c r="B89" s="214">
        <v>8.0000000000000007E-5</v>
      </c>
      <c r="C89" s="203">
        <v>8.0000000000000007E-5</v>
      </c>
      <c r="D89" s="203">
        <v>4.0000000000000003E-5</v>
      </c>
      <c r="E89" s="203">
        <v>8.0000000000000007E-5</v>
      </c>
      <c r="F89" s="203">
        <v>4.0000000000000003E-5</v>
      </c>
      <c r="G89" s="203">
        <v>4.0000000000000003E-5</v>
      </c>
      <c r="H89" s="203">
        <v>8.0000000000000007E-5</v>
      </c>
      <c r="I89" s="203">
        <v>8.0000000000000007E-5</v>
      </c>
      <c r="J89" s="203">
        <v>4.0000000000000003E-5</v>
      </c>
      <c r="K89" s="203">
        <v>8.0000000000000007E-5</v>
      </c>
      <c r="L89" s="203">
        <v>8.0000000000000007E-5</v>
      </c>
      <c r="M89" s="203">
        <v>4.0000000000000003E-5</v>
      </c>
      <c r="N89" s="203">
        <v>8.0000000000000007E-5</v>
      </c>
      <c r="O89" s="203">
        <v>8.0000000000000007E-5</v>
      </c>
      <c r="P89" s="203">
        <v>4.0000000000000003E-5</v>
      </c>
      <c r="Q89" s="203">
        <v>8.0000000000000007E-5</v>
      </c>
      <c r="R89" s="203">
        <v>8.0000000000000007E-5</v>
      </c>
      <c r="S89" s="203">
        <v>4.0000000000000003E-5</v>
      </c>
      <c r="T89" s="203">
        <v>8.0000000000000007E-5</v>
      </c>
      <c r="U89" s="203">
        <v>8.0000000000000007E-5</v>
      </c>
      <c r="V89" s="203">
        <v>4.0000000000000003E-5</v>
      </c>
      <c r="W89" s="203">
        <v>8.0000000000000007E-5</v>
      </c>
      <c r="X89" s="203">
        <v>8.6379999999999998E-2</v>
      </c>
      <c r="Y89" s="203">
        <v>1.5506125599999998</v>
      </c>
      <c r="Z89" s="203">
        <v>5.6869898400000007</v>
      </c>
      <c r="AA89" s="203">
        <v>12.120068199999999</v>
      </c>
      <c r="AB89" s="203">
        <v>20.4701682</v>
      </c>
      <c r="AC89" s="203">
        <v>30.8909229</v>
      </c>
      <c r="AD89" s="203">
        <v>43.824943000000005</v>
      </c>
      <c r="AE89" s="203">
        <v>58.089114999999993</v>
      </c>
      <c r="AF89" s="203">
        <v>72.445423000000005</v>
      </c>
      <c r="AG89" s="203">
        <v>85.187611000000004</v>
      </c>
      <c r="AH89" s="203">
        <v>98.342072000000002</v>
      </c>
      <c r="AI89" s="203">
        <v>111.963279</v>
      </c>
      <c r="AJ89" s="203">
        <v>124.10360200000002</v>
      </c>
      <c r="AK89" s="203">
        <v>136.229105</v>
      </c>
      <c r="AL89" s="203">
        <v>146.75826599999999</v>
      </c>
      <c r="AM89" s="203">
        <v>160.08356600000002</v>
      </c>
      <c r="AN89" s="203">
        <v>168.59907699999999</v>
      </c>
      <c r="AO89" s="203">
        <v>176.89558500000001</v>
      </c>
      <c r="AP89" s="203">
        <v>184.05055400000001</v>
      </c>
      <c r="AQ89" s="203">
        <v>186.11013200000002</v>
      </c>
      <c r="AR89" s="203">
        <v>191.94773000000004</v>
      </c>
      <c r="AS89" s="203">
        <v>201.59028999999998</v>
      </c>
      <c r="AT89" s="203">
        <v>209.37847399999998</v>
      </c>
      <c r="AU89" s="203">
        <v>211.582131</v>
      </c>
      <c r="AV89" s="203">
        <v>212.22598499999998</v>
      </c>
      <c r="AW89" s="203">
        <v>213.068265</v>
      </c>
      <c r="AX89" s="203">
        <v>208.72416899999996</v>
      </c>
      <c r="AY89" s="203">
        <v>207.81542999999999</v>
      </c>
      <c r="AZ89" s="203">
        <v>202.62937600000001</v>
      </c>
      <c r="BA89" s="203">
        <v>207.33803900000001</v>
      </c>
      <c r="BB89" s="203">
        <v>206.15813600000001</v>
      </c>
      <c r="BC89" s="203">
        <v>194.37690399999997</v>
      </c>
      <c r="BD89" s="203">
        <v>189.31392200000002</v>
      </c>
      <c r="BE89" s="203">
        <v>188.03440699999999</v>
      </c>
      <c r="BF89" s="203">
        <v>179.40183999999999</v>
      </c>
      <c r="BG89" s="203">
        <v>157.492616</v>
      </c>
      <c r="BH89" s="203">
        <v>158.190449</v>
      </c>
      <c r="BI89" s="203">
        <v>157.52737099999999</v>
      </c>
      <c r="BJ89" s="203">
        <v>145.89237199999999</v>
      </c>
      <c r="BK89" s="203">
        <v>137.26403400000001</v>
      </c>
      <c r="BL89" s="203">
        <v>120.82817100000001</v>
      </c>
      <c r="BM89" s="203">
        <v>108.125691</v>
      </c>
      <c r="BN89" s="203">
        <v>99.445868000000004</v>
      </c>
      <c r="BO89" s="203">
        <v>86.404557999999994</v>
      </c>
      <c r="BP89" s="203">
        <v>75.941189000000008</v>
      </c>
      <c r="BQ89" s="203">
        <v>63.122439999999997</v>
      </c>
      <c r="BR89" s="203">
        <v>46.936092000000002</v>
      </c>
      <c r="BS89" s="203">
        <v>35.8632475</v>
      </c>
      <c r="BT89" s="203">
        <v>26.720454400000001</v>
      </c>
      <c r="BU89" s="203">
        <v>18.2189789</v>
      </c>
      <c r="BV89" s="203">
        <v>10.646324200000002</v>
      </c>
      <c r="BW89" s="203">
        <v>5.4501610400000002</v>
      </c>
      <c r="BX89" s="203">
        <v>1.9419579999999999</v>
      </c>
      <c r="BY89" s="203">
        <v>0.38281999999999994</v>
      </c>
      <c r="BZ89" s="203">
        <v>6.4039999999999986E-2</v>
      </c>
      <c r="CA89" s="203">
        <v>4.0800000000000003E-3</v>
      </c>
      <c r="CB89" s="203">
        <v>8.0000000000000007E-5</v>
      </c>
      <c r="CC89" s="203">
        <v>8.0000000000000007E-5</v>
      </c>
      <c r="CD89" s="203">
        <v>8.0000000000000007E-5</v>
      </c>
      <c r="CE89" s="203">
        <v>4.0000000000000003E-5</v>
      </c>
      <c r="CF89" s="203">
        <v>8.0000000000000007E-5</v>
      </c>
      <c r="CG89" s="203">
        <v>8.0000000000000007E-5</v>
      </c>
      <c r="CH89" s="203">
        <v>8.0000000000000007E-5</v>
      </c>
      <c r="CI89" s="203">
        <v>8.0000000000000007E-5</v>
      </c>
      <c r="CJ89" s="203">
        <v>4.0000000000000003E-5</v>
      </c>
      <c r="CK89" s="203">
        <v>8.0000000000000007E-5</v>
      </c>
      <c r="CL89" s="203">
        <v>8.0000000000000007E-5</v>
      </c>
      <c r="CM89" s="203">
        <v>8.0000000000000007E-5</v>
      </c>
      <c r="CN89" s="203">
        <v>8.0000000000000007E-5</v>
      </c>
      <c r="CO89" s="203">
        <v>4.0000000000000003E-5</v>
      </c>
      <c r="CP89" s="203">
        <v>8.0000000000000007E-5</v>
      </c>
      <c r="CQ89" s="203">
        <v>8.0000000000000007E-5</v>
      </c>
      <c r="CR89" s="203">
        <v>4.0000000000000003E-5</v>
      </c>
      <c r="CS89" s="215">
        <v>8.0000000000000007E-5</v>
      </c>
      <c r="CT89" s="209">
        <f t="shared" ref="CT89:CT91" si="69">SUM(B89:CS89)</f>
        <v>6303.5382047399989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0.20008000000000001</v>
      </c>
      <c r="C90" s="129">
        <f t="shared" si="70"/>
        <v>0.20008000000000001</v>
      </c>
      <c r="D90" s="129">
        <f t="shared" si="70"/>
        <v>0.20004000000000002</v>
      </c>
      <c r="E90" s="129">
        <f t="shared" si="70"/>
        <v>0.20008000000000001</v>
      </c>
      <c r="F90" s="129">
        <f t="shared" si="70"/>
        <v>0.20004000000000002</v>
      </c>
      <c r="G90" s="129">
        <f t="shared" si="70"/>
        <v>0.20004000000000002</v>
      </c>
      <c r="H90" s="129">
        <f t="shared" si="70"/>
        <v>0.20008000000000001</v>
      </c>
      <c r="I90" s="129">
        <f t="shared" si="70"/>
        <v>0.20008000000000001</v>
      </c>
      <c r="J90" s="129">
        <f t="shared" si="70"/>
        <v>0.20004000000000002</v>
      </c>
      <c r="K90" s="129">
        <f t="shared" si="70"/>
        <v>0.20008000000000001</v>
      </c>
      <c r="L90" s="129">
        <f t="shared" si="70"/>
        <v>0.20008000000000001</v>
      </c>
      <c r="M90" s="129">
        <f t="shared" si="70"/>
        <v>0.20004000000000002</v>
      </c>
      <c r="N90" s="129">
        <f t="shared" si="70"/>
        <v>0.20008000000000001</v>
      </c>
      <c r="O90" s="129">
        <f t="shared" si="70"/>
        <v>0.20008000000000001</v>
      </c>
      <c r="P90" s="129">
        <f t="shared" si="70"/>
        <v>0.20004000000000002</v>
      </c>
      <c r="Q90" s="129">
        <f t="shared" si="70"/>
        <v>0.20008000000000001</v>
      </c>
      <c r="R90" s="129">
        <f t="shared" si="70"/>
        <v>0.20008000000000001</v>
      </c>
      <c r="S90" s="129">
        <f t="shared" si="70"/>
        <v>0.20004000000000002</v>
      </c>
      <c r="T90" s="129">
        <f t="shared" si="70"/>
        <v>0.20008000000000001</v>
      </c>
      <c r="U90" s="129">
        <f t="shared" si="70"/>
        <v>0.20008000000000001</v>
      </c>
      <c r="V90" s="129">
        <f t="shared" si="70"/>
        <v>0.20004000000000002</v>
      </c>
      <c r="W90" s="129">
        <f t="shared" si="70"/>
        <v>0.20008000000000001</v>
      </c>
      <c r="X90" s="129">
        <f t="shared" si="70"/>
        <v>0.28638000000000002</v>
      </c>
      <c r="Y90" s="129">
        <f t="shared" si="70"/>
        <v>1.7506125599999998</v>
      </c>
      <c r="Z90" s="129">
        <f t="shared" si="70"/>
        <v>18.586989840000001</v>
      </c>
      <c r="AA90" s="129">
        <f t="shared" si="70"/>
        <v>25.020068199999997</v>
      </c>
      <c r="AB90" s="129">
        <f t="shared" si="70"/>
        <v>41.170168200000006</v>
      </c>
      <c r="AC90" s="129">
        <f t="shared" si="70"/>
        <v>171.99092289999996</v>
      </c>
      <c r="AD90" s="129">
        <f t="shared" si="70"/>
        <v>213.32494300000002</v>
      </c>
      <c r="AE90" s="129">
        <f t="shared" si="70"/>
        <v>231.08911499999999</v>
      </c>
      <c r="AF90" s="129">
        <f t="shared" si="70"/>
        <v>294.14542300000005</v>
      </c>
      <c r="AG90" s="129">
        <f t="shared" si="70"/>
        <v>307.28761099999997</v>
      </c>
      <c r="AH90" s="129">
        <f t="shared" ref="AH90:BM90" si="71">SUM(AH84,AH88)</f>
        <v>320.04207200000002</v>
      </c>
      <c r="AI90" s="129">
        <f t="shared" si="71"/>
        <v>334.26327900000001</v>
      </c>
      <c r="AJ90" s="129">
        <f t="shared" si="71"/>
        <v>328.253602</v>
      </c>
      <c r="AK90" s="129">
        <f t="shared" si="71"/>
        <v>358.229105</v>
      </c>
      <c r="AL90" s="129">
        <f t="shared" si="71"/>
        <v>368.85826599999996</v>
      </c>
      <c r="AM90" s="129">
        <f t="shared" si="71"/>
        <v>382.08356600000002</v>
      </c>
      <c r="AN90" s="129">
        <f t="shared" si="71"/>
        <v>341.999077</v>
      </c>
      <c r="AO90" s="129">
        <f t="shared" si="71"/>
        <v>349.89558499999998</v>
      </c>
      <c r="AP90" s="129">
        <f t="shared" si="71"/>
        <v>350.45055400000001</v>
      </c>
      <c r="AQ90" s="129">
        <f t="shared" si="71"/>
        <v>352.21013200000004</v>
      </c>
      <c r="AR90" s="129">
        <f t="shared" si="71"/>
        <v>358.54773</v>
      </c>
      <c r="AS90" s="129">
        <f t="shared" si="71"/>
        <v>367.99028999999996</v>
      </c>
      <c r="AT90" s="129">
        <f t="shared" si="71"/>
        <v>375.67847399999994</v>
      </c>
      <c r="AU90" s="129">
        <f t="shared" si="71"/>
        <v>377.68213100000003</v>
      </c>
      <c r="AV90" s="129">
        <f t="shared" si="71"/>
        <v>377.22598499999998</v>
      </c>
      <c r="AW90" s="129">
        <f t="shared" si="71"/>
        <v>378.36826499999995</v>
      </c>
      <c r="AX90" s="129">
        <f t="shared" si="71"/>
        <v>409.62416899999994</v>
      </c>
      <c r="AY90" s="129">
        <f t="shared" si="71"/>
        <v>392.01542999999998</v>
      </c>
      <c r="AZ90" s="129">
        <f t="shared" si="71"/>
        <v>368.82937600000002</v>
      </c>
      <c r="BA90" s="129">
        <f t="shared" si="71"/>
        <v>373.73803899999996</v>
      </c>
      <c r="BB90" s="129">
        <f t="shared" si="71"/>
        <v>373.358136</v>
      </c>
      <c r="BC90" s="129">
        <f t="shared" si="71"/>
        <v>361.27690399999994</v>
      </c>
      <c r="BD90" s="129">
        <f t="shared" si="71"/>
        <v>318.113922</v>
      </c>
      <c r="BE90" s="129">
        <f t="shared" si="71"/>
        <v>316.43440699999996</v>
      </c>
      <c r="BF90" s="129">
        <f t="shared" si="71"/>
        <v>256.40183999999999</v>
      </c>
      <c r="BG90" s="129">
        <f t="shared" si="71"/>
        <v>199.69261599999999</v>
      </c>
      <c r="BH90" s="129">
        <f t="shared" si="71"/>
        <v>173.39044899999999</v>
      </c>
      <c r="BI90" s="129">
        <f t="shared" si="71"/>
        <v>164.92737099999999</v>
      </c>
      <c r="BJ90" s="129">
        <f t="shared" si="71"/>
        <v>150.292372</v>
      </c>
      <c r="BK90" s="129">
        <f t="shared" si="71"/>
        <v>141.66403400000002</v>
      </c>
      <c r="BL90" s="129">
        <f t="shared" si="71"/>
        <v>125.22817100000002</v>
      </c>
      <c r="BM90" s="129">
        <f t="shared" si="71"/>
        <v>112.52569100000001</v>
      </c>
      <c r="BN90" s="129">
        <f t="shared" ref="BN90:CS90" si="72">SUM(BN84,BN88)</f>
        <v>103.84586800000001</v>
      </c>
      <c r="BO90" s="129">
        <f t="shared" si="72"/>
        <v>90.804558</v>
      </c>
      <c r="BP90" s="129">
        <f t="shared" si="72"/>
        <v>80.341189000000014</v>
      </c>
      <c r="BQ90" s="129">
        <f t="shared" si="72"/>
        <v>67.522440000000003</v>
      </c>
      <c r="BR90" s="129">
        <f t="shared" si="72"/>
        <v>51.336092000000001</v>
      </c>
      <c r="BS90" s="129">
        <f t="shared" si="72"/>
        <v>40.263247499999999</v>
      </c>
      <c r="BT90" s="129">
        <f t="shared" si="72"/>
        <v>31.1204544</v>
      </c>
      <c r="BU90" s="129">
        <f t="shared" si="72"/>
        <v>22.618978900000002</v>
      </c>
      <c r="BV90" s="129">
        <f t="shared" si="72"/>
        <v>190.74632419999998</v>
      </c>
      <c r="BW90" s="129">
        <f t="shared" si="72"/>
        <v>139.75016104000002</v>
      </c>
      <c r="BX90" s="129">
        <f t="shared" si="72"/>
        <v>128.44195800000003</v>
      </c>
      <c r="BY90" s="129">
        <f t="shared" si="72"/>
        <v>126.88282000000001</v>
      </c>
      <c r="BZ90" s="129">
        <f t="shared" si="72"/>
        <v>0.26404</v>
      </c>
      <c r="CA90" s="129">
        <f t="shared" si="72"/>
        <v>0.20408000000000001</v>
      </c>
      <c r="CB90" s="129">
        <f t="shared" si="72"/>
        <v>0.20008000000000001</v>
      </c>
      <c r="CC90" s="129">
        <f t="shared" si="72"/>
        <v>0.20008000000000001</v>
      </c>
      <c r="CD90" s="129">
        <f t="shared" si="72"/>
        <v>0.20008000000000001</v>
      </c>
      <c r="CE90" s="129">
        <f t="shared" si="72"/>
        <v>0.20004000000000002</v>
      </c>
      <c r="CF90" s="129">
        <f t="shared" si="72"/>
        <v>0.20008000000000001</v>
      </c>
      <c r="CG90" s="129">
        <f t="shared" si="72"/>
        <v>0.20008000000000001</v>
      </c>
      <c r="CH90" s="129">
        <f t="shared" si="72"/>
        <v>0.20008000000000001</v>
      </c>
      <c r="CI90" s="129">
        <f t="shared" si="72"/>
        <v>0.20008000000000001</v>
      </c>
      <c r="CJ90" s="129">
        <f t="shared" si="72"/>
        <v>0.20004000000000002</v>
      </c>
      <c r="CK90" s="129">
        <f t="shared" si="72"/>
        <v>0.20008000000000001</v>
      </c>
      <c r="CL90" s="129">
        <f t="shared" si="72"/>
        <v>0.20008000000000001</v>
      </c>
      <c r="CM90" s="129">
        <f t="shared" si="72"/>
        <v>0.20008000000000001</v>
      </c>
      <c r="CN90" s="129">
        <f t="shared" si="72"/>
        <v>0.20008000000000001</v>
      </c>
      <c r="CO90" s="129">
        <f t="shared" si="72"/>
        <v>0.20004000000000002</v>
      </c>
      <c r="CP90" s="129">
        <f t="shared" si="72"/>
        <v>0.20008000000000001</v>
      </c>
      <c r="CQ90" s="129">
        <f t="shared" si="72"/>
        <v>0.20008000000000001</v>
      </c>
      <c r="CR90" s="129">
        <f t="shared" si="72"/>
        <v>0.20004000000000002</v>
      </c>
      <c r="CS90" s="217">
        <f t="shared" si="72"/>
        <v>0.20008000000000001</v>
      </c>
      <c r="CT90" s="208">
        <f t="shared" si="69"/>
        <v>12346.088204740008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9.0300799999999999</v>
      </c>
      <c r="C95" s="168">
        <f t="shared" si="78"/>
        <v>9.0300799999999999</v>
      </c>
      <c r="D95" s="168">
        <f t="shared" si="78"/>
        <v>9.0300399999999996</v>
      </c>
      <c r="E95" s="168">
        <f t="shared" si="78"/>
        <v>9.0300799999999999</v>
      </c>
      <c r="F95" s="168">
        <f t="shared" si="78"/>
        <v>9.0300399999999996</v>
      </c>
      <c r="G95" s="168">
        <f t="shared" si="78"/>
        <v>9.0300399999999996</v>
      </c>
      <c r="H95" s="168">
        <f t="shared" si="78"/>
        <v>9.0300799999999999</v>
      </c>
      <c r="I95" s="168">
        <f t="shared" si="78"/>
        <v>9.0300799999999999</v>
      </c>
      <c r="J95" s="168">
        <f t="shared" si="78"/>
        <v>9.0300399999999996</v>
      </c>
      <c r="K95" s="168">
        <f t="shared" si="78"/>
        <v>9.0300799999999999</v>
      </c>
      <c r="L95" s="168">
        <f t="shared" si="78"/>
        <v>9.0300799999999999</v>
      </c>
      <c r="M95" s="168">
        <f t="shared" si="78"/>
        <v>9.0300399999999996</v>
      </c>
      <c r="N95" s="168">
        <f t="shared" si="78"/>
        <v>9.0300799999999999</v>
      </c>
      <c r="O95" s="168">
        <f t="shared" si="78"/>
        <v>9.0300799999999999</v>
      </c>
      <c r="P95" s="168">
        <f t="shared" si="78"/>
        <v>9.0300399999999996</v>
      </c>
      <c r="Q95" s="168">
        <f t="shared" si="78"/>
        <v>9.0300799999999999</v>
      </c>
      <c r="R95" s="168">
        <f t="shared" si="78"/>
        <v>9.0300799999999999</v>
      </c>
      <c r="S95" s="168">
        <f t="shared" si="78"/>
        <v>9.0300399999999996</v>
      </c>
      <c r="T95" s="168">
        <f t="shared" si="78"/>
        <v>9.0300799999999999</v>
      </c>
      <c r="U95" s="168">
        <f t="shared" si="78"/>
        <v>9.0300799999999999</v>
      </c>
      <c r="V95" s="168">
        <f t="shared" si="78"/>
        <v>9.0300399999999996</v>
      </c>
      <c r="W95" s="168">
        <f t="shared" si="78"/>
        <v>9.0300799999999999</v>
      </c>
      <c r="X95" s="168">
        <f t="shared" si="78"/>
        <v>9.1163799999999995</v>
      </c>
      <c r="Y95" s="168">
        <f t="shared" si="78"/>
        <v>10.58061256</v>
      </c>
      <c r="Z95" s="168">
        <f t="shared" si="78"/>
        <v>27.416989839999999</v>
      </c>
      <c r="AA95" s="168">
        <f t="shared" si="78"/>
        <v>33.850068199999995</v>
      </c>
      <c r="AB95" s="168">
        <f t="shared" si="78"/>
        <v>50.000168200000005</v>
      </c>
      <c r="AC95" s="168">
        <f t="shared" si="78"/>
        <v>180.82092289999997</v>
      </c>
      <c r="AD95" s="168">
        <f t="shared" si="78"/>
        <v>222.15494300000003</v>
      </c>
      <c r="AE95" s="168">
        <f t="shared" si="78"/>
        <v>239.91911500000001</v>
      </c>
      <c r="AF95" s="168">
        <f t="shared" si="78"/>
        <v>302.97542300000003</v>
      </c>
      <c r="AG95" s="168">
        <f t="shared" si="78"/>
        <v>316.11761099999995</v>
      </c>
      <c r="AH95" s="168">
        <f t="shared" ref="AH95:BM95" si="79">AH90+AH91</f>
        <v>328.872072</v>
      </c>
      <c r="AI95" s="168">
        <f t="shared" si="79"/>
        <v>343.093279</v>
      </c>
      <c r="AJ95" s="168">
        <f t="shared" si="79"/>
        <v>337.08360199999998</v>
      </c>
      <c r="AK95" s="168">
        <f t="shared" si="79"/>
        <v>367.05910499999999</v>
      </c>
      <c r="AL95" s="168">
        <f t="shared" si="79"/>
        <v>377.68826599999994</v>
      </c>
      <c r="AM95" s="168">
        <f t="shared" si="79"/>
        <v>390.913566</v>
      </c>
      <c r="AN95" s="168">
        <f t="shared" si="79"/>
        <v>350.82907699999998</v>
      </c>
      <c r="AO95" s="168">
        <f t="shared" si="79"/>
        <v>358.72558499999997</v>
      </c>
      <c r="AP95" s="168">
        <f t="shared" si="79"/>
        <v>359.280554</v>
      </c>
      <c r="AQ95" s="168">
        <f t="shared" si="79"/>
        <v>361.04013200000003</v>
      </c>
      <c r="AR95" s="168">
        <f t="shared" si="79"/>
        <v>367.37772999999999</v>
      </c>
      <c r="AS95" s="168">
        <f t="shared" si="79"/>
        <v>376.82028999999994</v>
      </c>
      <c r="AT95" s="168">
        <f t="shared" si="79"/>
        <v>384.50847399999992</v>
      </c>
      <c r="AU95" s="168">
        <f t="shared" si="79"/>
        <v>386.51213100000001</v>
      </c>
      <c r="AV95" s="168">
        <f t="shared" si="79"/>
        <v>386.05598499999996</v>
      </c>
      <c r="AW95" s="168">
        <f t="shared" si="79"/>
        <v>387.19826499999994</v>
      </c>
      <c r="AX95" s="168">
        <f t="shared" si="79"/>
        <v>418.45416899999992</v>
      </c>
      <c r="AY95" s="168">
        <f t="shared" si="79"/>
        <v>400.84542999999996</v>
      </c>
      <c r="AZ95" s="168">
        <f t="shared" si="79"/>
        <v>377.65937600000001</v>
      </c>
      <c r="BA95" s="168">
        <f t="shared" si="79"/>
        <v>382.56803899999994</v>
      </c>
      <c r="BB95" s="168">
        <f t="shared" si="79"/>
        <v>382.18813599999999</v>
      </c>
      <c r="BC95" s="168">
        <f t="shared" si="79"/>
        <v>370.10690399999993</v>
      </c>
      <c r="BD95" s="168">
        <f t="shared" si="79"/>
        <v>326.94392199999999</v>
      </c>
      <c r="BE95" s="168">
        <f t="shared" si="79"/>
        <v>325.26440699999995</v>
      </c>
      <c r="BF95" s="168">
        <f t="shared" si="79"/>
        <v>265.23183999999998</v>
      </c>
      <c r="BG95" s="168">
        <f t="shared" si="79"/>
        <v>208.522616</v>
      </c>
      <c r="BH95" s="168">
        <f t="shared" si="79"/>
        <v>182.220449</v>
      </c>
      <c r="BI95" s="168">
        <f t="shared" si="79"/>
        <v>173.75737100000001</v>
      </c>
      <c r="BJ95" s="168">
        <f t="shared" si="79"/>
        <v>159.12237200000001</v>
      </c>
      <c r="BK95" s="168">
        <f t="shared" si="79"/>
        <v>150.49403400000003</v>
      </c>
      <c r="BL95" s="168">
        <f t="shared" si="79"/>
        <v>134.05817100000002</v>
      </c>
      <c r="BM95" s="168">
        <f t="shared" si="79"/>
        <v>121.35569100000001</v>
      </c>
      <c r="BN95" s="168">
        <f t="shared" ref="BN95:CS95" si="80">BN90+BN91</f>
        <v>112.67586800000001</v>
      </c>
      <c r="BO95" s="168">
        <f t="shared" si="80"/>
        <v>99.634557999999998</v>
      </c>
      <c r="BP95" s="168">
        <f t="shared" si="80"/>
        <v>89.171189000000012</v>
      </c>
      <c r="BQ95" s="168">
        <f t="shared" si="80"/>
        <v>76.352440000000001</v>
      </c>
      <c r="BR95" s="168">
        <f t="shared" si="80"/>
        <v>60.166091999999999</v>
      </c>
      <c r="BS95" s="168">
        <f t="shared" si="80"/>
        <v>49.093247499999997</v>
      </c>
      <c r="BT95" s="168">
        <f t="shared" si="80"/>
        <v>39.950454399999998</v>
      </c>
      <c r="BU95" s="168">
        <f t="shared" si="80"/>
        <v>31.4489789</v>
      </c>
      <c r="BV95" s="168">
        <f t="shared" si="80"/>
        <v>199.57632419999999</v>
      </c>
      <c r="BW95" s="168">
        <f t="shared" si="80"/>
        <v>148.58016104000004</v>
      </c>
      <c r="BX95" s="168">
        <f t="shared" si="80"/>
        <v>137.27195800000004</v>
      </c>
      <c r="BY95" s="168">
        <f t="shared" si="80"/>
        <v>135.71282000000002</v>
      </c>
      <c r="BZ95" s="168">
        <f t="shared" si="80"/>
        <v>9.0940399999999997</v>
      </c>
      <c r="CA95" s="168">
        <f t="shared" si="80"/>
        <v>9.0340799999999994</v>
      </c>
      <c r="CB95" s="168">
        <f t="shared" si="80"/>
        <v>9.0300799999999999</v>
      </c>
      <c r="CC95" s="168">
        <f t="shared" si="80"/>
        <v>9.0300799999999999</v>
      </c>
      <c r="CD95" s="168">
        <f t="shared" si="80"/>
        <v>9.0300799999999999</v>
      </c>
      <c r="CE95" s="168">
        <f t="shared" si="80"/>
        <v>9.0300399999999996</v>
      </c>
      <c r="CF95" s="168">
        <f t="shared" si="80"/>
        <v>9.0300799999999999</v>
      </c>
      <c r="CG95" s="168">
        <f t="shared" si="80"/>
        <v>9.0300799999999999</v>
      </c>
      <c r="CH95" s="168">
        <f t="shared" si="80"/>
        <v>9.0300799999999999</v>
      </c>
      <c r="CI95" s="168">
        <f t="shared" si="80"/>
        <v>9.0300799999999999</v>
      </c>
      <c r="CJ95" s="168">
        <f t="shared" si="80"/>
        <v>9.0300399999999996</v>
      </c>
      <c r="CK95" s="168">
        <f t="shared" si="80"/>
        <v>9.0300799999999999</v>
      </c>
      <c r="CL95" s="168">
        <f t="shared" si="80"/>
        <v>9.0300799999999999</v>
      </c>
      <c r="CM95" s="168">
        <f t="shared" si="80"/>
        <v>9.0300799999999999</v>
      </c>
      <c r="CN95" s="168">
        <f t="shared" si="80"/>
        <v>9.0300799999999999</v>
      </c>
      <c r="CO95" s="168">
        <f t="shared" si="80"/>
        <v>9.0300399999999996</v>
      </c>
      <c r="CP95" s="168">
        <f t="shared" si="80"/>
        <v>9.0300799999999999</v>
      </c>
      <c r="CQ95" s="168">
        <f t="shared" si="80"/>
        <v>9.0300799999999999</v>
      </c>
      <c r="CR95" s="168">
        <f t="shared" si="80"/>
        <v>9.0300399999999996</v>
      </c>
      <c r="CS95" s="219">
        <f t="shared" si="80"/>
        <v>9.0300799999999999</v>
      </c>
      <c r="CT95" s="133">
        <f t="shared" si="76"/>
        <v>13193.768204740007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9.1163799999999995</v>
      </c>
      <c r="Y98" s="131">
        <f>IF(Y57&lt;0,0,MIN(Y57,Y95))</f>
        <v>10.58061256</v>
      </c>
      <c r="Z98" s="131">
        <f>IF(Z57&lt;0,0,MIN(Z57,Z95))</f>
        <v>27.416989839999999</v>
      </c>
      <c r="AA98" s="131">
        <f>IF(AA57&lt;0,0,MIN(AA57,AA95))</f>
        <v>33.850068199999995</v>
      </c>
      <c r="AB98" s="131">
        <f>IF(AB57&lt;0,0,MIN(AB57,AB95))</f>
        <v>50.000168200000005</v>
      </c>
      <c r="AC98" s="131">
        <f>IF(AC57&lt;0,0,MIN(AC57,AC95))</f>
        <v>180.82092289999997</v>
      </c>
      <c r="AD98" s="131">
        <f>IF(AD57&lt;0,0,MIN(AD57,AD95))</f>
        <v>222.15494300000003</v>
      </c>
      <c r="AE98" s="131">
        <f>IF(AE57&lt;0,0,MIN(AE57,AE95))</f>
        <v>239.91911500000001</v>
      </c>
      <c r="AF98" s="131">
        <f>IF(AF57&lt;0,0,MIN(AF57,AF95))</f>
        <v>302.97542300000003</v>
      </c>
      <c r="AG98" s="131">
        <f>IF(AG57&lt;0,0,MIN(AG57,AG95))</f>
        <v>316.11761099999995</v>
      </c>
      <c r="AH98" s="131">
        <f>IF(AH57&lt;0,0,MIN(AH57,AH95))</f>
        <v>328.872072</v>
      </c>
      <c r="AI98" s="131">
        <f>IF(AI57&lt;0,0,MIN(AI57,AI95))</f>
        <v>343.093279</v>
      </c>
      <c r="AJ98" s="131">
        <f>IF(AJ57&lt;0,0,MIN(AJ57,AJ95))</f>
        <v>337.08360199999998</v>
      </c>
      <c r="AK98" s="131">
        <f>IF(AK57&lt;0,0,MIN(AK57,AK95))</f>
        <v>367.05910499999999</v>
      </c>
      <c r="AL98" s="131">
        <f>IF(AL57&lt;0,0,MIN(AL57,AL95))</f>
        <v>377.68826599999994</v>
      </c>
      <c r="AM98" s="131">
        <f>IF(AM57&lt;0,0,MIN(AM57,AM95))</f>
        <v>390.913566</v>
      </c>
      <c r="AN98" s="131">
        <f>IF(AN57&lt;0,0,MIN(AN57,AN95))</f>
        <v>350.82907699999998</v>
      </c>
      <c r="AO98" s="131">
        <f>IF(AO57&lt;0,0,MIN(AO57,AO95))</f>
        <v>358.72558499999997</v>
      </c>
      <c r="AP98" s="131">
        <f>IF(AP57&lt;0,0,MIN(AP57,AP95))</f>
        <v>359.280554</v>
      </c>
      <c r="AQ98" s="131">
        <f>IF(AQ57&lt;0,0,MIN(AQ57,AQ95))</f>
        <v>361.04013200000003</v>
      </c>
      <c r="AR98" s="131">
        <f>IF(AR57&lt;0,0,MIN(AR57,AR95))</f>
        <v>367.37772999999999</v>
      </c>
      <c r="AS98" s="131">
        <f>IF(AS57&lt;0,0,MIN(AS57,AS95))</f>
        <v>376.82028999999994</v>
      </c>
      <c r="AT98" s="131">
        <f>IF(AT57&lt;0,0,MIN(AT57,AT95))</f>
        <v>384.50847399999992</v>
      </c>
      <c r="AU98" s="131">
        <f>IF(AU57&lt;0,0,MIN(AU57,AU95))</f>
        <v>386.51213100000001</v>
      </c>
      <c r="AV98" s="131">
        <f>IF(AV57&lt;0,0,MIN(AV57,AV95))</f>
        <v>386.05598499999996</v>
      </c>
      <c r="AW98" s="131">
        <f>IF(AW57&lt;0,0,MIN(AW57,AW95))</f>
        <v>387.19826499999994</v>
      </c>
      <c r="AX98" s="131">
        <f>IF(AX57&lt;0,0,MIN(AX57,AX95))</f>
        <v>418.45416899999992</v>
      </c>
      <c r="AY98" s="131">
        <f>IF(AY57&lt;0,0,MIN(AY57,AY95))</f>
        <v>400.84542999999996</v>
      </c>
      <c r="AZ98" s="131">
        <f>IF(AZ57&lt;0,0,MIN(AZ57,AZ95))</f>
        <v>377.65937600000001</v>
      </c>
      <c r="BA98" s="131">
        <f>IF(BA57&lt;0,0,MIN(BA57,BA95))</f>
        <v>382.56803899999994</v>
      </c>
      <c r="BB98" s="131">
        <f>IF(BB57&lt;0,0,MIN(BB57,BB95))</f>
        <v>382.18813599999999</v>
      </c>
      <c r="BC98" s="131">
        <f>IF(BC57&lt;0,0,MIN(BC57,BC95))</f>
        <v>370.10690399999993</v>
      </c>
      <c r="BD98" s="131">
        <f>IF(BD57&lt;0,0,MIN(BD57,BD95))</f>
        <v>326.94392199999999</v>
      </c>
      <c r="BE98" s="131">
        <f>IF(BE57&lt;0,0,MIN(BE57,BE95))</f>
        <v>325.26440699999995</v>
      </c>
      <c r="BF98" s="131">
        <f>IF(BF57&lt;0,0,MIN(BF57,BF95))</f>
        <v>265.23183999999998</v>
      </c>
      <c r="BG98" s="131">
        <f>IF(BG57&lt;0,0,MIN(BG57,BG95))</f>
        <v>208.522616</v>
      </c>
      <c r="BH98" s="131">
        <f>IF(BH57&lt;0,0,MIN(BH57,BH95))</f>
        <v>182.220449</v>
      </c>
      <c r="BI98" s="131">
        <f>IF(BI57&lt;0,0,MIN(BI57,BI95))</f>
        <v>173.75737100000001</v>
      </c>
      <c r="BJ98" s="131">
        <f>IF(BJ57&lt;0,0,MIN(BJ57,BJ95))</f>
        <v>159.12237200000001</v>
      </c>
      <c r="BK98" s="131">
        <f>IF(BK57&lt;0,0,MIN(BK57,BK95))</f>
        <v>150.49403400000003</v>
      </c>
      <c r="BL98" s="131">
        <f>IF(BL57&lt;0,0,MIN(BL57,BL95))</f>
        <v>134.05817100000002</v>
      </c>
      <c r="BM98" s="131">
        <f>IF(BM57&lt;0,0,MIN(BM57,BM95))</f>
        <v>109.18219723613765</v>
      </c>
      <c r="BN98" s="131">
        <f>IF(BN57&lt;0,0,MIN(BN57,BN95))</f>
        <v>112.67586800000001</v>
      </c>
      <c r="BO98" s="131">
        <f>IF(BO57&lt;0,0,MIN(BO57,BO95))</f>
        <v>99.634557999999998</v>
      </c>
      <c r="BP98" s="131">
        <f>IF(BP57&lt;0,0,MIN(BP57,BP95))</f>
        <v>89.171189000000012</v>
      </c>
      <c r="BQ98" s="131">
        <f>IF(BQ57&lt;0,0,MIN(BQ57,BQ95))</f>
        <v>76.352440000000001</v>
      </c>
      <c r="BR98" s="131">
        <f>IF(BR57&lt;0,0,MIN(BR57,BR95))</f>
        <v>60.166091999999999</v>
      </c>
      <c r="BS98" s="131">
        <f>IF(BS57&lt;0,0,MIN(BS57,BS95))</f>
        <v>49.093247499999997</v>
      </c>
      <c r="BT98" s="131">
        <f>IF(BT57&lt;0,0,MIN(BT57,BT95))</f>
        <v>39.950454399999998</v>
      </c>
      <c r="BU98" s="131">
        <f>IF(BU57&lt;0,0,MIN(BU57,BU95))</f>
        <v>31.4489789</v>
      </c>
      <c r="BV98" s="131">
        <f>IF(BV57&lt;0,0,MIN(BV57,BV95))</f>
        <v>199.57632419999999</v>
      </c>
      <c r="BW98" s="131">
        <f>IF(BW57&lt;0,0,MIN(BW57,BW95))</f>
        <v>148.58016104000004</v>
      </c>
      <c r="BX98" s="131">
        <f>IF(BX57&lt;0,0,MIN(BX57,BX95))</f>
        <v>137.27195800000004</v>
      </c>
      <c r="BY98" s="131">
        <f>IF(BY57&lt;0,0,MIN(BY57,BY95))</f>
        <v>135.71282000000002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12802.26387097614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7">
    <tabColor rgb="FFFFFF99"/>
  </sheetPr>
  <dimension ref="A1:CZ124"/>
  <sheetViews>
    <sheetView showGridLines="0" topLeftCell="A84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3731.0467243055555</v>
      </c>
      <c r="C3" s="18">
        <f t="shared" si="0"/>
        <v>3731.0467243055555</v>
      </c>
      <c r="D3" s="18">
        <f t="shared" si="0"/>
        <v>3731.0467243055555</v>
      </c>
      <c r="E3" s="18">
        <f t="shared" si="0"/>
        <v>3731.0467243055555</v>
      </c>
      <c r="F3" s="18">
        <f t="shared" si="0"/>
        <v>3731.0467243055555</v>
      </c>
      <c r="G3" s="18">
        <f t="shared" si="0"/>
        <v>3731.0467243055555</v>
      </c>
      <c r="H3" s="18">
        <f t="shared" si="0"/>
        <v>3731.0467243055555</v>
      </c>
      <c r="I3" s="18">
        <f t="shared" si="0"/>
        <v>3731.0467243055555</v>
      </c>
      <c r="J3" s="18">
        <f t="shared" si="0"/>
        <v>3731.0467243055555</v>
      </c>
      <c r="K3" s="18">
        <f t="shared" si="0"/>
        <v>3731.0467243055555</v>
      </c>
      <c r="L3" s="18">
        <f t="shared" si="0"/>
        <v>3731.0467243055555</v>
      </c>
      <c r="M3" s="18">
        <f t="shared" si="0"/>
        <v>3731.0467243055555</v>
      </c>
      <c r="N3" s="18">
        <f t="shared" si="0"/>
        <v>3731.0467243055555</v>
      </c>
      <c r="O3" s="18">
        <f t="shared" si="0"/>
        <v>3731.0467243055555</v>
      </c>
      <c r="P3" s="18">
        <f t="shared" si="0"/>
        <v>3731.0467243055555</v>
      </c>
      <c r="Q3" s="18">
        <f t="shared" si="0"/>
        <v>3731.0467243055555</v>
      </c>
      <c r="R3" s="18">
        <f t="shared" si="0"/>
        <v>3731.0467243055555</v>
      </c>
      <c r="S3" s="18">
        <f t="shared" si="0"/>
        <v>3731.0467243055555</v>
      </c>
      <c r="T3" s="18">
        <f t="shared" si="0"/>
        <v>3731.0467243055555</v>
      </c>
      <c r="U3" s="18">
        <f t="shared" si="0"/>
        <v>3731.0467243055555</v>
      </c>
      <c r="V3" s="18">
        <f t="shared" si="0"/>
        <v>3731.0467243055555</v>
      </c>
      <c r="W3" s="18">
        <f t="shared" si="0"/>
        <v>3731.0467243055555</v>
      </c>
      <c r="X3" s="18">
        <f t="shared" si="0"/>
        <v>3731.0467243055555</v>
      </c>
      <c r="Y3" s="18">
        <f t="shared" si="0"/>
        <v>3731.0467243055555</v>
      </c>
      <c r="Z3" s="18">
        <f t="shared" si="0"/>
        <v>3731.0467243055555</v>
      </c>
      <c r="AA3" s="18">
        <f t="shared" si="0"/>
        <v>3731.0467243055555</v>
      </c>
      <c r="AB3" s="18">
        <f t="shared" si="0"/>
        <v>3731.0467243055555</v>
      </c>
      <c r="AC3" s="18">
        <f t="shared" si="0"/>
        <v>3731.0467243055555</v>
      </c>
      <c r="AD3" s="18">
        <f t="shared" si="0"/>
        <v>3731.0467243055555</v>
      </c>
      <c r="AE3" s="18">
        <f t="shared" si="0"/>
        <v>3731.0467243055555</v>
      </c>
      <c r="AF3" s="18">
        <f t="shared" si="0"/>
        <v>3731.0467243055555</v>
      </c>
      <c r="AG3" s="18">
        <f t="shared" si="0"/>
        <v>3731.0467243055555</v>
      </c>
      <c r="AH3" s="18">
        <f t="shared" si="0"/>
        <v>3731.0467243055555</v>
      </c>
      <c r="AI3" s="18">
        <f t="shared" si="0"/>
        <v>3731.0467243055555</v>
      </c>
      <c r="AJ3" s="18">
        <f t="shared" si="0"/>
        <v>3731.0467243055555</v>
      </c>
      <c r="AK3" s="18">
        <f t="shared" si="0"/>
        <v>3731.0467243055555</v>
      </c>
      <c r="AL3" s="18">
        <f t="shared" si="0"/>
        <v>3731.0467243055555</v>
      </c>
      <c r="AM3" s="18">
        <f t="shared" si="0"/>
        <v>3731.0467243055555</v>
      </c>
      <c r="AN3" s="18">
        <f t="shared" si="0"/>
        <v>3731.0467243055555</v>
      </c>
      <c r="AO3" s="18">
        <f t="shared" si="0"/>
        <v>3731.0467243055555</v>
      </c>
      <c r="AP3" s="18">
        <f t="shared" si="0"/>
        <v>3731.0467243055555</v>
      </c>
      <c r="AQ3" s="18">
        <f t="shared" si="0"/>
        <v>3731.0467243055555</v>
      </c>
      <c r="AR3" s="18">
        <f t="shared" si="0"/>
        <v>3731.0467243055555</v>
      </c>
      <c r="AS3" s="18">
        <f t="shared" si="0"/>
        <v>3731.0467243055555</v>
      </c>
      <c r="AT3" s="18">
        <f t="shared" si="0"/>
        <v>3731.0467243055555</v>
      </c>
      <c r="AU3" s="18">
        <f t="shared" si="0"/>
        <v>3731.0467243055555</v>
      </c>
      <c r="AV3" s="18">
        <f t="shared" si="0"/>
        <v>3731.0467243055555</v>
      </c>
      <c r="AW3" s="18">
        <f t="shared" si="0"/>
        <v>3731.0467243055555</v>
      </c>
      <c r="AX3" s="18">
        <f t="shared" si="0"/>
        <v>3731.0467243055555</v>
      </c>
      <c r="AY3" s="18">
        <f t="shared" si="0"/>
        <v>3731.0467243055555</v>
      </c>
      <c r="AZ3" s="18">
        <f t="shared" si="0"/>
        <v>3731.0467243055555</v>
      </c>
      <c r="BA3" s="18">
        <f t="shared" si="0"/>
        <v>3731.0467243055555</v>
      </c>
      <c r="BB3" s="18">
        <f t="shared" si="0"/>
        <v>3731.0467243055555</v>
      </c>
      <c r="BC3" s="18">
        <f t="shared" si="0"/>
        <v>3731.0467243055555</v>
      </c>
      <c r="BD3" s="18">
        <f t="shared" si="0"/>
        <v>3731.0467243055555</v>
      </c>
      <c r="BE3" s="18">
        <f t="shared" si="0"/>
        <v>3731.0467243055555</v>
      </c>
      <c r="BF3" s="18">
        <f t="shared" si="0"/>
        <v>3731.0467243055555</v>
      </c>
      <c r="BG3" s="18">
        <f t="shared" si="0"/>
        <v>3731.0467243055555</v>
      </c>
      <c r="BH3" s="18">
        <f t="shared" si="0"/>
        <v>3731.0467243055555</v>
      </c>
      <c r="BI3" s="18">
        <f t="shared" si="0"/>
        <v>3731.0467243055555</v>
      </c>
      <c r="BJ3" s="18">
        <f t="shared" si="0"/>
        <v>3731.0467243055555</v>
      </c>
      <c r="BK3" s="18">
        <f t="shared" si="0"/>
        <v>3731.0467243055555</v>
      </c>
      <c r="BL3" s="18">
        <f t="shared" si="0"/>
        <v>3731.0467243055555</v>
      </c>
      <c r="BM3" s="18">
        <f t="shared" si="0"/>
        <v>3731.0467243055555</v>
      </c>
      <c r="BN3" s="18">
        <f t="shared" ref="BN3:CS3" si="1">BN4+BN12</f>
        <v>3731.0467243055555</v>
      </c>
      <c r="BO3" s="18">
        <f t="shared" si="1"/>
        <v>3731.0467243055555</v>
      </c>
      <c r="BP3" s="18">
        <f t="shared" si="1"/>
        <v>3731.0467243055555</v>
      </c>
      <c r="BQ3" s="18">
        <f t="shared" si="1"/>
        <v>3731.0467243055555</v>
      </c>
      <c r="BR3" s="18">
        <f t="shared" si="1"/>
        <v>3731.0467243055555</v>
      </c>
      <c r="BS3" s="18">
        <f t="shared" si="1"/>
        <v>3731.0467243055555</v>
      </c>
      <c r="BT3" s="18">
        <f t="shared" si="1"/>
        <v>3731.0467243055555</v>
      </c>
      <c r="BU3" s="18">
        <f t="shared" si="1"/>
        <v>3731.0467243055555</v>
      </c>
      <c r="BV3" s="18">
        <f t="shared" si="1"/>
        <v>3731.0467243055555</v>
      </c>
      <c r="BW3" s="18">
        <f t="shared" si="1"/>
        <v>3731.0467243055555</v>
      </c>
      <c r="BX3" s="18">
        <f t="shared" si="1"/>
        <v>3731.0467243055555</v>
      </c>
      <c r="BY3" s="18">
        <f t="shared" si="1"/>
        <v>3731.0467243055555</v>
      </c>
      <c r="BZ3" s="18">
        <f t="shared" si="1"/>
        <v>3731.0467243055555</v>
      </c>
      <c r="CA3" s="18">
        <f t="shared" si="1"/>
        <v>3731.0467243055555</v>
      </c>
      <c r="CB3" s="18">
        <f t="shared" si="1"/>
        <v>3731.0467243055555</v>
      </c>
      <c r="CC3" s="18">
        <f t="shared" si="1"/>
        <v>3731.0467243055555</v>
      </c>
      <c r="CD3" s="18">
        <f t="shared" si="1"/>
        <v>3731.0467243055555</v>
      </c>
      <c r="CE3" s="18">
        <f t="shared" si="1"/>
        <v>3731.0467243055555</v>
      </c>
      <c r="CF3" s="18">
        <f t="shared" si="1"/>
        <v>3731.0467243055555</v>
      </c>
      <c r="CG3" s="18">
        <f t="shared" si="1"/>
        <v>3731.0467243055555</v>
      </c>
      <c r="CH3" s="18">
        <f t="shared" si="1"/>
        <v>3731.0467243055555</v>
      </c>
      <c r="CI3" s="18">
        <f t="shared" si="1"/>
        <v>3731.0467243055555</v>
      </c>
      <c r="CJ3" s="18">
        <f t="shared" si="1"/>
        <v>3731.0467243055555</v>
      </c>
      <c r="CK3" s="18">
        <f t="shared" si="1"/>
        <v>3731.0467243055555</v>
      </c>
      <c r="CL3" s="18">
        <f t="shared" si="1"/>
        <v>3731.0467243055555</v>
      </c>
      <c r="CM3" s="18">
        <f t="shared" si="1"/>
        <v>3731.0467243055555</v>
      </c>
      <c r="CN3" s="18">
        <f t="shared" si="1"/>
        <v>3731.0467243055555</v>
      </c>
      <c r="CO3" s="18">
        <f t="shared" si="1"/>
        <v>3731.0467243055555</v>
      </c>
      <c r="CP3" s="18">
        <f t="shared" si="1"/>
        <v>3731.0467243055555</v>
      </c>
      <c r="CQ3" s="18">
        <f t="shared" si="1"/>
        <v>3731.0467243055555</v>
      </c>
      <c r="CR3" s="18">
        <f t="shared" si="1"/>
        <v>3731.0467243055555</v>
      </c>
      <c r="CS3" s="19">
        <f t="shared" si="1"/>
        <v>3731.0467243055555</v>
      </c>
      <c r="CT3" s="73">
        <f t="shared" ref="CT3:CT19" si="2">SUM(B3:CS3)</f>
        <v>358180.48553333286</v>
      </c>
      <c r="CU3" s="150"/>
      <c r="CW3" s="140"/>
    </row>
    <row r="4" spans="1:104">
      <c r="A4" s="21" t="s">
        <v>3</v>
      </c>
      <c r="B4" s="22">
        <f>SUM(B5:B11)</f>
        <v>3655</v>
      </c>
      <c r="C4" s="23">
        <f t="shared" ref="C4:BN4" si="3">SUM(C5:C11)</f>
        <v>3655</v>
      </c>
      <c r="D4" s="23">
        <f t="shared" si="3"/>
        <v>3655</v>
      </c>
      <c r="E4" s="23">
        <f t="shared" si="3"/>
        <v>3655</v>
      </c>
      <c r="F4" s="23">
        <f t="shared" si="3"/>
        <v>3655</v>
      </c>
      <c r="G4" s="23">
        <f t="shared" si="3"/>
        <v>3655</v>
      </c>
      <c r="H4" s="23">
        <f t="shared" si="3"/>
        <v>3655</v>
      </c>
      <c r="I4" s="23">
        <f t="shared" si="3"/>
        <v>3655</v>
      </c>
      <c r="J4" s="23">
        <f t="shared" si="3"/>
        <v>3655</v>
      </c>
      <c r="K4" s="23">
        <f t="shared" si="3"/>
        <v>3655</v>
      </c>
      <c r="L4" s="23">
        <f t="shared" si="3"/>
        <v>3655</v>
      </c>
      <c r="M4" s="23">
        <f t="shared" si="3"/>
        <v>3655</v>
      </c>
      <c r="N4" s="23">
        <f t="shared" si="3"/>
        <v>3655</v>
      </c>
      <c r="O4" s="23">
        <f t="shared" si="3"/>
        <v>3655</v>
      </c>
      <c r="P4" s="23">
        <f t="shared" si="3"/>
        <v>3655</v>
      </c>
      <c r="Q4" s="23">
        <f t="shared" si="3"/>
        <v>3655</v>
      </c>
      <c r="R4" s="23">
        <f t="shared" si="3"/>
        <v>3655</v>
      </c>
      <c r="S4" s="23">
        <f t="shared" si="3"/>
        <v>3655</v>
      </c>
      <c r="T4" s="23">
        <f t="shared" si="3"/>
        <v>3655</v>
      </c>
      <c r="U4" s="23">
        <f t="shared" si="3"/>
        <v>3655</v>
      </c>
      <c r="V4" s="23">
        <f t="shared" si="3"/>
        <v>3655</v>
      </c>
      <c r="W4" s="23">
        <f t="shared" si="3"/>
        <v>3655</v>
      </c>
      <c r="X4" s="23">
        <f t="shared" si="3"/>
        <v>3655</v>
      </c>
      <c r="Y4" s="23">
        <f t="shared" si="3"/>
        <v>3655</v>
      </c>
      <c r="Z4" s="23">
        <f t="shared" si="3"/>
        <v>3655</v>
      </c>
      <c r="AA4" s="23">
        <f t="shared" si="3"/>
        <v>3655</v>
      </c>
      <c r="AB4" s="23">
        <f t="shared" si="3"/>
        <v>3655</v>
      </c>
      <c r="AC4" s="23">
        <f t="shared" si="3"/>
        <v>3655</v>
      </c>
      <c r="AD4" s="23">
        <f t="shared" si="3"/>
        <v>3655</v>
      </c>
      <c r="AE4" s="23">
        <f t="shared" si="3"/>
        <v>3655</v>
      </c>
      <c r="AF4" s="23">
        <f t="shared" si="3"/>
        <v>3655</v>
      </c>
      <c r="AG4" s="23">
        <f t="shared" si="3"/>
        <v>3655</v>
      </c>
      <c r="AH4" s="23">
        <f t="shared" si="3"/>
        <v>3655</v>
      </c>
      <c r="AI4" s="23">
        <f t="shared" si="3"/>
        <v>3655</v>
      </c>
      <c r="AJ4" s="23">
        <f t="shared" si="3"/>
        <v>3655</v>
      </c>
      <c r="AK4" s="23">
        <f t="shared" si="3"/>
        <v>3655</v>
      </c>
      <c r="AL4" s="23">
        <f t="shared" si="3"/>
        <v>3655</v>
      </c>
      <c r="AM4" s="23">
        <f t="shared" si="3"/>
        <v>3655</v>
      </c>
      <c r="AN4" s="23">
        <f t="shared" si="3"/>
        <v>3655</v>
      </c>
      <c r="AO4" s="23">
        <f t="shared" si="3"/>
        <v>3655</v>
      </c>
      <c r="AP4" s="23">
        <f t="shared" si="3"/>
        <v>3655</v>
      </c>
      <c r="AQ4" s="23">
        <f t="shared" si="3"/>
        <v>3655</v>
      </c>
      <c r="AR4" s="23">
        <f t="shared" si="3"/>
        <v>3655</v>
      </c>
      <c r="AS4" s="23">
        <f t="shared" si="3"/>
        <v>3655</v>
      </c>
      <c r="AT4" s="23">
        <f t="shared" si="3"/>
        <v>3655</v>
      </c>
      <c r="AU4" s="23">
        <f t="shared" si="3"/>
        <v>3655</v>
      </c>
      <c r="AV4" s="23">
        <f t="shared" si="3"/>
        <v>3655</v>
      </c>
      <c r="AW4" s="23">
        <f t="shared" si="3"/>
        <v>3655</v>
      </c>
      <c r="AX4" s="23">
        <f t="shared" si="3"/>
        <v>3655</v>
      </c>
      <c r="AY4" s="23">
        <f t="shared" si="3"/>
        <v>3655</v>
      </c>
      <c r="AZ4" s="23">
        <f t="shared" si="3"/>
        <v>3655</v>
      </c>
      <c r="BA4" s="23">
        <f t="shared" si="3"/>
        <v>3655</v>
      </c>
      <c r="BB4" s="23">
        <f t="shared" si="3"/>
        <v>3655</v>
      </c>
      <c r="BC4" s="23">
        <f t="shared" si="3"/>
        <v>3655</v>
      </c>
      <c r="BD4" s="23">
        <f t="shared" si="3"/>
        <v>3655</v>
      </c>
      <c r="BE4" s="23">
        <f t="shared" si="3"/>
        <v>3655</v>
      </c>
      <c r="BF4" s="23">
        <f t="shared" si="3"/>
        <v>3655</v>
      </c>
      <c r="BG4" s="23">
        <f t="shared" si="3"/>
        <v>3655</v>
      </c>
      <c r="BH4" s="23">
        <f t="shared" si="3"/>
        <v>3655</v>
      </c>
      <c r="BI4" s="23">
        <f t="shared" si="3"/>
        <v>3655</v>
      </c>
      <c r="BJ4" s="23">
        <f t="shared" si="3"/>
        <v>3655</v>
      </c>
      <c r="BK4" s="23">
        <f t="shared" si="3"/>
        <v>3655</v>
      </c>
      <c r="BL4" s="23">
        <f t="shared" si="3"/>
        <v>3655</v>
      </c>
      <c r="BM4" s="23">
        <f t="shared" si="3"/>
        <v>3655</v>
      </c>
      <c r="BN4" s="23">
        <f t="shared" si="3"/>
        <v>3655</v>
      </c>
      <c r="BO4" s="23">
        <f t="shared" ref="BO4:CS4" si="4">SUM(BO5:BO11)</f>
        <v>3655</v>
      </c>
      <c r="BP4" s="23">
        <f t="shared" si="4"/>
        <v>3655</v>
      </c>
      <c r="BQ4" s="23">
        <f t="shared" si="4"/>
        <v>3655</v>
      </c>
      <c r="BR4" s="23">
        <f t="shared" si="4"/>
        <v>3655</v>
      </c>
      <c r="BS4" s="23">
        <f t="shared" si="4"/>
        <v>3655</v>
      </c>
      <c r="BT4" s="23">
        <f t="shared" si="4"/>
        <v>3655</v>
      </c>
      <c r="BU4" s="23">
        <f t="shared" si="4"/>
        <v>3655</v>
      </c>
      <c r="BV4" s="23">
        <f t="shared" si="4"/>
        <v>3655</v>
      </c>
      <c r="BW4" s="23">
        <f t="shared" si="4"/>
        <v>3655</v>
      </c>
      <c r="BX4" s="23">
        <f t="shared" si="4"/>
        <v>3655</v>
      </c>
      <c r="BY4" s="23">
        <f t="shared" si="4"/>
        <v>3655</v>
      </c>
      <c r="BZ4" s="23">
        <f t="shared" si="4"/>
        <v>3655</v>
      </c>
      <c r="CA4" s="23">
        <f t="shared" si="4"/>
        <v>3655</v>
      </c>
      <c r="CB4" s="23">
        <f t="shared" si="4"/>
        <v>3655</v>
      </c>
      <c r="CC4" s="23">
        <f t="shared" si="4"/>
        <v>3655</v>
      </c>
      <c r="CD4" s="23">
        <f t="shared" si="4"/>
        <v>3655</v>
      </c>
      <c r="CE4" s="23">
        <f t="shared" si="4"/>
        <v>3655</v>
      </c>
      <c r="CF4" s="23">
        <f t="shared" si="4"/>
        <v>3655</v>
      </c>
      <c r="CG4" s="23">
        <f t="shared" si="4"/>
        <v>3655</v>
      </c>
      <c r="CH4" s="23">
        <f t="shared" si="4"/>
        <v>3655</v>
      </c>
      <c r="CI4" s="23">
        <f t="shared" si="4"/>
        <v>3655</v>
      </c>
      <c r="CJ4" s="23">
        <f t="shared" si="4"/>
        <v>3655</v>
      </c>
      <c r="CK4" s="23">
        <f t="shared" si="4"/>
        <v>3655</v>
      </c>
      <c r="CL4" s="23">
        <f t="shared" si="4"/>
        <v>3655</v>
      </c>
      <c r="CM4" s="23">
        <f t="shared" si="4"/>
        <v>3655</v>
      </c>
      <c r="CN4" s="23">
        <f t="shared" si="4"/>
        <v>3655</v>
      </c>
      <c r="CO4" s="23">
        <f t="shared" si="4"/>
        <v>3655</v>
      </c>
      <c r="CP4" s="23">
        <f t="shared" si="4"/>
        <v>3655</v>
      </c>
      <c r="CQ4" s="23">
        <f t="shared" si="4"/>
        <v>3655</v>
      </c>
      <c r="CR4" s="23">
        <f t="shared" si="4"/>
        <v>3655</v>
      </c>
      <c r="CS4" s="24">
        <f t="shared" si="4"/>
        <v>3655</v>
      </c>
      <c r="CT4" s="30">
        <f t="shared" si="2"/>
        <v>350880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2074.1799999999998</v>
      </c>
      <c r="C13" s="40">
        <f t="shared" si="5"/>
        <v>2074.1799999999998</v>
      </c>
      <c r="D13" s="40">
        <f t="shared" si="5"/>
        <v>2070.81</v>
      </c>
      <c r="E13" s="40">
        <f t="shared" si="5"/>
        <v>2070.81</v>
      </c>
      <c r="F13" s="40">
        <f t="shared" si="5"/>
        <v>2092.71</v>
      </c>
      <c r="G13" s="40">
        <f t="shared" si="5"/>
        <v>2092.71</v>
      </c>
      <c r="H13" s="40">
        <f t="shared" si="5"/>
        <v>2092.36</v>
      </c>
      <c r="I13" s="40">
        <f t="shared" si="5"/>
        <v>2092.36</v>
      </c>
      <c r="J13" s="40">
        <f t="shared" si="5"/>
        <v>2070.6</v>
      </c>
      <c r="K13" s="40">
        <f t="shared" si="5"/>
        <v>2070.6</v>
      </c>
      <c r="L13" s="40">
        <f t="shared" si="5"/>
        <v>2070.6</v>
      </c>
      <c r="M13" s="40">
        <f t="shared" si="5"/>
        <v>2070.6</v>
      </c>
      <c r="N13" s="40">
        <f t="shared" si="5"/>
        <v>2077.23</v>
      </c>
      <c r="O13" s="40">
        <f t="shared" si="5"/>
        <v>2077.23</v>
      </c>
      <c r="P13" s="40">
        <f t="shared" si="5"/>
        <v>2077.23</v>
      </c>
      <c r="Q13" s="40">
        <f t="shared" si="5"/>
        <v>2077.23</v>
      </c>
      <c r="R13" s="40">
        <f t="shared" si="5"/>
        <v>2077.2600000000002</v>
      </c>
      <c r="S13" s="40">
        <f t="shared" si="5"/>
        <v>2077.2600000000002</v>
      </c>
      <c r="T13" s="40">
        <f t="shared" si="5"/>
        <v>2077.3000000000002</v>
      </c>
      <c r="U13" s="40">
        <f t="shared" si="5"/>
        <v>2077.3000000000002</v>
      </c>
      <c r="V13" s="40">
        <f t="shared" si="5"/>
        <v>2077.16</v>
      </c>
      <c r="W13" s="40">
        <f t="shared" si="5"/>
        <v>2077.16</v>
      </c>
      <c r="X13" s="40">
        <f t="shared" si="5"/>
        <v>2077.16</v>
      </c>
      <c r="Y13" s="40">
        <f t="shared" si="5"/>
        <v>2077.3200000000002</v>
      </c>
      <c r="Z13" s="40">
        <f t="shared" si="5"/>
        <v>2077.3200000000002</v>
      </c>
      <c r="AA13" s="40">
        <f t="shared" si="5"/>
        <v>2077.3200000000002</v>
      </c>
      <c r="AB13" s="40">
        <f t="shared" si="5"/>
        <v>2077.15</v>
      </c>
      <c r="AC13" s="40">
        <f t="shared" si="5"/>
        <v>2077.15</v>
      </c>
      <c r="AD13" s="40">
        <f t="shared" si="5"/>
        <v>2077.04</v>
      </c>
      <c r="AE13" s="40">
        <f t="shared" si="5"/>
        <v>2077.04</v>
      </c>
      <c r="AF13" s="40">
        <f t="shared" si="5"/>
        <v>2077.04</v>
      </c>
      <c r="AG13" s="40">
        <f t="shared" si="5"/>
        <v>2077.04</v>
      </c>
      <c r="AH13" s="40">
        <f t="shared" ref="AH13:BM13" si="6">SUM(AH14:AH14)</f>
        <v>2077.04</v>
      </c>
      <c r="AI13" s="40">
        <f t="shared" si="6"/>
        <v>2077.04</v>
      </c>
      <c r="AJ13" s="40">
        <f t="shared" si="6"/>
        <v>2077.04</v>
      </c>
      <c r="AK13" s="40">
        <f t="shared" si="6"/>
        <v>2077.04</v>
      </c>
      <c r="AL13" s="40">
        <f t="shared" si="6"/>
        <v>2077.42</v>
      </c>
      <c r="AM13" s="40">
        <f t="shared" si="6"/>
        <v>2077.42</v>
      </c>
      <c r="AN13" s="40">
        <f t="shared" si="6"/>
        <v>2077.7199999999998</v>
      </c>
      <c r="AO13" s="40">
        <f t="shared" si="6"/>
        <v>2077.81</v>
      </c>
      <c r="AP13" s="40">
        <f t="shared" si="6"/>
        <v>2074.6999999999998</v>
      </c>
      <c r="AQ13" s="40">
        <f t="shared" si="6"/>
        <v>2074.89</v>
      </c>
      <c r="AR13" s="40">
        <f t="shared" si="6"/>
        <v>2075.88</v>
      </c>
      <c r="AS13" s="40">
        <f t="shared" si="6"/>
        <v>2075.88</v>
      </c>
      <c r="AT13" s="40">
        <f t="shared" si="6"/>
        <v>2060.7199999999998</v>
      </c>
      <c r="AU13" s="40">
        <f t="shared" si="6"/>
        <v>2022.48</v>
      </c>
      <c r="AV13" s="40">
        <f t="shared" si="6"/>
        <v>2022.48</v>
      </c>
      <c r="AW13" s="40">
        <f t="shared" si="6"/>
        <v>2022.48</v>
      </c>
      <c r="AX13" s="40">
        <f t="shared" si="6"/>
        <v>2022.48</v>
      </c>
      <c r="AY13" s="40">
        <f t="shared" si="6"/>
        <v>2022.48</v>
      </c>
      <c r="AZ13" s="40">
        <f t="shared" si="6"/>
        <v>2021.49</v>
      </c>
      <c r="BA13" s="40">
        <f t="shared" si="6"/>
        <v>2021.29</v>
      </c>
      <c r="BB13" s="40">
        <f t="shared" si="6"/>
        <v>2021.32</v>
      </c>
      <c r="BC13" s="40">
        <f t="shared" si="6"/>
        <v>2021.32</v>
      </c>
      <c r="BD13" s="40">
        <f t="shared" si="6"/>
        <v>2021.12</v>
      </c>
      <c r="BE13" s="40">
        <f t="shared" si="6"/>
        <v>2021.12</v>
      </c>
      <c r="BF13" s="40">
        <f t="shared" si="6"/>
        <v>2020.45</v>
      </c>
      <c r="BG13" s="40">
        <f t="shared" si="6"/>
        <v>2020.45</v>
      </c>
      <c r="BH13" s="40">
        <f t="shared" si="6"/>
        <v>2020.15</v>
      </c>
      <c r="BI13" s="40">
        <f t="shared" si="6"/>
        <v>2020.15</v>
      </c>
      <c r="BJ13" s="40">
        <f t="shared" si="6"/>
        <v>2020.01</v>
      </c>
      <c r="BK13" s="40">
        <f t="shared" si="6"/>
        <v>2019.88</v>
      </c>
      <c r="BL13" s="40">
        <f t="shared" si="6"/>
        <v>2020.1</v>
      </c>
      <c r="BM13" s="40">
        <f t="shared" si="6"/>
        <v>2020.1</v>
      </c>
      <c r="BN13" s="40">
        <f t="shared" ref="BN13:CS13" si="7">SUM(BN14:BN14)</f>
        <v>2020.01</v>
      </c>
      <c r="BO13" s="40">
        <f t="shared" si="7"/>
        <v>2020.01</v>
      </c>
      <c r="BP13" s="40">
        <f t="shared" si="7"/>
        <v>2015.16</v>
      </c>
      <c r="BQ13" s="40">
        <f t="shared" si="7"/>
        <v>2015.16</v>
      </c>
      <c r="BR13" s="40">
        <f t="shared" si="7"/>
        <v>2007.58</v>
      </c>
      <c r="BS13" s="40">
        <f t="shared" si="7"/>
        <v>2007.58</v>
      </c>
      <c r="BT13" s="40">
        <f t="shared" si="7"/>
        <v>2007.58</v>
      </c>
      <c r="BU13" s="40">
        <f t="shared" si="7"/>
        <v>2007.58</v>
      </c>
      <c r="BV13" s="40">
        <f t="shared" si="7"/>
        <v>2007.65</v>
      </c>
      <c r="BW13" s="40">
        <f t="shared" si="7"/>
        <v>2007.65</v>
      </c>
      <c r="BX13" s="40">
        <f t="shared" si="7"/>
        <v>2007.65</v>
      </c>
      <c r="BY13" s="40">
        <f t="shared" si="7"/>
        <v>2007.65</v>
      </c>
      <c r="BZ13" s="40">
        <f t="shared" si="7"/>
        <v>2007.65</v>
      </c>
      <c r="CA13" s="40">
        <f t="shared" si="7"/>
        <v>2007.65</v>
      </c>
      <c r="CB13" s="40">
        <f t="shared" si="7"/>
        <v>2007.74</v>
      </c>
      <c r="CC13" s="40">
        <f t="shared" si="7"/>
        <v>2007.9</v>
      </c>
      <c r="CD13" s="40">
        <f t="shared" si="7"/>
        <v>2008.09</v>
      </c>
      <c r="CE13" s="40">
        <f t="shared" si="7"/>
        <v>2008.09</v>
      </c>
      <c r="CF13" s="40">
        <f t="shared" si="7"/>
        <v>2008.09</v>
      </c>
      <c r="CG13" s="40">
        <f t="shared" si="7"/>
        <v>2008.09</v>
      </c>
      <c r="CH13" s="40">
        <f t="shared" si="7"/>
        <v>2008.09</v>
      </c>
      <c r="CI13" s="40">
        <f t="shared" si="7"/>
        <v>2008.09</v>
      </c>
      <c r="CJ13" s="40">
        <f t="shared" si="7"/>
        <v>2013.14</v>
      </c>
      <c r="CK13" s="40">
        <f t="shared" si="7"/>
        <v>2013.14</v>
      </c>
      <c r="CL13" s="40">
        <f t="shared" si="7"/>
        <v>2015</v>
      </c>
      <c r="CM13" s="40">
        <f t="shared" si="7"/>
        <v>2015</v>
      </c>
      <c r="CN13" s="40">
        <f t="shared" si="7"/>
        <v>2015.67</v>
      </c>
      <c r="CO13" s="40">
        <f t="shared" si="7"/>
        <v>2015.53</v>
      </c>
      <c r="CP13" s="40">
        <f t="shared" si="7"/>
        <v>2014.96</v>
      </c>
      <c r="CQ13" s="40">
        <f t="shared" si="7"/>
        <v>2014.96</v>
      </c>
      <c r="CR13" s="40">
        <f t="shared" si="7"/>
        <v>2015.37</v>
      </c>
      <c r="CS13" s="41">
        <f t="shared" si="7"/>
        <v>2015.37</v>
      </c>
      <c r="CT13" s="146">
        <f t="shared" si="2"/>
        <v>196227.28999999986</v>
      </c>
      <c r="CU13" s="150"/>
      <c r="CW13" s="140"/>
    </row>
    <row r="14" spans="1:104">
      <c r="A14" s="30" t="s">
        <v>13</v>
      </c>
      <c r="B14" s="42">
        <v>2074.1799999999998</v>
      </c>
      <c r="C14" s="43">
        <v>2074.1799999999998</v>
      </c>
      <c r="D14" s="43">
        <v>2070.81</v>
      </c>
      <c r="E14" s="43">
        <v>2070.81</v>
      </c>
      <c r="F14" s="43">
        <v>2092.71</v>
      </c>
      <c r="G14" s="43">
        <v>2092.71</v>
      </c>
      <c r="H14" s="43">
        <v>2092.36</v>
      </c>
      <c r="I14" s="43">
        <v>2092.36</v>
      </c>
      <c r="J14" s="43">
        <v>2070.6</v>
      </c>
      <c r="K14" s="43">
        <v>2070.6</v>
      </c>
      <c r="L14" s="43">
        <v>2070.6</v>
      </c>
      <c r="M14" s="43">
        <v>2070.6</v>
      </c>
      <c r="N14" s="43">
        <v>2077.23</v>
      </c>
      <c r="O14" s="43">
        <v>2077.23</v>
      </c>
      <c r="P14" s="43">
        <v>2077.23</v>
      </c>
      <c r="Q14" s="43">
        <v>2077.23</v>
      </c>
      <c r="R14" s="43">
        <v>2077.2600000000002</v>
      </c>
      <c r="S14" s="43">
        <v>2077.2600000000002</v>
      </c>
      <c r="T14" s="43">
        <v>2077.3000000000002</v>
      </c>
      <c r="U14" s="43">
        <v>2077.3000000000002</v>
      </c>
      <c r="V14" s="43">
        <v>2077.16</v>
      </c>
      <c r="W14" s="43">
        <v>2077.16</v>
      </c>
      <c r="X14" s="43">
        <v>2077.16</v>
      </c>
      <c r="Y14" s="43">
        <v>2077.3200000000002</v>
      </c>
      <c r="Z14" s="43">
        <v>2077.3200000000002</v>
      </c>
      <c r="AA14" s="43">
        <v>2077.3200000000002</v>
      </c>
      <c r="AB14" s="43">
        <v>2077.15</v>
      </c>
      <c r="AC14" s="43">
        <v>2077.15</v>
      </c>
      <c r="AD14" s="43">
        <v>2077.04</v>
      </c>
      <c r="AE14" s="43">
        <v>2077.04</v>
      </c>
      <c r="AF14" s="43">
        <v>2077.04</v>
      </c>
      <c r="AG14" s="43">
        <v>2077.04</v>
      </c>
      <c r="AH14" s="43">
        <v>2077.04</v>
      </c>
      <c r="AI14" s="43">
        <v>2077.04</v>
      </c>
      <c r="AJ14" s="43">
        <v>2077.04</v>
      </c>
      <c r="AK14" s="43">
        <v>2077.04</v>
      </c>
      <c r="AL14" s="43">
        <v>2077.42</v>
      </c>
      <c r="AM14" s="43">
        <v>2077.42</v>
      </c>
      <c r="AN14" s="43">
        <v>2077.7199999999998</v>
      </c>
      <c r="AO14" s="43">
        <v>2077.81</v>
      </c>
      <c r="AP14" s="43">
        <v>2074.6999999999998</v>
      </c>
      <c r="AQ14" s="43">
        <v>2074.89</v>
      </c>
      <c r="AR14" s="43">
        <v>2075.88</v>
      </c>
      <c r="AS14" s="43">
        <v>2075.88</v>
      </c>
      <c r="AT14" s="43">
        <v>2060.7199999999998</v>
      </c>
      <c r="AU14" s="43">
        <v>2022.48</v>
      </c>
      <c r="AV14" s="43">
        <v>2022.48</v>
      </c>
      <c r="AW14" s="43">
        <v>2022.48</v>
      </c>
      <c r="AX14" s="43">
        <v>2022.48</v>
      </c>
      <c r="AY14" s="43">
        <v>2022.48</v>
      </c>
      <c r="AZ14" s="43">
        <v>2021.49</v>
      </c>
      <c r="BA14" s="43">
        <v>2021.29</v>
      </c>
      <c r="BB14" s="43">
        <v>2021.32</v>
      </c>
      <c r="BC14" s="43">
        <v>2021.32</v>
      </c>
      <c r="BD14" s="43">
        <v>2021.12</v>
      </c>
      <c r="BE14" s="43">
        <v>2021.12</v>
      </c>
      <c r="BF14" s="43">
        <v>2020.45</v>
      </c>
      <c r="BG14" s="43">
        <v>2020.45</v>
      </c>
      <c r="BH14" s="43">
        <v>2020.15</v>
      </c>
      <c r="BI14" s="43">
        <v>2020.15</v>
      </c>
      <c r="BJ14" s="43">
        <v>2020.01</v>
      </c>
      <c r="BK14" s="43">
        <v>2019.88</v>
      </c>
      <c r="BL14" s="43">
        <v>2020.1</v>
      </c>
      <c r="BM14" s="43">
        <v>2020.1</v>
      </c>
      <c r="BN14" s="43">
        <v>2020.01</v>
      </c>
      <c r="BO14" s="43">
        <v>2020.01</v>
      </c>
      <c r="BP14" s="43">
        <v>2015.16</v>
      </c>
      <c r="BQ14" s="43">
        <v>2015.16</v>
      </c>
      <c r="BR14" s="43">
        <v>2007.58</v>
      </c>
      <c r="BS14" s="43">
        <v>2007.58</v>
      </c>
      <c r="BT14" s="43">
        <v>2007.58</v>
      </c>
      <c r="BU14" s="43">
        <v>2007.58</v>
      </c>
      <c r="BV14" s="43">
        <v>2007.65</v>
      </c>
      <c r="BW14" s="43">
        <v>2007.65</v>
      </c>
      <c r="BX14" s="43">
        <v>2007.65</v>
      </c>
      <c r="BY14" s="43">
        <v>2007.65</v>
      </c>
      <c r="BZ14" s="43">
        <v>2007.65</v>
      </c>
      <c r="CA14" s="43">
        <v>2007.65</v>
      </c>
      <c r="CB14" s="43">
        <v>2007.74</v>
      </c>
      <c r="CC14" s="43">
        <v>2007.9</v>
      </c>
      <c r="CD14" s="43">
        <v>2008.09</v>
      </c>
      <c r="CE14" s="43">
        <v>2008.09</v>
      </c>
      <c r="CF14" s="43">
        <v>2008.09</v>
      </c>
      <c r="CG14" s="43">
        <v>2008.09</v>
      </c>
      <c r="CH14" s="43">
        <v>2008.09</v>
      </c>
      <c r="CI14" s="43">
        <v>2008.09</v>
      </c>
      <c r="CJ14" s="43">
        <v>2013.14</v>
      </c>
      <c r="CK14" s="43">
        <v>2013.14</v>
      </c>
      <c r="CL14" s="43">
        <v>2015</v>
      </c>
      <c r="CM14" s="43">
        <v>2015</v>
      </c>
      <c r="CN14" s="43">
        <v>2015.67</v>
      </c>
      <c r="CO14" s="43">
        <v>2015.53</v>
      </c>
      <c r="CP14" s="43">
        <v>2014.96</v>
      </c>
      <c r="CQ14" s="43">
        <v>2014.96</v>
      </c>
      <c r="CR14" s="43">
        <v>2015.37</v>
      </c>
      <c r="CS14" s="44">
        <v>2015.37</v>
      </c>
      <c r="CT14" s="30">
        <f t="shared" si="2"/>
        <v>196227.28999999986</v>
      </c>
      <c r="CU14" s="152"/>
      <c r="CW14" s="140"/>
    </row>
    <row r="15" spans="1:104">
      <c r="A15" s="38" t="s">
        <v>14</v>
      </c>
      <c r="B15" s="39">
        <f>SUM(B16:B19)</f>
        <v>1011.29</v>
      </c>
      <c r="C15" s="40">
        <f t="shared" ref="C15:BN15" si="8">SUM(C16:C19)</f>
        <v>1011.29</v>
      </c>
      <c r="D15" s="40">
        <f t="shared" si="8"/>
        <v>1011.29</v>
      </c>
      <c r="E15" s="40">
        <f t="shared" si="8"/>
        <v>1011.29</v>
      </c>
      <c r="F15" s="40">
        <f t="shared" si="8"/>
        <v>1011.29</v>
      </c>
      <c r="G15" s="40">
        <f t="shared" si="8"/>
        <v>1011.29</v>
      </c>
      <c r="H15" s="40">
        <f t="shared" si="8"/>
        <v>1011.29</v>
      </c>
      <c r="I15" s="40">
        <f t="shared" si="8"/>
        <v>1011.29</v>
      </c>
      <c r="J15" s="40">
        <f t="shared" si="8"/>
        <v>1011.29</v>
      </c>
      <c r="K15" s="40">
        <f t="shared" si="8"/>
        <v>1011.29</v>
      </c>
      <c r="L15" s="40">
        <f t="shared" si="8"/>
        <v>1003.4399999999999</v>
      </c>
      <c r="M15" s="40">
        <f t="shared" si="8"/>
        <v>1003.4399999999999</v>
      </c>
      <c r="N15" s="40">
        <f t="shared" si="8"/>
        <v>1003.4399999999999</v>
      </c>
      <c r="O15" s="40">
        <f t="shared" si="8"/>
        <v>1003.4399999999999</v>
      </c>
      <c r="P15" s="40">
        <f t="shared" si="8"/>
        <v>1003.4399999999999</v>
      </c>
      <c r="Q15" s="40">
        <f t="shared" si="8"/>
        <v>1003.4399999999999</v>
      </c>
      <c r="R15" s="40">
        <f t="shared" si="8"/>
        <v>1003.4399999999999</v>
      </c>
      <c r="S15" s="40">
        <f t="shared" si="8"/>
        <v>1003.4399999999999</v>
      </c>
      <c r="T15" s="40">
        <f t="shared" si="8"/>
        <v>1003.4399999999999</v>
      </c>
      <c r="U15" s="40">
        <f t="shared" si="8"/>
        <v>1003.4399999999999</v>
      </c>
      <c r="V15" s="40">
        <f t="shared" si="8"/>
        <v>1003.4399999999999</v>
      </c>
      <c r="W15" s="40">
        <f t="shared" si="8"/>
        <v>1003.4399999999999</v>
      </c>
      <c r="X15" s="40">
        <f t="shared" si="8"/>
        <v>1003.4399999999999</v>
      </c>
      <c r="Y15" s="40">
        <f t="shared" si="8"/>
        <v>1003.4399999999999</v>
      </c>
      <c r="Z15" s="40">
        <f t="shared" si="8"/>
        <v>1003.4399999999999</v>
      </c>
      <c r="AA15" s="40">
        <f t="shared" si="8"/>
        <v>1003.4399999999999</v>
      </c>
      <c r="AB15" s="40">
        <f t="shared" si="8"/>
        <v>1003.4399999999999</v>
      </c>
      <c r="AC15" s="40">
        <f t="shared" si="8"/>
        <v>1003.4399999999999</v>
      </c>
      <c r="AD15" s="40">
        <f t="shared" si="8"/>
        <v>1003.4399999999999</v>
      </c>
      <c r="AE15" s="40">
        <f t="shared" si="8"/>
        <v>1003.4399999999999</v>
      </c>
      <c r="AF15" s="40">
        <f t="shared" si="8"/>
        <v>1040.32</v>
      </c>
      <c r="AG15" s="40">
        <f t="shared" si="8"/>
        <v>1071.7</v>
      </c>
      <c r="AH15" s="40">
        <f t="shared" si="8"/>
        <v>1059.3599999999999</v>
      </c>
      <c r="AI15" s="40">
        <f t="shared" si="8"/>
        <v>1075.06</v>
      </c>
      <c r="AJ15" s="40">
        <f t="shared" si="8"/>
        <v>1075.06</v>
      </c>
      <c r="AK15" s="40">
        <f t="shared" si="8"/>
        <v>1075.06</v>
      </c>
      <c r="AL15" s="40">
        <f t="shared" si="8"/>
        <v>1106.43</v>
      </c>
      <c r="AM15" s="40">
        <f t="shared" si="8"/>
        <v>1137.81</v>
      </c>
      <c r="AN15" s="40">
        <f t="shared" si="8"/>
        <v>1169.2</v>
      </c>
      <c r="AO15" s="40">
        <f t="shared" si="8"/>
        <v>1200.58</v>
      </c>
      <c r="AP15" s="40">
        <f t="shared" si="8"/>
        <v>1231.96</v>
      </c>
      <c r="AQ15" s="40">
        <f t="shared" si="8"/>
        <v>1263.3499999999999</v>
      </c>
      <c r="AR15" s="40">
        <f t="shared" si="8"/>
        <v>1294.7199999999998</v>
      </c>
      <c r="AS15" s="40">
        <f t="shared" si="8"/>
        <v>1326.1</v>
      </c>
      <c r="AT15" s="40">
        <f t="shared" si="8"/>
        <v>1357.48</v>
      </c>
      <c r="AU15" s="40">
        <f t="shared" si="8"/>
        <v>1388.87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119302.25999999983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143.09</v>
      </c>
      <c r="C17" s="49">
        <v>143.09</v>
      </c>
      <c r="D17" s="49">
        <v>143.09</v>
      </c>
      <c r="E17" s="49">
        <v>143.09</v>
      </c>
      <c r="F17" s="49">
        <v>143.09</v>
      </c>
      <c r="G17" s="49">
        <v>143.09</v>
      </c>
      <c r="H17" s="49">
        <v>143.09</v>
      </c>
      <c r="I17" s="49">
        <v>143.09</v>
      </c>
      <c r="J17" s="49">
        <v>143.09</v>
      </c>
      <c r="K17" s="49">
        <v>143.09</v>
      </c>
      <c r="L17" s="49">
        <v>140.57</v>
      </c>
      <c r="M17" s="49">
        <v>140.57</v>
      </c>
      <c r="N17" s="49">
        <v>140.57</v>
      </c>
      <c r="O17" s="49">
        <v>140.57</v>
      </c>
      <c r="P17" s="49">
        <v>140.57</v>
      </c>
      <c r="Q17" s="49">
        <v>140.57</v>
      </c>
      <c r="R17" s="49">
        <v>140.57</v>
      </c>
      <c r="S17" s="49">
        <v>140.57</v>
      </c>
      <c r="T17" s="49">
        <v>140.57</v>
      </c>
      <c r="U17" s="49">
        <v>140.57</v>
      </c>
      <c r="V17" s="49">
        <v>140.57</v>
      </c>
      <c r="W17" s="49">
        <v>140.57</v>
      </c>
      <c r="X17" s="49">
        <v>140.57</v>
      </c>
      <c r="Y17" s="49">
        <v>140.57</v>
      </c>
      <c r="Z17" s="49">
        <v>140.57</v>
      </c>
      <c r="AA17" s="49">
        <v>140.57</v>
      </c>
      <c r="AB17" s="49">
        <v>140.57</v>
      </c>
      <c r="AC17" s="49">
        <v>140.57</v>
      </c>
      <c r="AD17" s="49">
        <v>140.57</v>
      </c>
      <c r="AE17" s="49">
        <v>140.57</v>
      </c>
      <c r="AF17" s="49">
        <v>152.41</v>
      </c>
      <c r="AG17" s="49">
        <v>162.47999999999999</v>
      </c>
      <c r="AH17" s="49">
        <v>158.52000000000001</v>
      </c>
      <c r="AI17" s="49">
        <v>163.56</v>
      </c>
      <c r="AJ17" s="49">
        <v>163.56</v>
      </c>
      <c r="AK17" s="49">
        <v>163.56</v>
      </c>
      <c r="AL17" s="49">
        <v>173.63</v>
      </c>
      <c r="AM17" s="49">
        <v>183.7</v>
      </c>
      <c r="AN17" s="49">
        <v>193.78</v>
      </c>
      <c r="AO17" s="49">
        <v>203.85</v>
      </c>
      <c r="AP17" s="49">
        <v>213.92</v>
      </c>
      <c r="AQ17" s="49">
        <v>224</v>
      </c>
      <c r="AR17" s="49">
        <v>234.07</v>
      </c>
      <c r="AS17" s="49">
        <v>244.14</v>
      </c>
      <c r="AT17" s="49">
        <v>254.21</v>
      </c>
      <c r="AU17" s="49">
        <v>264.29000000000002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20868.480000000036</v>
      </c>
      <c r="CU17" s="152"/>
      <c r="CV17" s="163"/>
      <c r="CW17" s="140"/>
    </row>
    <row r="18" spans="1:104">
      <c r="A18" s="47" t="s">
        <v>17</v>
      </c>
      <c r="B18" s="45">
        <v>302.7</v>
      </c>
      <c r="C18" s="1">
        <v>302.7</v>
      </c>
      <c r="D18" s="1">
        <v>302.7</v>
      </c>
      <c r="E18" s="1">
        <v>302.7</v>
      </c>
      <c r="F18" s="1">
        <v>302.7</v>
      </c>
      <c r="G18" s="1">
        <v>302.7</v>
      </c>
      <c r="H18" s="1">
        <v>302.7</v>
      </c>
      <c r="I18" s="1">
        <v>302.7</v>
      </c>
      <c r="J18" s="1">
        <v>302.7</v>
      </c>
      <c r="K18" s="1">
        <v>302.7</v>
      </c>
      <c r="L18" s="1">
        <v>297.37</v>
      </c>
      <c r="M18" s="1">
        <v>297.37</v>
      </c>
      <c r="N18" s="1">
        <v>297.37</v>
      </c>
      <c r="O18" s="1">
        <v>297.37</v>
      </c>
      <c r="P18" s="1">
        <v>297.37</v>
      </c>
      <c r="Q18" s="1">
        <v>297.37</v>
      </c>
      <c r="R18" s="1">
        <v>297.37</v>
      </c>
      <c r="S18" s="1">
        <v>297.37</v>
      </c>
      <c r="T18" s="1">
        <v>297.37</v>
      </c>
      <c r="U18" s="1">
        <v>297.37</v>
      </c>
      <c r="V18" s="1">
        <v>297.37</v>
      </c>
      <c r="W18" s="1">
        <v>297.37</v>
      </c>
      <c r="X18" s="1">
        <v>297.37</v>
      </c>
      <c r="Y18" s="1">
        <v>297.37</v>
      </c>
      <c r="Z18" s="1">
        <v>297.37</v>
      </c>
      <c r="AA18" s="1">
        <v>297.37</v>
      </c>
      <c r="AB18" s="1">
        <v>297.37</v>
      </c>
      <c r="AC18" s="1">
        <v>297.37</v>
      </c>
      <c r="AD18" s="1">
        <v>297.37</v>
      </c>
      <c r="AE18" s="1">
        <v>297.37</v>
      </c>
      <c r="AF18" s="1">
        <v>322.41000000000003</v>
      </c>
      <c r="AG18" s="1">
        <v>343.72</v>
      </c>
      <c r="AH18" s="1">
        <v>335.34</v>
      </c>
      <c r="AI18" s="1">
        <v>346</v>
      </c>
      <c r="AJ18" s="1">
        <v>346</v>
      </c>
      <c r="AK18" s="1">
        <v>346</v>
      </c>
      <c r="AL18" s="1">
        <v>367.3</v>
      </c>
      <c r="AM18" s="1">
        <v>388.61</v>
      </c>
      <c r="AN18" s="1">
        <v>409.92</v>
      </c>
      <c r="AO18" s="1">
        <v>431.23</v>
      </c>
      <c r="AP18" s="1">
        <v>452.54</v>
      </c>
      <c r="AQ18" s="1">
        <v>473.85</v>
      </c>
      <c r="AR18" s="1">
        <v>495.15</v>
      </c>
      <c r="AS18" s="1">
        <v>516.46</v>
      </c>
      <c r="AT18" s="1">
        <v>537.77</v>
      </c>
      <c r="AU18" s="1">
        <v>559.08000000000004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44145.78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137</v>
      </c>
      <c r="C20" s="54">
        <f t="shared" si="10"/>
        <v>137.47999999999999</v>
      </c>
      <c r="D20" s="54">
        <f t="shared" si="10"/>
        <v>137.87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138.12</v>
      </c>
      <c r="W20" s="54">
        <f t="shared" si="10"/>
        <v>138.12</v>
      </c>
      <c r="X20" s="54">
        <f t="shared" si="10"/>
        <v>3633.7799999999997</v>
      </c>
      <c r="Y20" s="54">
        <f t="shared" si="10"/>
        <v>3634.6899999999996</v>
      </c>
      <c r="Z20" s="54">
        <f t="shared" si="10"/>
        <v>3643.5899999999997</v>
      </c>
      <c r="AA20" s="54">
        <f t="shared" si="10"/>
        <v>3646.1699999999996</v>
      </c>
      <c r="AB20" s="54">
        <f t="shared" si="10"/>
        <v>3669.24</v>
      </c>
      <c r="AC20" s="54">
        <f t="shared" si="10"/>
        <v>3712.9599999999996</v>
      </c>
      <c r="AD20" s="54">
        <f t="shared" si="10"/>
        <v>3766.7</v>
      </c>
      <c r="AE20" s="54">
        <f t="shared" si="10"/>
        <v>3832.3799999999997</v>
      </c>
      <c r="AF20" s="54">
        <f t="shared" si="10"/>
        <v>3904.1099999999997</v>
      </c>
      <c r="AG20" s="54">
        <f t="shared" si="10"/>
        <v>3992.3599999999997</v>
      </c>
      <c r="AH20" s="54">
        <f t="shared" ref="AH20:BM20" si="11">SUM(AH21:AH24)</f>
        <v>4053.9599999999996</v>
      </c>
      <c r="AI20" s="54">
        <f t="shared" si="11"/>
        <v>4138.9500000000007</v>
      </c>
      <c r="AJ20" s="54">
        <f t="shared" si="11"/>
        <v>4194.76</v>
      </c>
      <c r="AK20" s="54">
        <f t="shared" si="11"/>
        <v>4203.4400000000005</v>
      </c>
      <c r="AL20" s="54">
        <f t="shared" si="11"/>
        <v>4282.4400000000005</v>
      </c>
      <c r="AM20" s="54">
        <f t="shared" si="11"/>
        <v>4338.3200000000006</v>
      </c>
      <c r="AN20" s="54">
        <f t="shared" si="11"/>
        <v>4370.93</v>
      </c>
      <c r="AO20" s="54">
        <f t="shared" si="11"/>
        <v>4511.2700000000004</v>
      </c>
      <c r="AP20" s="54">
        <f t="shared" si="11"/>
        <v>4541.47</v>
      </c>
      <c r="AQ20" s="54">
        <f t="shared" si="11"/>
        <v>4576.3300000000008</v>
      </c>
      <c r="AR20" s="54">
        <f t="shared" si="11"/>
        <v>4619.8700000000008</v>
      </c>
      <c r="AS20" s="54">
        <f t="shared" si="11"/>
        <v>4631.4700000000012</v>
      </c>
      <c r="AT20" s="54">
        <f t="shared" si="11"/>
        <v>4646.2800000000007</v>
      </c>
      <c r="AU20" s="54">
        <f t="shared" si="11"/>
        <v>4713.1000000000004</v>
      </c>
      <c r="AV20" s="54">
        <f t="shared" si="11"/>
        <v>4731.7500000000009</v>
      </c>
      <c r="AW20" s="54">
        <f t="shared" si="11"/>
        <v>4710.1100000000006</v>
      </c>
      <c r="AX20" s="54">
        <f t="shared" si="11"/>
        <v>4721.6600000000008</v>
      </c>
      <c r="AY20" s="54">
        <f t="shared" si="11"/>
        <v>4737.0700000000006</v>
      </c>
      <c r="AZ20" s="54">
        <f t="shared" si="11"/>
        <v>4653.9400000000005</v>
      </c>
      <c r="BA20" s="54">
        <f t="shared" si="11"/>
        <v>4650.0200000000004</v>
      </c>
      <c r="BB20" s="54">
        <f t="shared" si="11"/>
        <v>4653.2400000000007</v>
      </c>
      <c r="BC20" s="54">
        <f t="shared" si="11"/>
        <v>4659.2300000000005</v>
      </c>
      <c r="BD20" s="54">
        <f t="shared" si="11"/>
        <v>4699.7100000000009</v>
      </c>
      <c r="BE20" s="54">
        <f t="shared" si="11"/>
        <v>4679.3100000000004</v>
      </c>
      <c r="BF20" s="54">
        <f t="shared" si="11"/>
        <v>4646.3700000000008</v>
      </c>
      <c r="BG20" s="54">
        <f t="shared" si="11"/>
        <v>4626.880000000001</v>
      </c>
      <c r="BH20" s="54">
        <f t="shared" si="11"/>
        <v>4515.1400000000003</v>
      </c>
      <c r="BI20" s="54">
        <f t="shared" si="11"/>
        <v>4498.1400000000003</v>
      </c>
      <c r="BJ20" s="54">
        <f t="shared" si="11"/>
        <v>4436.68</v>
      </c>
      <c r="BK20" s="54">
        <f t="shared" si="11"/>
        <v>4373.3500000000004</v>
      </c>
      <c r="BL20" s="54">
        <f t="shared" si="11"/>
        <v>4331.1400000000003</v>
      </c>
      <c r="BM20" s="54">
        <f t="shared" si="11"/>
        <v>4236.920000000001</v>
      </c>
      <c r="BN20" s="54">
        <f t="shared" ref="BN20:CS20" si="12">SUM(BN21:BN24)</f>
        <v>4194.0400000000009</v>
      </c>
      <c r="BO20" s="54">
        <f t="shared" si="12"/>
        <v>4137.2400000000007</v>
      </c>
      <c r="BP20" s="54">
        <f t="shared" si="12"/>
        <v>4097.05</v>
      </c>
      <c r="BQ20" s="54">
        <f t="shared" si="12"/>
        <v>4044.5199999999995</v>
      </c>
      <c r="BR20" s="54">
        <f t="shared" si="12"/>
        <v>3994.8099999999995</v>
      </c>
      <c r="BS20" s="54">
        <f t="shared" si="12"/>
        <v>3935.08</v>
      </c>
      <c r="BT20" s="54">
        <f t="shared" si="12"/>
        <v>3866.74</v>
      </c>
      <c r="BU20" s="54">
        <f t="shared" si="12"/>
        <v>3813.79</v>
      </c>
      <c r="BV20" s="54">
        <f t="shared" si="12"/>
        <v>3749.85</v>
      </c>
      <c r="BW20" s="54">
        <f t="shared" si="12"/>
        <v>3693.2999999999997</v>
      </c>
      <c r="BX20" s="54">
        <f t="shared" si="12"/>
        <v>3666.5199999999995</v>
      </c>
      <c r="BY20" s="54">
        <f t="shared" si="12"/>
        <v>3645.1499999999996</v>
      </c>
      <c r="BZ20" s="54">
        <f t="shared" si="12"/>
        <v>147.9</v>
      </c>
      <c r="CA20" s="54">
        <f t="shared" si="12"/>
        <v>140.59</v>
      </c>
      <c r="CB20" s="54">
        <f t="shared" si="12"/>
        <v>138.12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138.12</v>
      </c>
      <c r="CR20" s="54">
        <f t="shared" si="12"/>
        <v>138.12</v>
      </c>
      <c r="CS20" s="55">
        <f t="shared" si="12"/>
        <v>138.12</v>
      </c>
      <c r="CT20" s="38">
        <f>SUM(B20:CS20)</f>
        <v>234468.59999999992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0.91</v>
      </c>
      <c r="Z21" s="43">
        <v>9.8099999999999987</v>
      </c>
      <c r="AA21" s="43">
        <v>27.39</v>
      </c>
      <c r="AB21" s="43">
        <v>50.46</v>
      </c>
      <c r="AC21" s="43">
        <v>94.179999999999993</v>
      </c>
      <c r="AD21" s="43">
        <v>147.92000000000002</v>
      </c>
      <c r="AE21" s="43">
        <v>213.6</v>
      </c>
      <c r="AF21" s="43">
        <v>285.33</v>
      </c>
      <c r="AG21" s="43">
        <v>373.58</v>
      </c>
      <c r="AH21" s="43">
        <v>435.18</v>
      </c>
      <c r="AI21" s="43">
        <v>520.17000000000007</v>
      </c>
      <c r="AJ21" s="43">
        <v>575.98</v>
      </c>
      <c r="AK21" s="43">
        <v>584.66000000000008</v>
      </c>
      <c r="AL21" s="43">
        <v>648.66</v>
      </c>
      <c r="AM21" s="43">
        <v>704.54</v>
      </c>
      <c r="AN21" s="43">
        <v>737.15</v>
      </c>
      <c r="AO21" s="43">
        <v>877.49</v>
      </c>
      <c r="AP21" s="43">
        <v>907.68999999999994</v>
      </c>
      <c r="AQ21" s="43">
        <v>942.55000000000007</v>
      </c>
      <c r="AR21" s="43">
        <v>986.09</v>
      </c>
      <c r="AS21" s="43">
        <v>997.69</v>
      </c>
      <c r="AT21" s="43">
        <v>1012.5</v>
      </c>
      <c r="AU21" s="43">
        <v>1079.32</v>
      </c>
      <c r="AV21" s="43">
        <v>1097.97</v>
      </c>
      <c r="AW21" s="43">
        <v>1076.33</v>
      </c>
      <c r="AX21" s="43">
        <v>1087.8800000000001</v>
      </c>
      <c r="AY21" s="43">
        <v>1103.29</v>
      </c>
      <c r="AZ21" s="43">
        <v>1020.16</v>
      </c>
      <c r="BA21" s="43">
        <v>1016.24</v>
      </c>
      <c r="BB21" s="43">
        <v>1019.46</v>
      </c>
      <c r="BC21" s="43">
        <v>1025.45</v>
      </c>
      <c r="BD21" s="43">
        <v>1065.93</v>
      </c>
      <c r="BE21" s="43">
        <v>1045.53</v>
      </c>
      <c r="BF21" s="43">
        <v>1012.59</v>
      </c>
      <c r="BG21" s="43">
        <v>993.1</v>
      </c>
      <c r="BH21" s="43">
        <v>881.36</v>
      </c>
      <c r="BI21" s="43">
        <v>864.36</v>
      </c>
      <c r="BJ21" s="43">
        <v>802.9</v>
      </c>
      <c r="BK21" s="43">
        <v>739.57</v>
      </c>
      <c r="BL21" s="43">
        <v>697.36</v>
      </c>
      <c r="BM21" s="43">
        <v>603.14</v>
      </c>
      <c r="BN21" s="43">
        <v>560.26</v>
      </c>
      <c r="BO21" s="43">
        <v>503.46</v>
      </c>
      <c r="BP21" s="43">
        <v>463.27</v>
      </c>
      <c r="BQ21" s="43">
        <v>410.74</v>
      </c>
      <c r="BR21" s="43">
        <v>361.03</v>
      </c>
      <c r="BS21" s="43">
        <v>301.3</v>
      </c>
      <c r="BT21" s="43">
        <v>232.96</v>
      </c>
      <c r="BU21" s="43">
        <v>180.01</v>
      </c>
      <c r="BV21" s="43">
        <v>116.07</v>
      </c>
      <c r="BW21" s="43">
        <v>74.52</v>
      </c>
      <c r="BX21" s="43">
        <v>47.74</v>
      </c>
      <c r="BY21" s="43">
        <v>26.37</v>
      </c>
      <c r="BZ21" s="43">
        <v>9.7799999999999994</v>
      </c>
      <c r="CA21" s="43">
        <v>2.4700000000000002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32655.449999999997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3480.66</v>
      </c>
      <c r="AB22" s="1">
        <v>3480.66</v>
      </c>
      <c r="AC22" s="1">
        <v>3480.66</v>
      </c>
      <c r="AD22" s="1">
        <v>3480.66</v>
      </c>
      <c r="AE22" s="1">
        <v>3480.66</v>
      </c>
      <c r="AF22" s="1">
        <v>3480.66</v>
      </c>
      <c r="AG22" s="1">
        <v>3480.66</v>
      </c>
      <c r="AH22" s="1">
        <v>3480.66</v>
      </c>
      <c r="AI22" s="1">
        <v>3480.66</v>
      </c>
      <c r="AJ22" s="1">
        <v>3480.66</v>
      </c>
      <c r="AK22" s="1">
        <v>3480.66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3480.66</v>
      </c>
      <c r="BX22" s="1">
        <v>3480.66</v>
      </c>
      <c r="BY22" s="1">
        <v>3480.66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188555.64000000013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8.9</v>
      </c>
      <c r="C24" s="36">
        <v>9.3800000000000008</v>
      </c>
      <c r="D24" s="36">
        <v>9.77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10.02</v>
      </c>
      <c r="CR24" s="36">
        <v>10.02</v>
      </c>
      <c r="CS24" s="37">
        <v>10.02</v>
      </c>
      <c r="CT24" s="30">
        <f t="shared" si="13"/>
        <v>959.90999999999883</v>
      </c>
      <c r="CU24" s="152"/>
      <c r="CW24" s="140"/>
    </row>
    <row r="25" spans="1:104" ht="15.75" thickBot="1">
      <c r="A25" s="58" t="s">
        <v>21</v>
      </c>
      <c r="B25" s="59">
        <f>SUM(B3,B13,B15,B20)</f>
        <v>6953.5167243055557</v>
      </c>
      <c r="C25" s="60">
        <f t="shared" ref="C25:BN25" si="14">SUM(C3,C13,C15,C20)</f>
        <v>6953.9967243055553</v>
      </c>
      <c r="D25" s="60">
        <f t="shared" si="14"/>
        <v>6951.0167243055548</v>
      </c>
      <c r="E25" s="60">
        <f t="shared" si="14"/>
        <v>6951.2667243055548</v>
      </c>
      <c r="F25" s="60">
        <f t="shared" si="14"/>
        <v>6973.1667243055554</v>
      </c>
      <c r="G25" s="60">
        <f t="shared" si="14"/>
        <v>6973.1667243055554</v>
      </c>
      <c r="H25" s="60">
        <f t="shared" si="14"/>
        <v>6972.8167243055559</v>
      </c>
      <c r="I25" s="60">
        <f t="shared" si="14"/>
        <v>6972.8167243055559</v>
      </c>
      <c r="J25" s="60">
        <f t="shared" si="14"/>
        <v>6951.0567243055557</v>
      </c>
      <c r="K25" s="60">
        <f t="shared" si="14"/>
        <v>6951.0567243055557</v>
      </c>
      <c r="L25" s="60">
        <f t="shared" si="14"/>
        <v>6943.2067243055553</v>
      </c>
      <c r="M25" s="60">
        <f t="shared" si="14"/>
        <v>6943.2067243055553</v>
      </c>
      <c r="N25" s="60">
        <f t="shared" si="14"/>
        <v>6949.8367243055545</v>
      </c>
      <c r="O25" s="60">
        <f t="shared" si="14"/>
        <v>6949.8367243055545</v>
      </c>
      <c r="P25" s="60">
        <f t="shared" si="14"/>
        <v>6949.8367243055545</v>
      </c>
      <c r="Q25" s="60">
        <f t="shared" si="14"/>
        <v>6949.8367243055545</v>
      </c>
      <c r="R25" s="60">
        <f t="shared" si="14"/>
        <v>6949.8667243055552</v>
      </c>
      <c r="S25" s="60">
        <f t="shared" si="14"/>
        <v>6949.8667243055552</v>
      </c>
      <c r="T25" s="60">
        <f t="shared" si="14"/>
        <v>6949.9067243055551</v>
      </c>
      <c r="U25" s="60">
        <f t="shared" si="14"/>
        <v>6949.9067243055551</v>
      </c>
      <c r="V25" s="60">
        <f t="shared" si="14"/>
        <v>6949.7667243055548</v>
      </c>
      <c r="W25" s="60">
        <f t="shared" si="14"/>
        <v>6949.7667243055548</v>
      </c>
      <c r="X25" s="60">
        <f t="shared" si="14"/>
        <v>10445.426724305555</v>
      </c>
      <c r="Y25" s="60">
        <f t="shared" si="14"/>
        <v>10446.496724305554</v>
      </c>
      <c r="Z25" s="60">
        <f t="shared" si="14"/>
        <v>10455.396724305554</v>
      </c>
      <c r="AA25" s="60">
        <f t="shared" si="14"/>
        <v>10457.976724305554</v>
      </c>
      <c r="AB25" s="60">
        <f t="shared" si="14"/>
        <v>10480.876724305555</v>
      </c>
      <c r="AC25" s="60">
        <f t="shared" si="14"/>
        <v>10524.596724305555</v>
      </c>
      <c r="AD25" s="60">
        <f t="shared" si="14"/>
        <v>10578.226724305554</v>
      </c>
      <c r="AE25" s="60">
        <f t="shared" si="14"/>
        <v>10643.906724305554</v>
      </c>
      <c r="AF25" s="60">
        <f t="shared" si="14"/>
        <v>10752.516724305555</v>
      </c>
      <c r="AG25" s="60">
        <f t="shared" si="14"/>
        <v>10872.146724305556</v>
      </c>
      <c r="AH25" s="60">
        <f t="shared" si="14"/>
        <v>10921.406724305554</v>
      </c>
      <c r="AI25" s="60">
        <f t="shared" si="14"/>
        <v>11022.096724305557</v>
      </c>
      <c r="AJ25" s="60">
        <f t="shared" si="14"/>
        <v>11077.906724305556</v>
      </c>
      <c r="AK25" s="60">
        <f t="shared" si="14"/>
        <v>11086.586724305556</v>
      </c>
      <c r="AL25" s="60">
        <f t="shared" si="14"/>
        <v>11197.336724305556</v>
      </c>
      <c r="AM25" s="60">
        <f t="shared" si="14"/>
        <v>11284.596724305557</v>
      </c>
      <c r="AN25" s="60">
        <f t="shared" si="14"/>
        <v>11348.896724305556</v>
      </c>
      <c r="AO25" s="60">
        <f t="shared" si="14"/>
        <v>11520.706724305555</v>
      </c>
      <c r="AP25" s="60">
        <f t="shared" si="14"/>
        <v>11579.176724305555</v>
      </c>
      <c r="AQ25" s="60">
        <f t="shared" si="14"/>
        <v>11645.616724305557</v>
      </c>
      <c r="AR25" s="60">
        <f t="shared" si="14"/>
        <v>11721.516724305557</v>
      </c>
      <c r="AS25" s="60">
        <f t="shared" si="14"/>
        <v>11764.496724305556</v>
      </c>
      <c r="AT25" s="60">
        <f t="shared" si="14"/>
        <v>11795.526724305555</v>
      </c>
      <c r="AU25" s="60">
        <f t="shared" si="14"/>
        <v>11855.496724305554</v>
      </c>
      <c r="AV25" s="60">
        <f t="shared" si="14"/>
        <v>11890.226724305556</v>
      </c>
      <c r="AW25" s="60">
        <f t="shared" si="14"/>
        <v>11868.586724305555</v>
      </c>
      <c r="AX25" s="60">
        <f t="shared" si="14"/>
        <v>11880.136724305556</v>
      </c>
      <c r="AY25" s="60">
        <f t="shared" si="14"/>
        <v>11895.546724305555</v>
      </c>
      <c r="AZ25" s="60">
        <f t="shared" si="14"/>
        <v>11811.426724305555</v>
      </c>
      <c r="BA25" s="60">
        <f t="shared" si="14"/>
        <v>11807.306724305556</v>
      </c>
      <c r="BB25" s="60">
        <f t="shared" si="14"/>
        <v>11810.556724305556</v>
      </c>
      <c r="BC25" s="60">
        <f t="shared" si="14"/>
        <v>11816.546724305555</v>
      </c>
      <c r="BD25" s="60">
        <f t="shared" si="14"/>
        <v>11856.826724305556</v>
      </c>
      <c r="BE25" s="60">
        <f t="shared" si="14"/>
        <v>11836.426724305555</v>
      </c>
      <c r="BF25" s="60">
        <f t="shared" si="14"/>
        <v>11802.816724305556</v>
      </c>
      <c r="BG25" s="60">
        <f t="shared" si="14"/>
        <v>11783.326724305556</v>
      </c>
      <c r="BH25" s="60">
        <f t="shared" si="14"/>
        <v>11671.286724305555</v>
      </c>
      <c r="BI25" s="60">
        <f t="shared" si="14"/>
        <v>11654.286724305555</v>
      </c>
      <c r="BJ25" s="60">
        <f t="shared" si="14"/>
        <v>11592.686724305557</v>
      </c>
      <c r="BK25" s="60">
        <f t="shared" si="14"/>
        <v>11529.226724305556</v>
      </c>
      <c r="BL25" s="60">
        <f t="shared" si="14"/>
        <v>11487.236724305556</v>
      </c>
      <c r="BM25" s="60">
        <f t="shared" si="14"/>
        <v>11393.016724305557</v>
      </c>
      <c r="BN25" s="60">
        <f t="shared" si="14"/>
        <v>11350.046724305557</v>
      </c>
      <c r="BO25" s="60">
        <f t="shared" ref="BO25:CS25" si="15">SUM(BO3,BO13,BO15,BO20)</f>
        <v>11293.246724305556</v>
      </c>
      <c r="BP25" s="60">
        <f t="shared" si="15"/>
        <v>11248.206724305555</v>
      </c>
      <c r="BQ25" s="60">
        <f t="shared" si="15"/>
        <v>11195.676724305555</v>
      </c>
      <c r="BR25" s="60">
        <f t="shared" si="15"/>
        <v>11138.386724305554</v>
      </c>
      <c r="BS25" s="60">
        <f t="shared" si="15"/>
        <v>11078.656724305554</v>
      </c>
      <c r="BT25" s="60">
        <f t="shared" si="15"/>
        <v>11010.316724305554</v>
      </c>
      <c r="BU25" s="60">
        <f t="shared" si="15"/>
        <v>10957.366724305555</v>
      </c>
      <c r="BV25" s="60">
        <f t="shared" si="15"/>
        <v>10893.496724305554</v>
      </c>
      <c r="BW25" s="60">
        <f t="shared" si="15"/>
        <v>10836.946724305555</v>
      </c>
      <c r="BX25" s="60">
        <f t="shared" si="15"/>
        <v>10810.166724305554</v>
      </c>
      <c r="BY25" s="60">
        <f t="shared" si="15"/>
        <v>10788.796724305554</v>
      </c>
      <c r="BZ25" s="60">
        <f t="shared" si="15"/>
        <v>7291.5467243055546</v>
      </c>
      <c r="CA25" s="60">
        <f t="shared" si="15"/>
        <v>7284.2367243055551</v>
      </c>
      <c r="CB25" s="60">
        <f t="shared" si="15"/>
        <v>7281.856724305555</v>
      </c>
      <c r="CC25" s="60">
        <f t="shared" si="15"/>
        <v>7282.0167243055548</v>
      </c>
      <c r="CD25" s="60">
        <f t="shared" si="15"/>
        <v>7282.2067243055553</v>
      </c>
      <c r="CE25" s="60">
        <f t="shared" si="15"/>
        <v>7282.2067243055553</v>
      </c>
      <c r="CF25" s="60">
        <f t="shared" si="15"/>
        <v>7282.2067243055553</v>
      </c>
      <c r="CG25" s="60">
        <f t="shared" si="15"/>
        <v>7282.2067243055553</v>
      </c>
      <c r="CH25" s="60">
        <f t="shared" si="15"/>
        <v>7282.2067243055553</v>
      </c>
      <c r="CI25" s="60">
        <f t="shared" si="15"/>
        <v>7282.2067243055553</v>
      </c>
      <c r="CJ25" s="60">
        <f t="shared" si="15"/>
        <v>7287.2567243055555</v>
      </c>
      <c r="CK25" s="60">
        <f t="shared" si="15"/>
        <v>7287.2567243055555</v>
      </c>
      <c r="CL25" s="60">
        <f t="shared" si="15"/>
        <v>7289.1167243055552</v>
      </c>
      <c r="CM25" s="60">
        <f t="shared" si="15"/>
        <v>7289.1167243055552</v>
      </c>
      <c r="CN25" s="60">
        <f t="shared" si="15"/>
        <v>7289.7867243055553</v>
      </c>
      <c r="CO25" s="60">
        <f t="shared" si="15"/>
        <v>7289.6467243055549</v>
      </c>
      <c r="CP25" s="60">
        <f t="shared" si="15"/>
        <v>7289.0767243055552</v>
      </c>
      <c r="CQ25" s="60">
        <f t="shared" si="15"/>
        <v>7289.0767243055552</v>
      </c>
      <c r="CR25" s="60">
        <f t="shared" si="15"/>
        <v>7289.4867243055551</v>
      </c>
      <c r="CS25" s="61">
        <f t="shared" si="15"/>
        <v>7289.4867243055551</v>
      </c>
      <c r="CT25" s="109">
        <f t="shared" si="13"/>
        <v>908178.63553333329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3412.1717243055555</v>
      </c>
      <c r="C30" s="71">
        <f t="shared" si="16"/>
        <v>3414.1717243055555</v>
      </c>
      <c r="D30" s="71">
        <f t="shared" si="16"/>
        <v>3418.1717243055555</v>
      </c>
      <c r="E30" s="71">
        <f t="shared" si="16"/>
        <v>3412.1717243055555</v>
      </c>
      <c r="F30" s="71">
        <f t="shared" si="16"/>
        <v>3411.1717243055555</v>
      </c>
      <c r="G30" s="71">
        <f t="shared" si="16"/>
        <v>3411.1717243055555</v>
      </c>
      <c r="H30" s="71">
        <f t="shared" si="16"/>
        <v>3411.1717243055555</v>
      </c>
      <c r="I30" s="71">
        <f t="shared" si="16"/>
        <v>3415.1717243055555</v>
      </c>
      <c r="J30" s="71">
        <f t="shared" si="16"/>
        <v>3412.1717243055555</v>
      </c>
      <c r="K30" s="71">
        <f t="shared" si="16"/>
        <v>3411.1717243055555</v>
      </c>
      <c r="L30" s="71">
        <f t="shared" si="16"/>
        <v>3412.1717243055555</v>
      </c>
      <c r="M30" s="71">
        <f t="shared" si="16"/>
        <v>3409.1717243055555</v>
      </c>
      <c r="N30" s="71">
        <f t="shared" si="16"/>
        <v>3406.1717243055555</v>
      </c>
      <c r="O30" s="71">
        <f t="shared" si="16"/>
        <v>3411.1717243055555</v>
      </c>
      <c r="P30" s="71">
        <f t="shared" si="16"/>
        <v>3408.1717243055555</v>
      </c>
      <c r="Q30" s="71">
        <f t="shared" si="16"/>
        <v>3411.1717243055555</v>
      </c>
      <c r="R30" s="71">
        <f t="shared" si="16"/>
        <v>3414.1717243055555</v>
      </c>
      <c r="S30" s="71">
        <f t="shared" si="16"/>
        <v>3409.1717243055555</v>
      </c>
      <c r="T30" s="71">
        <f t="shared" si="16"/>
        <v>3410.1717243055555</v>
      </c>
      <c r="U30" s="71">
        <f t="shared" si="16"/>
        <v>3411.1717243055555</v>
      </c>
      <c r="V30" s="71">
        <f t="shared" si="16"/>
        <v>3409.1717243055555</v>
      </c>
      <c r="W30" s="71">
        <f t="shared" si="16"/>
        <v>3410.1717243055555</v>
      </c>
      <c r="X30" s="71">
        <f t="shared" si="16"/>
        <v>3410.1717243055555</v>
      </c>
      <c r="Y30" s="71">
        <f t="shared" si="16"/>
        <v>3411.1717243055555</v>
      </c>
      <c r="Z30" s="71">
        <f t="shared" si="16"/>
        <v>3416.1717243055555</v>
      </c>
      <c r="AA30" s="71">
        <f t="shared" si="16"/>
        <v>3416.1717243055555</v>
      </c>
      <c r="AB30" s="71">
        <f t="shared" si="16"/>
        <v>3413.1717243055555</v>
      </c>
      <c r="AC30" s="71">
        <f t="shared" si="16"/>
        <v>3415.1717243055555</v>
      </c>
      <c r="AD30" s="71">
        <f t="shared" si="16"/>
        <v>3409.1717243055555</v>
      </c>
      <c r="AE30" s="71">
        <f t="shared" si="16"/>
        <v>3407.1717243055555</v>
      </c>
      <c r="AF30" s="71">
        <f t="shared" si="16"/>
        <v>3333.1717243055555</v>
      </c>
      <c r="AG30" s="71">
        <f t="shared" si="16"/>
        <v>3333.1717243055555</v>
      </c>
      <c r="AH30" s="71">
        <f t="shared" si="16"/>
        <v>3336.1717243055555</v>
      </c>
      <c r="AI30" s="71">
        <f t="shared" si="16"/>
        <v>3336.1717243055555</v>
      </c>
      <c r="AJ30" s="71">
        <f t="shared" si="16"/>
        <v>3334.1717243055555</v>
      </c>
      <c r="AK30" s="71">
        <f t="shared" si="16"/>
        <v>3304.1717243055555</v>
      </c>
      <c r="AL30" s="71">
        <f t="shared" si="16"/>
        <v>3275.1717243055555</v>
      </c>
      <c r="AM30" s="71">
        <f t="shared" si="16"/>
        <v>3244.1717243055555</v>
      </c>
      <c r="AN30" s="71">
        <f t="shared" si="16"/>
        <v>3124.1717243055555</v>
      </c>
      <c r="AO30" s="71">
        <f t="shared" si="16"/>
        <v>3012.1717243055555</v>
      </c>
      <c r="AP30" s="71">
        <f t="shared" si="16"/>
        <v>2929.1717243055555</v>
      </c>
      <c r="AQ30" s="71">
        <f t="shared" si="16"/>
        <v>2906.1717243055555</v>
      </c>
      <c r="AR30" s="71">
        <f t="shared" si="16"/>
        <v>2889.1717243055555</v>
      </c>
      <c r="AS30" s="71">
        <f t="shared" si="16"/>
        <v>2886.1717243055555</v>
      </c>
      <c r="AT30" s="71">
        <f t="shared" si="16"/>
        <v>2892.1717243055555</v>
      </c>
      <c r="AU30" s="71">
        <f t="shared" si="16"/>
        <v>2890.1717243055555</v>
      </c>
      <c r="AV30" s="71">
        <f t="shared" si="16"/>
        <v>2888.1717243055555</v>
      </c>
      <c r="AW30" s="71">
        <f t="shared" si="16"/>
        <v>3089.1717243055555</v>
      </c>
      <c r="AX30" s="71">
        <f t="shared" si="16"/>
        <v>3204.1717243055555</v>
      </c>
      <c r="AY30" s="71">
        <f t="shared" si="16"/>
        <v>3309.1717243055555</v>
      </c>
      <c r="AZ30" s="71">
        <f t="shared" si="16"/>
        <v>3373.1717243055555</v>
      </c>
      <c r="BA30" s="71">
        <f t="shared" si="16"/>
        <v>3410.1717243055555</v>
      </c>
      <c r="BB30" s="71">
        <f t="shared" si="16"/>
        <v>3410.1717243055555</v>
      </c>
      <c r="BC30" s="71">
        <f t="shared" si="16"/>
        <v>3410.1717243055555</v>
      </c>
      <c r="BD30" s="71">
        <f t="shared" si="16"/>
        <v>3406.1717243055555</v>
      </c>
      <c r="BE30" s="71">
        <f t="shared" si="16"/>
        <v>3378.1717243055555</v>
      </c>
      <c r="BF30" s="71">
        <f t="shared" si="16"/>
        <v>3375.1717243055555</v>
      </c>
      <c r="BG30" s="71">
        <f t="shared" si="16"/>
        <v>3411.1717243055555</v>
      </c>
      <c r="BH30" s="71">
        <f t="shared" si="16"/>
        <v>3419.1717243055555</v>
      </c>
      <c r="BI30" s="71">
        <f t="shared" si="16"/>
        <v>3415.1717243055555</v>
      </c>
      <c r="BJ30" s="71">
        <f t="shared" si="16"/>
        <v>3407.1717243055555</v>
      </c>
      <c r="BK30" s="71">
        <f t="shared" si="16"/>
        <v>3408.1717243055555</v>
      </c>
      <c r="BL30" s="71">
        <f t="shared" si="16"/>
        <v>3410.1717243055555</v>
      </c>
      <c r="BM30" s="71">
        <f t="shared" si="16"/>
        <v>3407.1717243055555</v>
      </c>
      <c r="BN30" s="71">
        <f t="shared" ref="BN30:CS30" si="17">BN31+BN39</f>
        <v>3412.1717243055555</v>
      </c>
      <c r="BO30" s="71">
        <f t="shared" si="17"/>
        <v>3417.1717243055555</v>
      </c>
      <c r="BP30" s="71">
        <f t="shared" si="17"/>
        <v>3413.1717243055555</v>
      </c>
      <c r="BQ30" s="71">
        <f t="shared" si="17"/>
        <v>3414.1717243055555</v>
      </c>
      <c r="BR30" s="71">
        <f t="shared" si="17"/>
        <v>3422.1717243055555</v>
      </c>
      <c r="BS30" s="71">
        <f t="shared" si="17"/>
        <v>3420.1717243055555</v>
      </c>
      <c r="BT30" s="71">
        <f t="shared" si="17"/>
        <v>3274.1717243055555</v>
      </c>
      <c r="BU30" s="71">
        <f t="shared" si="17"/>
        <v>3209.9717243055557</v>
      </c>
      <c r="BV30" s="71">
        <f t="shared" si="17"/>
        <v>3205.9717243055557</v>
      </c>
      <c r="BW30" s="71">
        <f t="shared" si="17"/>
        <v>3401.1717243055555</v>
      </c>
      <c r="BX30" s="71">
        <f t="shared" si="17"/>
        <v>3441.6717243055555</v>
      </c>
      <c r="BY30" s="71">
        <f t="shared" si="17"/>
        <v>3443.6717243055555</v>
      </c>
      <c r="BZ30" s="71">
        <f t="shared" si="17"/>
        <v>3449.6717243055555</v>
      </c>
      <c r="CA30" s="71">
        <f t="shared" si="17"/>
        <v>3448.6717243055555</v>
      </c>
      <c r="CB30" s="71">
        <f t="shared" si="17"/>
        <v>3443.6717243055555</v>
      </c>
      <c r="CC30" s="71">
        <f t="shared" si="17"/>
        <v>3444.6717243055555</v>
      </c>
      <c r="CD30" s="71">
        <f t="shared" si="17"/>
        <v>3442.6717243055555</v>
      </c>
      <c r="CE30" s="71">
        <f t="shared" si="17"/>
        <v>3441.6717243055555</v>
      </c>
      <c r="CF30" s="71">
        <f t="shared" si="17"/>
        <v>3440.6717243055555</v>
      </c>
      <c r="CG30" s="71">
        <f t="shared" si="17"/>
        <v>3442.1717243055555</v>
      </c>
      <c r="CH30" s="71">
        <f t="shared" si="17"/>
        <v>3441.1717243055555</v>
      </c>
      <c r="CI30" s="71">
        <f t="shared" si="17"/>
        <v>3442.1717243055555</v>
      </c>
      <c r="CJ30" s="71">
        <f t="shared" si="17"/>
        <v>3443.1717243055555</v>
      </c>
      <c r="CK30" s="71">
        <f t="shared" si="17"/>
        <v>3438.1717243055555</v>
      </c>
      <c r="CL30" s="71">
        <f t="shared" si="17"/>
        <v>3441.6717243055555</v>
      </c>
      <c r="CM30" s="71">
        <f t="shared" si="17"/>
        <v>3446.6717243055555</v>
      </c>
      <c r="CN30" s="71">
        <f t="shared" si="17"/>
        <v>3444.1717243055555</v>
      </c>
      <c r="CO30" s="71">
        <f t="shared" si="17"/>
        <v>3443.1717243055555</v>
      </c>
      <c r="CP30" s="71">
        <f t="shared" si="17"/>
        <v>3445.1717243055555</v>
      </c>
      <c r="CQ30" s="71">
        <f t="shared" si="17"/>
        <v>3442.1717243055555</v>
      </c>
      <c r="CR30" s="71">
        <f t="shared" si="17"/>
        <v>3445.1717243055555</v>
      </c>
      <c r="CS30" s="72">
        <f t="shared" si="17"/>
        <v>3448.1717243055555</v>
      </c>
      <c r="CT30" s="73">
        <f t="shared" ref="CT30:CT47" si="18">SUM(B30:CS30)</f>
        <v>321857.58553333295</v>
      </c>
      <c r="CU30" s="150"/>
    </row>
    <row r="31" spans="1:104">
      <c r="A31" s="74" t="s">
        <v>3</v>
      </c>
      <c r="B31" s="75">
        <f>SUM(B32:B38)</f>
        <v>3336.125</v>
      </c>
      <c r="C31" s="76">
        <f t="shared" ref="C31:BN31" si="19">SUM(C32:C38)</f>
        <v>3338.125</v>
      </c>
      <c r="D31" s="76">
        <f t="shared" si="19"/>
        <v>3342.125</v>
      </c>
      <c r="E31" s="76">
        <f t="shared" si="19"/>
        <v>3336.125</v>
      </c>
      <c r="F31" s="76">
        <f t="shared" si="19"/>
        <v>3335.125</v>
      </c>
      <c r="G31" s="76">
        <f t="shared" si="19"/>
        <v>3335.125</v>
      </c>
      <c r="H31" s="76">
        <f t="shared" si="19"/>
        <v>3335.125</v>
      </c>
      <c r="I31" s="76">
        <f t="shared" si="19"/>
        <v>3339.125</v>
      </c>
      <c r="J31" s="76">
        <f t="shared" si="19"/>
        <v>3336.125</v>
      </c>
      <c r="K31" s="76">
        <f t="shared" si="19"/>
        <v>3335.125</v>
      </c>
      <c r="L31" s="76">
        <f t="shared" si="19"/>
        <v>3336.125</v>
      </c>
      <c r="M31" s="76">
        <f t="shared" si="19"/>
        <v>3333.125</v>
      </c>
      <c r="N31" s="76">
        <f t="shared" si="19"/>
        <v>3330.125</v>
      </c>
      <c r="O31" s="76">
        <f t="shared" si="19"/>
        <v>3335.125</v>
      </c>
      <c r="P31" s="76">
        <f t="shared" si="19"/>
        <v>3332.125</v>
      </c>
      <c r="Q31" s="76">
        <f t="shared" si="19"/>
        <v>3335.125</v>
      </c>
      <c r="R31" s="76">
        <f t="shared" si="19"/>
        <v>3338.125</v>
      </c>
      <c r="S31" s="76">
        <f t="shared" si="19"/>
        <v>3333.125</v>
      </c>
      <c r="T31" s="76">
        <f t="shared" si="19"/>
        <v>3334.125</v>
      </c>
      <c r="U31" s="76">
        <f t="shared" si="19"/>
        <v>3335.125</v>
      </c>
      <c r="V31" s="76">
        <f t="shared" si="19"/>
        <v>3333.125</v>
      </c>
      <c r="W31" s="76">
        <f t="shared" si="19"/>
        <v>3334.125</v>
      </c>
      <c r="X31" s="76">
        <f t="shared" si="19"/>
        <v>3334.125</v>
      </c>
      <c r="Y31" s="76">
        <f t="shared" si="19"/>
        <v>3335.125</v>
      </c>
      <c r="Z31" s="76">
        <f t="shared" si="19"/>
        <v>3340.125</v>
      </c>
      <c r="AA31" s="76">
        <f t="shared" si="19"/>
        <v>3340.125</v>
      </c>
      <c r="AB31" s="76">
        <f t="shared" si="19"/>
        <v>3337.125</v>
      </c>
      <c r="AC31" s="76">
        <f t="shared" si="19"/>
        <v>3339.125</v>
      </c>
      <c r="AD31" s="76">
        <f t="shared" si="19"/>
        <v>3333.125</v>
      </c>
      <c r="AE31" s="76">
        <f t="shared" si="19"/>
        <v>3331.125</v>
      </c>
      <c r="AF31" s="76">
        <f t="shared" si="19"/>
        <v>3257.125</v>
      </c>
      <c r="AG31" s="76">
        <f t="shared" si="19"/>
        <v>3257.125</v>
      </c>
      <c r="AH31" s="76">
        <f t="shared" si="19"/>
        <v>3260.125</v>
      </c>
      <c r="AI31" s="76">
        <f t="shared" si="19"/>
        <v>3260.125</v>
      </c>
      <c r="AJ31" s="76">
        <f t="shared" si="19"/>
        <v>3258.125</v>
      </c>
      <c r="AK31" s="76">
        <f t="shared" si="19"/>
        <v>3228.125</v>
      </c>
      <c r="AL31" s="76">
        <f t="shared" si="19"/>
        <v>3199.125</v>
      </c>
      <c r="AM31" s="76">
        <f t="shared" si="19"/>
        <v>3168.125</v>
      </c>
      <c r="AN31" s="76">
        <f t="shared" si="19"/>
        <v>3048.125</v>
      </c>
      <c r="AO31" s="76">
        <f t="shared" si="19"/>
        <v>2936.125</v>
      </c>
      <c r="AP31" s="76">
        <f t="shared" si="19"/>
        <v>2853.125</v>
      </c>
      <c r="AQ31" s="76">
        <f t="shared" si="19"/>
        <v>2830.125</v>
      </c>
      <c r="AR31" s="76">
        <f t="shared" si="19"/>
        <v>2813.125</v>
      </c>
      <c r="AS31" s="76">
        <f t="shared" si="19"/>
        <v>2810.125</v>
      </c>
      <c r="AT31" s="76">
        <f t="shared" si="19"/>
        <v>2816.125</v>
      </c>
      <c r="AU31" s="76">
        <f t="shared" si="19"/>
        <v>2814.125</v>
      </c>
      <c r="AV31" s="76">
        <f t="shared" si="19"/>
        <v>2812.125</v>
      </c>
      <c r="AW31" s="76">
        <f t="shared" si="19"/>
        <v>3013.125</v>
      </c>
      <c r="AX31" s="76">
        <f t="shared" si="19"/>
        <v>3128.125</v>
      </c>
      <c r="AY31" s="76">
        <f t="shared" si="19"/>
        <v>3233.125</v>
      </c>
      <c r="AZ31" s="76">
        <f t="shared" si="19"/>
        <v>3297.125</v>
      </c>
      <c r="BA31" s="76">
        <f t="shared" si="19"/>
        <v>3334.125</v>
      </c>
      <c r="BB31" s="76">
        <f t="shared" si="19"/>
        <v>3334.125</v>
      </c>
      <c r="BC31" s="76">
        <f t="shared" si="19"/>
        <v>3334.125</v>
      </c>
      <c r="BD31" s="76">
        <f t="shared" si="19"/>
        <v>3330.125</v>
      </c>
      <c r="BE31" s="76">
        <f t="shared" si="19"/>
        <v>3302.125</v>
      </c>
      <c r="BF31" s="76">
        <f t="shared" si="19"/>
        <v>3299.125</v>
      </c>
      <c r="BG31" s="76">
        <f t="shared" si="19"/>
        <v>3335.125</v>
      </c>
      <c r="BH31" s="76">
        <f t="shared" si="19"/>
        <v>3343.125</v>
      </c>
      <c r="BI31" s="76">
        <f t="shared" si="19"/>
        <v>3339.125</v>
      </c>
      <c r="BJ31" s="76">
        <f t="shared" si="19"/>
        <v>3331.125</v>
      </c>
      <c r="BK31" s="76">
        <f t="shared" si="19"/>
        <v>3332.125</v>
      </c>
      <c r="BL31" s="76">
        <f t="shared" si="19"/>
        <v>3334.125</v>
      </c>
      <c r="BM31" s="76">
        <f t="shared" si="19"/>
        <v>3331.125</v>
      </c>
      <c r="BN31" s="76">
        <f t="shared" si="19"/>
        <v>3336.125</v>
      </c>
      <c r="BO31" s="76">
        <f t="shared" ref="BO31:CS31" si="20">SUM(BO32:BO38)</f>
        <v>3341.125</v>
      </c>
      <c r="BP31" s="76">
        <f t="shared" si="20"/>
        <v>3337.125</v>
      </c>
      <c r="BQ31" s="76">
        <f t="shared" si="20"/>
        <v>3338.125</v>
      </c>
      <c r="BR31" s="76">
        <f t="shared" si="20"/>
        <v>3346.125</v>
      </c>
      <c r="BS31" s="76">
        <f t="shared" si="20"/>
        <v>3344.125</v>
      </c>
      <c r="BT31" s="76">
        <f t="shared" si="20"/>
        <v>3198.125</v>
      </c>
      <c r="BU31" s="76">
        <f t="shared" si="20"/>
        <v>3133.9250000000002</v>
      </c>
      <c r="BV31" s="76">
        <f t="shared" si="20"/>
        <v>3129.9250000000002</v>
      </c>
      <c r="BW31" s="76">
        <f t="shared" si="20"/>
        <v>3325.125</v>
      </c>
      <c r="BX31" s="76">
        <f t="shared" si="20"/>
        <v>3365.625</v>
      </c>
      <c r="BY31" s="76">
        <f t="shared" si="20"/>
        <v>3367.625</v>
      </c>
      <c r="BZ31" s="76">
        <f t="shared" si="20"/>
        <v>3373.625</v>
      </c>
      <c r="CA31" s="76">
        <f t="shared" si="20"/>
        <v>3372.625</v>
      </c>
      <c r="CB31" s="76">
        <f t="shared" si="20"/>
        <v>3367.625</v>
      </c>
      <c r="CC31" s="76">
        <f t="shared" si="20"/>
        <v>3368.625</v>
      </c>
      <c r="CD31" s="76">
        <f t="shared" si="20"/>
        <v>3366.625</v>
      </c>
      <c r="CE31" s="76">
        <f t="shared" si="20"/>
        <v>3365.625</v>
      </c>
      <c r="CF31" s="76">
        <f t="shared" si="20"/>
        <v>3364.625</v>
      </c>
      <c r="CG31" s="76">
        <f t="shared" si="20"/>
        <v>3366.125</v>
      </c>
      <c r="CH31" s="76">
        <f t="shared" si="20"/>
        <v>3365.125</v>
      </c>
      <c r="CI31" s="76">
        <f t="shared" si="20"/>
        <v>3366.125</v>
      </c>
      <c r="CJ31" s="76">
        <f t="shared" si="20"/>
        <v>3367.125</v>
      </c>
      <c r="CK31" s="76">
        <f t="shared" si="20"/>
        <v>3362.125</v>
      </c>
      <c r="CL31" s="76">
        <f t="shared" si="20"/>
        <v>3365.625</v>
      </c>
      <c r="CM31" s="76">
        <f t="shared" si="20"/>
        <v>3370.625</v>
      </c>
      <c r="CN31" s="76">
        <f t="shared" si="20"/>
        <v>3368.125</v>
      </c>
      <c r="CO31" s="76">
        <f t="shared" si="20"/>
        <v>3367.125</v>
      </c>
      <c r="CP31" s="76">
        <f t="shared" si="20"/>
        <v>3369.125</v>
      </c>
      <c r="CQ31" s="76">
        <f t="shared" si="20"/>
        <v>3366.125</v>
      </c>
      <c r="CR31" s="76">
        <f t="shared" si="20"/>
        <v>3369.125</v>
      </c>
      <c r="CS31" s="77">
        <f t="shared" si="20"/>
        <v>3372.125</v>
      </c>
      <c r="CT31" s="30">
        <f t="shared" si="18"/>
        <v>314557.09999999998</v>
      </c>
      <c r="CU31" s="152"/>
    </row>
    <row r="32" spans="1:104">
      <c r="A32" s="78" t="s">
        <v>4</v>
      </c>
      <c r="B32" s="79">
        <f>B62-B73</f>
        <v>464</v>
      </c>
      <c r="C32" s="80">
        <f t="shared" ref="C32:BN32" si="21">C62-C73</f>
        <v>464</v>
      </c>
      <c r="D32" s="80">
        <f t="shared" si="21"/>
        <v>464</v>
      </c>
      <c r="E32" s="80">
        <f t="shared" si="21"/>
        <v>464</v>
      </c>
      <c r="F32" s="80">
        <f t="shared" si="21"/>
        <v>464</v>
      </c>
      <c r="G32" s="80">
        <f t="shared" si="21"/>
        <v>464</v>
      </c>
      <c r="H32" s="80">
        <f t="shared" si="21"/>
        <v>464</v>
      </c>
      <c r="I32" s="80">
        <f t="shared" si="21"/>
        <v>464</v>
      </c>
      <c r="J32" s="80">
        <f t="shared" si="21"/>
        <v>464</v>
      </c>
      <c r="K32" s="80">
        <f t="shared" si="21"/>
        <v>464</v>
      </c>
      <c r="L32" s="80">
        <f t="shared" si="21"/>
        <v>464</v>
      </c>
      <c r="M32" s="80">
        <f t="shared" si="21"/>
        <v>464</v>
      </c>
      <c r="N32" s="80">
        <f t="shared" si="21"/>
        <v>464</v>
      </c>
      <c r="O32" s="80">
        <f t="shared" si="21"/>
        <v>464</v>
      </c>
      <c r="P32" s="80">
        <f t="shared" si="21"/>
        <v>464</v>
      </c>
      <c r="Q32" s="80">
        <f t="shared" si="21"/>
        <v>464</v>
      </c>
      <c r="R32" s="80">
        <f t="shared" si="21"/>
        <v>464</v>
      </c>
      <c r="S32" s="80">
        <f t="shared" si="21"/>
        <v>464</v>
      </c>
      <c r="T32" s="80">
        <f t="shared" si="21"/>
        <v>464</v>
      </c>
      <c r="U32" s="80">
        <f t="shared" si="21"/>
        <v>464</v>
      </c>
      <c r="V32" s="80">
        <f t="shared" si="21"/>
        <v>464</v>
      </c>
      <c r="W32" s="80">
        <f t="shared" si="21"/>
        <v>464</v>
      </c>
      <c r="X32" s="80">
        <f t="shared" si="21"/>
        <v>464</v>
      </c>
      <c r="Y32" s="80">
        <f t="shared" si="21"/>
        <v>464</v>
      </c>
      <c r="Z32" s="80">
        <f t="shared" si="21"/>
        <v>464</v>
      </c>
      <c r="AA32" s="80">
        <f t="shared" si="21"/>
        <v>464</v>
      </c>
      <c r="AB32" s="80">
        <f t="shared" si="21"/>
        <v>464</v>
      </c>
      <c r="AC32" s="80">
        <f t="shared" si="21"/>
        <v>464</v>
      </c>
      <c r="AD32" s="80">
        <f t="shared" si="21"/>
        <v>464</v>
      </c>
      <c r="AE32" s="80">
        <f t="shared" si="21"/>
        <v>464</v>
      </c>
      <c r="AF32" s="80">
        <f t="shared" si="21"/>
        <v>464</v>
      </c>
      <c r="AG32" s="80">
        <f t="shared" si="21"/>
        <v>464</v>
      </c>
      <c r="AH32" s="80">
        <f t="shared" si="21"/>
        <v>464</v>
      </c>
      <c r="AI32" s="80">
        <f t="shared" si="21"/>
        <v>464</v>
      </c>
      <c r="AJ32" s="80">
        <f t="shared" si="21"/>
        <v>464</v>
      </c>
      <c r="AK32" s="80">
        <f t="shared" si="21"/>
        <v>464</v>
      </c>
      <c r="AL32" s="80">
        <f t="shared" si="21"/>
        <v>464</v>
      </c>
      <c r="AM32" s="80">
        <f t="shared" si="21"/>
        <v>464</v>
      </c>
      <c r="AN32" s="80">
        <f t="shared" si="21"/>
        <v>434</v>
      </c>
      <c r="AO32" s="80">
        <f t="shared" si="21"/>
        <v>404</v>
      </c>
      <c r="AP32" s="80">
        <f t="shared" si="21"/>
        <v>374</v>
      </c>
      <c r="AQ32" s="80">
        <f t="shared" si="21"/>
        <v>344</v>
      </c>
      <c r="AR32" s="80">
        <f t="shared" si="21"/>
        <v>324</v>
      </c>
      <c r="AS32" s="80">
        <f t="shared" si="21"/>
        <v>324</v>
      </c>
      <c r="AT32" s="80">
        <f t="shared" si="21"/>
        <v>324</v>
      </c>
      <c r="AU32" s="80">
        <f t="shared" si="21"/>
        <v>324</v>
      </c>
      <c r="AV32" s="80">
        <f t="shared" si="21"/>
        <v>324</v>
      </c>
      <c r="AW32" s="80">
        <f t="shared" si="21"/>
        <v>354</v>
      </c>
      <c r="AX32" s="80">
        <f t="shared" si="21"/>
        <v>384</v>
      </c>
      <c r="AY32" s="80">
        <f t="shared" si="21"/>
        <v>414</v>
      </c>
      <c r="AZ32" s="80">
        <f t="shared" si="21"/>
        <v>444</v>
      </c>
      <c r="BA32" s="80">
        <f t="shared" si="21"/>
        <v>464</v>
      </c>
      <c r="BB32" s="80">
        <f t="shared" si="21"/>
        <v>464</v>
      </c>
      <c r="BC32" s="80">
        <f t="shared" si="21"/>
        <v>464</v>
      </c>
      <c r="BD32" s="80">
        <f t="shared" si="21"/>
        <v>464</v>
      </c>
      <c r="BE32" s="80">
        <f t="shared" si="21"/>
        <v>464</v>
      </c>
      <c r="BF32" s="80">
        <f t="shared" si="21"/>
        <v>464</v>
      </c>
      <c r="BG32" s="80">
        <f t="shared" si="21"/>
        <v>464</v>
      </c>
      <c r="BH32" s="80">
        <f t="shared" si="21"/>
        <v>464</v>
      </c>
      <c r="BI32" s="80">
        <f t="shared" si="21"/>
        <v>464</v>
      </c>
      <c r="BJ32" s="80">
        <f t="shared" si="21"/>
        <v>464</v>
      </c>
      <c r="BK32" s="80">
        <f t="shared" si="21"/>
        <v>464</v>
      </c>
      <c r="BL32" s="80">
        <f t="shared" si="21"/>
        <v>464</v>
      </c>
      <c r="BM32" s="80">
        <f t="shared" si="21"/>
        <v>464</v>
      </c>
      <c r="BN32" s="80">
        <f t="shared" si="21"/>
        <v>464</v>
      </c>
      <c r="BO32" s="80">
        <f t="shared" ref="BO32:CS32" si="22">BO62-BO73</f>
        <v>464</v>
      </c>
      <c r="BP32" s="80">
        <f t="shared" si="22"/>
        <v>464</v>
      </c>
      <c r="BQ32" s="80">
        <f t="shared" si="22"/>
        <v>464</v>
      </c>
      <c r="BR32" s="80">
        <f t="shared" si="22"/>
        <v>464</v>
      </c>
      <c r="BS32" s="80">
        <f t="shared" si="22"/>
        <v>464</v>
      </c>
      <c r="BT32" s="80">
        <f t="shared" si="22"/>
        <v>434</v>
      </c>
      <c r="BU32" s="80">
        <f t="shared" si="22"/>
        <v>423</v>
      </c>
      <c r="BV32" s="80">
        <f t="shared" si="22"/>
        <v>423</v>
      </c>
      <c r="BW32" s="80">
        <f t="shared" si="22"/>
        <v>453</v>
      </c>
      <c r="BX32" s="80">
        <f t="shared" si="22"/>
        <v>464</v>
      </c>
      <c r="BY32" s="80">
        <f t="shared" si="22"/>
        <v>464</v>
      </c>
      <c r="BZ32" s="80">
        <f t="shared" si="22"/>
        <v>464</v>
      </c>
      <c r="CA32" s="80">
        <f t="shared" si="22"/>
        <v>464</v>
      </c>
      <c r="CB32" s="80">
        <f t="shared" si="22"/>
        <v>464</v>
      </c>
      <c r="CC32" s="80">
        <f t="shared" si="22"/>
        <v>464</v>
      </c>
      <c r="CD32" s="80">
        <f t="shared" si="22"/>
        <v>464</v>
      </c>
      <c r="CE32" s="80">
        <f t="shared" si="22"/>
        <v>464</v>
      </c>
      <c r="CF32" s="80">
        <f t="shared" si="22"/>
        <v>464</v>
      </c>
      <c r="CG32" s="80">
        <f t="shared" si="22"/>
        <v>464</v>
      </c>
      <c r="CH32" s="80">
        <f t="shared" si="22"/>
        <v>464</v>
      </c>
      <c r="CI32" s="80">
        <f t="shared" si="22"/>
        <v>464</v>
      </c>
      <c r="CJ32" s="80">
        <f t="shared" si="22"/>
        <v>464</v>
      </c>
      <c r="CK32" s="80">
        <f t="shared" si="22"/>
        <v>464</v>
      </c>
      <c r="CL32" s="80">
        <f t="shared" si="22"/>
        <v>464</v>
      </c>
      <c r="CM32" s="80">
        <f t="shared" si="22"/>
        <v>464</v>
      </c>
      <c r="CN32" s="80">
        <f t="shared" si="22"/>
        <v>464</v>
      </c>
      <c r="CO32" s="80">
        <f t="shared" si="22"/>
        <v>464</v>
      </c>
      <c r="CP32" s="80">
        <f t="shared" si="22"/>
        <v>464</v>
      </c>
      <c r="CQ32" s="80">
        <f t="shared" si="22"/>
        <v>464</v>
      </c>
      <c r="CR32" s="80">
        <f t="shared" si="22"/>
        <v>464</v>
      </c>
      <c r="CS32" s="81">
        <f t="shared" si="22"/>
        <v>464</v>
      </c>
      <c r="CT32" s="30">
        <f t="shared" si="18"/>
        <v>43161</v>
      </c>
      <c r="CU32" s="152"/>
    </row>
    <row r="33" spans="1:99">
      <c r="A33" s="25" t="s">
        <v>5</v>
      </c>
      <c r="B33" s="82">
        <f t="shared" ref="B33:Q38" si="23">B63-B74</f>
        <v>518</v>
      </c>
      <c r="C33" s="3">
        <f t="shared" si="23"/>
        <v>518</v>
      </c>
      <c r="D33" s="3">
        <f t="shared" si="23"/>
        <v>518</v>
      </c>
      <c r="E33" s="3">
        <f t="shared" si="23"/>
        <v>518</v>
      </c>
      <c r="F33" s="3">
        <f t="shared" si="23"/>
        <v>518</v>
      </c>
      <c r="G33" s="3">
        <f t="shared" si="23"/>
        <v>518</v>
      </c>
      <c r="H33" s="3">
        <f t="shared" si="23"/>
        <v>518</v>
      </c>
      <c r="I33" s="3">
        <f t="shared" si="23"/>
        <v>518</v>
      </c>
      <c r="J33" s="3">
        <f t="shared" si="23"/>
        <v>518</v>
      </c>
      <c r="K33" s="3">
        <f t="shared" si="23"/>
        <v>518</v>
      </c>
      <c r="L33" s="3">
        <f t="shared" si="23"/>
        <v>518</v>
      </c>
      <c r="M33" s="3">
        <f t="shared" si="23"/>
        <v>518</v>
      </c>
      <c r="N33" s="3">
        <f t="shared" si="23"/>
        <v>518</v>
      </c>
      <c r="O33" s="3">
        <f t="shared" si="23"/>
        <v>518</v>
      </c>
      <c r="P33" s="3">
        <f t="shared" si="23"/>
        <v>518</v>
      </c>
      <c r="Q33" s="3">
        <f t="shared" si="23"/>
        <v>518</v>
      </c>
      <c r="R33" s="3">
        <f t="shared" ref="R33:CC33" si="24">R63-R74</f>
        <v>518</v>
      </c>
      <c r="S33" s="3">
        <f t="shared" si="24"/>
        <v>518</v>
      </c>
      <c r="T33" s="3">
        <f t="shared" si="24"/>
        <v>518</v>
      </c>
      <c r="U33" s="3">
        <f t="shared" si="24"/>
        <v>518</v>
      </c>
      <c r="V33" s="3">
        <f t="shared" si="24"/>
        <v>518</v>
      </c>
      <c r="W33" s="3">
        <f t="shared" si="24"/>
        <v>518</v>
      </c>
      <c r="X33" s="3">
        <f t="shared" si="24"/>
        <v>518</v>
      </c>
      <c r="Y33" s="3">
        <f t="shared" si="24"/>
        <v>518</v>
      </c>
      <c r="Z33" s="3">
        <f t="shared" si="24"/>
        <v>518</v>
      </c>
      <c r="AA33" s="3">
        <f t="shared" si="24"/>
        <v>518</v>
      </c>
      <c r="AB33" s="3">
        <f t="shared" si="24"/>
        <v>518</v>
      </c>
      <c r="AC33" s="3">
        <f t="shared" si="24"/>
        <v>518</v>
      </c>
      <c r="AD33" s="3">
        <f t="shared" si="24"/>
        <v>518</v>
      </c>
      <c r="AE33" s="3">
        <f t="shared" si="24"/>
        <v>518</v>
      </c>
      <c r="AF33" s="3">
        <f t="shared" si="24"/>
        <v>518</v>
      </c>
      <c r="AG33" s="3">
        <f t="shared" si="24"/>
        <v>518</v>
      </c>
      <c r="AH33" s="3">
        <f t="shared" si="24"/>
        <v>518</v>
      </c>
      <c r="AI33" s="3">
        <f t="shared" si="24"/>
        <v>518</v>
      </c>
      <c r="AJ33" s="3">
        <f t="shared" si="24"/>
        <v>518</v>
      </c>
      <c r="AK33" s="3">
        <f t="shared" si="24"/>
        <v>518</v>
      </c>
      <c r="AL33" s="3">
        <f t="shared" si="24"/>
        <v>518</v>
      </c>
      <c r="AM33" s="3">
        <f t="shared" si="24"/>
        <v>518</v>
      </c>
      <c r="AN33" s="3">
        <f t="shared" si="24"/>
        <v>458</v>
      </c>
      <c r="AO33" s="3">
        <f t="shared" si="24"/>
        <v>398</v>
      </c>
      <c r="AP33" s="3">
        <f t="shared" si="24"/>
        <v>349</v>
      </c>
      <c r="AQ33" s="3">
        <f t="shared" si="24"/>
        <v>349</v>
      </c>
      <c r="AR33" s="3">
        <f t="shared" si="24"/>
        <v>349</v>
      </c>
      <c r="AS33" s="3">
        <f t="shared" si="24"/>
        <v>349</v>
      </c>
      <c r="AT33" s="3">
        <f t="shared" si="24"/>
        <v>349</v>
      </c>
      <c r="AU33" s="3">
        <f t="shared" si="24"/>
        <v>349</v>
      </c>
      <c r="AV33" s="3">
        <f t="shared" si="24"/>
        <v>349</v>
      </c>
      <c r="AW33" s="3">
        <f t="shared" si="24"/>
        <v>409</v>
      </c>
      <c r="AX33" s="3">
        <f t="shared" si="24"/>
        <v>469</v>
      </c>
      <c r="AY33" s="3">
        <f t="shared" si="24"/>
        <v>518</v>
      </c>
      <c r="AZ33" s="3">
        <f t="shared" si="24"/>
        <v>518</v>
      </c>
      <c r="BA33" s="3">
        <f t="shared" si="24"/>
        <v>518</v>
      </c>
      <c r="BB33" s="3">
        <f t="shared" si="24"/>
        <v>518</v>
      </c>
      <c r="BC33" s="3">
        <f t="shared" si="24"/>
        <v>518</v>
      </c>
      <c r="BD33" s="3">
        <f t="shared" si="24"/>
        <v>518</v>
      </c>
      <c r="BE33" s="3">
        <f t="shared" si="24"/>
        <v>518</v>
      </c>
      <c r="BF33" s="3">
        <f t="shared" si="24"/>
        <v>518</v>
      </c>
      <c r="BG33" s="3">
        <f t="shared" si="24"/>
        <v>518</v>
      </c>
      <c r="BH33" s="3">
        <f t="shared" si="24"/>
        <v>518</v>
      </c>
      <c r="BI33" s="3">
        <f t="shared" si="24"/>
        <v>518</v>
      </c>
      <c r="BJ33" s="3">
        <f t="shared" si="24"/>
        <v>518</v>
      </c>
      <c r="BK33" s="3">
        <f t="shared" si="24"/>
        <v>518</v>
      </c>
      <c r="BL33" s="3">
        <f t="shared" si="24"/>
        <v>518</v>
      </c>
      <c r="BM33" s="3">
        <f t="shared" si="24"/>
        <v>518</v>
      </c>
      <c r="BN33" s="3">
        <f t="shared" si="24"/>
        <v>518</v>
      </c>
      <c r="BO33" s="3">
        <f t="shared" si="24"/>
        <v>518</v>
      </c>
      <c r="BP33" s="3">
        <f t="shared" si="24"/>
        <v>518</v>
      </c>
      <c r="BQ33" s="3">
        <f t="shared" si="24"/>
        <v>518</v>
      </c>
      <c r="BR33" s="3">
        <f t="shared" si="24"/>
        <v>518</v>
      </c>
      <c r="BS33" s="3">
        <f t="shared" si="24"/>
        <v>518</v>
      </c>
      <c r="BT33" s="3">
        <f t="shared" si="24"/>
        <v>518</v>
      </c>
      <c r="BU33" s="3">
        <f t="shared" si="24"/>
        <v>483</v>
      </c>
      <c r="BV33" s="3">
        <f t="shared" si="24"/>
        <v>483</v>
      </c>
      <c r="BW33" s="3">
        <f t="shared" si="24"/>
        <v>518</v>
      </c>
      <c r="BX33" s="3">
        <f t="shared" si="24"/>
        <v>518</v>
      </c>
      <c r="BY33" s="3">
        <f t="shared" si="24"/>
        <v>518</v>
      </c>
      <c r="BZ33" s="3">
        <f t="shared" si="24"/>
        <v>518</v>
      </c>
      <c r="CA33" s="3">
        <f t="shared" si="24"/>
        <v>518</v>
      </c>
      <c r="CB33" s="3">
        <f t="shared" si="24"/>
        <v>518</v>
      </c>
      <c r="CC33" s="3">
        <f t="shared" si="24"/>
        <v>518</v>
      </c>
      <c r="CD33" s="3">
        <f t="shared" ref="CD33:CS33" si="25">CD63-CD74</f>
        <v>518</v>
      </c>
      <c r="CE33" s="3">
        <f t="shared" si="25"/>
        <v>518</v>
      </c>
      <c r="CF33" s="3">
        <f t="shared" si="25"/>
        <v>518</v>
      </c>
      <c r="CG33" s="3">
        <f t="shared" si="25"/>
        <v>518</v>
      </c>
      <c r="CH33" s="3">
        <f t="shared" si="25"/>
        <v>518</v>
      </c>
      <c r="CI33" s="3">
        <f t="shared" si="25"/>
        <v>518</v>
      </c>
      <c r="CJ33" s="3">
        <f t="shared" si="25"/>
        <v>518</v>
      </c>
      <c r="CK33" s="3">
        <f t="shared" si="25"/>
        <v>518</v>
      </c>
      <c r="CL33" s="3">
        <f t="shared" si="25"/>
        <v>518</v>
      </c>
      <c r="CM33" s="3">
        <f t="shared" si="25"/>
        <v>518</v>
      </c>
      <c r="CN33" s="3">
        <f t="shared" si="25"/>
        <v>518</v>
      </c>
      <c r="CO33" s="3">
        <f t="shared" si="25"/>
        <v>518</v>
      </c>
      <c r="CP33" s="3">
        <f t="shared" si="25"/>
        <v>518</v>
      </c>
      <c r="CQ33" s="3">
        <f t="shared" si="25"/>
        <v>518</v>
      </c>
      <c r="CR33" s="3">
        <f t="shared" si="25"/>
        <v>518</v>
      </c>
      <c r="CS33" s="83">
        <f t="shared" si="25"/>
        <v>518</v>
      </c>
      <c r="CT33" s="30">
        <f t="shared" si="18"/>
        <v>48137</v>
      </c>
      <c r="CU33" s="152"/>
    </row>
    <row r="34" spans="1:99">
      <c r="A34" s="25" t="s">
        <v>6</v>
      </c>
      <c r="B34" s="82">
        <f t="shared" si="23"/>
        <v>735.125</v>
      </c>
      <c r="C34" s="3">
        <f t="shared" si="23"/>
        <v>735.125</v>
      </c>
      <c r="D34" s="3">
        <f t="shared" si="23"/>
        <v>735.125</v>
      </c>
      <c r="E34" s="3">
        <f t="shared" si="23"/>
        <v>735.125</v>
      </c>
      <c r="F34" s="3">
        <f t="shared" si="23"/>
        <v>735.125</v>
      </c>
      <c r="G34" s="3">
        <f t="shared" si="23"/>
        <v>735.125</v>
      </c>
      <c r="H34" s="3">
        <f t="shared" si="23"/>
        <v>735.125</v>
      </c>
      <c r="I34" s="3">
        <f t="shared" si="23"/>
        <v>735.125</v>
      </c>
      <c r="J34" s="3">
        <f t="shared" si="23"/>
        <v>735.125</v>
      </c>
      <c r="K34" s="3">
        <f t="shared" si="23"/>
        <v>735.125</v>
      </c>
      <c r="L34" s="3">
        <f t="shared" si="23"/>
        <v>735.125</v>
      </c>
      <c r="M34" s="3">
        <f t="shared" si="23"/>
        <v>735.125</v>
      </c>
      <c r="N34" s="3">
        <f t="shared" si="23"/>
        <v>735.125</v>
      </c>
      <c r="O34" s="3">
        <f t="shared" si="23"/>
        <v>735.125</v>
      </c>
      <c r="P34" s="3">
        <f t="shared" si="23"/>
        <v>735.125</v>
      </c>
      <c r="Q34" s="3">
        <f t="shared" si="23"/>
        <v>735.125</v>
      </c>
      <c r="R34" s="3">
        <f t="shared" ref="R34:CC34" si="26">R64-R75</f>
        <v>735.125</v>
      </c>
      <c r="S34" s="3">
        <f t="shared" si="26"/>
        <v>735.125</v>
      </c>
      <c r="T34" s="3">
        <f t="shared" si="26"/>
        <v>735.125</v>
      </c>
      <c r="U34" s="3">
        <f t="shared" si="26"/>
        <v>735.125</v>
      </c>
      <c r="V34" s="3">
        <f t="shared" si="26"/>
        <v>735.125</v>
      </c>
      <c r="W34" s="3">
        <f t="shared" si="26"/>
        <v>735.125</v>
      </c>
      <c r="X34" s="3">
        <f t="shared" si="26"/>
        <v>735.125</v>
      </c>
      <c r="Y34" s="3">
        <f t="shared" si="26"/>
        <v>735.125</v>
      </c>
      <c r="Z34" s="3">
        <f t="shared" si="26"/>
        <v>735.125</v>
      </c>
      <c r="AA34" s="3">
        <f t="shared" si="26"/>
        <v>735.125</v>
      </c>
      <c r="AB34" s="3">
        <f t="shared" si="26"/>
        <v>735.125</v>
      </c>
      <c r="AC34" s="3">
        <f t="shared" si="26"/>
        <v>735.125</v>
      </c>
      <c r="AD34" s="3">
        <f t="shared" si="26"/>
        <v>735.125</v>
      </c>
      <c r="AE34" s="3">
        <f t="shared" si="26"/>
        <v>735.125</v>
      </c>
      <c r="AF34" s="3">
        <f t="shared" si="26"/>
        <v>735.125</v>
      </c>
      <c r="AG34" s="3">
        <f t="shared" si="26"/>
        <v>735.125</v>
      </c>
      <c r="AH34" s="3">
        <f t="shared" si="26"/>
        <v>735.125</v>
      </c>
      <c r="AI34" s="3">
        <f t="shared" si="26"/>
        <v>735.125</v>
      </c>
      <c r="AJ34" s="3">
        <f t="shared" si="26"/>
        <v>735.125</v>
      </c>
      <c r="AK34" s="3">
        <f t="shared" si="26"/>
        <v>735.125</v>
      </c>
      <c r="AL34" s="3">
        <f t="shared" si="26"/>
        <v>735.125</v>
      </c>
      <c r="AM34" s="3">
        <f t="shared" si="26"/>
        <v>735.125</v>
      </c>
      <c r="AN34" s="3">
        <f t="shared" si="26"/>
        <v>735.125</v>
      </c>
      <c r="AO34" s="3">
        <f t="shared" si="26"/>
        <v>735.125</v>
      </c>
      <c r="AP34" s="3">
        <f t="shared" si="26"/>
        <v>735.125</v>
      </c>
      <c r="AQ34" s="3">
        <f t="shared" si="26"/>
        <v>735.125</v>
      </c>
      <c r="AR34" s="3">
        <f t="shared" si="26"/>
        <v>735.125</v>
      </c>
      <c r="AS34" s="3">
        <f t="shared" si="26"/>
        <v>735.125</v>
      </c>
      <c r="AT34" s="3">
        <f t="shared" si="26"/>
        <v>735.125</v>
      </c>
      <c r="AU34" s="3">
        <f t="shared" si="26"/>
        <v>735.125</v>
      </c>
      <c r="AV34" s="3">
        <f t="shared" si="26"/>
        <v>735.125</v>
      </c>
      <c r="AW34" s="3">
        <f t="shared" si="26"/>
        <v>735.125</v>
      </c>
      <c r="AX34" s="3">
        <f t="shared" si="26"/>
        <v>735.125</v>
      </c>
      <c r="AY34" s="3">
        <f t="shared" si="26"/>
        <v>735.125</v>
      </c>
      <c r="AZ34" s="3">
        <f t="shared" si="26"/>
        <v>735.125</v>
      </c>
      <c r="BA34" s="3">
        <f t="shared" si="26"/>
        <v>735.125</v>
      </c>
      <c r="BB34" s="3">
        <f t="shared" si="26"/>
        <v>735.125</v>
      </c>
      <c r="BC34" s="3">
        <f t="shared" si="26"/>
        <v>735.125</v>
      </c>
      <c r="BD34" s="3">
        <f t="shared" si="26"/>
        <v>735.125</v>
      </c>
      <c r="BE34" s="3">
        <f t="shared" si="26"/>
        <v>735.125</v>
      </c>
      <c r="BF34" s="3">
        <f t="shared" si="26"/>
        <v>735.125</v>
      </c>
      <c r="BG34" s="3">
        <f t="shared" si="26"/>
        <v>735.125</v>
      </c>
      <c r="BH34" s="3">
        <f t="shared" si="26"/>
        <v>735.125</v>
      </c>
      <c r="BI34" s="3">
        <f t="shared" si="26"/>
        <v>735.125</v>
      </c>
      <c r="BJ34" s="3">
        <f t="shared" si="26"/>
        <v>735.125</v>
      </c>
      <c r="BK34" s="3">
        <f t="shared" si="26"/>
        <v>735.125</v>
      </c>
      <c r="BL34" s="3">
        <f t="shared" si="26"/>
        <v>735.125</v>
      </c>
      <c r="BM34" s="3">
        <f t="shared" si="26"/>
        <v>735.125</v>
      </c>
      <c r="BN34" s="3">
        <f t="shared" si="26"/>
        <v>735.125</v>
      </c>
      <c r="BO34" s="3">
        <f t="shared" si="26"/>
        <v>735.125</v>
      </c>
      <c r="BP34" s="3">
        <f t="shared" si="26"/>
        <v>735.125</v>
      </c>
      <c r="BQ34" s="3">
        <f t="shared" si="26"/>
        <v>735.125</v>
      </c>
      <c r="BR34" s="3">
        <f t="shared" si="26"/>
        <v>735.125</v>
      </c>
      <c r="BS34" s="3">
        <f t="shared" si="26"/>
        <v>735.125</v>
      </c>
      <c r="BT34" s="3">
        <f t="shared" si="26"/>
        <v>735.125</v>
      </c>
      <c r="BU34" s="3">
        <f t="shared" si="26"/>
        <v>735.125</v>
      </c>
      <c r="BV34" s="3">
        <f t="shared" si="26"/>
        <v>735.125</v>
      </c>
      <c r="BW34" s="3">
        <f t="shared" si="26"/>
        <v>735.125</v>
      </c>
      <c r="BX34" s="3">
        <f t="shared" si="26"/>
        <v>735.125</v>
      </c>
      <c r="BY34" s="3">
        <f t="shared" si="26"/>
        <v>735.125</v>
      </c>
      <c r="BZ34" s="3">
        <f t="shared" si="26"/>
        <v>735.125</v>
      </c>
      <c r="CA34" s="3">
        <f t="shared" si="26"/>
        <v>735.125</v>
      </c>
      <c r="CB34" s="3">
        <f t="shared" si="26"/>
        <v>735.125</v>
      </c>
      <c r="CC34" s="3">
        <f t="shared" si="26"/>
        <v>735.125</v>
      </c>
      <c r="CD34" s="3">
        <f t="shared" ref="CD34:CS34" si="27">CD64-CD75</f>
        <v>735.125</v>
      </c>
      <c r="CE34" s="3">
        <f t="shared" si="27"/>
        <v>735.125</v>
      </c>
      <c r="CF34" s="3">
        <f t="shared" si="27"/>
        <v>735.125</v>
      </c>
      <c r="CG34" s="3">
        <f t="shared" si="27"/>
        <v>735.125</v>
      </c>
      <c r="CH34" s="3">
        <f t="shared" si="27"/>
        <v>735.125</v>
      </c>
      <c r="CI34" s="3">
        <f t="shared" si="27"/>
        <v>735.125</v>
      </c>
      <c r="CJ34" s="3">
        <f t="shared" si="27"/>
        <v>735.125</v>
      </c>
      <c r="CK34" s="3">
        <f t="shared" si="27"/>
        <v>735.125</v>
      </c>
      <c r="CL34" s="3">
        <f t="shared" si="27"/>
        <v>735.125</v>
      </c>
      <c r="CM34" s="3">
        <f t="shared" si="27"/>
        <v>735.125</v>
      </c>
      <c r="CN34" s="3">
        <f t="shared" si="27"/>
        <v>735.125</v>
      </c>
      <c r="CO34" s="3">
        <f t="shared" si="27"/>
        <v>735.125</v>
      </c>
      <c r="CP34" s="3">
        <f t="shared" si="27"/>
        <v>735.125</v>
      </c>
      <c r="CQ34" s="3">
        <f t="shared" si="27"/>
        <v>735.125</v>
      </c>
      <c r="CR34" s="3">
        <f t="shared" si="27"/>
        <v>735.125</v>
      </c>
      <c r="CS34" s="83">
        <f t="shared" si="27"/>
        <v>735.125</v>
      </c>
      <c r="CT34" s="30">
        <f t="shared" si="18"/>
        <v>70572</v>
      </c>
      <c r="CU34" s="152"/>
    </row>
    <row r="35" spans="1:99">
      <c r="A35" s="25" t="s">
        <v>7</v>
      </c>
      <c r="B35" s="82">
        <f t="shared" si="23"/>
        <v>416</v>
      </c>
      <c r="C35" s="3">
        <f t="shared" si="23"/>
        <v>416</v>
      </c>
      <c r="D35" s="3">
        <f t="shared" si="23"/>
        <v>416</v>
      </c>
      <c r="E35" s="3">
        <f t="shared" si="23"/>
        <v>416</v>
      </c>
      <c r="F35" s="3">
        <f t="shared" si="23"/>
        <v>416</v>
      </c>
      <c r="G35" s="3">
        <f t="shared" si="23"/>
        <v>416</v>
      </c>
      <c r="H35" s="3">
        <f t="shared" si="23"/>
        <v>416</v>
      </c>
      <c r="I35" s="3">
        <f t="shared" si="23"/>
        <v>416</v>
      </c>
      <c r="J35" s="3">
        <f t="shared" si="23"/>
        <v>416</v>
      </c>
      <c r="K35" s="3">
        <f t="shared" si="23"/>
        <v>416</v>
      </c>
      <c r="L35" s="3">
        <f t="shared" si="23"/>
        <v>416</v>
      </c>
      <c r="M35" s="3">
        <f t="shared" si="23"/>
        <v>416</v>
      </c>
      <c r="N35" s="3">
        <f t="shared" si="23"/>
        <v>416</v>
      </c>
      <c r="O35" s="3">
        <f t="shared" si="23"/>
        <v>416</v>
      </c>
      <c r="P35" s="3">
        <f t="shared" si="23"/>
        <v>416</v>
      </c>
      <c r="Q35" s="3">
        <f t="shared" si="23"/>
        <v>416</v>
      </c>
      <c r="R35" s="3">
        <f t="shared" ref="R35:CC35" si="28">R65-R76</f>
        <v>416</v>
      </c>
      <c r="S35" s="3">
        <f t="shared" si="28"/>
        <v>416</v>
      </c>
      <c r="T35" s="3">
        <f t="shared" si="28"/>
        <v>416</v>
      </c>
      <c r="U35" s="3">
        <f t="shared" si="28"/>
        <v>416</v>
      </c>
      <c r="V35" s="3">
        <f t="shared" si="28"/>
        <v>416</v>
      </c>
      <c r="W35" s="3">
        <f t="shared" si="28"/>
        <v>416</v>
      </c>
      <c r="X35" s="3">
        <f t="shared" si="28"/>
        <v>416</v>
      </c>
      <c r="Y35" s="3">
        <f t="shared" si="28"/>
        <v>416</v>
      </c>
      <c r="Z35" s="3">
        <f t="shared" si="28"/>
        <v>416</v>
      </c>
      <c r="AA35" s="3">
        <f t="shared" si="28"/>
        <v>416</v>
      </c>
      <c r="AB35" s="3">
        <f t="shared" si="28"/>
        <v>416</v>
      </c>
      <c r="AC35" s="3">
        <f t="shared" si="28"/>
        <v>416</v>
      </c>
      <c r="AD35" s="3">
        <f t="shared" si="28"/>
        <v>416</v>
      </c>
      <c r="AE35" s="3">
        <f t="shared" si="28"/>
        <v>416</v>
      </c>
      <c r="AF35" s="3">
        <f t="shared" si="28"/>
        <v>341</v>
      </c>
      <c r="AG35" s="3">
        <f t="shared" si="28"/>
        <v>341</v>
      </c>
      <c r="AH35" s="3">
        <f t="shared" si="28"/>
        <v>341</v>
      </c>
      <c r="AI35" s="3">
        <f t="shared" si="28"/>
        <v>341</v>
      </c>
      <c r="AJ35" s="3">
        <f t="shared" si="28"/>
        <v>341</v>
      </c>
      <c r="AK35" s="3">
        <f t="shared" si="28"/>
        <v>341</v>
      </c>
      <c r="AL35" s="3">
        <f t="shared" si="28"/>
        <v>341</v>
      </c>
      <c r="AM35" s="3">
        <f t="shared" si="28"/>
        <v>341</v>
      </c>
      <c r="AN35" s="3">
        <f t="shared" si="28"/>
        <v>341</v>
      </c>
      <c r="AO35" s="3">
        <f t="shared" si="28"/>
        <v>341</v>
      </c>
      <c r="AP35" s="3">
        <f t="shared" si="28"/>
        <v>341</v>
      </c>
      <c r="AQ35" s="3">
        <f t="shared" si="28"/>
        <v>341</v>
      </c>
      <c r="AR35" s="3">
        <f t="shared" si="28"/>
        <v>341</v>
      </c>
      <c r="AS35" s="3">
        <f t="shared" si="28"/>
        <v>341</v>
      </c>
      <c r="AT35" s="3">
        <f t="shared" si="28"/>
        <v>341</v>
      </c>
      <c r="AU35" s="3">
        <f t="shared" si="28"/>
        <v>341</v>
      </c>
      <c r="AV35" s="3">
        <f t="shared" si="28"/>
        <v>341</v>
      </c>
      <c r="AW35" s="3">
        <f t="shared" si="28"/>
        <v>416</v>
      </c>
      <c r="AX35" s="3">
        <f t="shared" si="28"/>
        <v>416</v>
      </c>
      <c r="AY35" s="3">
        <f t="shared" si="28"/>
        <v>416</v>
      </c>
      <c r="AZ35" s="3">
        <f t="shared" si="28"/>
        <v>416</v>
      </c>
      <c r="BA35" s="3">
        <f t="shared" si="28"/>
        <v>416</v>
      </c>
      <c r="BB35" s="3">
        <f t="shared" si="28"/>
        <v>416</v>
      </c>
      <c r="BC35" s="3">
        <f t="shared" si="28"/>
        <v>416</v>
      </c>
      <c r="BD35" s="3">
        <f t="shared" si="28"/>
        <v>416</v>
      </c>
      <c r="BE35" s="3">
        <f t="shared" si="28"/>
        <v>416</v>
      </c>
      <c r="BF35" s="3">
        <f t="shared" si="28"/>
        <v>416</v>
      </c>
      <c r="BG35" s="3">
        <f t="shared" si="28"/>
        <v>416</v>
      </c>
      <c r="BH35" s="3">
        <f t="shared" si="28"/>
        <v>416</v>
      </c>
      <c r="BI35" s="3">
        <f t="shared" si="28"/>
        <v>416</v>
      </c>
      <c r="BJ35" s="3">
        <f t="shared" si="28"/>
        <v>416</v>
      </c>
      <c r="BK35" s="3">
        <f t="shared" si="28"/>
        <v>416</v>
      </c>
      <c r="BL35" s="3">
        <f t="shared" si="28"/>
        <v>416</v>
      </c>
      <c r="BM35" s="3">
        <f t="shared" si="28"/>
        <v>416</v>
      </c>
      <c r="BN35" s="3">
        <f t="shared" si="28"/>
        <v>416</v>
      </c>
      <c r="BO35" s="3">
        <f t="shared" si="28"/>
        <v>416</v>
      </c>
      <c r="BP35" s="3">
        <f t="shared" si="28"/>
        <v>416</v>
      </c>
      <c r="BQ35" s="3">
        <f t="shared" si="28"/>
        <v>416</v>
      </c>
      <c r="BR35" s="3">
        <f t="shared" si="28"/>
        <v>416</v>
      </c>
      <c r="BS35" s="3">
        <f t="shared" si="28"/>
        <v>416</v>
      </c>
      <c r="BT35" s="3">
        <f t="shared" si="28"/>
        <v>321</v>
      </c>
      <c r="BU35" s="3">
        <f t="shared" si="28"/>
        <v>321</v>
      </c>
      <c r="BV35" s="3">
        <f t="shared" si="28"/>
        <v>321</v>
      </c>
      <c r="BW35" s="3">
        <f t="shared" si="28"/>
        <v>416</v>
      </c>
      <c r="BX35" s="3">
        <f t="shared" si="28"/>
        <v>416</v>
      </c>
      <c r="BY35" s="3">
        <f t="shared" si="28"/>
        <v>416</v>
      </c>
      <c r="BZ35" s="3">
        <f t="shared" si="28"/>
        <v>416</v>
      </c>
      <c r="CA35" s="3">
        <f t="shared" si="28"/>
        <v>416</v>
      </c>
      <c r="CB35" s="3">
        <f t="shared" si="28"/>
        <v>416</v>
      </c>
      <c r="CC35" s="3">
        <f t="shared" si="28"/>
        <v>416</v>
      </c>
      <c r="CD35" s="3">
        <f t="shared" ref="CD35:CS35" si="29">CD65-CD76</f>
        <v>416</v>
      </c>
      <c r="CE35" s="3">
        <f t="shared" si="29"/>
        <v>416</v>
      </c>
      <c r="CF35" s="3">
        <f t="shared" si="29"/>
        <v>416</v>
      </c>
      <c r="CG35" s="3">
        <f t="shared" si="29"/>
        <v>416</v>
      </c>
      <c r="CH35" s="3">
        <f t="shared" si="29"/>
        <v>416</v>
      </c>
      <c r="CI35" s="3">
        <f t="shared" si="29"/>
        <v>416</v>
      </c>
      <c r="CJ35" s="3">
        <f t="shared" si="29"/>
        <v>416</v>
      </c>
      <c r="CK35" s="3">
        <f t="shared" si="29"/>
        <v>416</v>
      </c>
      <c r="CL35" s="3">
        <f t="shared" si="29"/>
        <v>416</v>
      </c>
      <c r="CM35" s="3">
        <f t="shared" si="29"/>
        <v>416</v>
      </c>
      <c r="CN35" s="3">
        <f t="shared" si="29"/>
        <v>416</v>
      </c>
      <c r="CO35" s="3">
        <f t="shared" si="29"/>
        <v>416</v>
      </c>
      <c r="CP35" s="3">
        <f t="shared" si="29"/>
        <v>416</v>
      </c>
      <c r="CQ35" s="3">
        <f t="shared" si="29"/>
        <v>416</v>
      </c>
      <c r="CR35" s="3">
        <f t="shared" si="29"/>
        <v>416</v>
      </c>
      <c r="CS35" s="83">
        <f t="shared" si="29"/>
        <v>416</v>
      </c>
      <c r="CT35" s="30">
        <f t="shared" si="18"/>
        <v>38376</v>
      </c>
      <c r="CU35" s="152"/>
    </row>
    <row r="36" spans="1:99">
      <c r="A36" s="25" t="s">
        <v>8</v>
      </c>
      <c r="B36" s="82">
        <f t="shared" si="23"/>
        <v>460</v>
      </c>
      <c r="C36" s="3">
        <f t="shared" si="23"/>
        <v>460</v>
      </c>
      <c r="D36" s="3">
        <f t="shared" si="23"/>
        <v>460</v>
      </c>
      <c r="E36" s="3">
        <f t="shared" si="23"/>
        <v>460</v>
      </c>
      <c r="F36" s="3">
        <f t="shared" si="23"/>
        <v>460</v>
      </c>
      <c r="G36" s="3">
        <f t="shared" si="23"/>
        <v>460</v>
      </c>
      <c r="H36" s="3">
        <f t="shared" si="23"/>
        <v>460</v>
      </c>
      <c r="I36" s="3">
        <f t="shared" si="23"/>
        <v>460</v>
      </c>
      <c r="J36" s="3">
        <f t="shared" si="23"/>
        <v>460</v>
      </c>
      <c r="K36" s="3">
        <f t="shared" si="23"/>
        <v>460</v>
      </c>
      <c r="L36" s="3">
        <f t="shared" si="23"/>
        <v>460</v>
      </c>
      <c r="M36" s="3">
        <f t="shared" si="23"/>
        <v>460</v>
      </c>
      <c r="N36" s="3">
        <f t="shared" si="23"/>
        <v>460</v>
      </c>
      <c r="O36" s="3">
        <f t="shared" si="23"/>
        <v>460</v>
      </c>
      <c r="P36" s="3">
        <f t="shared" si="23"/>
        <v>460</v>
      </c>
      <c r="Q36" s="3">
        <f t="shared" si="23"/>
        <v>460</v>
      </c>
      <c r="R36" s="3">
        <f t="shared" ref="R36:CC36" si="30">R66-R77</f>
        <v>460</v>
      </c>
      <c r="S36" s="3">
        <f t="shared" si="30"/>
        <v>460</v>
      </c>
      <c r="T36" s="3">
        <f t="shared" si="30"/>
        <v>460</v>
      </c>
      <c r="U36" s="3">
        <f t="shared" si="30"/>
        <v>460</v>
      </c>
      <c r="V36" s="3">
        <f t="shared" si="30"/>
        <v>460</v>
      </c>
      <c r="W36" s="3">
        <f t="shared" si="30"/>
        <v>460</v>
      </c>
      <c r="X36" s="3">
        <f t="shared" si="30"/>
        <v>460</v>
      </c>
      <c r="Y36" s="3">
        <f t="shared" si="30"/>
        <v>460</v>
      </c>
      <c r="Z36" s="3">
        <f t="shared" si="30"/>
        <v>460</v>
      </c>
      <c r="AA36" s="3">
        <f t="shared" si="30"/>
        <v>460</v>
      </c>
      <c r="AB36" s="3">
        <f t="shared" si="30"/>
        <v>460</v>
      </c>
      <c r="AC36" s="3">
        <f t="shared" si="30"/>
        <v>460</v>
      </c>
      <c r="AD36" s="3">
        <f t="shared" si="30"/>
        <v>460</v>
      </c>
      <c r="AE36" s="3">
        <f t="shared" si="30"/>
        <v>460</v>
      </c>
      <c r="AF36" s="3">
        <f t="shared" si="30"/>
        <v>460</v>
      </c>
      <c r="AG36" s="3">
        <f t="shared" si="30"/>
        <v>460</v>
      </c>
      <c r="AH36" s="3">
        <f t="shared" si="30"/>
        <v>460</v>
      </c>
      <c r="AI36" s="3">
        <f t="shared" si="30"/>
        <v>460</v>
      </c>
      <c r="AJ36" s="3">
        <f t="shared" si="30"/>
        <v>460</v>
      </c>
      <c r="AK36" s="3">
        <f t="shared" si="30"/>
        <v>430</v>
      </c>
      <c r="AL36" s="3">
        <f t="shared" si="30"/>
        <v>400</v>
      </c>
      <c r="AM36" s="3">
        <f t="shared" si="30"/>
        <v>370</v>
      </c>
      <c r="AN36" s="3">
        <f t="shared" si="30"/>
        <v>340</v>
      </c>
      <c r="AO36" s="3">
        <f t="shared" si="30"/>
        <v>319</v>
      </c>
      <c r="AP36" s="3">
        <f t="shared" si="30"/>
        <v>319</v>
      </c>
      <c r="AQ36" s="3">
        <f t="shared" si="30"/>
        <v>319</v>
      </c>
      <c r="AR36" s="3">
        <f t="shared" si="30"/>
        <v>319</v>
      </c>
      <c r="AS36" s="3">
        <f t="shared" si="30"/>
        <v>319</v>
      </c>
      <c r="AT36" s="3">
        <f t="shared" si="30"/>
        <v>319</v>
      </c>
      <c r="AU36" s="3">
        <f t="shared" si="30"/>
        <v>319</v>
      </c>
      <c r="AV36" s="3">
        <f t="shared" si="30"/>
        <v>319</v>
      </c>
      <c r="AW36" s="3">
        <f t="shared" si="30"/>
        <v>349</v>
      </c>
      <c r="AX36" s="3">
        <f t="shared" si="30"/>
        <v>379</v>
      </c>
      <c r="AY36" s="3">
        <f t="shared" si="30"/>
        <v>409</v>
      </c>
      <c r="AZ36" s="3">
        <f t="shared" si="30"/>
        <v>439</v>
      </c>
      <c r="BA36" s="3">
        <f t="shared" si="30"/>
        <v>460</v>
      </c>
      <c r="BB36" s="3">
        <f t="shared" si="30"/>
        <v>460</v>
      </c>
      <c r="BC36" s="3">
        <f t="shared" si="30"/>
        <v>460</v>
      </c>
      <c r="BD36" s="3">
        <f t="shared" si="30"/>
        <v>460</v>
      </c>
      <c r="BE36" s="3">
        <f t="shared" si="30"/>
        <v>460</v>
      </c>
      <c r="BF36" s="3">
        <f t="shared" si="30"/>
        <v>460</v>
      </c>
      <c r="BG36" s="3">
        <f t="shared" si="30"/>
        <v>460</v>
      </c>
      <c r="BH36" s="3">
        <f t="shared" si="30"/>
        <v>460</v>
      </c>
      <c r="BI36" s="3">
        <f t="shared" si="30"/>
        <v>460</v>
      </c>
      <c r="BJ36" s="3">
        <f t="shared" si="30"/>
        <v>460</v>
      </c>
      <c r="BK36" s="3">
        <f t="shared" si="30"/>
        <v>460</v>
      </c>
      <c r="BL36" s="3">
        <f t="shared" si="30"/>
        <v>460</v>
      </c>
      <c r="BM36" s="3">
        <f t="shared" si="30"/>
        <v>460</v>
      </c>
      <c r="BN36" s="3">
        <f t="shared" si="30"/>
        <v>460</v>
      </c>
      <c r="BO36" s="3">
        <f t="shared" si="30"/>
        <v>460</v>
      </c>
      <c r="BP36" s="3">
        <f t="shared" si="30"/>
        <v>460</v>
      </c>
      <c r="BQ36" s="3">
        <f t="shared" si="30"/>
        <v>460</v>
      </c>
      <c r="BR36" s="3">
        <f t="shared" si="30"/>
        <v>460</v>
      </c>
      <c r="BS36" s="3">
        <f t="shared" si="30"/>
        <v>460</v>
      </c>
      <c r="BT36" s="3">
        <f t="shared" si="30"/>
        <v>430</v>
      </c>
      <c r="BU36" s="3">
        <f t="shared" si="30"/>
        <v>400</v>
      </c>
      <c r="BV36" s="3">
        <f t="shared" si="30"/>
        <v>393</v>
      </c>
      <c r="BW36" s="3">
        <f t="shared" si="30"/>
        <v>423</v>
      </c>
      <c r="BX36" s="3">
        <f t="shared" si="30"/>
        <v>453</v>
      </c>
      <c r="BY36" s="3">
        <f t="shared" si="30"/>
        <v>460</v>
      </c>
      <c r="BZ36" s="3">
        <f t="shared" si="30"/>
        <v>460</v>
      </c>
      <c r="CA36" s="3">
        <f t="shared" si="30"/>
        <v>460</v>
      </c>
      <c r="CB36" s="3">
        <f t="shared" si="30"/>
        <v>460</v>
      </c>
      <c r="CC36" s="3">
        <f t="shared" si="30"/>
        <v>460</v>
      </c>
      <c r="CD36" s="3">
        <f t="shared" ref="CD36:CS36" si="31">CD66-CD77</f>
        <v>460</v>
      </c>
      <c r="CE36" s="3">
        <f t="shared" si="31"/>
        <v>460</v>
      </c>
      <c r="CF36" s="3">
        <f t="shared" si="31"/>
        <v>460</v>
      </c>
      <c r="CG36" s="3">
        <f t="shared" si="31"/>
        <v>460</v>
      </c>
      <c r="CH36" s="3">
        <f t="shared" si="31"/>
        <v>460</v>
      </c>
      <c r="CI36" s="3">
        <f t="shared" si="31"/>
        <v>460</v>
      </c>
      <c r="CJ36" s="3">
        <f t="shared" si="31"/>
        <v>460</v>
      </c>
      <c r="CK36" s="3">
        <f t="shared" si="31"/>
        <v>460</v>
      </c>
      <c r="CL36" s="3">
        <f t="shared" si="31"/>
        <v>460</v>
      </c>
      <c r="CM36" s="3">
        <f t="shared" si="31"/>
        <v>460</v>
      </c>
      <c r="CN36" s="3">
        <f t="shared" si="31"/>
        <v>460</v>
      </c>
      <c r="CO36" s="3">
        <f t="shared" si="31"/>
        <v>460</v>
      </c>
      <c r="CP36" s="3">
        <f t="shared" si="31"/>
        <v>460</v>
      </c>
      <c r="CQ36" s="3">
        <f t="shared" si="31"/>
        <v>460</v>
      </c>
      <c r="CR36" s="3">
        <f t="shared" si="31"/>
        <v>460</v>
      </c>
      <c r="CS36" s="83">
        <f t="shared" si="31"/>
        <v>460</v>
      </c>
      <c r="CT36" s="30">
        <f t="shared" si="18"/>
        <v>42267</v>
      </c>
      <c r="CU36" s="152"/>
    </row>
    <row r="37" spans="1:99">
      <c r="A37" s="25" t="s">
        <v>9</v>
      </c>
      <c r="B37" s="82">
        <f t="shared" si="23"/>
        <v>743</v>
      </c>
      <c r="C37" s="3">
        <f t="shared" si="23"/>
        <v>745</v>
      </c>
      <c r="D37" s="3">
        <f t="shared" si="23"/>
        <v>749</v>
      </c>
      <c r="E37" s="3">
        <f t="shared" si="23"/>
        <v>743</v>
      </c>
      <c r="F37" s="3">
        <f t="shared" si="23"/>
        <v>742</v>
      </c>
      <c r="G37" s="3">
        <f t="shared" si="23"/>
        <v>742</v>
      </c>
      <c r="H37" s="3">
        <f t="shared" si="23"/>
        <v>742</v>
      </c>
      <c r="I37" s="3">
        <f t="shared" si="23"/>
        <v>746</v>
      </c>
      <c r="J37" s="3">
        <f t="shared" si="23"/>
        <v>743</v>
      </c>
      <c r="K37" s="3">
        <f t="shared" si="23"/>
        <v>742</v>
      </c>
      <c r="L37" s="3">
        <f t="shared" si="23"/>
        <v>743</v>
      </c>
      <c r="M37" s="3">
        <f t="shared" si="23"/>
        <v>740</v>
      </c>
      <c r="N37" s="3">
        <f t="shared" si="23"/>
        <v>737</v>
      </c>
      <c r="O37" s="3">
        <f t="shared" si="23"/>
        <v>742</v>
      </c>
      <c r="P37" s="3">
        <f t="shared" si="23"/>
        <v>739</v>
      </c>
      <c r="Q37" s="3">
        <f t="shared" si="23"/>
        <v>742</v>
      </c>
      <c r="R37" s="3">
        <f t="shared" ref="R37:CC37" si="32">R67-R78</f>
        <v>745</v>
      </c>
      <c r="S37" s="3">
        <f t="shared" si="32"/>
        <v>740</v>
      </c>
      <c r="T37" s="3">
        <f t="shared" si="32"/>
        <v>741</v>
      </c>
      <c r="U37" s="3">
        <f t="shared" si="32"/>
        <v>742</v>
      </c>
      <c r="V37" s="3">
        <f t="shared" si="32"/>
        <v>740</v>
      </c>
      <c r="W37" s="3">
        <f t="shared" si="32"/>
        <v>741</v>
      </c>
      <c r="X37" s="3">
        <f t="shared" si="32"/>
        <v>741</v>
      </c>
      <c r="Y37" s="3">
        <f t="shared" si="32"/>
        <v>742</v>
      </c>
      <c r="Z37" s="3">
        <f t="shared" si="32"/>
        <v>747</v>
      </c>
      <c r="AA37" s="3">
        <f t="shared" si="32"/>
        <v>747</v>
      </c>
      <c r="AB37" s="3">
        <f t="shared" si="32"/>
        <v>744</v>
      </c>
      <c r="AC37" s="3">
        <f t="shared" si="32"/>
        <v>746</v>
      </c>
      <c r="AD37" s="3">
        <f t="shared" si="32"/>
        <v>740</v>
      </c>
      <c r="AE37" s="3">
        <f t="shared" si="32"/>
        <v>738</v>
      </c>
      <c r="AF37" s="3">
        <f t="shared" si="32"/>
        <v>739</v>
      </c>
      <c r="AG37" s="3">
        <f t="shared" si="32"/>
        <v>739</v>
      </c>
      <c r="AH37" s="3">
        <f t="shared" si="32"/>
        <v>742</v>
      </c>
      <c r="AI37" s="3">
        <f t="shared" si="32"/>
        <v>742</v>
      </c>
      <c r="AJ37" s="3">
        <f t="shared" si="32"/>
        <v>740</v>
      </c>
      <c r="AK37" s="3">
        <f t="shared" si="32"/>
        <v>740</v>
      </c>
      <c r="AL37" s="3">
        <f t="shared" si="32"/>
        <v>741</v>
      </c>
      <c r="AM37" s="3">
        <f t="shared" si="32"/>
        <v>740</v>
      </c>
      <c r="AN37" s="3">
        <f t="shared" si="32"/>
        <v>740</v>
      </c>
      <c r="AO37" s="3">
        <f t="shared" si="32"/>
        <v>739</v>
      </c>
      <c r="AP37" s="3">
        <f t="shared" si="32"/>
        <v>735</v>
      </c>
      <c r="AQ37" s="3">
        <f t="shared" si="32"/>
        <v>742</v>
      </c>
      <c r="AR37" s="3">
        <f t="shared" si="32"/>
        <v>745</v>
      </c>
      <c r="AS37" s="3">
        <f t="shared" si="32"/>
        <v>742</v>
      </c>
      <c r="AT37" s="3">
        <f t="shared" si="32"/>
        <v>748</v>
      </c>
      <c r="AU37" s="3">
        <f t="shared" si="32"/>
        <v>746</v>
      </c>
      <c r="AV37" s="3">
        <f t="shared" si="32"/>
        <v>744</v>
      </c>
      <c r="AW37" s="3">
        <f t="shared" si="32"/>
        <v>750</v>
      </c>
      <c r="AX37" s="3">
        <f t="shared" si="32"/>
        <v>745</v>
      </c>
      <c r="AY37" s="3">
        <f t="shared" si="32"/>
        <v>741</v>
      </c>
      <c r="AZ37" s="3">
        <f t="shared" si="32"/>
        <v>745</v>
      </c>
      <c r="BA37" s="3">
        <f t="shared" si="32"/>
        <v>741</v>
      </c>
      <c r="BB37" s="3">
        <f t="shared" si="32"/>
        <v>741</v>
      </c>
      <c r="BC37" s="3">
        <f t="shared" si="32"/>
        <v>741</v>
      </c>
      <c r="BD37" s="3">
        <f t="shared" si="32"/>
        <v>737</v>
      </c>
      <c r="BE37" s="3">
        <f t="shared" si="32"/>
        <v>709</v>
      </c>
      <c r="BF37" s="3">
        <f t="shared" si="32"/>
        <v>706</v>
      </c>
      <c r="BG37" s="3">
        <f t="shared" si="32"/>
        <v>742</v>
      </c>
      <c r="BH37" s="3">
        <f t="shared" si="32"/>
        <v>750</v>
      </c>
      <c r="BI37" s="3">
        <f t="shared" si="32"/>
        <v>746</v>
      </c>
      <c r="BJ37" s="3">
        <f t="shared" si="32"/>
        <v>738</v>
      </c>
      <c r="BK37" s="3">
        <f t="shared" si="32"/>
        <v>739</v>
      </c>
      <c r="BL37" s="3">
        <f t="shared" si="32"/>
        <v>741</v>
      </c>
      <c r="BM37" s="3">
        <f t="shared" si="32"/>
        <v>738</v>
      </c>
      <c r="BN37" s="3">
        <f t="shared" si="32"/>
        <v>743</v>
      </c>
      <c r="BO37" s="3">
        <f t="shared" si="32"/>
        <v>748</v>
      </c>
      <c r="BP37" s="3">
        <f t="shared" si="32"/>
        <v>744</v>
      </c>
      <c r="BQ37" s="3">
        <f t="shared" si="32"/>
        <v>745</v>
      </c>
      <c r="BR37" s="3">
        <f t="shared" si="32"/>
        <v>748</v>
      </c>
      <c r="BS37" s="3">
        <f t="shared" si="32"/>
        <v>739</v>
      </c>
      <c r="BT37" s="3">
        <f t="shared" si="32"/>
        <v>733</v>
      </c>
      <c r="BU37" s="3">
        <f t="shared" si="32"/>
        <v>740</v>
      </c>
      <c r="BV37" s="3">
        <f t="shared" si="32"/>
        <v>743</v>
      </c>
      <c r="BW37" s="3">
        <f t="shared" si="32"/>
        <v>748</v>
      </c>
      <c r="BX37" s="3">
        <f t="shared" si="32"/>
        <v>747</v>
      </c>
      <c r="BY37" s="3">
        <f t="shared" si="32"/>
        <v>742</v>
      </c>
      <c r="BZ37" s="3">
        <f t="shared" si="32"/>
        <v>748</v>
      </c>
      <c r="CA37" s="3">
        <f t="shared" si="32"/>
        <v>747</v>
      </c>
      <c r="CB37" s="3">
        <f t="shared" si="32"/>
        <v>742</v>
      </c>
      <c r="CC37" s="3">
        <f t="shared" si="32"/>
        <v>743</v>
      </c>
      <c r="CD37" s="3">
        <f t="shared" ref="CD37:CS37" si="33">CD67-CD78</f>
        <v>741</v>
      </c>
      <c r="CE37" s="3">
        <f t="shared" si="33"/>
        <v>740</v>
      </c>
      <c r="CF37" s="3">
        <f t="shared" si="33"/>
        <v>739</v>
      </c>
      <c r="CG37" s="3">
        <f t="shared" si="33"/>
        <v>740</v>
      </c>
      <c r="CH37" s="3">
        <f t="shared" si="33"/>
        <v>739</v>
      </c>
      <c r="CI37" s="3">
        <f t="shared" si="33"/>
        <v>740</v>
      </c>
      <c r="CJ37" s="3">
        <f t="shared" si="33"/>
        <v>741</v>
      </c>
      <c r="CK37" s="3">
        <f t="shared" si="33"/>
        <v>736</v>
      </c>
      <c r="CL37" s="3">
        <f t="shared" si="33"/>
        <v>739</v>
      </c>
      <c r="CM37" s="3">
        <f t="shared" si="33"/>
        <v>744</v>
      </c>
      <c r="CN37" s="3">
        <f t="shared" si="33"/>
        <v>741</v>
      </c>
      <c r="CO37" s="3">
        <f t="shared" si="33"/>
        <v>740</v>
      </c>
      <c r="CP37" s="3">
        <f t="shared" si="33"/>
        <v>742</v>
      </c>
      <c r="CQ37" s="3">
        <f t="shared" si="33"/>
        <v>739</v>
      </c>
      <c r="CR37" s="3">
        <f t="shared" si="33"/>
        <v>742</v>
      </c>
      <c r="CS37" s="83">
        <f t="shared" si="33"/>
        <v>745</v>
      </c>
      <c r="CT37" s="30">
        <f t="shared" si="18"/>
        <v>71176</v>
      </c>
      <c r="CU37" s="152"/>
    </row>
    <row r="38" spans="1:99">
      <c r="A38" s="57" t="s">
        <v>10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5</v>
      </c>
      <c r="BS38" s="85">
        <f t="shared" si="34"/>
        <v>12</v>
      </c>
      <c r="BT38" s="85">
        <f t="shared" si="34"/>
        <v>27</v>
      </c>
      <c r="BU38" s="85">
        <f t="shared" si="34"/>
        <v>31.8</v>
      </c>
      <c r="BV38" s="85">
        <f t="shared" si="34"/>
        <v>31.8</v>
      </c>
      <c r="BW38" s="85">
        <f t="shared" si="34"/>
        <v>32</v>
      </c>
      <c r="BX38" s="85">
        <f t="shared" si="34"/>
        <v>32.5</v>
      </c>
      <c r="BY38" s="85">
        <f t="shared" si="34"/>
        <v>32.5</v>
      </c>
      <c r="BZ38" s="85">
        <f t="shared" si="34"/>
        <v>32.5</v>
      </c>
      <c r="CA38" s="85">
        <f t="shared" si="34"/>
        <v>32.5</v>
      </c>
      <c r="CB38" s="85">
        <f t="shared" si="34"/>
        <v>32.5</v>
      </c>
      <c r="CC38" s="85">
        <f t="shared" si="34"/>
        <v>32.5</v>
      </c>
      <c r="CD38" s="85">
        <f t="shared" ref="CD38:CS38" si="35">CD68-CD79</f>
        <v>32.5</v>
      </c>
      <c r="CE38" s="85">
        <f t="shared" si="35"/>
        <v>32.5</v>
      </c>
      <c r="CF38" s="85">
        <f t="shared" si="35"/>
        <v>32.5</v>
      </c>
      <c r="CG38" s="85">
        <f t="shared" si="35"/>
        <v>33</v>
      </c>
      <c r="CH38" s="85">
        <f t="shared" si="35"/>
        <v>33</v>
      </c>
      <c r="CI38" s="85">
        <f t="shared" si="35"/>
        <v>33</v>
      </c>
      <c r="CJ38" s="85">
        <f t="shared" si="35"/>
        <v>33</v>
      </c>
      <c r="CK38" s="85">
        <f t="shared" si="35"/>
        <v>33</v>
      </c>
      <c r="CL38" s="85">
        <f t="shared" si="35"/>
        <v>33.5</v>
      </c>
      <c r="CM38" s="85">
        <f t="shared" si="35"/>
        <v>33.5</v>
      </c>
      <c r="CN38" s="85">
        <f t="shared" si="35"/>
        <v>34</v>
      </c>
      <c r="CO38" s="85">
        <f t="shared" si="35"/>
        <v>34</v>
      </c>
      <c r="CP38" s="85">
        <f t="shared" si="35"/>
        <v>34</v>
      </c>
      <c r="CQ38" s="85">
        <f t="shared" si="35"/>
        <v>34</v>
      </c>
      <c r="CR38" s="85">
        <f t="shared" si="35"/>
        <v>34</v>
      </c>
      <c r="CS38" s="86">
        <f t="shared" si="35"/>
        <v>34</v>
      </c>
      <c r="CT38" s="30">
        <f t="shared" si="18"/>
        <v>868.1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2151.21</v>
      </c>
      <c r="C40" s="40">
        <f t="shared" si="39"/>
        <v>2154.21</v>
      </c>
      <c r="D40" s="40">
        <f t="shared" si="39"/>
        <v>2156.2800000000002</v>
      </c>
      <c r="E40" s="40">
        <f t="shared" si="39"/>
        <v>2158.2800000000002</v>
      </c>
      <c r="F40" s="40">
        <f t="shared" si="39"/>
        <v>2174.3000000000002</v>
      </c>
      <c r="G40" s="40">
        <f t="shared" si="39"/>
        <v>2180.29</v>
      </c>
      <c r="H40" s="40">
        <f t="shared" si="39"/>
        <v>2204.31</v>
      </c>
      <c r="I40" s="40">
        <f t="shared" si="39"/>
        <v>2207.2800000000002</v>
      </c>
      <c r="J40" s="40">
        <f t="shared" si="39"/>
        <v>2197.7399999999998</v>
      </c>
      <c r="K40" s="40">
        <f t="shared" si="39"/>
        <v>2198.75</v>
      </c>
      <c r="L40" s="40">
        <f t="shared" si="39"/>
        <v>2199.75</v>
      </c>
      <c r="M40" s="40">
        <f t="shared" si="39"/>
        <v>2201.3000000000002</v>
      </c>
      <c r="N40" s="40">
        <f t="shared" si="39"/>
        <v>2206.5100000000002</v>
      </c>
      <c r="O40" s="40">
        <f t="shared" si="39"/>
        <v>2207.38</v>
      </c>
      <c r="P40" s="40">
        <f t="shared" si="39"/>
        <v>2207.38</v>
      </c>
      <c r="Q40" s="40">
        <f t="shared" si="39"/>
        <v>2207.38</v>
      </c>
      <c r="R40" s="40">
        <f t="shared" si="39"/>
        <v>2204.5700000000002</v>
      </c>
      <c r="S40" s="40">
        <f t="shared" si="39"/>
        <v>2204.63</v>
      </c>
      <c r="T40" s="40">
        <f t="shared" si="39"/>
        <v>2128.36</v>
      </c>
      <c r="U40" s="40">
        <f t="shared" si="39"/>
        <v>2203.62</v>
      </c>
      <c r="V40" s="40">
        <f t="shared" si="39"/>
        <v>2202.0700000000002</v>
      </c>
      <c r="W40" s="40">
        <f t="shared" si="39"/>
        <v>2202.0700000000002</v>
      </c>
      <c r="X40" s="40">
        <f t="shared" si="39"/>
        <v>2392.1</v>
      </c>
      <c r="Y40" s="40">
        <f t="shared" si="39"/>
        <v>2412.52</v>
      </c>
      <c r="Z40" s="40">
        <f t="shared" si="39"/>
        <v>2738.24</v>
      </c>
      <c r="AA40" s="40">
        <f t="shared" si="39"/>
        <v>2789.69</v>
      </c>
      <c r="AB40" s="40">
        <f t="shared" si="39"/>
        <v>2582.12</v>
      </c>
      <c r="AC40" s="40">
        <f t="shared" si="39"/>
        <v>2539.27</v>
      </c>
      <c r="AD40" s="40">
        <f t="shared" si="39"/>
        <v>2237.27</v>
      </c>
      <c r="AE40" s="40">
        <f t="shared" si="39"/>
        <v>2077.29</v>
      </c>
      <c r="AF40" s="40">
        <f t="shared" si="39"/>
        <v>1868.7</v>
      </c>
      <c r="AG40" s="40">
        <f t="shared" si="39"/>
        <v>1630.15</v>
      </c>
      <c r="AH40" s="40">
        <f t="shared" ref="AH40:BM40" si="40">SUM(AH41:AH41)</f>
        <v>1123.31</v>
      </c>
      <c r="AI40" s="40">
        <f t="shared" si="40"/>
        <v>1031.3499999999999</v>
      </c>
      <c r="AJ40" s="40">
        <f t="shared" si="40"/>
        <v>1026.3399999999999</v>
      </c>
      <c r="AK40" s="40">
        <f t="shared" si="40"/>
        <v>1026.3399999999999</v>
      </c>
      <c r="AL40" s="40">
        <f t="shared" si="40"/>
        <v>1301.78</v>
      </c>
      <c r="AM40" s="40">
        <f t="shared" si="40"/>
        <v>1301.78</v>
      </c>
      <c r="AN40" s="40">
        <f t="shared" si="40"/>
        <v>1500.99</v>
      </c>
      <c r="AO40" s="40">
        <f t="shared" si="40"/>
        <v>1501.08</v>
      </c>
      <c r="AP40" s="40">
        <f t="shared" si="40"/>
        <v>1416.84</v>
      </c>
      <c r="AQ40" s="40">
        <f t="shared" si="40"/>
        <v>1374.34</v>
      </c>
      <c r="AR40" s="40">
        <f t="shared" si="40"/>
        <v>1225.0999999999999</v>
      </c>
      <c r="AS40" s="40">
        <f t="shared" si="40"/>
        <v>1225.0999999999999</v>
      </c>
      <c r="AT40" s="40">
        <f t="shared" si="40"/>
        <v>1246.3</v>
      </c>
      <c r="AU40" s="40">
        <f t="shared" si="40"/>
        <v>1233.26</v>
      </c>
      <c r="AV40" s="40">
        <f t="shared" si="40"/>
        <v>1158.08</v>
      </c>
      <c r="AW40" s="40">
        <f t="shared" si="40"/>
        <v>1158.58</v>
      </c>
      <c r="AX40" s="40">
        <f t="shared" si="40"/>
        <v>1154.99</v>
      </c>
      <c r="AY40" s="40">
        <f t="shared" si="40"/>
        <v>1154.99</v>
      </c>
      <c r="AZ40" s="40">
        <f t="shared" si="40"/>
        <v>1154</v>
      </c>
      <c r="BA40" s="40">
        <f t="shared" si="40"/>
        <v>1153.8</v>
      </c>
      <c r="BB40" s="40">
        <f t="shared" si="40"/>
        <v>1248.05</v>
      </c>
      <c r="BC40" s="40">
        <f t="shared" si="40"/>
        <v>1248.05</v>
      </c>
      <c r="BD40" s="40">
        <f t="shared" si="40"/>
        <v>1443.21</v>
      </c>
      <c r="BE40" s="40">
        <f t="shared" si="40"/>
        <v>1443.4</v>
      </c>
      <c r="BF40" s="40">
        <f t="shared" si="40"/>
        <v>1886.69</v>
      </c>
      <c r="BG40" s="40">
        <f t="shared" si="40"/>
        <v>2022.37</v>
      </c>
      <c r="BH40" s="40">
        <f t="shared" si="40"/>
        <v>2272.9299999999998</v>
      </c>
      <c r="BI40" s="40">
        <f t="shared" si="40"/>
        <v>2470.71</v>
      </c>
      <c r="BJ40" s="40">
        <f t="shared" si="40"/>
        <v>2722.07</v>
      </c>
      <c r="BK40" s="40">
        <f t="shared" si="40"/>
        <v>2954.85</v>
      </c>
      <c r="BL40" s="40">
        <f t="shared" si="40"/>
        <v>2840.98</v>
      </c>
      <c r="BM40" s="40">
        <f t="shared" si="40"/>
        <v>2866.94</v>
      </c>
      <c r="BN40" s="40">
        <f t="shared" ref="BN40:CS40" si="41">SUM(BN41:BN41)</f>
        <v>2717.29</v>
      </c>
      <c r="BO40" s="40">
        <f t="shared" si="41"/>
        <v>2777.91</v>
      </c>
      <c r="BP40" s="40">
        <f t="shared" si="41"/>
        <v>2487.9499999999998</v>
      </c>
      <c r="BQ40" s="40">
        <f t="shared" si="41"/>
        <v>2297.4499999999998</v>
      </c>
      <c r="BR40" s="40">
        <f t="shared" si="41"/>
        <v>2335.08</v>
      </c>
      <c r="BS40" s="40">
        <f t="shared" si="41"/>
        <v>2339.83</v>
      </c>
      <c r="BT40" s="40">
        <f t="shared" si="41"/>
        <v>2009.05</v>
      </c>
      <c r="BU40" s="40">
        <f t="shared" si="41"/>
        <v>2009.06</v>
      </c>
      <c r="BV40" s="40">
        <f t="shared" si="41"/>
        <v>1900.29</v>
      </c>
      <c r="BW40" s="40">
        <f t="shared" si="41"/>
        <v>1968.63</v>
      </c>
      <c r="BX40" s="40">
        <f t="shared" si="41"/>
        <v>2005.91</v>
      </c>
      <c r="BY40" s="40">
        <f t="shared" si="41"/>
        <v>2008.04</v>
      </c>
      <c r="BZ40" s="40">
        <f t="shared" si="41"/>
        <v>2412.67</v>
      </c>
      <c r="CA40" s="40">
        <f t="shared" si="41"/>
        <v>2108.02</v>
      </c>
      <c r="CB40" s="40">
        <f t="shared" si="41"/>
        <v>2126.92</v>
      </c>
      <c r="CC40" s="40">
        <f t="shared" si="41"/>
        <v>2128.92</v>
      </c>
      <c r="CD40" s="40">
        <f t="shared" si="41"/>
        <v>2008.47</v>
      </c>
      <c r="CE40" s="40">
        <f t="shared" si="41"/>
        <v>2008.48</v>
      </c>
      <c r="CF40" s="40">
        <f t="shared" si="41"/>
        <v>2008.89</v>
      </c>
      <c r="CG40" s="40">
        <f t="shared" si="41"/>
        <v>2009.39</v>
      </c>
      <c r="CH40" s="40">
        <f t="shared" si="41"/>
        <v>2009.1</v>
      </c>
      <c r="CI40" s="40">
        <f t="shared" si="41"/>
        <v>2009.1</v>
      </c>
      <c r="CJ40" s="40">
        <f t="shared" si="41"/>
        <v>2013.67</v>
      </c>
      <c r="CK40" s="40">
        <f t="shared" si="41"/>
        <v>2014.15</v>
      </c>
      <c r="CL40" s="40">
        <f t="shared" si="41"/>
        <v>2015.93</v>
      </c>
      <c r="CM40" s="40">
        <f t="shared" si="41"/>
        <v>2016.51</v>
      </c>
      <c r="CN40" s="40">
        <f t="shared" si="41"/>
        <v>2016.65</v>
      </c>
      <c r="CO40" s="40">
        <f t="shared" si="41"/>
        <v>2016.54</v>
      </c>
      <c r="CP40" s="40">
        <f t="shared" si="41"/>
        <v>2016.03</v>
      </c>
      <c r="CQ40" s="40">
        <f t="shared" si="41"/>
        <v>2015.97</v>
      </c>
      <c r="CR40" s="40">
        <f t="shared" si="41"/>
        <v>2016.22</v>
      </c>
      <c r="CS40" s="91">
        <f t="shared" si="41"/>
        <v>2016.88</v>
      </c>
      <c r="CT40" s="38">
        <f t="shared" si="18"/>
        <v>189158.62000000008</v>
      </c>
      <c r="CU40" s="150"/>
    </row>
    <row r="41" spans="1:99">
      <c r="A41" s="25" t="s">
        <v>13</v>
      </c>
      <c r="B41" s="42">
        <v>2151.21</v>
      </c>
      <c r="C41" s="43">
        <v>2154.21</v>
      </c>
      <c r="D41" s="43">
        <v>2156.2800000000002</v>
      </c>
      <c r="E41" s="43">
        <v>2158.2800000000002</v>
      </c>
      <c r="F41" s="43">
        <v>2174.3000000000002</v>
      </c>
      <c r="G41" s="43">
        <v>2180.29</v>
      </c>
      <c r="H41" s="43">
        <v>2204.31</v>
      </c>
      <c r="I41" s="43">
        <v>2207.2800000000002</v>
      </c>
      <c r="J41" s="43">
        <v>2197.7399999999998</v>
      </c>
      <c r="K41" s="43">
        <v>2198.75</v>
      </c>
      <c r="L41" s="43">
        <v>2199.75</v>
      </c>
      <c r="M41" s="43">
        <v>2201.3000000000002</v>
      </c>
      <c r="N41" s="43">
        <v>2206.5100000000002</v>
      </c>
      <c r="O41" s="43">
        <v>2207.38</v>
      </c>
      <c r="P41" s="43">
        <v>2207.38</v>
      </c>
      <c r="Q41" s="43">
        <v>2207.38</v>
      </c>
      <c r="R41" s="43">
        <v>2204.5700000000002</v>
      </c>
      <c r="S41" s="43">
        <v>2204.63</v>
      </c>
      <c r="T41" s="43">
        <v>2128.36</v>
      </c>
      <c r="U41" s="43">
        <v>2203.62</v>
      </c>
      <c r="V41" s="43">
        <v>2202.0700000000002</v>
      </c>
      <c r="W41" s="43">
        <v>2202.0700000000002</v>
      </c>
      <c r="X41" s="43">
        <v>2392.1</v>
      </c>
      <c r="Y41" s="43">
        <v>2412.52</v>
      </c>
      <c r="Z41" s="43">
        <v>2738.24</v>
      </c>
      <c r="AA41" s="43">
        <v>2789.69</v>
      </c>
      <c r="AB41" s="43">
        <v>2582.12</v>
      </c>
      <c r="AC41" s="43">
        <v>2539.27</v>
      </c>
      <c r="AD41" s="43">
        <v>2237.27</v>
      </c>
      <c r="AE41" s="43">
        <v>2077.29</v>
      </c>
      <c r="AF41" s="43">
        <v>1868.7</v>
      </c>
      <c r="AG41" s="43">
        <v>1630.15</v>
      </c>
      <c r="AH41" s="43">
        <v>1123.31</v>
      </c>
      <c r="AI41" s="43">
        <v>1031.3499999999999</v>
      </c>
      <c r="AJ41" s="43">
        <v>1026.3399999999999</v>
      </c>
      <c r="AK41" s="43">
        <v>1026.3399999999999</v>
      </c>
      <c r="AL41" s="43">
        <v>1301.78</v>
      </c>
      <c r="AM41" s="43">
        <v>1301.78</v>
      </c>
      <c r="AN41" s="43">
        <v>1500.99</v>
      </c>
      <c r="AO41" s="43">
        <v>1501.08</v>
      </c>
      <c r="AP41" s="43">
        <v>1416.84</v>
      </c>
      <c r="AQ41" s="43">
        <v>1374.34</v>
      </c>
      <c r="AR41" s="43">
        <v>1225.0999999999999</v>
      </c>
      <c r="AS41" s="43">
        <v>1225.0999999999999</v>
      </c>
      <c r="AT41" s="43">
        <v>1246.3</v>
      </c>
      <c r="AU41" s="43">
        <v>1233.26</v>
      </c>
      <c r="AV41" s="43">
        <v>1158.08</v>
      </c>
      <c r="AW41" s="43">
        <v>1158.58</v>
      </c>
      <c r="AX41" s="43">
        <v>1154.99</v>
      </c>
      <c r="AY41" s="43">
        <v>1154.99</v>
      </c>
      <c r="AZ41" s="43">
        <v>1154</v>
      </c>
      <c r="BA41" s="43">
        <v>1153.8</v>
      </c>
      <c r="BB41" s="43">
        <v>1248.05</v>
      </c>
      <c r="BC41" s="43">
        <v>1248.05</v>
      </c>
      <c r="BD41" s="43">
        <v>1443.21</v>
      </c>
      <c r="BE41" s="43">
        <v>1443.4</v>
      </c>
      <c r="BF41" s="43">
        <v>1886.69</v>
      </c>
      <c r="BG41" s="43">
        <v>2022.37</v>
      </c>
      <c r="BH41" s="43">
        <v>2272.9299999999998</v>
      </c>
      <c r="BI41" s="43">
        <v>2470.71</v>
      </c>
      <c r="BJ41" s="43">
        <v>2722.07</v>
      </c>
      <c r="BK41" s="43">
        <v>2954.85</v>
      </c>
      <c r="BL41" s="43">
        <v>2840.98</v>
      </c>
      <c r="BM41" s="43">
        <v>2866.94</v>
      </c>
      <c r="BN41" s="43">
        <v>2717.29</v>
      </c>
      <c r="BO41" s="43">
        <v>2777.91</v>
      </c>
      <c r="BP41" s="43">
        <v>2487.9499999999998</v>
      </c>
      <c r="BQ41" s="43">
        <v>2297.4499999999998</v>
      </c>
      <c r="BR41" s="43">
        <v>2335.08</v>
      </c>
      <c r="BS41" s="43">
        <v>2339.83</v>
      </c>
      <c r="BT41" s="43">
        <v>2009.05</v>
      </c>
      <c r="BU41" s="43">
        <v>2009.06</v>
      </c>
      <c r="BV41" s="43">
        <v>1900.29</v>
      </c>
      <c r="BW41" s="43">
        <v>1968.63</v>
      </c>
      <c r="BX41" s="43">
        <v>2005.91</v>
      </c>
      <c r="BY41" s="43">
        <v>2008.04</v>
      </c>
      <c r="BZ41" s="43">
        <v>2412.67</v>
      </c>
      <c r="CA41" s="43">
        <v>2108.02</v>
      </c>
      <c r="CB41" s="43">
        <v>2126.92</v>
      </c>
      <c r="CC41" s="43">
        <v>2128.92</v>
      </c>
      <c r="CD41" s="43">
        <v>2008.47</v>
      </c>
      <c r="CE41" s="43">
        <v>2008.48</v>
      </c>
      <c r="CF41" s="43">
        <v>2008.89</v>
      </c>
      <c r="CG41" s="43">
        <v>2009.39</v>
      </c>
      <c r="CH41" s="43">
        <v>2009.1</v>
      </c>
      <c r="CI41" s="43">
        <v>2009.1</v>
      </c>
      <c r="CJ41" s="43">
        <v>2013.67</v>
      </c>
      <c r="CK41" s="43">
        <v>2014.15</v>
      </c>
      <c r="CL41" s="43">
        <v>2015.93</v>
      </c>
      <c r="CM41" s="43">
        <v>2016.51</v>
      </c>
      <c r="CN41" s="43">
        <v>2016.65</v>
      </c>
      <c r="CO41" s="43">
        <v>2016.54</v>
      </c>
      <c r="CP41" s="43">
        <v>2016.03</v>
      </c>
      <c r="CQ41" s="43">
        <v>2015.97</v>
      </c>
      <c r="CR41" s="43">
        <v>2016.22</v>
      </c>
      <c r="CS41" s="92">
        <v>2016.88</v>
      </c>
      <c r="CT41" s="30">
        <f t="shared" si="18"/>
        <v>189158.62000000008</v>
      </c>
      <c r="CU41" s="152"/>
    </row>
    <row r="42" spans="1:99">
      <c r="A42" s="95" t="s">
        <v>14</v>
      </c>
      <c r="B42" s="39">
        <f>SUM(B43:B46)</f>
        <v>1011.29</v>
      </c>
      <c r="C42" s="40">
        <f t="shared" ref="C42:BN42" si="42">SUM(C43:C46)</f>
        <v>1011.29</v>
      </c>
      <c r="D42" s="40">
        <f t="shared" si="42"/>
        <v>1011.29</v>
      </c>
      <c r="E42" s="40">
        <f t="shared" si="42"/>
        <v>1011.29</v>
      </c>
      <c r="F42" s="40">
        <f t="shared" si="42"/>
        <v>1011.29</v>
      </c>
      <c r="G42" s="40">
        <f t="shared" si="42"/>
        <v>1011.29</v>
      </c>
      <c r="H42" s="40">
        <f t="shared" si="42"/>
        <v>1011.29</v>
      </c>
      <c r="I42" s="40">
        <f t="shared" si="42"/>
        <v>1011.29</v>
      </c>
      <c r="J42" s="40">
        <f t="shared" si="42"/>
        <v>1011.29</v>
      </c>
      <c r="K42" s="40">
        <f t="shared" si="42"/>
        <v>1011.29</v>
      </c>
      <c r="L42" s="40">
        <f t="shared" si="42"/>
        <v>1003.4399999999999</v>
      </c>
      <c r="M42" s="40">
        <f t="shared" si="42"/>
        <v>1003.4399999999999</v>
      </c>
      <c r="N42" s="40">
        <f t="shared" si="42"/>
        <v>1003.4399999999999</v>
      </c>
      <c r="O42" s="40">
        <f t="shared" si="42"/>
        <v>1003.4399999999999</v>
      </c>
      <c r="P42" s="40">
        <f t="shared" si="42"/>
        <v>1003.4399999999999</v>
      </c>
      <c r="Q42" s="40">
        <f t="shared" si="42"/>
        <v>1003.4399999999999</v>
      </c>
      <c r="R42" s="40">
        <f t="shared" si="42"/>
        <v>1003.4399999999999</v>
      </c>
      <c r="S42" s="40">
        <f t="shared" si="42"/>
        <v>1003.4399999999999</v>
      </c>
      <c r="T42" s="40">
        <f t="shared" si="42"/>
        <v>1003.4399999999999</v>
      </c>
      <c r="U42" s="40">
        <f t="shared" si="42"/>
        <v>1003.4399999999999</v>
      </c>
      <c r="V42" s="40">
        <f t="shared" si="42"/>
        <v>1003.4399999999999</v>
      </c>
      <c r="W42" s="40">
        <f t="shared" si="42"/>
        <v>1003.4399999999999</v>
      </c>
      <c r="X42" s="40">
        <f t="shared" si="42"/>
        <v>1003.4399999999999</v>
      </c>
      <c r="Y42" s="40">
        <f t="shared" si="42"/>
        <v>1003.4399999999999</v>
      </c>
      <c r="Z42" s="40">
        <f t="shared" si="42"/>
        <v>1003.4399999999999</v>
      </c>
      <c r="AA42" s="40">
        <f t="shared" si="42"/>
        <v>1003.4399999999999</v>
      </c>
      <c r="AB42" s="40">
        <f t="shared" si="42"/>
        <v>1003.4399999999999</v>
      </c>
      <c r="AC42" s="40">
        <f t="shared" si="42"/>
        <v>1003.4399999999999</v>
      </c>
      <c r="AD42" s="40">
        <f t="shared" si="42"/>
        <v>1003.4399999999999</v>
      </c>
      <c r="AE42" s="40">
        <f t="shared" si="42"/>
        <v>1003.4399999999999</v>
      </c>
      <c r="AF42" s="40">
        <f t="shared" si="42"/>
        <v>1040.32</v>
      </c>
      <c r="AG42" s="40">
        <f t="shared" si="42"/>
        <v>1071.7</v>
      </c>
      <c r="AH42" s="40">
        <f t="shared" si="42"/>
        <v>1059.3599999999999</v>
      </c>
      <c r="AI42" s="40">
        <f t="shared" si="42"/>
        <v>1075.06</v>
      </c>
      <c r="AJ42" s="40">
        <f t="shared" si="42"/>
        <v>1075.06</v>
      </c>
      <c r="AK42" s="40">
        <f t="shared" si="42"/>
        <v>1075.06</v>
      </c>
      <c r="AL42" s="40">
        <f t="shared" si="42"/>
        <v>1074.43</v>
      </c>
      <c r="AM42" s="40">
        <f t="shared" si="42"/>
        <v>1073.81</v>
      </c>
      <c r="AN42" s="40">
        <f t="shared" si="42"/>
        <v>1073.2</v>
      </c>
      <c r="AO42" s="40">
        <f t="shared" si="42"/>
        <v>1072.58</v>
      </c>
      <c r="AP42" s="40">
        <f t="shared" si="42"/>
        <v>1071.96</v>
      </c>
      <c r="AQ42" s="40">
        <f t="shared" si="42"/>
        <v>1101.8499999999999</v>
      </c>
      <c r="AR42" s="40">
        <f t="shared" si="42"/>
        <v>1133.2199999999998</v>
      </c>
      <c r="AS42" s="40">
        <f t="shared" si="42"/>
        <v>1164.5999999999999</v>
      </c>
      <c r="AT42" s="40">
        <f t="shared" si="42"/>
        <v>1195.98</v>
      </c>
      <c r="AU42" s="40">
        <f t="shared" si="42"/>
        <v>1227.3699999999999</v>
      </c>
      <c r="AV42" s="40">
        <f t="shared" si="42"/>
        <v>1243.45</v>
      </c>
      <c r="AW42" s="40">
        <f t="shared" si="42"/>
        <v>1275.45</v>
      </c>
      <c r="AX42" s="40">
        <f t="shared" si="42"/>
        <v>1307.45</v>
      </c>
      <c r="AY42" s="40">
        <f t="shared" si="42"/>
        <v>1339.45</v>
      </c>
      <c r="AZ42" s="40">
        <f t="shared" si="42"/>
        <v>1371.45</v>
      </c>
      <c r="BA42" s="40">
        <f t="shared" si="42"/>
        <v>1403.45</v>
      </c>
      <c r="BB42" s="40">
        <f t="shared" si="42"/>
        <v>1404.95</v>
      </c>
      <c r="BC42" s="40">
        <f t="shared" si="42"/>
        <v>1404.95</v>
      </c>
      <c r="BD42" s="40">
        <f t="shared" si="42"/>
        <v>1404.95</v>
      </c>
      <c r="BE42" s="40">
        <f t="shared" si="42"/>
        <v>1404.95</v>
      </c>
      <c r="BF42" s="40">
        <f t="shared" si="42"/>
        <v>1404.95</v>
      </c>
      <c r="BG42" s="40">
        <f t="shared" si="42"/>
        <v>1404.95</v>
      </c>
      <c r="BH42" s="40">
        <f t="shared" si="42"/>
        <v>1404.95</v>
      </c>
      <c r="BI42" s="40">
        <f t="shared" si="42"/>
        <v>1404.95</v>
      </c>
      <c r="BJ42" s="40">
        <f t="shared" si="42"/>
        <v>1404.95</v>
      </c>
      <c r="BK42" s="40">
        <f t="shared" si="42"/>
        <v>1404.95</v>
      </c>
      <c r="BL42" s="40">
        <f t="shared" si="42"/>
        <v>1404.95</v>
      </c>
      <c r="BM42" s="40">
        <f t="shared" si="42"/>
        <v>1404.95</v>
      </c>
      <c r="BN42" s="40">
        <f t="shared" si="42"/>
        <v>1404.95</v>
      </c>
      <c r="BO42" s="40">
        <f t="shared" ref="BO42:CS42" si="43">SUM(BO43:BO46)</f>
        <v>1404.95</v>
      </c>
      <c r="BP42" s="40">
        <f t="shared" si="43"/>
        <v>1404.95</v>
      </c>
      <c r="BQ42" s="40">
        <f t="shared" si="43"/>
        <v>1404.95</v>
      </c>
      <c r="BR42" s="40">
        <f t="shared" si="43"/>
        <v>1404.95</v>
      </c>
      <c r="BS42" s="40">
        <f t="shared" si="43"/>
        <v>1404.95</v>
      </c>
      <c r="BT42" s="40">
        <f t="shared" si="43"/>
        <v>1379.45</v>
      </c>
      <c r="BU42" s="40">
        <f t="shared" si="43"/>
        <v>1379.45</v>
      </c>
      <c r="BV42" s="40">
        <f t="shared" si="43"/>
        <v>1379.45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117449.25999999983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533.5</v>
      </c>
      <c r="AM43" s="43">
        <v>501.5</v>
      </c>
      <c r="AN43" s="43">
        <v>469.5</v>
      </c>
      <c r="AO43" s="43">
        <v>437.5</v>
      </c>
      <c r="AP43" s="43">
        <v>405.5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436</v>
      </c>
      <c r="AX43" s="43">
        <v>468</v>
      </c>
      <c r="AY43" s="43">
        <v>500</v>
      </c>
      <c r="AZ43" s="43">
        <v>532</v>
      </c>
      <c r="BA43" s="43">
        <v>564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540</v>
      </c>
      <c r="BU43" s="43">
        <v>540</v>
      </c>
      <c r="BV43" s="43">
        <v>540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52435</v>
      </c>
      <c r="CU43" s="152"/>
    </row>
    <row r="44" spans="1:99">
      <c r="A44" s="25" t="s">
        <v>16</v>
      </c>
      <c r="B44" s="45">
        <v>143.09</v>
      </c>
      <c r="C44" s="1">
        <v>143.09</v>
      </c>
      <c r="D44" s="1">
        <v>143.09</v>
      </c>
      <c r="E44" s="1">
        <v>143.09</v>
      </c>
      <c r="F44" s="1">
        <v>143.09</v>
      </c>
      <c r="G44" s="1">
        <v>143.09</v>
      </c>
      <c r="H44" s="1">
        <v>143.09</v>
      </c>
      <c r="I44" s="1">
        <v>143.09</v>
      </c>
      <c r="J44" s="1">
        <v>143.09</v>
      </c>
      <c r="K44" s="1">
        <v>143.09</v>
      </c>
      <c r="L44" s="1">
        <v>140.57</v>
      </c>
      <c r="M44" s="1">
        <v>140.57</v>
      </c>
      <c r="N44" s="1">
        <v>140.57</v>
      </c>
      <c r="O44" s="1">
        <v>140.57</v>
      </c>
      <c r="P44" s="1">
        <v>140.57</v>
      </c>
      <c r="Q44" s="1">
        <v>140.57</v>
      </c>
      <c r="R44" s="1">
        <v>140.57</v>
      </c>
      <c r="S44" s="1">
        <v>140.57</v>
      </c>
      <c r="T44" s="1">
        <v>140.57</v>
      </c>
      <c r="U44" s="1">
        <v>140.57</v>
      </c>
      <c r="V44" s="1">
        <v>140.57</v>
      </c>
      <c r="W44" s="1">
        <v>140.57</v>
      </c>
      <c r="X44" s="1">
        <v>140.57</v>
      </c>
      <c r="Y44" s="1">
        <v>140.57</v>
      </c>
      <c r="Z44" s="1">
        <v>140.57</v>
      </c>
      <c r="AA44" s="1">
        <v>140.57</v>
      </c>
      <c r="AB44" s="1">
        <v>140.57</v>
      </c>
      <c r="AC44" s="1">
        <v>140.57</v>
      </c>
      <c r="AD44" s="1">
        <v>140.57</v>
      </c>
      <c r="AE44" s="1">
        <v>140.57</v>
      </c>
      <c r="AF44" s="1">
        <v>152.41</v>
      </c>
      <c r="AG44" s="1">
        <v>162.47999999999999</v>
      </c>
      <c r="AH44" s="1">
        <v>158.52000000000001</v>
      </c>
      <c r="AI44" s="1">
        <v>163.56</v>
      </c>
      <c r="AJ44" s="1">
        <v>163.56</v>
      </c>
      <c r="AK44" s="1">
        <v>163.56</v>
      </c>
      <c r="AL44" s="1">
        <v>173.63</v>
      </c>
      <c r="AM44" s="1">
        <v>183.7</v>
      </c>
      <c r="AN44" s="1">
        <v>193.78</v>
      </c>
      <c r="AO44" s="1">
        <v>203.85</v>
      </c>
      <c r="AP44" s="1">
        <v>213.92</v>
      </c>
      <c r="AQ44" s="1">
        <v>224</v>
      </c>
      <c r="AR44" s="1">
        <v>234.07</v>
      </c>
      <c r="AS44" s="1">
        <v>244.14</v>
      </c>
      <c r="AT44" s="1">
        <v>254.21</v>
      </c>
      <c r="AU44" s="1">
        <v>264.29000000000002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20868.480000000036</v>
      </c>
      <c r="CU44" s="152"/>
    </row>
    <row r="45" spans="1:99">
      <c r="A45" s="25" t="s">
        <v>17</v>
      </c>
      <c r="B45" s="45">
        <v>302.7</v>
      </c>
      <c r="C45" s="1">
        <v>302.7</v>
      </c>
      <c r="D45" s="1">
        <v>302.7</v>
      </c>
      <c r="E45" s="1">
        <v>302.7</v>
      </c>
      <c r="F45" s="1">
        <v>302.7</v>
      </c>
      <c r="G45" s="1">
        <v>302.7</v>
      </c>
      <c r="H45" s="1">
        <v>302.7</v>
      </c>
      <c r="I45" s="1">
        <v>302.7</v>
      </c>
      <c r="J45" s="1">
        <v>302.7</v>
      </c>
      <c r="K45" s="1">
        <v>302.7</v>
      </c>
      <c r="L45" s="1">
        <v>297.37</v>
      </c>
      <c r="M45" s="1">
        <v>297.37</v>
      </c>
      <c r="N45" s="1">
        <v>297.37</v>
      </c>
      <c r="O45" s="1">
        <v>297.37</v>
      </c>
      <c r="P45" s="1">
        <v>297.37</v>
      </c>
      <c r="Q45" s="1">
        <v>297.37</v>
      </c>
      <c r="R45" s="1">
        <v>297.37</v>
      </c>
      <c r="S45" s="1">
        <v>297.37</v>
      </c>
      <c r="T45" s="1">
        <v>297.37</v>
      </c>
      <c r="U45" s="1">
        <v>297.37</v>
      </c>
      <c r="V45" s="1">
        <v>297.37</v>
      </c>
      <c r="W45" s="1">
        <v>297.37</v>
      </c>
      <c r="X45" s="1">
        <v>297.37</v>
      </c>
      <c r="Y45" s="1">
        <v>297.37</v>
      </c>
      <c r="Z45" s="1">
        <v>297.37</v>
      </c>
      <c r="AA45" s="1">
        <v>297.37</v>
      </c>
      <c r="AB45" s="1">
        <v>297.37</v>
      </c>
      <c r="AC45" s="1">
        <v>297.37</v>
      </c>
      <c r="AD45" s="1">
        <v>297.37</v>
      </c>
      <c r="AE45" s="1">
        <v>297.37</v>
      </c>
      <c r="AF45" s="1">
        <v>322.41000000000003</v>
      </c>
      <c r="AG45" s="1">
        <v>343.72</v>
      </c>
      <c r="AH45" s="1">
        <v>335.34</v>
      </c>
      <c r="AI45" s="1">
        <v>346</v>
      </c>
      <c r="AJ45" s="1">
        <v>346</v>
      </c>
      <c r="AK45" s="1">
        <v>346</v>
      </c>
      <c r="AL45" s="1">
        <v>367.3</v>
      </c>
      <c r="AM45" s="1">
        <v>388.61</v>
      </c>
      <c r="AN45" s="1">
        <v>409.92</v>
      </c>
      <c r="AO45" s="1">
        <v>431.23</v>
      </c>
      <c r="AP45" s="1">
        <v>452.54</v>
      </c>
      <c r="AQ45" s="1">
        <v>473.85</v>
      </c>
      <c r="AR45" s="1">
        <v>495.15</v>
      </c>
      <c r="AS45" s="1">
        <v>516.46</v>
      </c>
      <c r="AT45" s="1">
        <v>537.77</v>
      </c>
      <c r="AU45" s="1">
        <v>559.08000000000004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44145.78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110</v>
      </c>
      <c r="C47" s="54">
        <f t="shared" si="44"/>
        <v>115.61999999999999</v>
      </c>
      <c r="D47" s="54">
        <f t="shared" si="44"/>
        <v>121.00999999999999</v>
      </c>
      <c r="E47" s="54">
        <f t="shared" si="44"/>
        <v>120.99</v>
      </c>
      <c r="F47" s="54">
        <f t="shared" si="44"/>
        <v>119.35</v>
      </c>
      <c r="G47" s="54">
        <f t="shared" si="44"/>
        <v>117.89</v>
      </c>
      <c r="H47" s="54">
        <f t="shared" si="44"/>
        <v>111.35</v>
      </c>
      <c r="I47" s="54">
        <f t="shared" si="44"/>
        <v>108.72999999999999</v>
      </c>
      <c r="J47" s="54">
        <f t="shared" si="44"/>
        <v>113.42999999999999</v>
      </c>
      <c r="K47" s="54">
        <f t="shared" si="44"/>
        <v>113.63</v>
      </c>
      <c r="L47" s="54">
        <f t="shared" si="44"/>
        <v>118.89</v>
      </c>
      <c r="M47" s="54">
        <f t="shared" si="44"/>
        <v>119.85</v>
      </c>
      <c r="N47" s="54">
        <f t="shared" si="44"/>
        <v>111.69</v>
      </c>
      <c r="O47" s="54">
        <f t="shared" si="44"/>
        <v>105.3</v>
      </c>
      <c r="P47" s="54">
        <f t="shared" si="44"/>
        <v>107.86</v>
      </c>
      <c r="Q47" s="54">
        <f t="shared" si="44"/>
        <v>116.39</v>
      </c>
      <c r="R47" s="54">
        <f t="shared" si="44"/>
        <v>118.67</v>
      </c>
      <c r="S47" s="54">
        <f t="shared" si="44"/>
        <v>115.24</v>
      </c>
      <c r="T47" s="54">
        <f t="shared" si="44"/>
        <v>115.64999999999999</v>
      </c>
      <c r="U47" s="54">
        <f t="shared" si="44"/>
        <v>114.11999999999999</v>
      </c>
      <c r="V47" s="54">
        <f t="shared" si="44"/>
        <v>105.52</v>
      </c>
      <c r="W47" s="54">
        <f t="shared" si="44"/>
        <v>98.22999999999999</v>
      </c>
      <c r="X47" s="54">
        <f t="shared" si="44"/>
        <v>105.70354708006226</v>
      </c>
      <c r="Y47" s="54">
        <f t="shared" si="44"/>
        <v>118.42419216898725</v>
      </c>
      <c r="Z47" s="54">
        <f t="shared" si="44"/>
        <v>153.91125356167763</v>
      </c>
      <c r="AA47" s="54">
        <f t="shared" si="44"/>
        <v>242.16139826147605</v>
      </c>
      <c r="AB47" s="54">
        <f t="shared" si="44"/>
        <v>389.65322682676845</v>
      </c>
      <c r="AC47" s="54">
        <f t="shared" si="44"/>
        <v>540.82764669859057</v>
      </c>
      <c r="AD47" s="54">
        <f t="shared" si="44"/>
        <v>748.74533800852237</v>
      </c>
      <c r="AE47" s="54">
        <f t="shared" si="44"/>
        <v>1075.6105833602674</v>
      </c>
      <c r="AF47" s="54">
        <f t="shared" si="44"/>
        <v>1385.8897878622279</v>
      </c>
      <c r="AG47" s="54">
        <f t="shared" si="44"/>
        <v>1740.7656183497631</v>
      </c>
      <c r="AH47" s="54">
        <f t="shared" ref="AH47:BM47" si="45">SUM(AH48:AH51)</f>
        <v>1984.8398615517433</v>
      </c>
      <c r="AI47" s="54">
        <f t="shared" si="45"/>
        <v>2246.0673448384377</v>
      </c>
      <c r="AJ47" s="54">
        <f t="shared" si="45"/>
        <v>2456.7893087687439</v>
      </c>
      <c r="AK47" s="54">
        <f t="shared" si="45"/>
        <v>2632.3549155403971</v>
      </c>
      <c r="AL47" s="54">
        <f t="shared" si="45"/>
        <v>2837.0705638507793</v>
      </c>
      <c r="AM47" s="54">
        <f t="shared" si="45"/>
        <v>3019.939437191144</v>
      </c>
      <c r="AN47" s="54">
        <f t="shared" si="45"/>
        <v>3160.1194524797779</v>
      </c>
      <c r="AO47" s="54">
        <f t="shared" si="45"/>
        <v>3397.9859861700593</v>
      </c>
      <c r="AP47" s="54">
        <f t="shared" si="45"/>
        <v>3524.6006519464831</v>
      </c>
      <c r="AQ47" s="54">
        <f t="shared" si="45"/>
        <v>3629.420931086323</v>
      </c>
      <c r="AR47" s="54">
        <f t="shared" si="45"/>
        <v>3723.3103764427451</v>
      </c>
      <c r="AS47" s="54">
        <f t="shared" si="45"/>
        <v>3767.0229529497074</v>
      </c>
      <c r="AT47" s="54">
        <f t="shared" si="45"/>
        <v>3814.6408943638312</v>
      </c>
      <c r="AU47" s="54">
        <f t="shared" si="45"/>
        <v>3902.0055063110794</v>
      </c>
      <c r="AV47" s="54">
        <f t="shared" si="45"/>
        <v>3920.5485816017563</v>
      </c>
      <c r="AW47" s="54">
        <f t="shared" si="45"/>
        <v>3900.3376418717198</v>
      </c>
      <c r="AX47" s="54">
        <f t="shared" si="45"/>
        <v>3922.3271084493622</v>
      </c>
      <c r="AY47" s="54">
        <f t="shared" si="45"/>
        <v>3917.6697601130381</v>
      </c>
      <c r="AZ47" s="54">
        <f t="shared" si="45"/>
        <v>3813.2804437425048</v>
      </c>
      <c r="BA47" s="54">
        <f t="shared" si="45"/>
        <v>3783.0237039320923</v>
      </c>
      <c r="BB47" s="54">
        <f t="shared" si="45"/>
        <v>3745.2408847951451</v>
      </c>
      <c r="BC47" s="54">
        <f t="shared" si="45"/>
        <v>3677.6092711638071</v>
      </c>
      <c r="BD47" s="54">
        <f t="shared" si="45"/>
        <v>3638.8917399592588</v>
      </c>
      <c r="BE47" s="54">
        <f t="shared" si="45"/>
        <v>3499.5484067499638</v>
      </c>
      <c r="BF47" s="54">
        <f t="shared" si="45"/>
        <v>3410.8754817195563</v>
      </c>
      <c r="BG47" s="54">
        <f t="shared" si="45"/>
        <v>3286.1082990916125</v>
      </c>
      <c r="BH47" s="54">
        <f t="shared" si="45"/>
        <v>3105.3662945475498</v>
      </c>
      <c r="BI47" s="54">
        <f t="shared" si="45"/>
        <v>2921.6957882789975</v>
      </c>
      <c r="BJ47" s="54">
        <f t="shared" si="45"/>
        <v>2833.5211821048556</v>
      </c>
      <c r="BK47" s="54">
        <f t="shared" si="45"/>
        <v>2629.3149662012743</v>
      </c>
      <c r="BL47" s="54">
        <f t="shared" si="45"/>
        <v>2400.0183652112341</v>
      </c>
      <c r="BM47" s="54">
        <f t="shared" si="45"/>
        <v>2220.3457155782467</v>
      </c>
      <c r="BN47" s="54">
        <f t="shared" ref="BN47:CS47" si="46">SUM(BN48:BN51)</f>
        <v>2144.7336936617025</v>
      </c>
      <c r="BO47" s="54">
        <f t="shared" si="46"/>
        <v>1937.8031373063936</v>
      </c>
      <c r="BP47" s="54">
        <f t="shared" si="46"/>
        <v>1729.8171987246003</v>
      </c>
      <c r="BQ47" s="54">
        <f t="shared" si="46"/>
        <v>1510.2100797071557</v>
      </c>
      <c r="BR47" s="54">
        <f t="shared" si="46"/>
        <v>1281.7329395216505</v>
      </c>
      <c r="BS47" s="54">
        <f t="shared" si="46"/>
        <v>1060.880702075767</v>
      </c>
      <c r="BT47" s="54">
        <f t="shared" si="46"/>
        <v>726.03507171198669</v>
      </c>
      <c r="BU47" s="54">
        <f t="shared" si="46"/>
        <v>498.72463284951215</v>
      </c>
      <c r="BV47" s="54">
        <f t="shared" si="46"/>
        <v>321.17846890389632</v>
      </c>
      <c r="BW47" s="54">
        <f t="shared" si="46"/>
        <v>170.48236571943764</v>
      </c>
      <c r="BX47" s="54">
        <f t="shared" si="46"/>
        <v>99.33730895586497</v>
      </c>
      <c r="BY47" s="54">
        <f t="shared" si="46"/>
        <v>58.822154357792314</v>
      </c>
      <c r="BZ47" s="54">
        <f t="shared" si="46"/>
        <v>39.89</v>
      </c>
      <c r="CA47" s="54">
        <f t="shared" si="46"/>
        <v>36.019999999999996</v>
      </c>
      <c r="CB47" s="54">
        <f t="shared" si="46"/>
        <v>38.409999999999997</v>
      </c>
      <c r="CC47" s="54">
        <f t="shared" si="46"/>
        <v>44.5</v>
      </c>
      <c r="CD47" s="54">
        <f t="shared" si="46"/>
        <v>48.150000000000006</v>
      </c>
      <c r="CE47" s="54">
        <f t="shared" si="46"/>
        <v>52.59</v>
      </c>
      <c r="CF47" s="54">
        <f t="shared" si="46"/>
        <v>54.370000000000005</v>
      </c>
      <c r="CG47" s="54">
        <f t="shared" si="46"/>
        <v>56.989999999999995</v>
      </c>
      <c r="CH47" s="54">
        <f t="shared" si="46"/>
        <v>59.379999999999995</v>
      </c>
      <c r="CI47" s="54">
        <f t="shared" si="46"/>
        <v>65.31</v>
      </c>
      <c r="CJ47" s="54">
        <f t="shared" si="46"/>
        <v>73.989999999999995</v>
      </c>
      <c r="CK47" s="54">
        <f t="shared" si="46"/>
        <v>81.02</v>
      </c>
      <c r="CL47" s="54">
        <f t="shared" si="46"/>
        <v>89.11</v>
      </c>
      <c r="CM47" s="54">
        <f t="shared" si="46"/>
        <v>87.899999999999991</v>
      </c>
      <c r="CN47" s="54">
        <f t="shared" si="46"/>
        <v>95.1</v>
      </c>
      <c r="CO47" s="54">
        <f t="shared" si="46"/>
        <v>98.14</v>
      </c>
      <c r="CP47" s="54">
        <f t="shared" si="46"/>
        <v>91.91</v>
      </c>
      <c r="CQ47" s="54">
        <f t="shared" si="46"/>
        <v>90.11</v>
      </c>
      <c r="CR47" s="54">
        <f t="shared" si="46"/>
        <v>88.45</v>
      </c>
      <c r="CS47" s="96">
        <f t="shared" si="46"/>
        <v>82.99</v>
      </c>
      <c r="CT47" s="38">
        <f t="shared" si="18"/>
        <v>126637.08216427738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0.91</v>
      </c>
      <c r="Z48" s="43">
        <f t="shared" si="47"/>
        <v>9.8099999999999987</v>
      </c>
      <c r="AA48" s="43">
        <f t="shared" si="47"/>
        <v>27.39</v>
      </c>
      <c r="AB48" s="43">
        <f t="shared" si="47"/>
        <v>50.46</v>
      </c>
      <c r="AC48" s="43">
        <f t="shared" si="47"/>
        <v>94.179999999999993</v>
      </c>
      <c r="AD48" s="43">
        <f t="shared" si="47"/>
        <v>147.92000000000002</v>
      </c>
      <c r="AE48" s="43">
        <f t="shared" si="47"/>
        <v>213.6</v>
      </c>
      <c r="AF48" s="43">
        <f t="shared" si="47"/>
        <v>285.33</v>
      </c>
      <c r="AG48" s="43">
        <f t="shared" si="47"/>
        <v>373.58</v>
      </c>
      <c r="AH48" s="43">
        <f t="shared" ref="AH48:BM48" si="48">AH21</f>
        <v>435.18</v>
      </c>
      <c r="AI48" s="43">
        <f t="shared" si="48"/>
        <v>520.17000000000007</v>
      </c>
      <c r="AJ48" s="43">
        <f t="shared" si="48"/>
        <v>575.98</v>
      </c>
      <c r="AK48" s="43">
        <f t="shared" si="48"/>
        <v>584.66000000000008</v>
      </c>
      <c r="AL48" s="43">
        <f t="shared" si="48"/>
        <v>648.66</v>
      </c>
      <c r="AM48" s="43">
        <f t="shared" si="48"/>
        <v>704.54</v>
      </c>
      <c r="AN48" s="43">
        <f t="shared" si="48"/>
        <v>737.15</v>
      </c>
      <c r="AO48" s="43">
        <f t="shared" si="48"/>
        <v>877.49</v>
      </c>
      <c r="AP48" s="43">
        <f t="shared" si="48"/>
        <v>907.68999999999994</v>
      </c>
      <c r="AQ48" s="43">
        <f t="shared" si="48"/>
        <v>942.55000000000007</v>
      </c>
      <c r="AR48" s="43">
        <f t="shared" si="48"/>
        <v>986.09</v>
      </c>
      <c r="AS48" s="43">
        <f t="shared" si="48"/>
        <v>997.69</v>
      </c>
      <c r="AT48" s="43">
        <f t="shared" si="48"/>
        <v>1012.5</v>
      </c>
      <c r="AU48" s="43">
        <f t="shared" si="48"/>
        <v>1079.32</v>
      </c>
      <c r="AV48" s="43">
        <f t="shared" si="48"/>
        <v>1097.97</v>
      </c>
      <c r="AW48" s="43">
        <f t="shared" si="48"/>
        <v>1076.33</v>
      </c>
      <c r="AX48" s="43">
        <f t="shared" si="48"/>
        <v>1087.8800000000001</v>
      </c>
      <c r="AY48" s="43">
        <f t="shared" si="48"/>
        <v>1103.29</v>
      </c>
      <c r="AZ48" s="43">
        <f t="shared" si="48"/>
        <v>1020.16</v>
      </c>
      <c r="BA48" s="43">
        <f t="shared" si="48"/>
        <v>1016.24</v>
      </c>
      <c r="BB48" s="43">
        <f t="shared" si="48"/>
        <v>1019.46</v>
      </c>
      <c r="BC48" s="43">
        <f t="shared" si="48"/>
        <v>1025.45</v>
      </c>
      <c r="BD48" s="43">
        <f t="shared" si="48"/>
        <v>1065.93</v>
      </c>
      <c r="BE48" s="43">
        <f t="shared" si="48"/>
        <v>1045.53</v>
      </c>
      <c r="BF48" s="43">
        <f t="shared" si="48"/>
        <v>1012.59</v>
      </c>
      <c r="BG48" s="43">
        <f t="shared" si="48"/>
        <v>993.1</v>
      </c>
      <c r="BH48" s="43">
        <f t="shared" si="48"/>
        <v>881.36</v>
      </c>
      <c r="BI48" s="43">
        <f t="shared" si="48"/>
        <v>864.36</v>
      </c>
      <c r="BJ48" s="43">
        <f t="shared" si="48"/>
        <v>802.9</v>
      </c>
      <c r="BK48" s="43">
        <f t="shared" si="48"/>
        <v>739.57</v>
      </c>
      <c r="BL48" s="43">
        <f t="shared" si="48"/>
        <v>697.36</v>
      </c>
      <c r="BM48" s="43">
        <f t="shared" si="48"/>
        <v>603.14</v>
      </c>
      <c r="BN48" s="43">
        <f t="shared" ref="BN48:CS48" si="49">BN21</f>
        <v>560.26</v>
      </c>
      <c r="BO48" s="43">
        <f t="shared" si="49"/>
        <v>503.46</v>
      </c>
      <c r="BP48" s="43">
        <f t="shared" si="49"/>
        <v>463.27</v>
      </c>
      <c r="BQ48" s="43">
        <f t="shared" si="49"/>
        <v>410.74</v>
      </c>
      <c r="BR48" s="43">
        <f t="shared" si="49"/>
        <v>361.03</v>
      </c>
      <c r="BS48" s="43">
        <f t="shared" si="49"/>
        <v>301.3</v>
      </c>
      <c r="BT48" s="43">
        <f t="shared" si="49"/>
        <v>232.96</v>
      </c>
      <c r="BU48" s="43">
        <f t="shared" si="49"/>
        <v>180.01</v>
      </c>
      <c r="BV48" s="43">
        <f t="shared" si="49"/>
        <v>116.07</v>
      </c>
      <c r="BW48" s="43">
        <f t="shared" si="49"/>
        <v>74.52</v>
      </c>
      <c r="BX48" s="43">
        <f t="shared" si="49"/>
        <v>47.74</v>
      </c>
      <c r="BY48" s="43">
        <f t="shared" si="49"/>
        <v>26.37</v>
      </c>
      <c r="BZ48" s="43">
        <f t="shared" si="49"/>
        <v>9.7799999999999994</v>
      </c>
      <c r="CA48" s="43">
        <f t="shared" si="49"/>
        <v>2.4700000000000002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32655.449999999997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2.3135470800622602</v>
      </c>
      <c r="Y49" s="1">
        <v>11.61419216898725</v>
      </c>
      <c r="Z49" s="1">
        <v>44.431253561677622</v>
      </c>
      <c r="AA49" s="1">
        <v>114.68139826147605</v>
      </c>
      <c r="AB49" s="1">
        <v>242.95322682676851</v>
      </c>
      <c r="AC49" s="1">
        <v>359.32764669859057</v>
      </c>
      <c r="AD49" s="1">
        <v>513.23533800852249</v>
      </c>
      <c r="AE49" s="1">
        <v>768.77058336026744</v>
      </c>
      <c r="AF49" s="1">
        <v>997.55978786222784</v>
      </c>
      <c r="AG49" s="1">
        <v>1262.9756183497632</v>
      </c>
      <c r="AH49" s="1">
        <v>1442.1398615517433</v>
      </c>
      <c r="AI49" s="1">
        <v>1616.5673448384377</v>
      </c>
      <c r="AJ49" s="1">
        <v>1776.8493087687439</v>
      </c>
      <c r="AK49" s="1">
        <v>1944.254915540397</v>
      </c>
      <c r="AL49" s="1">
        <v>2083.9205638507797</v>
      </c>
      <c r="AM49" s="1">
        <v>2213.8694371911438</v>
      </c>
      <c r="AN49" s="1">
        <v>2319.809452479778</v>
      </c>
      <c r="AO49" s="1">
        <v>2415.305986170059</v>
      </c>
      <c r="AP49" s="1">
        <v>2524.200651946483</v>
      </c>
      <c r="AQ49" s="1">
        <v>2598.8009310863226</v>
      </c>
      <c r="AR49" s="1">
        <v>2644.9603764427452</v>
      </c>
      <c r="AS49" s="1">
        <v>2679.8029529497071</v>
      </c>
      <c r="AT49" s="1">
        <v>2721.1308943638314</v>
      </c>
      <c r="AU49" s="1">
        <v>2748.7355063110799</v>
      </c>
      <c r="AV49" s="1">
        <v>2751.4485816017559</v>
      </c>
      <c r="AW49" s="1">
        <v>2754.6076418717198</v>
      </c>
      <c r="AX49" s="1">
        <v>2765.4971084493623</v>
      </c>
      <c r="AY49" s="1">
        <v>2749.8597601130382</v>
      </c>
      <c r="AZ49" s="1">
        <v>2734.5104437425048</v>
      </c>
      <c r="BA49" s="1">
        <v>2705.7537039320923</v>
      </c>
      <c r="BB49" s="1">
        <v>2666.9808847951449</v>
      </c>
      <c r="BC49" s="1">
        <v>2594.8892711638073</v>
      </c>
      <c r="BD49" s="1">
        <v>2515.4017399592585</v>
      </c>
      <c r="BE49" s="1">
        <v>2402.8184067499637</v>
      </c>
      <c r="BF49" s="1">
        <v>2347.3954817195563</v>
      </c>
      <c r="BG49" s="1">
        <v>2240.2382990916126</v>
      </c>
      <c r="BH49" s="1">
        <v>2169.8562945475496</v>
      </c>
      <c r="BI49" s="1">
        <v>2004.2657882789974</v>
      </c>
      <c r="BJ49" s="1">
        <v>1980.2011821048557</v>
      </c>
      <c r="BK49" s="1">
        <v>1838.154966201274</v>
      </c>
      <c r="BL49" s="1">
        <v>1653.1083652112341</v>
      </c>
      <c r="BM49" s="1">
        <v>1573.4257155782464</v>
      </c>
      <c r="BN49" s="1">
        <v>1540.6736936617024</v>
      </c>
      <c r="BO49" s="1">
        <v>1392.6531373063935</v>
      </c>
      <c r="BP49" s="1">
        <v>1227.5271987246003</v>
      </c>
      <c r="BQ49" s="1">
        <v>1062.8100797071556</v>
      </c>
      <c r="BR49" s="1">
        <v>885.11293952165067</v>
      </c>
      <c r="BS49" s="1">
        <v>720.20070207576703</v>
      </c>
      <c r="BT49" s="1">
        <v>454.37507171198672</v>
      </c>
      <c r="BU49" s="1">
        <v>281.83463284951216</v>
      </c>
      <c r="BV49" s="1">
        <v>171.64846890389637</v>
      </c>
      <c r="BW49" s="1">
        <v>64.612365719437619</v>
      </c>
      <c r="BX49" s="1">
        <v>19.067308955864966</v>
      </c>
      <c r="BY49" s="1">
        <v>0.96215435779231273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86318.102164277298</v>
      </c>
      <c r="CU49" s="152"/>
    </row>
    <row r="50" spans="1:104">
      <c r="A50" s="30" t="s">
        <v>20</v>
      </c>
      <c r="B50" s="45">
        <v>101.1</v>
      </c>
      <c r="C50" s="1">
        <v>106.24</v>
      </c>
      <c r="D50" s="1">
        <v>111.24</v>
      </c>
      <c r="E50" s="1">
        <v>110.97</v>
      </c>
      <c r="F50" s="1">
        <v>109.33</v>
      </c>
      <c r="G50" s="1">
        <v>107.87</v>
      </c>
      <c r="H50" s="1">
        <v>101.33</v>
      </c>
      <c r="I50" s="1">
        <v>98.71</v>
      </c>
      <c r="J50" s="1">
        <v>103.41</v>
      </c>
      <c r="K50" s="1">
        <v>103.61</v>
      </c>
      <c r="L50" s="1">
        <v>108.87</v>
      </c>
      <c r="M50" s="1">
        <v>109.83</v>
      </c>
      <c r="N50" s="1">
        <v>101.67</v>
      </c>
      <c r="O50" s="1">
        <v>95.28</v>
      </c>
      <c r="P50" s="1">
        <v>97.84</v>
      </c>
      <c r="Q50" s="1">
        <v>106.37</v>
      </c>
      <c r="R50" s="1">
        <v>108.65</v>
      </c>
      <c r="S50" s="1">
        <v>105.22</v>
      </c>
      <c r="T50" s="1">
        <v>105.63</v>
      </c>
      <c r="U50" s="1">
        <v>104.1</v>
      </c>
      <c r="V50" s="1">
        <v>95.5</v>
      </c>
      <c r="W50" s="1">
        <v>88.21</v>
      </c>
      <c r="X50" s="1">
        <v>93.37</v>
      </c>
      <c r="Y50" s="1">
        <v>95.88</v>
      </c>
      <c r="Z50" s="1">
        <v>89.65</v>
      </c>
      <c r="AA50" s="1">
        <v>90.07</v>
      </c>
      <c r="AB50" s="1">
        <v>86.22</v>
      </c>
      <c r="AC50" s="1">
        <v>77.3</v>
      </c>
      <c r="AD50" s="1">
        <v>77.569999999999993</v>
      </c>
      <c r="AE50" s="1">
        <v>83.22</v>
      </c>
      <c r="AF50" s="1">
        <v>92.98</v>
      </c>
      <c r="AG50" s="1">
        <v>94.19</v>
      </c>
      <c r="AH50" s="1">
        <v>97.5</v>
      </c>
      <c r="AI50" s="1">
        <v>99.31</v>
      </c>
      <c r="AJ50" s="1">
        <v>93.94</v>
      </c>
      <c r="AK50" s="1">
        <v>93.42</v>
      </c>
      <c r="AL50" s="1">
        <v>94.47</v>
      </c>
      <c r="AM50" s="1">
        <v>91.51</v>
      </c>
      <c r="AN50" s="1">
        <v>93.14</v>
      </c>
      <c r="AO50" s="1">
        <v>95.17</v>
      </c>
      <c r="AP50" s="1">
        <v>82.69</v>
      </c>
      <c r="AQ50" s="1">
        <v>78.05</v>
      </c>
      <c r="AR50" s="1">
        <v>82.24</v>
      </c>
      <c r="AS50" s="1">
        <v>79.510000000000005</v>
      </c>
      <c r="AT50" s="1">
        <v>70.989999999999995</v>
      </c>
      <c r="AU50" s="1">
        <v>63.93</v>
      </c>
      <c r="AV50" s="1">
        <v>61.11</v>
      </c>
      <c r="AW50" s="1">
        <v>59.38</v>
      </c>
      <c r="AX50" s="1">
        <v>58.93</v>
      </c>
      <c r="AY50" s="1">
        <v>54.5</v>
      </c>
      <c r="AZ50" s="1">
        <v>48.59</v>
      </c>
      <c r="BA50" s="1">
        <v>51.01</v>
      </c>
      <c r="BB50" s="1">
        <v>48.78</v>
      </c>
      <c r="BC50" s="1">
        <v>47.25</v>
      </c>
      <c r="BD50" s="1">
        <v>47.54</v>
      </c>
      <c r="BE50" s="1">
        <v>41.18</v>
      </c>
      <c r="BF50" s="1">
        <v>40.869999999999997</v>
      </c>
      <c r="BG50" s="1">
        <v>42.75</v>
      </c>
      <c r="BH50" s="1">
        <v>44.13</v>
      </c>
      <c r="BI50" s="1">
        <v>43.05</v>
      </c>
      <c r="BJ50" s="1">
        <v>40.4</v>
      </c>
      <c r="BK50" s="1">
        <v>41.57</v>
      </c>
      <c r="BL50" s="1">
        <v>39.53</v>
      </c>
      <c r="BM50" s="1">
        <v>33.76</v>
      </c>
      <c r="BN50" s="1">
        <v>33.78</v>
      </c>
      <c r="BO50" s="1">
        <v>31.67</v>
      </c>
      <c r="BP50" s="1">
        <v>29</v>
      </c>
      <c r="BQ50" s="1">
        <v>26.64</v>
      </c>
      <c r="BR50" s="1">
        <v>25.57</v>
      </c>
      <c r="BS50" s="1">
        <v>29.36</v>
      </c>
      <c r="BT50" s="1">
        <v>28.68</v>
      </c>
      <c r="BU50" s="1">
        <v>26.86</v>
      </c>
      <c r="BV50" s="1">
        <v>23.44</v>
      </c>
      <c r="BW50" s="1">
        <v>21.33</v>
      </c>
      <c r="BX50" s="1">
        <v>22.51</v>
      </c>
      <c r="BY50" s="1">
        <v>21.47</v>
      </c>
      <c r="BZ50" s="1">
        <v>20.09</v>
      </c>
      <c r="CA50" s="1">
        <v>23.53</v>
      </c>
      <c r="CB50" s="1">
        <v>28.39</v>
      </c>
      <c r="CC50" s="1">
        <v>34.479999999999997</v>
      </c>
      <c r="CD50" s="1">
        <v>38.130000000000003</v>
      </c>
      <c r="CE50" s="1">
        <v>42.57</v>
      </c>
      <c r="CF50" s="1">
        <v>44.35</v>
      </c>
      <c r="CG50" s="1">
        <v>46.97</v>
      </c>
      <c r="CH50" s="1">
        <v>49.36</v>
      </c>
      <c r="CI50" s="1">
        <v>55.29</v>
      </c>
      <c r="CJ50" s="1">
        <v>63.97</v>
      </c>
      <c r="CK50" s="1">
        <v>71</v>
      </c>
      <c r="CL50" s="1">
        <v>79.09</v>
      </c>
      <c r="CM50" s="1">
        <v>77.88</v>
      </c>
      <c r="CN50" s="1">
        <v>85.08</v>
      </c>
      <c r="CO50" s="1">
        <v>88.12</v>
      </c>
      <c r="CP50" s="1">
        <v>81.89</v>
      </c>
      <c r="CQ50" s="1">
        <v>80.09</v>
      </c>
      <c r="CR50" s="1">
        <v>78.430000000000007</v>
      </c>
      <c r="CS50" s="93">
        <v>72.97</v>
      </c>
      <c r="CT50" s="30">
        <f t="shared" si="50"/>
        <v>6703.6200000000008</v>
      </c>
      <c r="CU50" s="152"/>
    </row>
    <row r="51" spans="1:104">
      <c r="A51" s="56" t="s">
        <v>14</v>
      </c>
      <c r="B51" s="45">
        <f t="shared" ref="B51:AG51" si="51">B24</f>
        <v>8.9</v>
      </c>
      <c r="C51" s="1">
        <f t="shared" si="51"/>
        <v>9.3800000000000008</v>
      </c>
      <c r="D51" s="1">
        <f t="shared" si="51"/>
        <v>9.77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10.02</v>
      </c>
      <c r="CR51" s="1">
        <f t="shared" si="53"/>
        <v>10.02</v>
      </c>
      <c r="CS51" s="93">
        <f t="shared" si="53"/>
        <v>10.02</v>
      </c>
      <c r="CT51" s="30">
        <f t="shared" si="50"/>
        <v>959.90999999999883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14.83</v>
      </c>
      <c r="AZ52" s="99">
        <v>257</v>
      </c>
      <c r="BA52" s="99">
        <v>160.6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432.42999999999995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6684.6717243055555</v>
      </c>
      <c r="C53" s="103">
        <f t="shared" si="54"/>
        <v>6695.2917243055554</v>
      </c>
      <c r="D53" s="103">
        <f t="shared" si="54"/>
        <v>6706.7517243055563</v>
      </c>
      <c r="E53" s="103">
        <f t="shared" si="54"/>
        <v>6702.7317243055559</v>
      </c>
      <c r="F53" s="103">
        <f t="shared" si="54"/>
        <v>6716.111724305556</v>
      </c>
      <c r="G53" s="103">
        <f t="shared" si="54"/>
        <v>6720.6417243055557</v>
      </c>
      <c r="H53" s="103">
        <f t="shared" si="54"/>
        <v>6738.1217243055553</v>
      </c>
      <c r="I53" s="103">
        <f t="shared" si="54"/>
        <v>6742.4717243055557</v>
      </c>
      <c r="J53" s="103">
        <f t="shared" si="54"/>
        <v>6734.6317243055555</v>
      </c>
      <c r="K53" s="103">
        <f t="shared" si="54"/>
        <v>6734.8417243055555</v>
      </c>
      <c r="L53" s="103">
        <f t="shared" si="54"/>
        <v>6734.2517243055554</v>
      </c>
      <c r="M53" s="103">
        <f t="shared" si="54"/>
        <v>6733.7617243055556</v>
      </c>
      <c r="N53" s="103">
        <f t="shared" si="54"/>
        <v>6727.8117243055549</v>
      </c>
      <c r="O53" s="103">
        <f t="shared" si="54"/>
        <v>6727.2917243055554</v>
      </c>
      <c r="P53" s="103">
        <f t="shared" si="54"/>
        <v>6726.8517243055549</v>
      </c>
      <c r="Q53" s="103">
        <f t="shared" si="54"/>
        <v>6738.3817243055555</v>
      </c>
      <c r="R53" s="103">
        <f t="shared" si="54"/>
        <v>6740.8517243055549</v>
      </c>
      <c r="S53" s="103">
        <f t="shared" si="54"/>
        <v>6732.481724305555</v>
      </c>
      <c r="T53" s="103">
        <f t="shared" si="54"/>
        <v>6657.6217243055553</v>
      </c>
      <c r="U53" s="103">
        <f t="shared" si="54"/>
        <v>6732.3517243055549</v>
      </c>
      <c r="V53" s="103">
        <f t="shared" si="54"/>
        <v>6720.2017243055552</v>
      </c>
      <c r="W53" s="103">
        <f t="shared" si="54"/>
        <v>6713.9117243055543</v>
      </c>
      <c r="X53" s="103">
        <f t="shared" si="54"/>
        <v>6911.4152713856174</v>
      </c>
      <c r="Y53" s="103">
        <f t="shared" si="54"/>
        <v>6945.5559164745428</v>
      </c>
      <c r="Z53" s="103">
        <f t="shared" si="54"/>
        <v>7311.7629778672326</v>
      </c>
      <c r="AA53" s="103">
        <f t="shared" si="54"/>
        <v>7451.4631225670319</v>
      </c>
      <c r="AB53" s="103">
        <f t="shared" si="54"/>
        <v>7388.3849511323233</v>
      </c>
      <c r="AC53" s="103">
        <f t="shared" si="54"/>
        <v>7498.7093710041463</v>
      </c>
      <c r="AD53" s="103">
        <f t="shared" si="54"/>
        <v>7398.6270623140781</v>
      </c>
      <c r="AE53" s="103">
        <f t="shared" si="54"/>
        <v>7563.5123076658219</v>
      </c>
      <c r="AF53" s="103">
        <f t="shared" si="54"/>
        <v>7628.0815121677824</v>
      </c>
      <c r="AG53" s="103">
        <f t="shared" si="54"/>
        <v>7775.7873426553178</v>
      </c>
      <c r="AH53" s="103">
        <f t="shared" ref="AH53:BM53" si="55">SUM(AH30,AH40,AH42,AH47,-AH52)</f>
        <v>7503.6815858572982</v>
      </c>
      <c r="AI53" s="103">
        <f t="shared" si="55"/>
        <v>7688.6490691439931</v>
      </c>
      <c r="AJ53" s="103">
        <f t="shared" si="55"/>
        <v>7892.3610330742995</v>
      </c>
      <c r="AK53" s="103">
        <f t="shared" si="55"/>
        <v>8037.9266398459522</v>
      </c>
      <c r="AL53" s="103">
        <f t="shared" si="55"/>
        <v>8488.4522881563353</v>
      </c>
      <c r="AM53" s="103">
        <f t="shared" si="55"/>
        <v>8639.7011614966996</v>
      </c>
      <c r="AN53" s="103">
        <f t="shared" si="55"/>
        <v>8858.4811767853334</v>
      </c>
      <c r="AO53" s="103">
        <f t="shared" si="55"/>
        <v>8983.8177104756141</v>
      </c>
      <c r="AP53" s="103">
        <f t="shared" si="55"/>
        <v>8942.5723762520392</v>
      </c>
      <c r="AQ53" s="103">
        <f t="shared" si="55"/>
        <v>9011.7826553918785</v>
      </c>
      <c r="AR53" s="103">
        <f t="shared" si="55"/>
        <v>8970.8021007483003</v>
      </c>
      <c r="AS53" s="103">
        <f t="shared" si="55"/>
        <v>9042.8946772552626</v>
      </c>
      <c r="AT53" s="103">
        <f t="shared" si="55"/>
        <v>9149.0926186693869</v>
      </c>
      <c r="AU53" s="103">
        <f t="shared" si="55"/>
        <v>9252.8072306166359</v>
      </c>
      <c r="AV53" s="103">
        <f t="shared" si="55"/>
        <v>9210.2503059073115</v>
      </c>
      <c r="AW53" s="103">
        <f t="shared" si="55"/>
        <v>9423.539366177276</v>
      </c>
      <c r="AX53" s="103">
        <f t="shared" si="55"/>
        <v>9588.9388327549168</v>
      </c>
      <c r="AY53" s="103">
        <f t="shared" si="55"/>
        <v>9706.4514844185924</v>
      </c>
      <c r="AZ53" s="103">
        <f t="shared" si="55"/>
        <v>9454.90216804806</v>
      </c>
      <c r="BA53" s="103">
        <f t="shared" si="55"/>
        <v>9589.8454282376479</v>
      </c>
      <c r="BB53" s="103">
        <f t="shared" si="55"/>
        <v>9808.4126091007001</v>
      </c>
      <c r="BC53" s="103">
        <f t="shared" si="55"/>
        <v>9740.7809954693621</v>
      </c>
      <c r="BD53" s="103">
        <f t="shared" si="55"/>
        <v>9893.2234642648145</v>
      </c>
      <c r="BE53" s="103">
        <f t="shared" si="55"/>
        <v>9726.0701310555196</v>
      </c>
      <c r="BF53" s="103">
        <f t="shared" si="55"/>
        <v>10077.687206025112</v>
      </c>
      <c r="BG53" s="103">
        <f t="shared" si="55"/>
        <v>10124.600023397168</v>
      </c>
      <c r="BH53" s="103">
        <f t="shared" si="55"/>
        <v>10202.418018853106</v>
      </c>
      <c r="BI53" s="103">
        <f t="shared" si="55"/>
        <v>10212.527512584553</v>
      </c>
      <c r="BJ53" s="103">
        <f t="shared" si="55"/>
        <v>10367.71290641041</v>
      </c>
      <c r="BK53" s="103">
        <f t="shared" si="55"/>
        <v>10397.286690506829</v>
      </c>
      <c r="BL53" s="103">
        <f t="shared" si="55"/>
        <v>10056.120089516789</v>
      </c>
      <c r="BM53" s="103">
        <f t="shared" si="55"/>
        <v>9899.407439883802</v>
      </c>
      <c r="BN53" s="103">
        <f t="shared" ref="BN53:CS53" si="56">SUM(BN30,BN40,BN42,BN47,-BN52)</f>
        <v>9679.1454179672583</v>
      </c>
      <c r="BO53" s="103">
        <f t="shared" si="56"/>
        <v>9537.8348616119492</v>
      </c>
      <c r="BP53" s="103">
        <f t="shared" si="56"/>
        <v>9035.8889230301556</v>
      </c>
      <c r="BQ53" s="103">
        <f t="shared" si="56"/>
        <v>8626.7818040127113</v>
      </c>
      <c r="BR53" s="103">
        <f t="shared" si="56"/>
        <v>8443.9346638272054</v>
      </c>
      <c r="BS53" s="103">
        <f t="shared" si="56"/>
        <v>8225.8324263813229</v>
      </c>
      <c r="BT53" s="103">
        <f t="shared" si="56"/>
        <v>7388.7067960175418</v>
      </c>
      <c r="BU53" s="103">
        <f t="shared" si="56"/>
        <v>7097.206357155068</v>
      </c>
      <c r="BV53" s="103">
        <f t="shared" si="56"/>
        <v>6806.8901932094514</v>
      </c>
      <c r="BW53" s="103">
        <f t="shared" si="56"/>
        <v>6945.2340900249928</v>
      </c>
      <c r="BX53" s="103">
        <f t="shared" si="56"/>
        <v>6951.8690332614206</v>
      </c>
      <c r="BY53" s="103">
        <f t="shared" si="56"/>
        <v>6915.4838786633472</v>
      </c>
      <c r="BZ53" s="103">
        <f t="shared" si="56"/>
        <v>7307.1817243055557</v>
      </c>
      <c r="CA53" s="103">
        <f t="shared" si="56"/>
        <v>6997.6617243055562</v>
      </c>
      <c r="CB53" s="103">
        <f t="shared" si="56"/>
        <v>7013.9517243055552</v>
      </c>
      <c r="CC53" s="103">
        <f t="shared" si="56"/>
        <v>7023.0417243055554</v>
      </c>
      <c r="CD53" s="103">
        <f t="shared" si="56"/>
        <v>6904.2417243055552</v>
      </c>
      <c r="CE53" s="103">
        <f t="shared" si="56"/>
        <v>6907.691724305555</v>
      </c>
      <c r="CF53" s="103">
        <f t="shared" si="56"/>
        <v>6908.8817243055555</v>
      </c>
      <c r="CG53" s="103">
        <f t="shared" si="56"/>
        <v>6913.5017243055554</v>
      </c>
      <c r="CH53" s="103">
        <f t="shared" si="56"/>
        <v>6914.6017243055558</v>
      </c>
      <c r="CI53" s="103">
        <f t="shared" si="56"/>
        <v>6921.5317243055561</v>
      </c>
      <c r="CJ53" s="103">
        <f t="shared" si="56"/>
        <v>6935.7817243055551</v>
      </c>
      <c r="CK53" s="103">
        <f t="shared" si="56"/>
        <v>6938.2917243055554</v>
      </c>
      <c r="CL53" s="103">
        <f t="shared" si="56"/>
        <v>6951.6617243055553</v>
      </c>
      <c r="CM53" s="103">
        <f t="shared" si="56"/>
        <v>6956.0317243055551</v>
      </c>
      <c r="CN53" s="103">
        <f t="shared" si="56"/>
        <v>6960.8717243055553</v>
      </c>
      <c r="CO53" s="103">
        <f t="shared" si="56"/>
        <v>6962.8017243055556</v>
      </c>
      <c r="CP53" s="103">
        <f t="shared" si="56"/>
        <v>6958.0617243055549</v>
      </c>
      <c r="CQ53" s="103">
        <f t="shared" si="56"/>
        <v>6953.2017243055552</v>
      </c>
      <c r="CR53" s="103">
        <f t="shared" si="56"/>
        <v>6954.7917243055554</v>
      </c>
      <c r="CS53" s="104">
        <f t="shared" si="56"/>
        <v>6952.9917243055552</v>
      </c>
      <c r="CT53" s="105">
        <f>SUM(B53:CS53)</f>
        <v>754670.11769761099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268.84500000000025</v>
      </c>
      <c r="C55" s="107">
        <f t="shared" si="57"/>
        <v>258.70499999999993</v>
      </c>
      <c r="D55" s="107">
        <f t="shared" si="57"/>
        <v>244.26499999999851</v>
      </c>
      <c r="E55" s="107">
        <f t="shared" si="57"/>
        <v>248.53499999999894</v>
      </c>
      <c r="F55" s="107">
        <f t="shared" si="57"/>
        <v>257.05499999999938</v>
      </c>
      <c r="G55" s="107">
        <f t="shared" si="57"/>
        <v>252.52499999999964</v>
      </c>
      <c r="H55" s="107">
        <f t="shared" si="57"/>
        <v>234.69500000000062</v>
      </c>
      <c r="I55" s="107">
        <f t="shared" si="57"/>
        <v>230.34500000000025</v>
      </c>
      <c r="J55" s="107">
        <f t="shared" si="57"/>
        <v>216.42500000000018</v>
      </c>
      <c r="K55" s="107">
        <f t="shared" si="57"/>
        <v>216.21500000000015</v>
      </c>
      <c r="L55" s="107">
        <f t="shared" si="57"/>
        <v>208.95499999999993</v>
      </c>
      <c r="M55" s="107">
        <f t="shared" si="57"/>
        <v>209.44499999999971</v>
      </c>
      <c r="N55" s="107">
        <f t="shared" si="57"/>
        <v>222.02499999999964</v>
      </c>
      <c r="O55" s="107">
        <f t="shared" si="57"/>
        <v>222.54499999999916</v>
      </c>
      <c r="P55" s="107">
        <f t="shared" si="57"/>
        <v>222.98499999999967</v>
      </c>
      <c r="Q55" s="107">
        <f t="shared" si="57"/>
        <v>211.45499999999902</v>
      </c>
      <c r="R55" s="107">
        <f t="shared" si="57"/>
        <v>209.01500000000033</v>
      </c>
      <c r="S55" s="107">
        <f t="shared" si="57"/>
        <v>217.38500000000022</v>
      </c>
      <c r="T55" s="107">
        <f t="shared" si="57"/>
        <v>292.28499999999985</v>
      </c>
      <c r="U55" s="107">
        <f t="shared" si="57"/>
        <v>217.55500000000029</v>
      </c>
      <c r="V55" s="107">
        <f t="shared" si="57"/>
        <v>229.5649999999996</v>
      </c>
      <c r="W55" s="107">
        <f t="shared" si="57"/>
        <v>235.85500000000047</v>
      </c>
      <c r="X55" s="107">
        <f t="shared" si="57"/>
        <v>3534.0114529199373</v>
      </c>
      <c r="Y55" s="107">
        <f t="shared" si="57"/>
        <v>3500.9408078310116</v>
      </c>
      <c r="Z55" s="107">
        <f t="shared" si="57"/>
        <v>3143.6337464383214</v>
      </c>
      <c r="AA55" s="107">
        <f t="shared" si="57"/>
        <v>3006.5136017385221</v>
      </c>
      <c r="AB55" s="107">
        <f t="shared" si="57"/>
        <v>3092.4917731732321</v>
      </c>
      <c r="AC55" s="107">
        <f t="shared" si="57"/>
        <v>3025.8873533014084</v>
      </c>
      <c r="AD55" s="107">
        <f t="shared" si="57"/>
        <v>3179.5996619914758</v>
      </c>
      <c r="AE55" s="107">
        <f t="shared" si="57"/>
        <v>3080.3944166397323</v>
      </c>
      <c r="AF55" s="107">
        <f t="shared" si="57"/>
        <v>3124.4352121377724</v>
      </c>
      <c r="AG55" s="107">
        <f t="shared" si="57"/>
        <v>3096.359381650238</v>
      </c>
      <c r="AH55" s="107">
        <f t="shared" ref="AH55:BM55" si="58">AH25-AH53</f>
        <v>3417.7251384482561</v>
      </c>
      <c r="AI55" s="107">
        <f t="shared" si="58"/>
        <v>3333.4476551615635</v>
      </c>
      <c r="AJ55" s="107">
        <f t="shared" si="58"/>
        <v>3185.5456912312566</v>
      </c>
      <c r="AK55" s="107">
        <f t="shared" si="58"/>
        <v>3048.6600844596041</v>
      </c>
      <c r="AL55" s="107">
        <f t="shared" si="58"/>
        <v>2708.8844361492211</v>
      </c>
      <c r="AM55" s="107">
        <f t="shared" si="58"/>
        <v>2644.895562808857</v>
      </c>
      <c r="AN55" s="107">
        <f t="shared" si="58"/>
        <v>2490.4155475202224</v>
      </c>
      <c r="AO55" s="107">
        <f t="shared" si="58"/>
        <v>2536.8890138299412</v>
      </c>
      <c r="AP55" s="107">
        <f t="shared" si="58"/>
        <v>2636.6043480535154</v>
      </c>
      <c r="AQ55" s="107">
        <f t="shared" si="58"/>
        <v>2633.8340689136785</v>
      </c>
      <c r="AR55" s="107">
        <f t="shared" si="58"/>
        <v>2750.7146235572563</v>
      </c>
      <c r="AS55" s="107">
        <f t="shared" si="58"/>
        <v>2721.6020470502935</v>
      </c>
      <c r="AT55" s="107">
        <f t="shared" si="58"/>
        <v>2646.4341056361682</v>
      </c>
      <c r="AU55" s="107">
        <f t="shared" si="58"/>
        <v>2602.6894936889184</v>
      </c>
      <c r="AV55" s="107">
        <f t="shared" si="58"/>
        <v>2679.9764183982443</v>
      </c>
      <c r="AW55" s="107">
        <f t="shared" si="58"/>
        <v>2445.0473581282786</v>
      </c>
      <c r="AX55" s="107">
        <f t="shared" si="58"/>
        <v>2291.1978915506388</v>
      </c>
      <c r="AY55" s="107">
        <f t="shared" si="58"/>
        <v>2189.0952398869631</v>
      </c>
      <c r="AZ55" s="107">
        <f t="shared" si="58"/>
        <v>2356.5245562574946</v>
      </c>
      <c r="BA55" s="107">
        <f t="shared" si="58"/>
        <v>2217.4612960679078</v>
      </c>
      <c r="BB55" s="107">
        <f t="shared" si="58"/>
        <v>2002.1441152048556</v>
      </c>
      <c r="BC55" s="107">
        <f t="shared" si="58"/>
        <v>2075.7657288361934</v>
      </c>
      <c r="BD55" s="107">
        <f t="shared" si="58"/>
        <v>1963.6032600407416</v>
      </c>
      <c r="BE55" s="107">
        <f t="shared" si="58"/>
        <v>2110.3565932500351</v>
      </c>
      <c r="BF55" s="107">
        <f t="shared" si="58"/>
        <v>1725.1295182804442</v>
      </c>
      <c r="BG55" s="107">
        <f t="shared" si="58"/>
        <v>1658.726700908388</v>
      </c>
      <c r="BH55" s="107">
        <f t="shared" si="58"/>
        <v>1468.8687054524489</v>
      </c>
      <c r="BI55" s="107">
        <f t="shared" si="58"/>
        <v>1441.7592117210024</v>
      </c>
      <c r="BJ55" s="107">
        <f t="shared" si="58"/>
        <v>1224.9738178951466</v>
      </c>
      <c r="BK55" s="107">
        <f t="shared" si="58"/>
        <v>1131.9400337987263</v>
      </c>
      <c r="BL55" s="107">
        <f t="shared" si="58"/>
        <v>1431.1166347887665</v>
      </c>
      <c r="BM55" s="107">
        <f t="shared" si="58"/>
        <v>1493.6092844217546</v>
      </c>
      <c r="BN55" s="107">
        <f t="shared" ref="BN55:CS55" si="59">BN25-BN53</f>
        <v>1670.901306338299</v>
      </c>
      <c r="BO55" s="107">
        <f t="shared" si="59"/>
        <v>1755.411862693607</v>
      </c>
      <c r="BP55" s="107">
        <f t="shared" si="59"/>
        <v>2212.3178012753997</v>
      </c>
      <c r="BQ55" s="107">
        <f t="shared" si="59"/>
        <v>2568.8949202928434</v>
      </c>
      <c r="BR55" s="107">
        <f t="shared" si="59"/>
        <v>2694.4520604783484</v>
      </c>
      <c r="BS55" s="107">
        <f t="shared" si="59"/>
        <v>2852.8242979242314</v>
      </c>
      <c r="BT55" s="107">
        <f t="shared" si="59"/>
        <v>3621.6099282880123</v>
      </c>
      <c r="BU55" s="107">
        <f t="shared" si="59"/>
        <v>3860.1603671504872</v>
      </c>
      <c r="BV55" s="107">
        <f t="shared" si="59"/>
        <v>4086.606531096103</v>
      </c>
      <c r="BW55" s="107">
        <f t="shared" si="59"/>
        <v>3891.7126342805623</v>
      </c>
      <c r="BX55" s="107">
        <f t="shared" si="59"/>
        <v>3858.2976910441339</v>
      </c>
      <c r="BY55" s="107">
        <f t="shared" si="59"/>
        <v>3873.3128456422064</v>
      </c>
      <c r="BZ55" s="107">
        <f t="shared" si="59"/>
        <v>-15.635000000001128</v>
      </c>
      <c r="CA55" s="107">
        <f t="shared" si="59"/>
        <v>286.57499999999891</v>
      </c>
      <c r="CB55" s="107">
        <f t="shared" si="59"/>
        <v>267.90499999999975</v>
      </c>
      <c r="CC55" s="107">
        <f t="shared" si="59"/>
        <v>258.97499999999945</v>
      </c>
      <c r="CD55" s="107">
        <f t="shared" si="59"/>
        <v>377.96500000000015</v>
      </c>
      <c r="CE55" s="107">
        <f t="shared" si="59"/>
        <v>374.51500000000033</v>
      </c>
      <c r="CF55" s="107">
        <f t="shared" si="59"/>
        <v>373.32499999999982</v>
      </c>
      <c r="CG55" s="107">
        <f t="shared" si="59"/>
        <v>368.70499999999993</v>
      </c>
      <c r="CH55" s="107">
        <f t="shared" si="59"/>
        <v>367.60499999999956</v>
      </c>
      <c r="CI55" s="107">
        <f t="shared" si="59"/>
        <v>360.67499999999927</v>
      </c>
      <c r="CJ55" s="107">
        <f t="shared" si="59"/>
        <v>351.47500000000036</v>
      </c>
      <c r="CK55" s="107">
        <f t="shared" si="59"/>
        <v>348.96500000000015</v>
      </c>
      <c r="CL55" s="107">
        <f t="shared" si="59"/>
        <v>337.45499999999993</v>
      </c>
      <c r="CM55" s="107">
        <f t="shared" si="59"/>
        <v>333.08500000000004</v>
      </c>
      <c r="CN55" s="107">
        <f t="shared" si="59"/>
        <v>328.91499999999996</v>
      </c>
      <c r="CO55" s="107">
        <f t="shared" si="59"/>
        <v>326.84499999999935</v>
      </c>
      <c r="CP55" s="107">
        <f t="shared" si="59"/>
        <v>331.01500000000033</v>
      </c>
      <c r="CQ55" s="107">
        <f t="shared" si="59"/>
        <v>335.875</v>
      </c>
      <c r="CR55" s="107">
        <f t="shared" si="59"/>
        <v>334.69499999999971</v>
      </c>
      <c r="CS55" s="108">
        <f t="shared" si="59"/>
        <v>336.49499999999989</v>
      </c>
      <c r="CT55" s="109">
        <f>SUM(B55:CS55)</f>
        <v>153508.51783572271</v>
      </c>
      <c r="CU55" s="150"/>
      <c r="CV55" s="255"/>
    </row>
    <row r="56" spans="1:104" ht="15.75" thickBot="1">
      <c r="A56" s="56" t="s">
        <v>62</v>
      </c>
      <c r="B56" s="35">
        <v>1225.05</v>
      </c>
      <c r="C56" s="36">
        <v>1222.8499999999999</v>
      </c>
      <c r="D56" s="36">
        <v>1208.95</v>
      </c>
      <c r="E56" s="36">
        <v>1317.6999999999998</v>
      </c>
      <c r="F56" s="36">
        <v>1231.02</v>
      </c>
      <c r="G56" s="36">
        <v>1237.25</v>
      </c>
      <c r="H56" s="36">
        <v>1538.38</v>
      </c>
      <c r="I56" s="36">
        <v>1658.76</v>
      </c>
      <c r="J56" s="36">
        <v>1758.95</v>
      </c>
      <c r="K56" s="36">
        <v>1871.0900000000001</v>
      </c>
      <c r="L56" s="36">
        <v>1777.4299999999998</v>
      </c>
      <c r="M56" s="36">
        <v>1855.21</v>
      </c>
      <c r="N56" s="36">
        <v>1409.48</v>
      </c>
      <c r="O56" s="36">
        <v>1382.4</v>
      </c>
      <c r="P56" s="36">
        <v>1478.3400000000001</v>
      </c>
      <c r="Q56" s="36">
        <v>1559.5700000000002</v>
      </c>
      <c r="R56" s="36">
        <v>1700</v>
      </c>
      <c r="S56" s="36">
        <v>1650</v>
      </c>
      <c r="T56" s="36">
        <v>1600</v>
      </c>
      <c r="U56" s="36">
        <v>1550</v>
      </c>
      <c r="V56" s="36">
        <v>1600</v>
      </c>
      <c r="W56" s="36">
        <v>1700</v>
      </c>
      <c r="X56" s="36">
        <v>1750</v>
      </c>
      <c r="Y56" s="36">
        <v>1900</v>
      </c>
      <c r="Z56" s="36">
        <v>1700</v>
      </c>
      <c r="AA56" s="36">
        <v>1750</v>
      </c>
      <c r="AB56" s="36">
        <v>1900</v>
      </c>
      <c r="AC56" s="36">
        <v>1700</v>
      </c>
      <c r="AD56" s="36">
        <v>1800</v>
      </c>
      <c r="AE56" s="36">
        <v>1550</v>
      </c>
      <c r="AF56" s="36">
        <v>1550</v>
      </c>
      <c r="AG56" s="36">
        <v>1300</v>
      </c>
      <c r="AH56" s="36">
        <v>1900</v>
      </c>
      <c r="AI56" s="36">
        <v>1600</v>
      </c>
      <c r="AJ56" s="36">
        <v>1600</v>
      </c>
      <c r="AK56" s="36">
        <v>1500</v>
      </c>
      <c r="AL56" s="36">
        <v>900</v>
      </c>
      <c r="AM56" s="36">
        <v>800</v>
      </c>
      <c r="AN56" s="36">
        <v>600</v>
      </c>
      <c r="AO56" s="36">
        <v>500</v>
      </c>
      <c r="AP56" s="36">
        <v>600</v>
      </c>
      <c r="AQ56" s="36">
        <v>500</v>
      </c>
      <c r="AR56" s="36">
        <v>700</v>
      </c>
      <c r="AS56" s="36">
        <v>700</v>
      </c>
      <c r="AT56" s="36">
        <v>700</v>
      </c>
      <c r="AU56" s="36">
        <v>700</v>
      </c>
      <c r="AV56" s="36">
        <v>500</v>
      </c>
      <c r="AW56" s="36">
        <v>500</v>
      </c>
      <c r="AX56" s="36">
        <v>400</v>
      </c>
      <c r="AY56" s="36">
        <v>400</v>
      </c>
      <c r="AZ56" s="36">
        <v>748.63</v>
      </c>
      <c r="BA56" s="36">
        <v>748.63</v>
      </c>
      <c r="BB56" s="36">
        <v>450</v>
      </c>
      <c r="BC56" s="36">
        <v>450</v>
      </c>
      <c r="BD56" s="36">
        <v>700</v>
      </c>
      <c r="BE56" s="36">
        <v>800</v>
      </c>
      <c r="BF56" s="36">
        <v>700</v>
      </c>
      <c r="BG56" s="36">
        <v>700</v>
      </c>
      <c r="BH56" s="36">
        <v>750</v>
      </c>
      <c r="BI56" s="36">
        <v>800</v>
      </c>
      <c r="BJ56" s="36">
        <v>1150</v>
      </c>
      <c r="BK56" s="36">
        <v>1300</v>
      </c>
      <c r="BL56" s="36">
        <v>1800</v>
      </c>
      <c r="BM56" s="36">
        <v>1950</v>
      </c>
      <c r="BN56" s="36">
        <v>1950</v>
      </c>
      <c r="BO56" s="36">
        <v>2100</v>
      </c>
      <c r="BP56" s="36">
        <v>2350</v>
      </c>
      <c r="BQ56" s="36">
        <v>2450</v>
      </c>
      <c r="BR56" s="36">
        <v>2250</v>
      </c>
      <c r="BS56" s="36">
        <v>2050</v>
      </c>
      <c r="BT56" s="36">
        <v>1900</v>
      </c>
      <c r="BU56" s="36">
        <v>1550</v>
      </c>
      <c r="BV56" s="36">
        <v>1500</v>
      </c>
      <c r="BW56" s="36">
        <v>1300</v>
      </c>
      <c r="BX56" s="36">
        <v>1250</v>
      </c>
      <c r="BY56" s="36">
        <v>1400</v>
      </c>
      <c r="BZ56" s="36">
        <v>989.52</v>
      </c>
      <c r="CA56" s="36">
        <v>1456.35</v>
      </c>
      <c r="CB56" s="36">
        <v>1623.98</v>
      </c>
      <c r="CC56" s="36">
        <v>1623.08</v>
      </c>
      <c r="CD56" s="36">
        <v>1285.52</v>
      </c>
      <c r="CE56" s="36">
        <v>1228.8899999999999</v>
      </c>
      <c r="CF56" s="36">
        <v>1254</v>
      </c>
      <c r="CG56" s="36">
        <v>1224.01</v>
      </c>
      <c r="CH56" s="36">
        <v>1149.1199999999999</v>
      </c>
      <c r="CI56" s="36">
        <v>1120.03</v>
      </c>
      <c r="CJ56" s="36">
        <v>1191.78</v>
      </c>
      <c r="CK56" s="36">
        <v>1175.08</v>
      </c>
      <c r="CL56" s="36">
        <v>1252.31</v>
      </c>
      <c r="CM56" s="36">
        <v>1206.1600000000001</v>
      </c>
      <c r="CN56" s="36">
        <v>1373.8700000000001</v>
      </c>
      <c r="CO56" s="36">
        <v>1350.04</v>
      </c>
      <c r="CP56" s="36">
        <v>1254.94</v>
      </c>
      <c r="CQ56" s="36">
        <v>1221.1100000000001</v>
      </c>
      <c r="CR56" s="36">
        <v>1060.96</v>
      </c>
      <c r="CS56" s="37">
        <v>1033.8799999999999</v>
      </c>
      <c r="CT56" s="30">
        <f>SUM(B56:CS56)</f>
        <v>125704.32000000002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1784.0114529199373</v>
      </c>
      <c r="Y57" s="107">
        <f t="shared" si="60"/>
        <v>1600.9408078310116</v>
      </c>
      <c r="Z57" s="107">
        <f t="shared" si="60"/>
        <v>1443.6337464383214</v>
      </c>
      <c r="AA57" s="107">
        <f t="shared" si="60"/>
        <v>1256.5136017385221</v>
      </c>
      <c r="AB57" s="107">
        <f t="shared" si="60"/>
        <v>1192.4917731732321</v>
      </c>
      <c r="AC57" s="107">
        <f t="shared" si="60"/>
        <v>1325.8873533014084</v>
      </c>
      <c r="AD57" s="107">
        <f t="shared" si="60"/>
        <v>1379.5996619914758</v>
      </c>
      <c r="AE57" s="107">
        <f t="shared" si="60"/>
        <v>1530.3944166397323</v>
      </c>
      <c r="AF57" s="107">
        <f t="shared" si="60"/>
        <v>1574.4352121377724</v>
      </c>
      <c r="AG57" s="107">
        <f t="shared" si="60"/>
        <v>1796.359381650238</v>
      </c>
      <c r="AH57" s="107">
        <f t="shared" si="60"/>
        <v>1517.7251384482561</v>
      </c>
      <c r="AI57" s="107">
        <f t="shared" si="60"/>
        <v>1733.4476551615635</v>
      </c>
      <c r="AJ57" s="107">
        <f t="shared" si="60"/>
        <v>1585.5456912312566</v>
      </c>
      <c r="AK57" s="107">
        <f t="shared" si="60"/>
        <v>1548.6600844596041</v>
      </c>
      <c r="AL57" s="107">
        <f t="shared" si="60"/>
        <v>1808.8844361492211</v>
      </c>
      <c r="AM57" s="107">
        <f t="shared" si="60"/>
        <v>1844.895562808857</v>
      </c>
      <c r="AN57" s="107">
        <f t="shared" si="60"/>
        <v>1890.4155475202224</v>
      </c>
      <c r="AO57" s="107">
        <f t="shared" si="60"/>
        <v>2036.8890138299412</v>
      </c>
      <c r="AP57" s="107">
        <f t="shared" si="60"/>
        <v>2036.6043480535154</v>
      </c>
      <c r="AQ57" s="107">
        <f t="shared" si="60"/>
        <v>2133.8340689136785</v>
      </c>
      <c r="AR57" s="107">
        <f t="shared" si="60"/>
        <v>2050.7146235572563</v>
      </c>
      <c r="AS57" s="107">
        <f t="shared" si="60"/>
        <v>2021.6020470502935</v>
      </c>
      <c r="AT57" s="107">
        <f t="shared" si="60"/>
        <v>1946.4341056361682</v>
      </c>
      <c r="AU57" s="107">
        <f t="shared" si="60"/>
        <v>1902.6894936889184</v>
      </c>
      <c r="AV57" s="107">
        <f t="shared" si="60"/>
        <v>2179.9764183982443</v>
      </c>
      <c r="AW57" s="107">
        <f t="shared" si="60"/>
        <v>1945.0473581282786</v>
      </c>
      <c r="AX57" s="107">
        <f t="shared" si="60"/>
        <v>1891.1978915506388</v>
      </c>
      <c r="AY57" s="107">
        <f t="shared" si="60"/>
        <v>1789.0952398869631</v>
      </c>
      <c r="AZ57" s="107">
        <f t="shared" si="60"/>
        <v>1607.8945562574945</v>
      </c>
      <c r="BA57" s="107">
        <f t="shared" si="60"/>
        <v>1468.8312960679077</v>
      </c>
      <c r="BB57" s="107">
        <f t="shared" si="60"/>
        <v>1552.1441152048556</v>
      </c>
      <c r="BC57" s="107">
        <f t="shared" si="60"/>
        <v>1625.7657288361934</v>
      </c>
      <c r="BD57" s="107">
        <f t="shared" si="60"/>
        <v>1263.6032600407416</v>
      </c>
      <c r="BE57" s="107">
        <f t="shared" si="60"/>
        <v>1310.3565932500351</v>
      </c>
      <c r="BF57" s="107">
        <f t="shared" si="60"/>
        <v>1025.1295182804442</v>
      </c>
      <c r="BG57" s="107">
        <f t="shared" si="60"/>
        <v>958.72670090838801</v>
      </c>
      <c r="BH57" s="107">
        <f t="shared" si="60"/>
        <v>718.86870545244892</v>
      </c>
      <c r="BI57" s="107">
        <f t="shared" si="60"/>
        <v>641.75921172100243</v>
      </c>
      <c r="BJ57" s="107">
        <f t="shared" si="60"/>
        <v>74.973817895146567</v>
      </c>
      <c r="BK57" s="107">
        <f t="shared" si="60"/>
        <v>0</v>
      </c>
      <c r="BL57" s="107">
        <f t="shared" si="60"/>
        <v>0</v>
      </c>
      <c r="BM57" s="107">
        <f t="shared" si="60"/>
        <v>0</v>
      </c>
      <c r="BN57" s="107">
        <f t="shared" si="60"/>
        <v>0</v>
      </c>
      <c r="BO57" s="107">
        <f t="shared" ref="BO57:CS57" si="61">IF(BO56&gt;BO55,0,BO55-BO56)</f>
        <v>0</v>
      </c>
      <c r="BP57" s="107">
        <f t="shared" si="61"/>
        <v>0</v>
      </c>
      <c r="BQ57" s="107">
        <f t="shared" si="61"/>
        <v>118.89492029284338</v>
      </c>
      <c r="BR57" s="107">
        <f t="shared" si="61"/>
        <v>444.45206047834836</v>
      </c>
      <c r="BS57" s="107">
        <f t="shared" si="61"/>
        <v>802.82429792423136</v>
      </c>
      <c r="BT57" s="107">
        <f t="shared" si="61"/>
        <v>1721.6099282880123</v>
      </c>
      <c r="BU57" s="107">
        <f t="shared" si="61"/>
        <v>2310.1603671504872</v>
      </c>
      <c r="BV57" s="107">
        <f t="shared" si="61"/>
        <v>2586.606531096103</v>
      </c>
      <c r="BW57" s="107">
        <f t="shared" si="61"/>
        <v>2591.7126342805623</v>
      </c>
      <c r="BX57" s="107">
        <f t="shared" si="61"/>
        <v>2608.2976910441339</v>
      </c>
      <c r="BY57" s="107">
        <f t="shared" si="61"/>
        <v>2473.3128456422064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76653.850912406124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3336.125</v>
      </c>
      <c r="C61" s="172">
        <f>SUM(C62:C68)</f>
        <v>3338.125</v>
      </c>
      <c r="D61" s="172">
        <f t="shared" ref="D61:BO61" si="62">SUM(D62:D68)</f>
        <v>3342.125</v>
      </c>
      <c r="E61" s="172">
        <f t="shared" si="62"/>
        <v>3336.125</v>
      </c>
      <c r="F61" s="172">
        <f t="shared" si="62"/>
        <v>3335.125</v>
      </c>
      <c r="G61" s="172">
        <f t="shared" si="62"/>
        <v>3335.125</v>
      </c>
      <c r="H61" s="172">
        <f t="shared" si="62"/>
        <v>3335.125</v>
      </c>
      <c r="I61" s="172">
        <f t="shared" si="62"/>
        <v>3339.125</v>
      </c>
      <c r="J61" s="172">
        <f t="shared" si="62"/>
        <v>3336.125</v>
      </c>
      <c r="K61" s="172">
        <f t="shared" si="62"/>
        <v>3335.125</v>
      </c>
      <c r="L61" s="172">
        <f t="shared" si="62"/>
        <v>3336.125</v>
      </c>
      <c r="M61" s="172">
        <f t="shared" si="62"/>
        <v>3333.125</v>
      </c>
      <c r="N61" s="172">
        <f t="shared" si="62"/>
        <v>3330.125</v>
      </c>
      <c r="O61" s="172">
        <f t="shared" si="62"/>
        <v>3335.125</v>
      </c>
      <c r="P61" s="172">
        <f t="shared" si="62"/>
        <v>3332.125</v>
      </c>
      <c r="Q61" s="172">
        <f t="shared" si="62"/>
        <v>3335.125</v>
      </c>
      <c r="R61" s="172">
        <f t="shared" si="62"/>
        <v>3338.125</v>
      </c>
      <c r="S61" s="172">
        <f t="shared" si="62"/>
        <v>3333.125</v>
      </c>
      <c r="T61" s="172">
        <f t="shared" si="62"/>
        <v>3334.125</v>
      </c>
      <c r="U61" s="172">
        <f t="shared" si="62"/>
        <v>3335.125</v>
      </c>
      <c r="V61" s="172">
        <f t="shared" si="62"/>
        <v>3333.125</v>
      </c>
      <c r="W61" s="172">
        <f t="shared" si="62"/>
        <v>3334.125</v>
      </c>
      <c r="X61" s="172">
        <f t="shared" si="62"/>
        <v>3334.125</v>
      </c>
      <c r="Y61" s="172">
        <f t="shared" si="62"/>
        <v>3335.125</v>
      </c>
      <c r="Z61" s="172">
        <f t="shared" si="62"/>
        <v>3340.125</v>
      </c>
      <c r="AA61" s="172">
        <f t="shared" si="62"/>
        <v>3340.125</v>
      </c>
      <c r="AB61" s="172">
        <f t="shared" si="62"/>
        <v>3337.125</v>
      </c>
      <c r="AC61" s="172">
        <f t="shared" si="62"/>
        <v>3339.125</v>
      </c>
      <c r="AD61" s="172">
        <f t="shared" si="62"/>
        <v>3333.125</v>
      </c>
      <c r="AE61" s="172">
        <f t="shared" si="62"/>
        <v>3331.125</v>
      </c>
      <c r="AF61" s="172">
        <f t="shared" si="62"/>
        <v>3332.125</v>
      </c>
      <c r="AG61" s="172">
        <f t="shared" si="62"/>
        <v>3332.125</v>
      </c>
      <c r="AH61" s="172">
        <f t="shared" si="62"/>
        <v>3335.125</v>
      </c>
      <c r="AI61" s="172">
        <f t="shared" si="62"/>
        <v>3335.125</v>
      </c>
      <c r="AJ61" s="172">
        <f t="shared" si="62"/>
        <v>3333.125</v>
      </c>
      <c r="AK61" s="172">
        <f t="shared" si="62"/>
        <v>3333.125</v>
      </c>
      <c r="AL61" s="172">
        <f t="shared" si="62"/>
        <v>3334.125</v>
      </c>
      <c r="AM61" s="172">
        <f t="shared" si="62"/>
        <v>3333.125</v>
      </c>
      <c r="AN61" s="172">
        <f t="shared" si="62"/>
        <v>3333.125</v>
      </c>
      <c r="AO61" s="172">
        <f t="shared" si="62"/>
        <v>3332.125</v>
      </c>
      <c r="AP61" s="172">
        <f t="shared" si="62"/>
        <v>3328.125</v>
      </c>
      <c r="AQ61" s="172">
        <f t="shared" si="62"/>
        <v>3335.125</v>
      </c>
      <c r="AR61" s="172">
        <f t="shared" si="62"/>
        <v>3338.125</v>
      </c>
      <c r="AS61" s="172">
        <f t="shared" si="62"/>
        <v>3335.125</v>
      </c>
      <c r="AT61" s="172">
        <f t="shared" si="62"/>
        <v>3341.125</v>
      </c>
      <c r="AU61" s="172">
        <f t="shared" si="62"/>
        <v>3339.125</v>
      </c>
      <c r="AV61" s="172">
        <f t="shared" si="62"/>
        <v>3337.125</v>
      </c>
      <c r="AW61" s="172">
        <f t="shared" si="62"/>
        <v>3343.125</v>
      </c>
      <c r="AX61" s="172">
        <f t="shared" si="62"/>
        <v>3338.125</v>
      </c>
      <c r="AY61" s="172">
        <f t="shared" si="62"/>
        <v>3334.125</v>
      </c>
      <c r="AZ61" s="172">
        <f t="shared" si="62"/>
        <v>3338.125</v>
      </c>
      <c r="BA61" s="172">
        <f t="shared" si="62"/>
        <v>3334.125</v>
      </c>
      <c r="BB61" s="172">
        <f t="shared" si="62"/>
        <v>3334.125</v>
      </c>
      <c r="BC61" s="172">
        <f t="shared" si="62"/>
        <v>3334.125</v>
      </c>
      <c r="BD61" s="172">
        <f t="shared" si="62"/>
        <v>3330.125</v>
      </c>
      <c r="BE61" s="172">
        <f t="shared" si="62"/>
        <v>3302.125</v>
      </c>
      <c r="BF61" s="172">
        <f t="shared" si="62"/>
        <v>3299.125</v>
      </c>
      <c r="BG61" s="172">
        <f t="shared" si="62"/>
        <v>3335.125</v>
      </c>
      <c r="BH61" s="172">
        <f t="shared" si="62"/>
        <v>3343.125</v>
      </c>
      <c r="BI61" s="172">
        <f t="shared" si="62"/>
        <v>3339.125</v>
      </c>
      <c r="BJ61" s="172">
        <f t="shared" si="62"/>
        <v>3331.125</v>
      </c>
      <c r="BK61" s="172">
        <f t="shared" si="62"/>
        <v>3332.125</v>
      </c>
      <c r="BL61" s="172">
        <f t="shared" si="62"/>
        <v>3334.125</v>
      </c>
      <c r="BM61" s="172">
        <f t="shared" si="62"/>
        <v>3331.125</v>
      </c>
      <c r="BN61" s="172">
        <f t="shared" si="62"/>
        <v>3336.125</v>
      </c>
      <c r="BO61" s="172">
        <f t="shared" si="62"/>
        <v>3341.125</v>
      </c>
      <c r="BP61" s="172">
        <f t="shared" ref="BP61:CS61" si="63">SUM(BP62:BP68)</f>
        <v>3337.125</v>
      </c>
      <c r="BQ61" s="172">
        <f t="shared" si="63"/>
        <v>3338.125</v>
      </c>
      <c r="BR61" s="172">
        <f t="shared" si="63"/>
        <v>3346.125</v>
      </c>
      <c r="BS61" s="172">
        <f t="shared" si="63"/>
        <v>3344.125</v>
      </c>
      <c r="BT61" s="172">
        <f t="shared" si="63"/>
        <v>3353.125</v>
      </c>
      <c r="BU61" s="172">
        <f t="shared" si="63"/>
        <v>3364.9250000000002</v>
      </c>
      <c r="BV61" s="172">
        <f t="shared" si="63"/>
        <v>3367.9250000000002</v>
      </c>
      <c r="BW61" s="172">
        <f t="shared" si="63"/>
        <v>3373.125</v>
      </c>
      <c r="BX61" s="172">
        <f t="shared" si="63"/>
        <v>3372.625</v>
      </c>
      <c r="BY61" s="172">
        <f t="shared" si="63"/>
        <v>3367.625</v>
      </c>
      <c r="BZ61" s="172">
        <f t="shared" si="63"/>
        <v>3373.625</v>
      </c>
      <c r="CA61" s="172">
        <f t="shared" si="63"/>
        <v>3372.625</v>
      </c>
      <c r="CB61" s="172">
        <f t="shared" si="63"/>
        <v>3367.625</v>
      </c>
      <c r="CC61" s="172">
        <f t="shared" si="63"/>
        <v>3368.625</v>
      </c>
      <c r="CD61" s="172">
        <f t="shared" si="63"/>
        <v>3366.625</v>
      </c>
      <c r="CE61" s="172">
        <f t="shared" si="63"/>
        <v>3365.625</v>
      </c>
      <c r="CF61" s="172">
        <f t="shared" si="63"/>
        <v>3364.625</v>
      </c>
      <c r="CG61" s="172">
        <f t="shared" si="63"/>
        <v>3366.125</v>
      </c>
      <c r="CH61" s="172">
        <f t="shared" si="63"/>
        <v>3365.125</v>
      </c>
      <c r="CI61" s="172">
        <f t="shared" si="63"/>
        <v>3366.125</v>
      </c>
      <c r="CJ61" s="172">
        <f t="shared" si="63"/>
        <v>3367.125</v>
      </c>
      <c r="CK61" s="172">
        <f t="shared" si="63"/>
        <v>3362.125</v>
      </c>
      <c r="CL61" s="172">
        <f t="shared" si="63"/>
        <v>3365.625</v>
      </c>
      <c r="CM61" s="172">
        <f t="shared" si="63"/>
        <v>3370.625</v>
      </c>
      <c r="CN61" s="172">
        <f t="shared" si="63"/>
        <v>3368.125</v>
      </c>
      <c r="CO61" s="172">
        <f t="shared" si="63"/>
        <v>3367.125</v>
      </c>
      <c r="CP61" s="172">
        <f t="shared" si="63"/>
        <v>3369.125</v>
      </c>
      <c r="CQ61" s="172">
        <f t="shared" si="63"/>
        <v>3366.125</v>
      </c>
      <c r="CR61" s="172">
        <f t="shared" si="63"/>
        <v>3369.125</v>
      </c>
      <c r="CS61" s="173">
        <f t="shared" si="63"/>
        <v>3372.125</v>
      </c>
      <c r="CT61" s="233">
        <f>SUM(B61:CS61)</f>
        <v>320984.09999999998</v>
      </c>
      <c r="CU61" s="150"/>
      <c r="CV61" s="151"/>
    </row>
    <row r="62" spans="1:104">
      <c r="A62" s="25" t="s">
        <v>4</v>
      </c>
      <c r="B62" s="31">
        <v>464</v>
      </c>
      <c r="C62" s="32">
        <v>464</v>
      </c>
      <c r="D62" s="32">
        <v>464</v>
      </c>
      <c r="E62" s="32">
        <v>464</v>
      </c>
      <c r="F62" s="32">
        <v>464</v>
      </c>
      <c r="G62" s="32">
        <v>464</v>
      </c>
      <c r="H62" s="32">
        <v>464</v>
      </c>
      <c r="I62" s="32">
        <v>464</v>
      </c>
      <c r="J62" s="32">
        <v>464</v>
      </c>
      <c r="K62" s="32">
        <v>464</v>
      </c>
      <c r="L62" s="32">
        <v>464</v>
      </c>
      <c r="M62" s="32">
        <v>464</v>
      </c>
      <c r="N62" s="32">
        <v>464</v>
      </c>
      <c r="O62" s="32">
        <v>464</v>
      </c>
      <c r="P62" s="32">
        <v>464</v>
      </c>
      <c r="Q62" s="32">
        <v>464</v>
      </c>
      <c r="R62" s="32">
        <v>464</v>
      </c>
      <c r="S62" s="32">
        <v>464</v>
      </c>
      <c r="T62" s="32">
        <v>464</v>
      </c>
      <c r="U62" s="32">
        <v>464</v>
      </c>
      <c r="V62" s="32">
        <v>464</v>
      </c>
      <c r="W62" s="32">
        <v>464</v>
      </c>
      <c r="X62" s="32">
        <v>464</v>
      </c>
      <c r="Y62" s="32">
        <v>464</v>
      </c>
      <c r="Z62" s="32">
        <v>464</v>
      </c>
      <c r="AA62" s="32">
        <v>464</v>
      </c>
      <c r="AB62" s="32">
        <v>464</v>
      </c>
      <c r="AC62" s="32">
        <v>464</v>
      </c>
      <c r="AD62" s="32">
        <v>464</v>
      </c>
      <c r="AE62" s="32">
        <v>464</v>
      </c>
      <c r="AF62" s="32">
        <v>464</v>
      </c>
      <c r="AG62" s="32">
        <v>464</v>
      </c>
      <c r="AH62" s="32">
        <v>464</v>
      </c>
      <c r="AI62" s="32">
        <v>464</v>
      </c>
      <c r="AJ62" s="32">
        <v>464</v>
      </c>
      <c r="AK62" s="32">
        <v>464</v>
      </c>
      <c r="AL62" s="32">
        <v>464</v>
      </c>
      <c r="AM62" s="32">
        <v>464</v>
      </c>
      <c r="AN62" s="32">
        <v>464</v>
      </c>
      <c r="AO62" s="32">
        <v>464</v>
      </c>
      <c r="AP62" s="32">
        <v>464</v>
      </c>
      <c r="AQ62" s="32">
        <v>464</v>
      </c>
      <c r="AR62" s="32">
        <v>464</v>
      </c>
      <c r="AS62" s="32">
        <v>464</v>
      </c>
      <c r="AT62" s="32">
        <v>464</v>
      </c>
      <c r="AU62" s="32">
        <v>464</v>
      </c>
      <c r="AV62" s="32">
        <v>464</v>
      </c>
      <c r="AW62" s="32">
        <v>464</v>
      </c>
      <c r="AX62" s="32">
        <v>464</v>
      </c>
      <c r="AY62" s="32">
        <v>464</v>
      </c>
      <c r="AZ62" s="32">
        <v>464</v>
      </c>
      <c r="BA62" s="32">
        <v>464</v>
      </c>
      <c r="BB62" s="32">
        <v>464</v>
      </c>
      <c r="BC62" s="32">
        <v>464</v>
      </c>
      <c r="BD62" s="32">
        <v>464</v>
      </c>
      <c r="BE62" s="32">
        <v>464</v>
      </c>
      <c r="BF62" s="32">
        <v>464</v>
      </c>
      <c r="BG62" s="32">
        <v>464</v>
      </c>
      <c r="BH62" s="32">
        <v>464</v>
      </c>
      <c r="BI62" s="32">
        <v>464</v>
      </c>
      <c r="BJ62" s="32">
        <v>464</v>
      </c>
      <c r="BK62" s="32">
        <v>464</v>
      </c>
      <c r="BL62" s="32">
        <v>464</v>
      </c>
      <c r="BM62" s="32">
        <v>464</v>
      </c>
      <c r="BN62" s="32">
        <v>464</v>
      </c>
      <c r="BO62" s="32">
        <v>464</v>
      </c>
      <c r="BP62" s="32">
        <v>464</v>
      </c>
      <c r="BQ62" s="32">
        <v>464</v>
      </c>
      <c r="BR62" s="32">
        <v>464</v>
      </c>
      <c r="BS62" s="32">
        <v>464</v>
      </c>
      <c r="BT62" s="32">
        <v>464</v>
      </c>
      <c r="BU62" s="32">
        <v>464</v>
      </c>
      <c r="BV62" s="32">
        <v>464</v>
      </c>
      <c r="BW62" s="32">
        <v>464</v>
      </c>
      <c r="BX62" s="32">
        <v>464</v>
      </c>
      <c r="BY62" s="32">
        <v>464</v>
      </c>
      <c r="BZ62" s="32">
        <v>464</v>
      </c>
      <c r="CA62" s="32">
        <v>464</v>
      </c>
      <c r="CB62" s="32">
        <v>464</v>
      </c>
      <c r="CC62" s="32">
        <v>464</v>
      </c>
      <c r="CD62" s="32">
        <v>464</v>
      </c>
      <c r="CE62" s="32">
        <v>464</v>
      </c>
      <c r="CF62" s="32">
        <v>464</v>
      </c>
      <c r="CG62" s="32">
        <v>464</v>
      </c>
      <c r="CH62" s="32">
        <v>464</v>
      </c>
      <c r="CI62" s="32">
        <v>464</v>
      </c>
      <c r="CJ62" s="32">
        <v>464</v>
      </c>
      <c r="CK62" s="32">
        <v>464</v>
      </c>
      <c r="CL62" s="32">
        <v>464</v>
      </c>
      <c r="CM62" s="32">
        <v>464</v>
      </c>
      <c r="CN62" s="32">
        <v>464</v>
      </c>
      <c r="CO62" s="32">
        <v>464</v>
      </c>
      <c r="CP62" s="32">
        <v>464</v>
      </c>
      <c r="CQ62" s="32">
        <v>464</v>
      </c>
      <c r="CR62" s="32">
        <v>464</v>
      </c>
      <c r="CS62" s="33">
        <v>464</v>
      </c>
      <c r="CT62" s="30">
        <f t="shared" ref="CT62:CT68" si="64">SUM(B62:CS62)</f>
        <v>44544</v>
      </c>
      <c r="CU62" s="152"/>
      <c r="CV62" s="245"/>
    </row>
    <row r="63" spans="1:104">
      <c r="A63" s="25" t="s">
        <v>5</v>
      </c>
      <c r="B63" s="31">
        <v>518</v>
      </c>
      <c r="C63" s="32">
        <v>518</v>
      </c>
      <c r="D63" s="32">
        <v>518</v>
      </c>
      <c r="E63" s="32">
        <v>518</v>
      </c>
      <c r="F63" s="32">
        <v>518</v>
      </c>
      <c r="G63" s="32">
        <v>518</v>
      </c>
      <c r="H63" s="32">
        <v>518</v>
      </c>
      <c r="I63" s="32">
        <v>518</v>
      </c>
      <c r="J63" s="32">
        <v>518</v>
      </c>
      <c r="K63" s="32">
        <v>518</v>
      </c>
      <c r="L63" s="32">
        <v>518</v>
      </c>
      <c r="M63" s="32">
        <v>518</v>
      </c>
      <c r="N63" s="32">
        <v>518</v>
      </c>
      <c r="O63" s="32">
        <v>518</v>
      </c>
      <c r="P63" s="32">
        <v>518</v>
      </c>
      <c r="Q63" s="32">
        <v>518</v>
      </c>
      <c r="R63" s="32">
        <v>518</v>
      </c>
      <c r="S63" s="32">
        <v>518</v>
      </c>
      <c r="T63" s="32">
        <v>518</v>
      </c>
      <c r="U63" s="32">
        <v>518</v>
      </c>
      <c r="V63" s="32">
        <v>518</v>
      </c>
      <c r="W63" s="32">
        <v>518</v>
      </c>
      <c r="X63" s="32">
        <v>518</v>
      </c>
      <c r="Y63" s="32">
        <v>518</v>
      </c>
      <c r="Z63" s="32">
        <v>518</v>
      </c>
      <c r="AA63" s="32">
        <v>518</v>
      </c>
      <c r="AB63" s="32">
        <v>518</v>
      </c>
      <c r="AC63" s="32">
        <v>518</v>
      </c>
      <c r="AD63" s="32">
        <v>518</v>
      </c>
      <c r="AE63" s="32">
        <v>518</v>
      </c>
      <c r="AF63" s="32">
        <v>518</v>
      </c>
      <c r="AG63" s="32">
        <v>518</v>
      </c>
      <c r="AH63" s="32">
        <v>518</v>
      </c>
      <c r="AI63" s="32">
        <v>518</v>
      </c>
      <c r="AJ63" s="32">
        <v>518</v>
      </c>
      <c r="AK63" s="32">
        <v>518</v>
      </c>
      <c r="AL63" s="32">
        <v>518</v>
      </c>
      <c r="AM63" s="32">
        <v>518</v>
      </c>
      <c r="AN63" s="32">
        <v>518</v>
      </c>
      <c r="AO63" s="32">
        <v>518</v>
      </c>
      <c r="AP63" s="32">
        <v>518</v>
      </c>
      <c r="AQ63" s="32">
        <v>518</v>
      </c>
      <c r="AR63" s="32">
        <v>518</v>
      </c>
      <c r="AS63" s="32">
        <v>518</v>
      </c>
      <c r="AT63" s="32">
        <v>518</v>
      </c>
      <c r="AU63" s="32">
        <v>518</v>
      </c>
      <c r="AV63" s="32">
        <v>518</v>
      </c>
      <c r="AW63" s="32">
        <v>518</v>
      </c>
      <c r="AX63" s="32">
        <v>518</v>
      </c>
      <c r="AY63" s="32">
        <v>518</v>
      </c>
      <c r="AZ63" s="32">
        <v>518</v>
      </c>
      <c r="BA63" s="32">
        <v>518</v>
      </c>
      <c r="BB63" s="32">
        <v>518</v>
      </c>
      <c r="BC63" s="32">
        <v>518</v>
      </c>
      <c r="BD63" s="32">
        <v>518</v>
      </c>
      <c r="BE63" s="32">
        <v>518</v>
      </c>
      <c r="BF63" s="32">
        <v>518</v>
      </c>
      <c r="BG63" s="32">
        <v>518</v>
      </c>
      <c r="BH63" s="32">
        <v>518</v>
      </c>
      <c r="BI63" s="32">
        <v>518</v>
      </c>
      <c r="BJ63" s="32">
        <v>518</v>
      </c>
      <c r="BK63" s="32">
        <v>518</v>
      </c>
      <c r="BL63" s="32">
        <v>518</v>
      </c>
      <c r="BM63" s="32">
        <v>518</v>
      </c>
      <c r="BN63" s="32">
        <v>518</v>
      </c>
      <c r="BO63" s="32">
        <v>518</v>
      </c>
      <c r="BP63" s="32">
        <v>518</v>
      </c>
      <c r="BQ63" s="32">
        <v>518</v>
      </c>
      <c r="BR63" s="32">
        <v>518</v>
      </c>
      <c r="BS63" s="32">
        <v>518</v>
      </c>
      <c r="BT63" s="32">
        <v>518</v>
      </c>
      <c r="BU63" s="32">
        <v>518</v>
      </c>
      <c r="BV63" s="32">
        <v>518</v>
      </c>
      <c r="BW63" s="32">
        <v>518</v>
      </c>
      <c r="BX63" s="32">
        <v>518</v>
      </c>
      <c r="BY63" s="32">
        <v>518</v>
      </c>
      <c r="BZ63" s="32">
        <v>518</v>
      </c>
      <c r="CA63" s="32">
        <v>518</v>
      </c>
      <c r="CB63" s="32">
        <v>518</v>
      </c>
      <c r="CC63" s="32">
        <v>518</v>
      </c>
      <c r="CD63" s="32">
        <v>518</v>
      </c>
      <c r="CE63" s="32">
        <v>518</v>
      </c>
      <c r="CF63" s="32">
        <v>518</v>
      </c>
      <c r="CG63" s="32">
        <v>518</v>
      </c>
      <c r="CH63" s="32">
        <v>518</v>
      </c>
      <c r="CI63" s="32">
        <v>518</v>
      </c>
      <c r="CJ63" s="32">
        <v>518</v>
      </c>
      <c r="CK63" s="32">
        <v>518</v>
      </c>
      <c r="CL63" s="32">
        <v>518</v>
      </c>
      <c r="CM63" s="32">
        <v>518</v>
      </c>
      <c r="CN63" s="32">
        <v>518</v>
      </c>
      <c r="CO63" s="32">
        <v>518</v>
      </c>
      <c r="CP63" s="32">
        <v>518</v>
      </c>
      <c r="CQ63" s="32">
        <v>518</v>
      </c>
      <c r="CR63" s="32">
        <v>518</v>
      </c>
      <c r="CS63" s="33">
        <v>518</v>
      </c>
      <c r="CT63" s="30">
        <f t="shared" si="64"/>
        <v>49728</v>
      </c>
      <c r="CU63" s="152"/>
      <c r="CV63" s="245"/>
    </row>
    <row r="64" spans="1:104">
      <c r="A64" s="25" t="s">
        <v>6</v>
      </c>
      <c r="B64" s="31">
        <v>735.125</v>
      </c>
      <c r="C64" s="32">
        <v>735.125</v>
      </c>
      <c r="D64" s="32">
        <v>735.125</v>
      </c>
      <c r="E64" s="32">
        <v>735.125</v>
      </c>
      <c r="F64" s="32">
        <v>735.125</v>
      </c>
      <c r="G64" s="32">
        <v>735.125</v>
      </c>
      <c r="H64" s="32">
        <v>735.125</v>
      </c>
      <c r="I64" s="32">
        <v>735.125</v>
      </c>
      <c r="J64" s="32">
        <v>735.125</v>
      </c>
      <c r="K64" s="32">
        <v>735.125</v>
      </c>
      <c r="L64" s="32">
        <v>735.125</v>
      </c>
      <c r="M64" s="32">
        <v>735.125</v>
      </c>
      <c r="N64" s="32">
        <v>735.125</v>
      </c>
      <c r="O64" s="32">
        <v>735.125</v>
      </c>
      <c r="P64" s="32">
        <v>735.125</v>
      </c>
      <c r="Q64" s="32">
        <v>735.125</v>
      </c>
      <c r="R64" s="32">
        <v>735.125</v>
      </c>
      <c r="S64" s="32">
        <v>735.125</v>
      </c>
      <c r="T64" s="32">
        <v>735.125</v>
      </c>
      <c r="U64" s="32">
        <v>735.125</v>
      </c>
      <c r="V64" s="32">
        <v>735.125</v>
      </c>
      <c r="W64" s="32">
        <v>735.125</v>
      </c>
      <c r="X64" s="32">
        <v>735.125</v>
      </c>
      <c r="Y64" s="32">
        <v>735.125</v>
      </c>
      <c r="Z64" s="32">
        <v>735.125</v>
      </c>
      <c r="AA64" s="32">
        <v>735.125</v>
      </c>
      <c r="AB64" s="32">
        <v>735.125</v>
      </c>
      <c r="AC64" s="32">
        <v>735.125</v>
      </c>
      <c r="AD64" s="32">
        <v>735.125</v>
      </c>
      <c r="AE64" s="32">
        <v>735.125</v>
      </c>
      <c r="AF64" s="32">
        <v>735.125</v>
      </c>
      <c r="AG64" s="32">
        <v>735.125</v>
      </c>
      <c r="AH64" s="32">
        <v>735.125</v>
      </c>
      <c r="AI64" s="32">
        <v>735.125</v>
      </c>
      <c r="AJ64" s="32">
        <v>735.125</v>
      </c>
      <c r="AK64" s="32">
        <v>735.125</v>
      </c>
      <c r="AL64" s="32">
        <v>735.125</v>
      </c>
      <c r="AM64" s="32">
        <v>735.125</v>
      </c>
      <c r="AN64" s="32">
        <v>735.125</v>
      </c>
      <c r="AO64" s="32">
        <v>735.125</v>
      </c>
      <c r="AP64" s="32">
        <v>735.125</v>
      </c>
      <c r="AQ64" s="32">
        <v>735.125</v>
      </c>
      <c r="AR64" s="32">
        <v>735.125</v>
      </c>
      <c r="AS64" s="32">
        <v>735.125</v>
      </c>
      <c r="AT64" s="32">
        <v>735.125</v>
      </c>
      <c r="AU64" s="32">
        <v>735.125</v>
      </c>
      <c r="AV64" s="32">
        <v>735.125</v>
      </c>
      <c r="AW64" s="32">
        <v>735.125</v>
      </c>
      <c r="AX64" s="32">
        <v>735.125</v>
      </c>
      <c r="AY64" s="32">
        <v>735.125</v>
      </c>
      <c r="AZ64" s="32">
        <v>735.125</v>
      </c>
      <c r="BA64" s="32">
        <v>735.125</v>
      </c>
      <c r="BB64" s="32">
        <v>735.125</v>
      </c>
      <c r="BC64" s="32">
        <v>735.125</v>
      </c>
      <c r="BD64" s="32">
        <v>735.125</v>
      </c>
      <c r="BE64" s="32">
        <v>735.125</v>
      </c>
      <c r="BF64" s="32">
        <v>735.125</v>
      </c>
      <c r="BG64" s="32">
        <v>735.125</v>
      </c>
      <c r="BH64" s="32">
        <v>735.125</v>
      </c>
      <c r="BI64" s="32">
        <v>735.125</v>
      </c>
      <c r="BJ64" s="32">
        <v>735.125</v>
      </c>
      <c r="BK64" s="32">
        <v>735.125</v>
      </c>
      <c r="BL64" s="32">
        <v>735.125</v>
      </c>
      <c r="BM64" s="32">
        <v>735.125</v>
      </c>
      <c r="BN64" s="32">
        <v>735.125</v>
      </c>
      <c r="BO64" s="32">
        <v>735.125</v>
      </c>
      <c r="BP64" s="32">
        <v>735.125</v>
      </c>
      <c r="BQ64" s="32">
        <v>735.125</v>
      </c>
      <c r="BR64" s="32">
        <v>735.125</v>
      </c>
      <c r="BS64" s="32">
        <v>735.125</v>
      </c>
      <c r="BT64" s="32">
        <v>735.125</v>
      </c>
      <c r="BU64" s="32">
        <v>735.125</v>
      </c>
      <c r="BV64" s="32">
        <v>735.125</v>
      </c>
      <c r="BW64" s="32">
        <v>735.125</v>
      </c>
      <c r="BX64" s="32">
        <v>735.125</v>
      </c>
      <c r="BY64" s="32">
        <v>735.125</v>
      </c>
      <c r="BZ64" s="32">
        <v>735.125</v>
      </c>
      <c r="CA64" s="32">
        <v>735.125</v>
      </c>
      <c r="CB64" s="32">
        <v>735.125</v>
      </c>
      <c r="CC64" s="32">
        <v>735.125</v>
      </c>
      <c r="CD64" s="32">
        <v>735.125</v>
      </c>
      <c r="CE64" s="32">
        <v>735.125</v>
      </c>
      <c r="CF64" s="32">
        <v>735.125</v>
      </c>
      <c r="CG64" s="32">
        <v>735.125</v>
      </c>
      <c r="CH64" s="32">
        <v>735.125</v>
      </c>
      <c r="CI64" s="32">
        <v>735.125</v>
      </c>
      <c r="CJ64" s="32">
        <v>735.125</v>
      </c>
      <c r="CK64" s="32">
        <v>735.125</v>
      </c>
      <c r="CL64" s="32">
        <v>735.125</v>
      </c>
      <c r="CM64" s="32">
        <v>735.125</v>
      </c>
      <c r="CN64" s="32">
        <v>735.125</v>
      </c>
      <c r="CO64" s="32">
        <v>735.125</v>
      </c>
      <c r="CP64" s="32">
        <v>735.125</v>
      </c>
      <c r="CQ64" s="32">
        <v>735.125</v>
      </c>
      <c r="CR64" s="32">
        <v>735.125</v>
      </c>
      <c r="CS64" s="33">
        <v>735.125</v>
      </c>
      <c r="CT64" s="30">
        <f t="shared" si="64"/>
        <v>70572</v>
      </c>
      <c r="CU64" s="152"/>
      <c r="CV64" s="245"/>
    </row>
    <row r="65" spans="1:104">
      <c r="A65" s="25" t="s">
        <v>7</v>
      </c>
      <c r="B65" s="31">
        <v>416</v>
      </c>
      <c r="C65" s="32">
        <v>416</v>
      </c>
      <c r="D65" s="32">
        <v>416</v>
      </c>
      <c r="E65" s="32">
        <v>416</v>
      </c>
      <c r="F65" s="32">
        <v>416</v>
      </c>
      <c r="G65" s="32">
        <v>416</v>
      </c>
      <c r="H65" s="32">
        <v>416</v>
      </c>
      <c r="I65" s="32">
        <v>416</v>
      </c>
      <c r="J65" s="32">
        <v>416</v>
      </c>
      <c r="K65" s="32">
        <v>416</v>
      </c>
      <c r="L65" s="32">
        <v>416</v>
      </c>
      <c r="M65" s="32">
        <v>416</v>
      </c>
      <c r="N65" s="32">
        <v>416</v>
      </c>
      <c r="O65" s="32">
        <v>416</v>
      </c>
      <c r="P65" s="32">
        <v>416</v>
      </c>
      <c r="Q65" s="32">
        <v>416</v>
      </c>
      <c r="R65" s="32">
        <v>416</v>
      </c>
      <c r="S65" s="32">
        <v>416</v>
      </c>
      <c r="T65" s="32">
        <v>416</v>
      </c>
      <c r="U65" s="32">
        <v>416</v>
      </c>
      <c r="V65" s="32">
        <v>416</v>
      </c>
      <c r="W65" s="32">
        <v>416</v>
      </c>
      <c r="X65" s="32">
        <v>416</v>
      </c>
      <c r="Y65" s="32">
        <v>416</v>
      </c>
      <c r="Z65" s="32">
        <v>416</v>
      </c>
      <c r="AA65" s="32">
        <v>416</v>
      </c>
      <c r="AB65" s="32">
        <v>416</v>
      </c>
      <c r="AC65" s="32">
        <v>416</v>
      </c>
      <c r="AD65" s="32">
        <v>416</v>
      </c>
      <c r="AE65" s="32">
        <v>416</v>
      </c>
      <c r="AF65" s="32">
        <v>416</v>
      </c>
      <c r="AG65" s="32">
        <v>416</v>
      </c>
      <c r="AH65" s="32">
        <v>416</v>
      </c>
      <c r="AI65" s="32">
        <v>416</v>
      </c>
      <c r="AJ65" s="32">
        <v>416</v>
      </c>
      <c r="AK65" s="32">
        <v>416</v>
      </c>
      <c r="AL65" s="32">
        <v>416</v>
      </c>
      <c r="AM65" s="32">
        <v>416</v>
      </c>
      <c r="AN65" s="32">
        <v>416</v>
      </c>
      <c r="AO65" s="32">
        <v>416</v>
      </c>
      <c r="AP65" s="32">
        <v>416</v>
      </c>
      <c r="AQ65" s="32">
        <v>416</v>
      </c>
      <c r="AR65" s="32">
        <v>416</v>
      </c>
      <c r="AS65" s="32">
        <v>416</v>
      </c>
      <c r="AT65" s="32">
        <v>416</v>
      </c>
      <c r="AU65" s="32">
        <v>416</v>
      </c>
      <c r="AV65" s="32">
        <v>416</v>
      </c>
      <c r="AW65" s="32">
        <v>416</v>
      </c>
      <c r="AX65" s="32">
        <v>416</v>
      </c>
      <c r="AY65" s="32">
        <v>416</v>
      </c>
      <c r="AZ65" s="32">
        <v>416</v>
      </c>
      <c r="BA65" s="32">
        <v>416</v>
      </c>
      <c r="BB65" s="32">
        <v>416</v>
      </c>
      <c r="BC65" s="32">
        <v>416</v>
      </c>
      <c r="BD65" s="32">
        <v>416</v>
      </c>
      <c r="BE65" s="32">
        <v>416</v>
      </c>
      <c r="BF65" s="32">
        <v>416</v>
      </c>
      <c r="BG65" s="32">
        <v>416</v>
      </c>
      <c r="BH65" s="32">
        <v>416</v>
      </c>
      <c r="BI65" s="32">
        <v>416</v>
      </c>
      <c r="BJ65" s="32">
        <v>416</v>
      </c>
      <c r="BK65" s="32">
        <v>416</v>
      </c>
      <c r="BL65" s="32">
        <v>416</v>
      </c>
      <c r="BM65" s="32">
        <v>416</v>
      </c>
      <c r="BN65" s="32">
        <v>416</v>
      </c>
      <c r="BO65" s="32">
        <v>416</v>
      </c>
      <c r="BP65" s="32">
        <v>416</v>
      </c>
      <c r="BQ65" s="32">
        <v>416</v>
      </c>
      <c r="BR65" s="32">
        <v>416</v>
      </c>
      <c r="BS65" s="32">
        <v>416</v>
      </c>
      <c r="BT65" s="32">
        <v>416</v>
      </c>
      <c r="BU65" s="32">
        <v>416</v>
      </c>
      <c r="BV65" s="32">
        <v>416</v>
      </c>
      <c r="BW65" s="32">
        <v>416</v>
      </c>
      <c r="BX65" s="32">
        <v>416</v>
      </c>
      <c r="BY65" s="32">
        <v>416</v>
      </c>
      <c r="BZ65" s="32">
        <v>416</v>
      </c>
      <c r="CA65" s="32">
        <v>416</v>
      </c>
      <c r="CB65" s="32">
        <v>416</v>
      </c>
      <c r="CC65" s="32">
        <v>416</v>
      </c>
      <c r="CD65" s="32">
        <v>416</v>
      </c>
      <c r="CE65" s="32">
        <v>416</v>
      </c>
      <c r="CF65" s="32">
        <v>416</v>
      </c>
      <c r="CG65" s="32">
        <v>416</v>
      </c>
      <c r="CH65" s="32">
        <v>416</v>
      </c>
      <c r="CI65" s="32">
        <v>416</v>
      </c>
      <c r="CJ65" s="32">
        <v>416</v>
      </c>
      <c r="CK65" s="32">
        <v>416</v>
      </c>
      <c r="CL65" s="32">
        <v>416</v>
      </c>
      <c r="CM65" s="32">
        <v>416</v>
      </c>
      <c r="CN65" s="32">
        <v>416</v>
      </c>
      <c r="CO65" s="32">
        <v>416</v>
      </c>
      <c r="CP65" s="32">
        <v>416</v>
      </c>
      <c r="CQ65" s="32">
        <v>416</v>
      </c>
      <c r="CR65" s="32">
        <v>416</v>
      </c>
      <c r="CS65" s="33">
        <v>416</v>
      </c>
      <c r="CT65" s="30">
        <f t="shared" si="64"/>
        <v>39936</v>
      </c>
      <c r="CU65" s="152"/>
      <c r="CV65" s="245"/>
    </row>
    <row r="66" spans="1:104">
      <c r="A66" s="25" t="s">
        <v>8</v>
      </c>
      <c r="B66" s="31">
        <v>460</v>
      </c>
      <c r="C66" s="32">
        <v>460</v>
      </c>
      <c r="D66" s="32">
        <v>460</v>
      </c>
      <c r="E66" s="32">
        <v>460</v>
      </c>
      <c r="F66" s="32">
        <v>460</v>
      </c>
      <c r="G66" s="32">
        <v>460</v>
      </c>
      <c r="H66" s="32">
        <v>460</v>
      </c>
      <c r="I66" s="32">
        <v>460</v>
      </c>
      <c r="J66" s="32">
        <v>460</v>
      </c>
      <c r="K66" s="32">
        <v>460</v>
      </c>
      <c r="L66" s="32">
        <v>460</v>
      </c>
      <c r="M66" s="32">
        <v>460</v>
      </c>
      <c r="N66" s="32">
        <v>460</v>
      </c>
      <c r="O66" s="32">
        <v>460</v>
      </c>
      <c r="P66" s="32">
        <v>460</v>
      </c>
      <c r="Q66" s="32">
        <v>460</v>
      </c>
      <c r="R66" s="32">
        <v>460</v>
      </c>
      <c r="S66" s="32">
        <v>460</v>
      </c>
      <c r="T66" s="32">
        <v>460</v>
      </c>
      <c r="U66" s="32">
        <v>460</v>
      </c>
      <c r="V66" s="32">
        <v>460</v>
      </c>
      <c r="W66" s="32">
        <v>460</v>
      </c>
      <c r="X66" s="32">
        <v>460</v>
      </c>
      <c r="Y66" s="32">
        <v>460</v>
      </c>
      <c r="Z66" s="32">
        <v>460</v>
      </c>
      <c r="AA66" s="32">
        <v>460</v>
      </c>
      <c r="AB66" s="32">
        <v>460</v>
      </c>
      <c r="AC66" s="32">
        <v>460</v>
      </c>
      <c r="AD66" s="32">
        <v>460</v>
      </c>
      <c r="AE66" s="32">
        <v>460</v>
      </c>
      <c r="AF66" s="32">
        <v>460</v>
      </c>
      <c r="AG66" s="32">
        <v>460</v>
      </c>
      <c r="AH66" s="32">
        <v>460</v>
      </c>
      <c r="AI66" s="32">
        <v>460</v>
      </c>
      <c r="AJ66" s="32">
        <v>460</v>
      </c>
      <c r="AK66" s="32">
        <v>460</v>
      </c>
      <c r="AL66" s="32">
        <v>460</v>
      </c>
      <c r="AM66" s="32">
        <v>460</v>
      </c>
      <c r="AN66" s="32">
        <v>460</v>
      </c>
      <c r="AO66" s="32">
        <v>460</v>
      </c>
      <c r="AP66" s="32">
        <v>460</v>
      </c>
      <c r="AQ66" s="32">
        <v>460</v>
      </c>
      <c r="AR66" s="32">
        <v>460</v>
      </c>
      <c r="AS66" s="32">
        <v>460</v>
      </c>
      <c r="AT66" s="32">
        <v>460</v>
      </c>
      <c r="AU66" s="32">
        <v>460</v>
      </c>
      <c r="AV66" s="32">
        <v>460</v>
      </c>
      <c r="AW66" s="32">
        <v>460</v>
      </c>
      <c r="AX66" s="32">
        <v>460</v>
      </c>
      <c r="AY66" s="32">
        <v>460</v>
      </c>
      <c r="AZ66" s="32">
        <v>460</v>
      </c>
      <c r="BA66" s="32">
        <v>460</v>
      </c>
      <c r="BB66" s="32">
        <v>460</v>
      </c>
      <c r="BC66" s="32">
        <v>460</v>
      </c>
      <c r="BD66" s="32">
        <v>460</v>
      </c>
      <c r="BE66" s="32">
        <v>460</v>
      </c>
      <c r="BF66" s="32">
        <v>460</v>
      </c>
      <c r="BG66" s="32">
        <v>460</v>
      </c>
      <c r="BH66" s="32">
        <v>460</v>
      </c>
      <c r="BI66" s="32">
        <v>460</v>
      </c>
      <c r="BJ66" s="32">
        <v>460</v>
      </c>
      <c r="BK66" s="32">
        <v>460</v>
      </c>
      <c r="BL66" s="32">
        <v>460</v>
      </c>
      <c r="BM66" s="32">
        <v>460</v>
      </c>
      <c r="BN66" s="32">
        <v>460</v>
      </c>
      <c r="BO66" s="32">
        <v>460</v>
      </c>
      <c r="BP66" s="32">
        <v>460</v>
      </c>
      <c r="BQ66" s="32">
        <v>460</v>
      </c>
      <c r="BR66" s="32">
        <v>460</v>
      </c>
      <c r="BS66" s="32">
        <v>460</v>
      </c>
      <c r="BT66" s="32">
        <v>460</v>
      </c>
      <c r="BU66" s="32">
        <v>460</v>
      </c>
      <c r="BV66" s="32">
        <v>460</v>
      </c>
      <c r="BW66" s="32">
        <v>460</v>
      </c>
      <c r="BX66" s="32">
        <v>460</v>
      </c>
      <c r="BY66" s="32">
        <v>460</v>
      </c>
      <c r="BZ66" s="32">
        <v>460</v>
      </c>
      <c r="CA66" s="32">
        <v>460</v>
      </c>
      <c r="CB66" s="32">
        <v>460</v>
      </c>
      <c r="CC66" s="32">
        <v>460</v>
      </c>
      <c r="CD66" s="32">
        <v>460</v>
      </c>
      <c r="CE66" s="32">
        <v>460</v>
      </c>
      <c r="CF66" s="32">
        <v>460</v>
      </c>
      <c r="CG66" s="32">
        <v>460</v>
      </c>
      <c r="CH66" s="32">
        <v>460</v>
      </c>
      <c r="CI66" s="32">
        <v>460</v>
      </c>
      <c r="CJ66" s="32">
        <v>460</v>
      </c>
      <c r="CK66" s="32">
        <v>460</v>
      </c>
      <c r="CL66" s="32">
        <v>460</v>
      </c>
      <c r="CM66" s="32">
        <v>460</v>
      </c>
      <c r="CN66" s="32">
        <v>460</v>
      </c>
      <c r="CO66" s="32">
        <v>460</v>
      </c>
      <c r="CP66" s="32">
        <v>460</v>
      </c>
      <c r="CQ66" s="32">
        <v>460</v>
      </c>
      <c r="CR66" s="32">
        <v>460</v>
      </c>
      <c r="CS66" s="33">
        <v>460</v>
      </c>
      <c r="CT66" s="30">
        <f t="shared" si="64"/>
        <v>44160</v>
      </c>
      <c r="CU66" s="152"/>
      <c r="CV66" s="245"/>
    </row>
    <row r="67" spans="1:104">
      <c r="A67" s="25" t="s">
        <v>9</v>
      </c>
      <c r="B67" s="31">
        <v>743</v>
      </c>
      <c r="C67" s="32">
        <v>745</v>
      </c>
      <c r="D67" s="32">
        <v>749</v>
      </c>
      <c r="E67" s="32">
        <v>743</v>
      </c>
      <c r="F67" s="32">
        <v>742</v>
      </c>
      <c r="G67" s="32">
        <v>742</v>
      </c>
      <c r="H67" s="32">
        <v>742</v>
      </c>
      <c r="I67" s="32">
        <v>746</v>
      </c>
      <c r="J67" s="32">
        <v>743</v>
      </c>
      <c r="K67" s="32">
        <v>742</v>
      </c>
      <c r="L67" s="32">
        <v>743</v>
      </c>
      <c r="M67" s="32">
        <v>740</v>
      </c>
      <c r="N67" s="32">
        <v>737</v>
      </c>
      <c r="O67" s="32">
        <v>742</v>
      </c>
      <c r="P67" s="32">
        <v>739</v>
      </c>
      <c r="Q67" s="32">
        <v>742</v>
      </c>
      <c r="R67" s="32">
        <v>745</v>
      </c>
      <c r="S67" s="32">
        <v>740</v>
      </c>
      <c r="T67" s="32">
        <v>741</v>
      </c>
      <c r="U67" s="32">
        <v>742</v>
      </c>
      <c r="V67" s="32">
        <v>740</v>
      </c>
      <c r="W67" s="32">
        <v>741</v>
      </c>
      <c r="X67" s="32">
        <v>741</v>
      </c>
      <c r="Y67" s="32">
        <v>742</v>
      </c>
      <c r="Z67" s="32">
        <v>747</v>
      </c>
      <c r="AA67" s="32">
        <v>747</v>
      </c>
      <c r="AB67" s="32">
        <v>744</v>
      </c>
      <c r="AC67" s="32">
        <v>746</v>
      </c>
      <c r="AD67" s="32">
        <v>740</v>
      </c>
      <c r="AE67" s="32">
        <v>738</v>
      </c>
      <c r="AF67" s="32">
        <v>739</v>
      </c>
      <c r="AG67" s="32">
        <v>739</v>
      </c>
      <c r="AH67" s="32">
        <v>742</v>
      </c>
      <c r="AI67" s="32">
        <v>742</v>
      </c>
      <c r="AJ67" s="32">
        <v>740</v>
      </c>
      <c r="AK67" s="32">
        <v>740</v>
      </c>
      <c r="AL67" s="32">
        <v>741</v>
      </c>
      <c r="AM67" s="32">
        <v>740</v>
      </c>
      <c r="AN67" s="32">
        <v>740</v>
      </c>
      <c r="AO67" s="32">
        <v>739</v>
      </c>
      <c r="AP67" s="32">
        <v>735</v>
      </c>
      <c r="AQ67" s="32">
        <v>742</v>
      </c>
      <c r="AR67" s="32">
        <v>745</v>
      </c>
      <c r="AS67" s="32">
        <v>742</v>
      </c>
      <c r="AT67" s="32">
        <v>748</v>
      </c>
      <c r="AU67" s="32">
        <v>746</v>
      </c>
      <c r="AV67" s="32">
        <v>744</v>
      </c>
      <c r="AW67" s="32">
        <v>750</v>
      </c>
      <c r="AX67" s="32">
        <v>745</v>
      </c>
      <c r="AY67" s="32">
        <v>741</v>
      </c>
      <c r="AZ67" s="32">
        <v>745</v>
      </c>
      <c r="BA67" s="32">
        <v>741</v>
      </c>
      <c r="BB67" s="32">
        <v>741</v>
      </c>
      <c r="BC67" s="32">
        <v>741</v>
      </c>
      <c r="BD67" s="32">
        <v>737</v>
      </c>
      <c r="BE67" s="32">
        <v>709</v>
      </c>
      <c r="BF67" s="32">
        <v>706</v>
      </c>
      <c r="BG67" s="32">
        <v>742</v>
      </c>
      <c r="BH67" s="32">
        <v>750</v>
      </c>
      <c r="BI67" s="32">
        <v>746</v>
      </c>
      <c r="BJ67" s="32">
        <v>738</v>
      </c>
      <c r="BK67" s="32">
        <v>739</v>
      </c>
      <c r="BL67" s="32">
        <v>741</v>
      </c>
      <c r="BM67" s="32">
        <v>738</v>
      </c>
      <c r="BN67" s="32">
        <v>743</v>
      </c>
      <c r="BO67" s="32">
        <v>748</v>
      </c>
      <c r="BP67" s="32">
        <v>744</v>
      </c>
      <c r="BQ67" s="32">
        <v>745</v>
      </c>
      <c r="BR67" s="32">
        <v>748</v>
      </c>
      <c r="BS67" s="32">
        <v>739</v>
      </c>
      <c r="BT67" s="32">
        <v>733</v>
      </c>
      <c r="BU67" s="32">
        <v>740</v>
      </c>
      <c r="BV67" s="32">
        <v>743</v>
      </c>
      <c r="BW67" s="32">
        <v>748</v>
      </c>
      <c r="BX67" s="32">
        <v>747</v>
      </c>
      <c r="BY67" s="32">
        <v>742</v>
      </c>
      <c r="BZ67" s="32">
        <v>748</v>
      </c>
      <c r="CA67" s="32">
        <v>747</v>
      </c>
      <c r="CB67" s="32">
        <v>742</v>
      </c>
      <c r="CC67" s="32">
        <v>743</v>
      </c>
      <c r="CD67" s="32">
        <v>741</v>
      </c>
      <c r="CE67" s="32">
        <v>740</v>
      </c>
      <c r="CF67" s="32">
        <v>739</v>
      </c>
      <c r="CG67" s="32">
        <v>740</v>
      </c>
      <c r="CH67" s="32">
        <v>739</v>
      </c>
      <c r="CI67" s="32">
        <v>740</v>
      </c>
      <c r="CJ67" s="32">
        <v>741</v>
      </c>
      <c r="CK67" s="32">
        <v>736</v>
      </c>
      <c r="CL67" s="32">
        <v>739</v>
      </c>
      <c r="CM67" s="32">
        <v>744</v>
      </c>
      <c r="CN67" s="32">
        <v>741</v>
      </c>
      <c r="CO67" s="32">
        <v>740</v>
      </c>
      <c r="CP67" s="32">
        <v>742</v>
      </c>
      <c r="CQ67" s="32">
        <v>739</v>
      </c>
      <c r="CR67" s="32">
        <v>742</v>
      </c>
      <c r="CS67" s="33">
        <v>745</v>
      </c>
      <c r="CT67" s="30">
        <f t="shared" si="64"/>
        <v>71176</v>
      </c>
      <c r="CU67" s="152"/>
      <c r="CV67" s="245"/>
    </row>
    <row r="68" spans="1:104" ht="15.75" thickBot="1">
      <c r="A68" s="171" t="s">
        <v>10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5</v>
      </c>
      <c r="BS68" s="117">
        <v>12</v>
      </c>
      <c r="BT68" s="117">
        <v>27</v>
      </c>
      <c r="BU68" s="117">
        <v>31.8</v>
      </c>
      <c r="BV68" s="117">
        <v>31.8</v>
      </c>
      <c r="BW68" s="117">
        <v>32</v>
      </c>
      <c r="BX68" s="117">
        <v>32.5</v>
      </c>
      <c r="BY68" s="117">
        <v>32.5</v>
      </c>
      <c r="BZ68" s="117">
        <v>32.5</v>
      </c>
      <c r="CA68" s="117">
        <v>32.5</v>
      </c>
      <c r="CB68" s="117">
        <v>32.5</v>
      </c>
      <c r="CC68" s="117">
        <v>32.5</v>
      </c>
      <c r="CD68" s="117">
        <v>32.5</v>
      </c>
      <c r="CE68" s="117">
        <v>32.5</v>
      </c>
      <c r="CF68" s="117">
        <v>32.5</v>
      </c>
      <c r="CG68" s="117">
        <v>33</v>
      </c>
      <c r="CH68" s="117">
        <v>33</v>
      </c>
      <c r="CI68" s="117">
        <v>33</v>
      </c>
      <c r="CJ68" s="117">
        <v>33</v>
      </c>
      <c r="CK68" s="117">
        <v>33</v>
      </c>
      <c r="CL68" s="117">
        <v>33.5</v>
      </c>
      <c r="CM68" s="117">
        <v>33.5</v>
      </c>
      <c r="CN68" s="117">
        <v>34</v>
      </c>
      <c r="CO68" s="117">
        <v>34</v>
      </c>
      <c r="CP68" s="117">
        <v>34</v>
      </c>
      <c r="CQ68" s="117">
        <v>34</v>
      </c>
      <c r="CR68" s="117">
        <v>34</v>
      </c>
      <c r="CS68" s="118">
        <v>34</v>
      </c>
      <c r="CT68" s="115">
        <f t="shared" si="64"/>
        <v>868.1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30</v>
      </c>
      <c r="AO73" s="121">
        <v>60</v>
      </c>
      <c r="AP73" s="121">
        <v>90</v>
      </c>
      <c r="AQ73" s="121">
        <v>120</v>
      </c>
      <c r="AR73" s="121">
        <v>140</v>
      </c>
      <c r="AS73" s="121">
        <v>140</v>
      </c>
      <c r="AT73" s="121">
        <v>140</v>
      </c>
      <c r="AU73" s="121">
        <v>140</v>
      </c>
      <c r="AV73" s="121">
        <v>140</v>
      </c>
      <c r="AW73" s="121">
        <v>110</v>
      </c>
      <c r="AX73" s="121">
        <v>80</v>
      </c>
      <c r="AY73" s="121">
        <v>50</v>
      </c>
      <c r="AZ73" s="121">
        <v>20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30</v>
      </c>
      <c r="BU73" s="121">
        <v>41</v>
      </c>
      <c r="BV73" s="121">
        <v>41</v>
      </c>
      <c r="BW73" s="121">
        <v>11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1383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60</v>
      </c>
      <c r="AO74" s="1">
        <v>120</v>
      </c>
      <c r="AP74" s="1">
        <v>169</v>
      </c>
      <c r="AQ74" s="1">
        <v>169</v>
      </c>
      <c r="AR74" s="1">
        <v>169</v>
      </c>
      <c r="AS74" s="1">
        <v>169</v>
      </c>
      <c r="AT74" s="1">
        <v>169</v>
      </c>
      <c r="AU74" s="1">
        <v>169</v>
      </c>
      <c r="AV74" s="1">
        <v>169</v>
      </c>
      <c r="AW74" s="1">
        <v>109</v>
      </c>
      <c r="AX74" s="1">
        <v>49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35</v>
      </c>
      <c r="BV74" s="1">
        <v>35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1591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75</v>
      </c>
      <c r="AG76" s="1">
        <v>75</v>
      </c>
      <c r="AH76" s="1">
        <v>75</v>
      </c>
      <c r="AI76" s="1">
        <v>75</v>
      </c>
      <c r="AJ76" s="1">
        <v>75</v>
      </c>
      <c r="AK76" s="1">
        <v>75</v>
      </c>
      <c r="AL76" s="1">
        <v>75</v>
      </c>
      <c r="AM76" s="1">
        <v>75</v>
      </c>
      <c r="AN76" s="1">
        <v>75</v>
      </c>
      <c r="AO76" s="1">
        <v>75</v>
      </c>
      <c r="AP76" s="1">
        <v>75</v>
      </c>
      <c r="AQ76" s="1">
        <v>75</v>
      </c>
      <c r="AR76" s="1">
        <v>75</v>
      </c>
      <c r="AS76" s="1">
        <v>75</v>
      </c>
      <c r="AT76" s="1">
        <v>75</v>
      </c>
      <c r="AU76" s="1">
        <v>75</v>
      </c>
      <c r="AV76" s="1">
        <v>75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0</v>
      </c>
      <c r="BN76" s="1">
        <v>0</v>
      </c>
      <c r="BO76" s="1">
        <v>0</v>
      </c>
      <c r="BP76" s="1">
        <v>0</v>
      </c>
      <c r="BQ76" s="1">
        <v>0</v>
      </c>
      <c r="BR76" s="1">
        <v>0</v>
      </c>
      <c r="BS76" s="1">
        <v>0</v>
      </c>
      <c r="BT76" s="1">
        <v>95</v>
      </c>
      <c r="BU76" s="1">
        <v>95</v>
      </c>
      <c r="BV76" s="1">
        <v>95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1560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30</v>
      </c>
      <c r="AL77" s="1">
        <v>60</v>
      </c>
      <c r="AM77" s="1">
        <v>90</v>
      </c>
      <c r="AN77" s="1">
        <v>120</v>
      </c>
      <c r="AO77" s="1">
        <v>141</v>
      </c>
      <c r="AP77" s="1">
        <v>141</v>
      </c>
      <c r="AQ77" s="1">
        <v>141</v>
      </c>
      <c r="AR77" s="1">
        <v>141</v>
      </c>
      <c r="AS77" s="1">
        <v>141</v>
      </c>
      <c r="AT77" s="1">
        <v>141</v>
      </c>
      <c r="AU77" s="1">
        <v>141</v>
      </c>
      <c r="AV77" s="1">
        <v>141</v>
      </c>
      <c r="AW77" s="1">
        <v>111</v>
      </c>
      <c r="AX77" s="1">
        <v>81</v>
      </c>
      <c r="AY77" s="1">
        <v>51</v>
      </c>
      <c r="AZ77" s="1">
        <v>21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30</v>
      </c>
      <c r="BU77" s="1">
        <v>60</v>
      </c>
      <c r="BV77" s="1">
        <v>67</v>
      </c>
      <c r="BW77" s="1">
        <v>37</v>
      </c>
      <c r="BX77" s="1">
        <v>7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1893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7.4</v>
      </c>
      <c r="AA84" s="211">
        <f t="shared" si="66"/>
        <v>7.4</v>
      </c>
      <c r="AB84" s="211">
        <f t="shared" si="66"/>
        <v>7.4</v>
      </c>
      <c r="AC84" s="211">
        <f t="shared" si="66"/>
        <v>72.3</v>
      </c>
      <c r="AD84" s="211">
        <f t="shared" si="66"/>
        <v>164</v>
      </c>
      <c r="AE84" s="211">
        <f t="shared" si="66"/>
        <v>189.45000000000002</v>
      </c>
      <c r="AF84" s="211">
        <f t="shared" si="66"/>
        <v>216.20000000000002</v>
      </c>
      <c r="AG84" s="211">
        <f t="shared" si="66"/>
        <v>216.60000000000002</v>
      </c>
      <c r="AH84" s="211">
        <f t="shared" si="66"/>
        <v>216.20000000000002</v>
      </c>
      <c r="AI84" s="211">
        <f t="shared" si="66"/>
        <v>216.70000000000002</v>
      </c>
      <c r="AJ84" s="211">
        <f t="shared" si="66"/>
        <v>216.20000000000002</v>
      </c>
      <c r="AK84" s="211">
        <f t="shared" si="66"/>
        <v>216.50000000000003</v>
      </c>
      <c r="AL84" s="211">
        <f t="shared" si="66"/>
        <v>216.50000000000003</v>
      </c>
      <c r="AM84" s="211">
        <f t="shared" si="66"/>
        <v>216.50000000000003</v>
      </c>
      <c r="AN84" s="211">
        <f t="shared" si="66"/>
        <v>216.3</v>
      </c>
      <c r="AO84" s="211">
        <f t="shared" si="66"/>
        <v>215.9</v>
      </c>
      <c r="AP84" s="211">
        <f t="shared" si="66"/>
        <v>191.7</v>
      </c>
      <c r="AQ84" s="211">
        <f t="shared" si="66"/>
        <v>191.29999999999998</v>
      </c>
      <c r="AR84" s="211">
        <f t="shared" si="66"/>
        <v>187.49999999999997</v>
      </c>
      <c r="AS84" s="211">
        <f t="shared" si="66"/>
        <v>182.32</v>
      </c>
      <c r="AT84" s="211">
        <f t="shared" si="66"/>
        <v>57.3</v>
      </c>
      <c r="AU84" s="211">
        <f t="shared" si="66"/>
        <v>38.400000000000006</v>
      </c>
      <c r="AV84" s="211">
        <f t="shared" si="66"/>
        <v>56</v>
      </c>
      <c r="AW84" s="211">
        <f t="shared" si="66"/>
        <v>90.199999999999989</v>
      </c>
      <c r="AX84" s="211">
        <f t="shared" si="66"/>
        <v>137.30000000000001</v>
      </c>
      <c r="AY84" s="211">
        <f t="shared" si="66"/>
        <v>137.30000000000001</v>
      </c>
      <c r="AZ84" s="211">
        <f t="shared" si="66"/>
        <v>3.2</v>
      </c>
      <c r="BA84" s="211">
        <f t="shared" si="66"/>
        <v>3.2</v>
      </c>
      <c r="BB84" s="211">
        <f t="shared" si="66"/>
        <v>10.999999999999998</v>
      </c>
      <c r="BC84" s="211">
        <f t="shared" si="66"/>
        <v>47.860000000000014</v>
      </c>
      <c r="BD84" s="211">
        <f t="shared" si="66"/>
        <v>10.999999999999998</v>
      </c>
      <c r="BE84" s="211">
        <f t="shared" si="66"/>
        <v>3.2</v>
      </c>
      <c r="BF84" s="211">
        <f t="shared" si="66"/>
        <v>0.2</v>
      </c>
      <c r="BG84" s="211">
        <f t="shared" si="66"/>
        <v>0.2</v>
      </c>
      <c r="BH84" s="211">
        <f t="shared" si="66"/>
        <v>0.2</v>
      </c>
      <c r="BI84" s="211">
        <f t="shared" si="66"/>
        <v>0.2</v>
      </c>
      <c r="BJ84" s="211">
        <f t="shared" si="66"/>
        <v>0.2</v>
      </c>
      <c r="BK84" s="211">
        <f t="shared" si="66"/>
        <v>0.2</v>
      </c>
      <c r="BL84" s="211">
        <f t="shared" si="66"/>
        <v>0.2</v>
      </c>
      <c r="BM84" s="211">
        <f t="shared" si="66"/>
        <v>0.2</v>
      </c>
      <c r="BN84" s="211">
        <f t="shared" si="66"/>
        <v>0.2</v>
      </c>
      <c r="BO84" s="211">
        <f t="shared" ref="BO84:CS84" si="67">SUM(BO85:BO87)</f>
        <v>0.2</v>
      </c>
      <c r="BP84" s="211">
        <f t="shared" si="67"/>
        <v>0.2</v>
      </c>
      <c r="BQ84" s="211">
        <f t="shared" si="67"/>
        <v>0.2</v>
      </c>
      <c r="BR84" s="211">
        <f t="shared" si="67"/>
        <v>0.2</v>
      </c>
      <c r="BS84" s="211">
        <f t="shared" si="67"/>
        <v>0.2</v>
      </c>
      <c r="BT84" s="211">
        <f t="shared" si="67"/>
        <v>0.2</v>
      </c>
      <c r="BU84" s="211">
        <f t="shared" si="67"/>
        <v>126.50000000000001</v>
      </c>
      <c r="BV84" s="211">
        <f t="shared" si="67"/>
        <v>137.30000000000001</v>
      </c>
      <c r="BW84" s="211">
        <f t="shared" si="67"/>
        <v>137.30000000000001</v>
      </c>
      <c r="BX84" s="211">
        <f t="shared" si="67"/>
        <v>160.20000000000002</v>
      </c>
      <c r="BY84" s="211">
        <f t="shared" si="67"/>
        <v>137.30000000000001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4670.7299999999941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7.4</v>
      </c>
      <c r="AA85" s="1">
        <v>7.4</v>
      </c>
      <c r="AB85" s="1">
        <v>7.4</v>
      </c>
      <c r="AC85" s="1">
        <v>54.3</v>
      </c>
      <c r="AD85" s="1">
        <v>164</v>
      </c>
      <c r="AE85" s="1">
        <v>167.4</v>
      </c>
      <c r="AF85" s="1">
        <v>167.8</v>
      </c>
      <c r="AG85" s="1">
        <v>168.20000000000002</v>
      </c>
      <c r="AH85" s="1">
        <v>167.8</v>
      </c>
      <c r="AI85" s="1">
        <v>168.3</v>
      </c>
      <c r="AJ85" s="1">
        <v>167.8</v>
      </c>
      <c r="AK85" s="1">
        <v>168.10000000000002</v>
      </c>
      <c r="AL85" s="1">
        <v>168.10000000000002</v>
      </c>
      <c r="AM85" s="1">
        <v>168.10000000000002</v>
      </c>
      <c r="AN85" s="1">
        <v>167.9</v>
      </c>
      <c r="AO85" s="1">
        <v>167.5</v>
      </c>
      <c r="AP85" s="1">
        <v>116.99999999999999</v>
      </c>
      <c r="AQ85" s="1">
        <v>116.6</v>
      </c>
      <c r="AR85" s="1">
        <v>112.79999999999998</v>
      </c>
      <c r="AS85" s="1">
        <v>107.61999999999999</v>
      </c>
      <c r="AT85" s="1">
        <v>57.3</v>
      </c>
      <c r="AU85" s="1">
        <v>38.400000000000006</v>
      </c>
      <c r="AV85" s="1">
        <v>37.300000000000004</v>
      </c>
      <c r="AW85" s="1">
        <v>37.6</v>
      </c>
      <c r="AX85" s="1">
        <v>10.999999999999998</v>
      </c>
      <c r="AY85" s="1">
        <v>10.999999999999998</v>
      </c>
      <c r="AZ85" s="1">
        <v>3.2</v>
      </c>
      <c r="BA85" s="1">
        <v>3.2</v>
      </c>
      <c r="BB85" s="1">
        <v>10.999999999999998</v>
      </c>
      <c r="BC85" s="1">
        <v>39.20000000000001</v>
      </c>
      <c r="BD85" s="1">
        <v>10.999999999999998</v>
      </c>
      <c r="BE85" s="1">
        <v>3.2</v>
      </c>
      <c r="BF85" s="1">
        <v>0.2</v>
      </c>
      <c r="BG85" s="1">
        <v>0.2</v>
      </c>
      <c r="BH85" s="1">
        <v>0.2</v>
      </c>
      <c r="BI85" s="1">
        <v>0.2</v>
      </c>
      <c r="BJ85" s="1">
        <v>0.2</v>
      </c>
      <c r="BK85" s="1">
        <v>0.2</v>
      </c>
      <c r="BL85" s="1">
        <v>0.2</v>
      </c>
      <c r="BM85" s="1">
        <v>0.2</v>
      </c>
      <c r="BN85" s="1">
        <v>0.2</v>
      </c>
      <c r="BO85" s="1">
        <v>0.2</v>
      </c>
      <c r="BP85" s="1">
        <v>0.2</v>
      </c>
      <c r="BQ85" s="1">
        <v>0.2</v>
      </c>
      <c r="BR85" s="1">
        <v>0.2</v>
      </c>
      <c r="BS85" s="1">
        <v>0.2</v>
      </c>
      <c r="BT85" s="1">
        <v>0.2</v>
      </c>
      <c r="BU85" s="1">
        <v>0.2</v>
      </c>
      <c r="BV85" s="1">
        <v>10.999999999999998</v>
      </c>
      <c r="BW85" s="1">
        <v>10.999999999999998</v>
      </c>
      <c r="BX85" s="1">
        <v>33.9</v>
      </c>
      <c r="BY85" s="1">
        <v>10.999999999999998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2883.8199999999929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18</v>
      </c>
      <c r="AD86" s="1">
        <v>0</v>
      </c>
      <c r="AE86" s="1">
        <v>22.05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74.699999999999989</v>
      </c>
      <c r="AQ86" s="1">
        <v>74.699999999999989</v>
      </c>
      <c r="AR86" s="1">
        <v>74.699999999999989</v>
      </c>
      <c r="AS86" s="1">
        <v>74.699999999999989</v>
      </c>
      <c r="AT86" s="1">
        <v>0</v>
      </c>
      <c r="AU86" s="1">
        <v>0</v>
      </c>
      <c r="AV86" s="1">
        <v>18.7</v>
      </c>
      <c r="AW86" s="1">
        <v>52.599999999999994</v>
      </c>
      <c r="AX86" s="1">
        <v>126.30000000000001</v>
      </c>
      <c r="AY86" s="1">
        <v>126.30000000000001</v>
      </c>
      <c r="AZ86" s="1">
        <v>0</v>
      </c>
      <c r="BA86" s="1">
        <v>0</v>
      </c>
      <c r="BB86" s="1">
        <v>0</v>
      </c>
      <c r="BC86" s="1">
        <v>8.66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0</v>
      </c>
      <c r="BS86" s="1">
        <v>0</v>
      </c>
      <c r="BT86" s="1">
        <v>0</v>
      </c>
      <c r="BU86" s="1">
        <v>126.30000000000001</v>
      </c>
      <c r="BV86" s="1">
        <v>126.30000000000001</v>
      </c>
      <c r="BW86" s="1">
        <v>126.30000000000001</v>
      </c>
      <c r="BX86" s="1">
        <v>126.30000000000001</v>
      </c>
      <c r="BY86" s="1">
        <v>126.30000000000001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1786.91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8.0000000000000007E-5</v>
      </c>
      <c r="C88" s="128">
        <f>SUM(C89:C89)</f>
        <v>4.0000000000000003E-5</v>
      </c>
      <c r="D88" s="128">
        <f>SUM(D89:D89)</f>
        <v>8.0000000000000007E-5</v>
      </c>
      <c r="E88" s="128">
        <f>SUM(E89:E89)</f>
        <v>8.0000000000000007E-5</v>
      </c>
      <c r="F88" s="128">
        <f>SUM(F89:F89)</f>
        <v>4.0000000000000003E-5</v>
      </c>
      <c r="G88" s="128">
        <f>SUM(G89:G89)</f>
        <v>8.0000000000000007E-5</v>
      </c>
      <c r="H88" s="128">
        <f>SUM(H89:H89)</f>
        <v>8.0000000000000007E-5</v>
      </c>
      <c r="I88" s="128">
        <f>SUM(I89:I89)</f>
        <v>8.0000000000000007E-5</v>
      </c>
      <c r="J88" s="128">
        <f>SUM(J89:J89)</f>
        <v>4.0000000000000003E-5</v>
      </c>
      <c r="K88" s="128">
        <f>SUM(K89:K89)</f>
        <v>8.0000000000000007E-5</v>
      </c>
      <c r="L88" s="128">
        <f>SUM(L89:L89)</f>
        <v>4.0000000000000003E-5</v>
      </c>
      <c r="M88" s="128">
        <f>SUM(M89:M89)</f>
        <v>8.0000000000000007E-5</v>
      </c>
      <c r="N88" s="128">
        <f>SUM(N89:N89)</f>
        <v>8.0000000000000007E-5</v>
      </c>
      <c r="O88" s="128">
        <f>SUM(O89:O89)</f>
        <v>4.0000000000000003E-5</v>
      </c>
      <c r="P88" s="128">
        <f>SUM(P89:P89)</f>
        <v>8.0000000000000007E-5</v>
      </c>
      <c r="Q88" s="128">
        <f>SUM(Q89:Q89)</f>
        <v>8.0000000000000007E-5</v>
      </c>
      <c r="R88" s="128">
        <f>SUM(R89:R89)</f>
        <v>4.0000000000000003E-5</v>
      </c>
      <c r="S88" s="128">
        <f>SUM(S89:S89)</f>
        <v>4.0000000000000003E-5</v>
      </c>
      <c r="T88" s="128">
        <f>SUM(T89:T89)</f>
        <v>8.0000000000000007E-5</v>
      </c>
      <c r="U88" s="128">
        <f>SUM(U89:U89)</f>
        <v>4.0000000000000003E-5</v>
      </c>
      <c r="V88" s="128">
        <f>SUM(V89:V89)</f>
        <v>8.0000000000000007E-5</v>
      </c>
      <c r="W88" s="128">
        <f>SUM(W89:W89)</f>
        <v>8.0000000000000007E-5</v>
      </c>
      <c r="X88" s="128">
        <f>SUM(X89:X89)</f>
        <v>0.10483999999999999</v>
      </c>
      <c r="Y88" s="128">
        <f>SUM(Y89:Y89)</f>
        <v>1.7072376799999998</v>
      </c>
      <c r="Z88" s="128">
        <f>SUM(Z89:Z89)</f>
        <v>6.5734580000000005</v>
      </c>
      <c r="AA88" s="128">
        <f>SUM(AA89:AA89)</f>
        <v>12.6423971</v>
      </c>
      <c r="AB88" s="128">
        <f>SUM(AB89:AB89)</f>
        <v>20.185391800000001</v>
      </c>
      <c r="AC88" s="128">
        <f>SUM(AC89:AC89)</f>
        <v>29.918433199999999</v>
      </c>
      <c r="AD88" s="128">
        <f>SUM(AD89:AD89)</f>
        <v>41.963435000000004</v>
      </c>
      <c r="AE88" s="128">
        <f>SUM(AE89:AE89)</f>
        <v>54.088239000000002</v>
      </c>
      <c r="AF88" s="128">
        <f>SUM(AF89:AF89)</f>
        <v>68.920139000000006</v>
      </c>
      <c r="AG88" s="128">
        <f>SUM(AG89:AG89)</f>
        <v>82.981386000000001</v>
      </c>
      <c r="AH88" s="128">
        <f>SUM(AH89:AH89)</f>
        <v>97.875044999999986</v>
      </c>
      <c r="AI88" s="128">
        <f>SUM(AI89:AI89)</f>
        <v>112.465344</v>
      </c>
      <c r="AJ88" s="128">
        <f>SUM(AJ89:AJ89)</f>
        <v>125.363828</v>
      </c>
      <c r="AK88" s="128">
        <f>SUM(AK89:AK89)</f>
        <v>137.64598000000001</v>
      </c>
      <c r="AL88" s="128">
        <f>SUM(AL89:AL89)</f>
        <v>149.83289300000001</v>
      </c>
      <c r="AM88" s="128">
        <f>SUM(AM89:AM89)</f>
        <v>159.704069</v>
      </c>
      <c r="AN88" s="128">
        <f>SUM(AN89:AN89)</f>
        <v>167.830127</v>
      </c>
      <c r="AO88" s="128">
        <f>SUM(AO89:AO89)</f>
        <v>177.83801099999999</v>
      </c>
      <c r="AP88" s="128">
        <f>SUM(AP89:AP89)</f>
        <v>184.46267700000001</v>
      </c>
      <c r="AQ88" s="128">
        <f>SUM(AQ89:AQ89)</f>
        <v>193.49841800000002</v>
      </c>
      <c r="AR88" s="128">
        <f>SUM(AR89:AR89)</f>
        <v>198.01018099999999</v>
      </c>
      <c r="AS88" s="128">
        <f>SUM(AS89:AS89)</f>
        <v>203.83159999999998</v>
      </c>
      <c r="AT88" s="128">
        <f>SUM(AT89:AT89)</f>
        <v>207.331435</v>
      </c>
      <c r="AU88" s="128">
        <f>SUM(AU89:AU89)</f>
        <v>210.45230399999997</v>
      </c>
      <c r="AV88" s="128">
        <f>SUM(AV89:AV89)</f>
        <v>211.990602</v>
      </c>
      <c r="AW88" s="128">
        <f>SUM(AW89:AW89)</f>
        <v>214.76294300000001</v>
      </c>
      <c r="AX88" s="128">
        <f>SUM(AX89:AX89)</f>
        <v>215.05665400000001</v>
      </c>
      <c r="AY88" s="128">
        <f>SUM(AY89:AY89)</f>
        <v>213.22282300000001</v>
      </c>
      <c r="AZ88" s="128">
        <f>SUM(AZ89:AZ89)</f>
        <v>210.25390799999997</v>
      </c>
      <c r="BA88" s="128">
        <f>SUM(BA89:BA89)</f>
        <v>206.329847</v>
      </c>
      <c r="BB88" s="128">
        <f>SUM(BB89:BB89)</f>
        <v>197.88261499999999</v>
      </c>
      <c r="BC88" s="128">
        <f>SUM(BC89:BC89)</f>
        <v>187.61495200000002</v>
      </c>
      <c r="BD88" s="128">
        <f>SUM(BD89:BD89)</f>
        <v>190.62397899999999</v>
      </c>
      <c r="BE88" s="128">
        <f>SUM(BE89:BE89)</f>
        <v>170.16346400000003</v>
      </c>
      <c r="BF88" s="128">
        <f>SUM(BF89:BF89)</f>
        <v>172.32163600000001</v>
      </c>
      <c r="BG88" s="128">
        <f>SUM(BG89:BG89)</f>
        <v>156.15221299999996</v>
      </c>
      <c r="BH88" s="128">
        <f>SUM(BH89:BH89)</f>
        <v>161.87632600000001</v>
      </c>
      <c r="BI88" s="128">
        <f>SUM(BI89:BI89)</f>
        <v>148.30584800000003</v>
      </c>
      <c r="BJ88" s="128">
        <f>SUM(BJ89:BJ89)</f>
        <v>142.150553</v>
      </c>
      <c r="BK88" s="128">
        <f>SUM(BK89:BK89)</f>
        <v>125.800259</v>
      </c>
      <c r="BL88" s="128">
        <f>SUM(BL89:BL89)</f>
        <v>110.09806399999999</v>
      </c>
      <c r="BM88" s="128">
        <f>SUM(BM89:BM89)</f>
        <v>101.342579</v>
      </c>
      <c r="BN88" s="128">
        <f>SUM(BN89:BN89)</f>
        <v>100.55126100000001</v>
      </c>
      <c r="BO88" s="128">
        <f>SUM(BO89:BO89)</f>
        <v>90.597798999999981</v>
      </c>
      <c r="BP88" s="128">
        <f>SUM(BP89:BP89)</f>
        <v>67.495988899999986</v>
      </c>
      <c r="BQ88" s="128">
        <f>SUM(BQ89:BQ89)</f>
        <v>56.384787299999999</v>
      </c>
      <c r="BR88" s="128">
        <f>SUM(BR89:BR89)</f>
        <v>46.078817299999997</v>
      </c>
      <c r="BS88" s="128">
        <f>SUM(BS89:BS89)</f>
        <v>36.241325500000002</v>
      </c>
      <c r="BT88" s="128">
        <f>SUM(BT89:BT89)</f>
        <v>26.794959099999993</v>
      </c>
      <c r="BU88" s="128">
        <f>SUM(BU89:BU89)</f>
        <v>17.972461200000001</v>
      </c>
      <c r="BV88" s="128">
        <f>SUM(BV89:BV89)</f>
        <v>11.338722100000002</v>
      </c>
      <c r="BW88" s="128">
        <f>SUM(BW89:BW89)</f>
        <v>6.3975215199999997</v>
      </c>
      <c r="BX88" s="128">
        <f>SUM(BX89:BX89)</f>
        <v>2.29238608</v>
      </c>
      <c r="BY88" s="128">
        <f>SUM(BY89:BY89)</f>
        <v>0.22579999999999997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6243.5494027800005</v>
      </c>
      <c r="CU88" s="150"/>
      <c r="CW88" s="271">
        <f>CU88*24/(96*1000)</f>
        <v>0</v>
      </c>
    </row>
    <row r="89" spans="1:104">
      <c r="A89" s="25" t="s">
        <v>74</v>
      </c>
      <c r="B89" s="214">
        <v>8.0000000000000007E-5</v>
      </c>
      <c r="C89" s="203">
        <v>4.0000000000000003E-5</v>
      </c>
      <c r="D89" s="203">
        <v>8.0000000000000007E-5</v>
      </c>
      <c r="E89" s="203">
        <v>8.0000000000000007E-5</v>
      </c>
      <c r="F89" s="203">
        <v>4.0000000000000003E-5</v>
      </c>
      <c r="G89" s="203">
        <v>8.0000000000000007E-5</v>
      </c>
      <c r="H89" s="203">
        <v>8.0000000000000007E-5</v>
      </c>
      <c r="I89" s="203">
        <v>8.0000000000000007E-5</v>
      </c>
      <c r="J89" s="203">
        <v>4.0000000000000003E-5</v>
      </c>
      <c r="K89" s="203">
        <v>8.0000000000000007E-5</v>
      </c>
      <c r="L89" s="203">
        <v>4.0000000000000003E-5</v>
      </c>
      <c r="M89" s="203">
        <v>8.0000000000000007E-5</v>
      </c>
      <c r="N89" s="203">
        <v>8.0000000000000007E-5</v>
      </c>
      <c r="O89" s="203">
        <v>4.0000000000000003E-5</v>
      </c>
      <c r="P89" s="203">
        <v>8.0000000000000007E-5</v>
      </c>
      <c r="Q89" s="203">
        <v>8.0000000000000007E-5</v>
      </c>
      <c r="R89" s="203">
        <v>4.0000000000000003E-5</v>
      </c>
      <c r="S89" s="203">
        <v>4.0000000000000003E-5</v>
      </c>
      <c r="T89" s="203">
        <v>8.0000000000000007E-5</v>
      </c>
      <c r="U89" s="203">
        <v>4.0000000000000003E-5</v>
      </c>
      <c r="V89" s="203">
        <v>8.0000000000000007E-5</v>
      </c>
      <c r="W89" s="203">
        <v>8.0000000000000007E-5</v>
      </c>
      <c r="X89" s="203">
        <v>0.10483999999999999</v>
      </c>
      <c r="Y89" s="203">
        <v>1.7072376799999998</v>
      </c>
      <c r="Z89" s="203">
        <v>6.5734580000000005</v>
      </c>
      <c r="AA89" s="203">
        <v>12.6423971</v>
      </c>
      <c r="AB89" s="203">
        <v>20.185391800000001</v>
      </c>
      <c r="AC89" s="203">
        <v>29.918433199999999</v>
      </c>
      <c r="AD89" s="203">
        <v>41.963435000000004</v>
      </c>
      <c r="AE89" s="203">
        <v>54.088239000000002</v>
      </c>
      <c r="AF89" s="203">
        <v>68.920139000000006</v>
      </c>
      <c r="AG89" s="203">
        <v>82.981386000000001</v>
      </c>
      <c r="AH89" s="203">
        <v>97.875044999999986</v>
      </c>
      <c r="AI89" s="203">
        <v>112.465344</v>
      </c>
      <c r="AJ89" s="203">
        <v>125.363828</v>
      </c>
      <c r="AK89" s="203">
        <v>137.64598000000001</v>
      </c>
      <c r="AL89" s="203">
        <v>149.83289300000001</v>
      </c>
      <c r="AM89" s="203">
        <v>159.704069</v>
      </c>
      <c r="AN89" s="203">
        <v>167.830127</v>
      </c>
      <c r="AO89" s="203">
        <v>177.83801099999999</v>
      </c>
      <c r="AP89" s="203">
        <v>184.46267700000001</v>
      </c>
      <c r="AQ89" s="203">
        <v>193.49841800000002</v>
      </c>
      <c r="AR89" s="203">
        <v>198.01018099999999</v>
      </c>
      <c r="AS89" s="203">
        <v>203.83159999999998</v>
      </c>
      <c r="AT89" s="203">
        <v>207.331435</v>
      </c>
      <c r="AU89" s="203">
        <v>210.45230399999997</v>
      </c>
      <c r="AV89" s="203">
        <v>211.990602</v>
      </c>
      <c r="AW89" s="203">
        <v>214.76294300000001</v>
      </c>
      <c r="AX89" s="203">
        <v>215.05665400000001</v>
      </c>
      <c r="AY89" s="203">
        <v>213.22282300000001</v>
      </c>
      <c r="AZ89" s="203">
        <v>210.25390799999997</v>
      </c>
      <c r="BA89" s="203">
        <v>206.329847</v>
      </c>
      <c r="BB89" s="203">
        <v>197.88261499999999</v>
      </c>
      <c r="BC89" s="203">
        <v>187.61495200000002</v>
      </c>
      <c r="BD89" s="203">
        <v>190.62397899999999</v>
      </c>
      <c r="BE89" s="203">
        <v>170.16346400000003</v>
      </c>
      <c r="BF89" s="203">
        <v>172.32163600000001</v>
      </c>
      <c r="BG89" s="203">
        <v>156.15221299999996</v>
      </c>
      <c r="BH89" s="203">
        <v>161.87632600000001</v>
      </c>
      <c r="BI89" s="203">
        <v>148.30584800000003</v>
      </c>
      <c r="BJ89" s="203">
        <v>142.150553</v>
      </c>
      <c r="BK89" s="203">
        <v>125.800259</v>
      </c>
      <c r="BL89" s="203">
        <v>110.09806399999999</v>
      </c>
      <c r="BM89" s="203">
        <v>101.342579</v>
      </c>
      <c r="BN89" s="203">
        <v>100.55126100000001</v>
      </c>
      <c r="BO89" s="203">
        <v>90.597798999999981</v>
      </c>
      <c r="BP89" s="203">
        <v>67.495988899999986</v>
      </c>
      <c r="BQ89" s="203">
        <v>56.384787299999999</v>
      </c>
      <c r="BR89" s="203">
        <v>46.078817299999997</v>
      </c>
      <c r="BS89" s="203">
        <v>36.241325500000002</v>
      </c>
      <c r="BT89" s="203">
        <v>26.794959099999993</v>
      </c>
      <c r="BU89" s="203">
        <v>17.972461200000001</v>
      </c>
      <c r="BV89" s="203">
        <v>11.338722100000002</v>
      </c>
      <c r="BW89" s="203">
        <v>6.3975215199999997</v>
      </c>
      <c r="BX89" s="203">
        <v>2.29238608</v>
      </c>
      <c r="BY89" s="203">
        <v>0.22579999999999997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6243.5494027800005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0.20008000000000001</v>
      </c>
      <c r="C90" s="129">
        <f t="shared" si="70"/>
        <v>0.20004000000000002</v>
      </c>
      <c r="D90" s="129">
        <f t="shared" si="70"/>
        <v>0.20008000000000001</v>
      </c>
      <c r="E90" s="129">
        <f t="shared" si="70"/>
        <v>0.20008000000000001</v>
      </c>
      <c r="F90" s="129">
        <f t="shared" si="70"/>
        <v>0.20004000000000002</v>
      </c>
      <c r="G90" s="129">
        <f t="shared" si="70"/>
        <v>0.20008000000000001</v>
      </c>
      <c r="H90" s="129">
        <f t="shared" si="70"/>
        <v>0.20008000000000001</v>
      </c>
      <c r="I90" s="129">
        <f t="shared" si="70"/>
        <v>0.20008000000000001</v>
      </c>
      <c r="J90" s="129">
        <f t="shared" si="70"/>
        <v>0.20004000000000002</v>
      </c>
      <c r="K90" s="129">
        <f t="shared" si="70"/>
        <v>0.20008000000000001</v>
      </c>
      <c r="L90" s="129">
        <f t="shared" si="70"/>
        <v>0.20004000000000002</v>
      </c>
      <c r="M90" s="129">
        <f t="shared" si="70"/>
        <v>0.20008000000000001</v>
      </c>
      <c r="N90" s="129">
        <f t="shared" si="70"/>
        <v>0.20008000000000001</v>
      </c>
      <c r="O90" s="129">
        <f t="shared" si="70"/>
        <v>0.20004000000000002</v>
      </c>
      <c r="P90" s="129">
        <f t="shared" si="70"/>
        <v>0.20008000000000001</v>
      </c>
      <c r="Q90" s="129">
        <f t="shared" si="70"/>
        <v>0.20008000000000001</v>
      </c>
      <c r="R90" s="129">
        <f t="shared" si="70"/>
        <v>0.20004000000000002</v>
      </c>
      <c r="S90" s="129">
        <f t="shared" si="70"/>
        <v>0.20004000000000002</v>
      </c>
      <c r="T90" s="129">
        <f t="shared" si="70"/>
        <v>0.20008000000000001</v>
      </c>
      <c r="U90" s="129">
        <f t="shared" si="70"/>
        <v>0.20004000000000002</v>
      </c>
      <c r="V90" s="129">
        <f t="shared" si="70"/>
        <v>0.20008000000000001</v>
      </c>
      <c r="W90" s="129">
        <f t="shared" si="70"/>
        <v>0.20008000000000001</v>
      </c>
      <c r="X90" s="129">
        <f t="shared" si="70"/>
        <v>0.30484</v>
      </c>
      <c r="Y90" s="129">
        <f t="shared" si="70"/>
        <v>1.9072376799999997</v>
      </c>
      <c r="Z90" s="129">
        <f t="shared" si="70"/>
        <v>13.973458000000001</v>
      </c>
      <c r="AA90" s="129">
        <f t="shared" si="70"/>
        <v>20.042397100000002</v>
      </c>
      <c r="AB90" s="129">
        <f t="shared" si="70"/>
        <v>27.585391800000004</v>
      </c>
      <c r="AC90" s="129">
        <f t="shared" si="70"/>
        <v>102.21843319999999</v>
      </c>
      <c r="AD90" s="129">
        <f t="shared" si="70"/>
        <v>205.963435</v>
      </c>
      <c r="AE90" s="129">
        <f t="shared" si="70"/>
        <v>243.53823900000003</v>
      </c>
      <c r="AF90" s="129">
        <f t="shared" si="70"/>
        <v>285.12013899999999</v>
      </c>
      <c r="AG90" s="129">
        <f t="shared" si="70"/>
        <v>299.58138600000001</v>
      </c>
      <c r="AH90" s="129">
        <f t="shared" ref="AH90:BM90" si="71">SUM(AH84,AH88)</f>
        <v>314.07504499999999</v>
      </c>
      <c r="AI90" s="129">
        <f t="shared" si="71"/>
        <v>329.165344</v>
      </c>
      <c r="AJ90" s="129">
        <f t="shared" si="71"/>
        <v>341.563828</v>
      </c>
      <c r="AK90" s="129">
        <f t="shared" si="71"/>
        <v>354.14598000000001</v>
      </c>
      <c r="AL90" s="129">
        <f t="shared" si="71"/>
        <v>366.33289300000001</v>
      </c>
      <c r="AM90" s="129">
        <f t="shared" si="71"/>
        <v>376.204069</v>
      </c>
      <c r="AN90" s="129">
        <f t="shared" si="71"/>
        <v>384.13012700000002</v>
      </c>
      <c r="AO90" s="129">
        <f t="shared" si="71"/>
        <v>393.73801100000003</v>
      </c>
      <c r="AP90" s="129">
        <f t="shared" si="71"/>
        <v>376.16267700000003</v>
      </c>
      <c r="AQ90" s="129">
        <f t="shared" si="71"/>
        <v>384.79841799999997</v>
      </c>
      <c r="AR90" s="129">
        <f t="shared" si="71"/>
        <v>385.51018099999999</v>
      </c>
      <c r="AS90" s="129">
        <f t="shared" si="71"/>
        <v>386.15159999999997</v>
      </c>
      <c r="AT90" s="129">
        <f t="shared" si="71"/>
        <v>264.63143500000001</v>
      </c>
      <c r="AU90" s="129">
        <f t="shared" si="71"/>
        <v>248.85230399999998</v>
      </c>
      <c r="AV90" s="129">
        <f t="shared" si="71"/>
        <v>267.99060199999997</v>
      </c>
      <c r="AW90" s="129">
        <f t="shared" si="71"/>
        <v>304.962943</v>
      </c>
      <c r="AX90" s="129">
        <f t="shared" si="71"/>
        <v>352.35665400000005</v>
      </c>
      <c r="AY90" s="129">
        <f t="shared" si="71"/>
        <v>350.52282300000002</v>
      </c>
      <c r="AZ90" s="129">
        <f t="shared" si="71"/>
        <v>213.45390799999996</v>
      </c>
      <c r="BA90" s="129">
        <f t="shared" si="71"/>
        <v>209.52984699999999</v>
      </c>
      <c r="BB90" s="129">
        <f t="shared" si="71"/>
        <v>208.88261499999999</v>
      </c>
      <c r="BC90" s="129">
        <f t="shared" si="71"/>
        <v>235.47495200000003</v>
      </c>
      <c r="BD90" s="129">
        <f t="shared" si="71"/>
        <v>201.62397899999999</v>
      </c>
      <c r="BE90" s="129">
        <f t="shared" si="71"/>
        <v>173.36346400000002</v>
      </c>
      <c r="BF90" s="129">
        <f t="shared" si="71"/>
        <v>172.521636</v>
      </c>
      <c r="BG90" s="129">
        <f t="shared" si="71"/>
        <v>156.35221299999995</v>
      </c>
      <c r="BH90" s="129">
        <f t="shared" si="71"/>
        <v>162.07632599999999</v>
      </c>
      <c r="BI90" s="129">
        <f t="shared" si="71"/>
        <v>148.50584800000001</v>
      </c>
      <c r="BJ90" s="129">
        <f t="shared" si="71"/>
        <v>142.35055299999999</v>
      </c>
      <c r="BK90" s="129">
        <f t="shared" si="71"/>
        <v>126.000259</v>
      </c>
      <c r="BL90" s="129">
        <f t="shared" si="71"/>
        <v>110.298064</v>
      </c>
      <c r="BM90" s="129">
        <f t="shared" si="71"/>
        <v>101.542579</v>
      </c>
      <c r="BN90" s="129">
        <f t="shared" ref="BN90:CS90" si="72">SUM(BN84,BN88)</f>
        <v>100.75126100000001</v>
      </c>
      <c r="BO90" s="129">
        <f t="shared" si="72"/>
        <v>90.797798999999983</v>
      </c>
      <c r="BP90" s="129">
        <f t="shared" si="72"/>
        <v>67.695988899999989</v>
      </c>
      <c r="BQ90" s="129">
        <f t="shared" si="72"/>
        <v>56.584787300000002</v>
      </c>
      <c r="BR90" s="129">
        <f t="shared" si="72"/>
        <v>46.2788173</v>
      </c>
      <c r="BS90" s="129">
        <f t="shared" si="72"/>
        <v>36.441325500000005</v>
      </c>
      <c r="BT90" s="129">
        <f t="shared" si="72"/>
        <v>26.994959099999992</v>
      </c>
      <c r="BU90" s="129">
        <f t="shared" si="72"/>
        <v>144.47246120000003</v>
      </c>
      <c r="BV90" s="129">
        <f t="shared" si="72"/>
        <v>148.63872210000002</v>
      </c>
      <c r="BW90" s="129">
        <f t="shared" si="72"/>
        <v>143.69752152000001</v>
      </c>
      <c r="BX90" s="129">
        <f t="shared" si="72"/>
        <v>162.49238608000002</v>
      </c>
      <c r="BY90" s="129">
        <f t="shared" si="72"/>
        <v>137.5258</v>
      </c>
      <c r="BZ90" s="129">
        <f t="shared" si="72"/>
        <v>0.2</v>
      </c>
      <c r="CA90" s="129">
        <f t="shared" si="72"/>
        <v>0.2</v>
      </c>
      <c r="CB90" s="129">
        <f t="shared" si="72"/>
        <v>0.2</v>
      </c>
      <c r="CC90" s="129">
        <f t="shared" si="72"/>
        <v>0.2</v>
      </c>
      <c r="CD90" s="129">
        <f t="shared" si="72"/>
        <v>0.2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10914.279402780021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9.0300799999999999</v>
      </c>
      <c r="C95" s="168">
        <f t="shared" si="78"/>
        <v>9.0300399999999996</v>
      </c>
      <c r="D95" s="168">
        <f t="shared" si="78"/>
        <v>9.0300799999999999</v>
      </c>
      <c r="E95" s="168">
        <f t="shared" si="78"/>
        <v>9.0300799999999999</v>
      </c>
      <c r="F95" s="168">
        <f t="shared" si="78"/>
        <v>9.0300399999999996</v>
      </c>
      <c r="G95" s="168">
        <f t="shared" si="78"/>
        <v>9.0300799999999999</v>
      </c>
      <c r="H95" s="168">
        <f t="shared" si="78"/>
        <v>9.0300799999999999</v>
      </c>
      <c r="I95" s="168">
        <f t="shared" si="78"/>
        <v>9.0300799999999999</v>
      </c>
      <c r="J95" s="168">
        <f t="shared" si="78"/>
        <v>9.0300399999999996</v>
      </c>
      <c r="K95" s="168">
        <f t="shared" si="78"/>
        <v>9.0300799999999999</v>
      </c>
      <c r="L95" s="168">
        <f t="shared" si="78"/>
        <v>9.0300399999999996</v>
      </c>
      <c r="M95" s="168">
        <f t="shared" si="78"/>
        <v>9.0300799999999999</v>
      </c>
      <c r="N95" s="168">
        <f t="shared" si="78"/>
        <v>9.0300799999999999</v>
      </c>
      <c r="O95" s="168">
        <f t="shared" si="78"/>
        <v>9.0300399999999996</v>
      </c>
      <c r="P95" s="168">
        <f t="shared" si="78"/>
        <v>9.0300799999999999</v>
      </c>
      <c r="Q95" s="168">
        <f t="shared" si="78"/>
        <v>9.0300799999999999</v>
      </c>
      <c r="R95" s="168">
        <f t="shared" si="78"/>
        <v>9.0300399999999996</v>
      </c>
      <c r="S95" s="168">
        <f t="shared" si="78"/>
        <v>9.0300399999999996</v>
      </c>
      <c r="T95" s="168">
        <f t="shared" si="78"/>
        <v>9.0300799999999999</v>
      </c>
      <c r="U95" s="168">
        <f t="shared" si="78"/>
        <v>9.0300399999999996</v>
      </c>
      <c r="V95" s="168">
        <f t="shared" si="78"/>
        <v>9.0300799999999999</v>
      </c>
      <c r="W95" s="168">
        <f t="shared" si="78"/>
        <v>9.0300799999999999</v>
      </c>
      <c r="X95" s="168">
        <f t="shared" si="78"/>
        <v>9.1348400000000005</v>
      </c>
      <c r="Y95" s="168">
        <f t="shared" si="78"/>
        <v>10.73723768</v>
      </c>
      <c r="Z95" s="168">
        <f t="shared" si="78"/>
        <v>22.803457999999999</v>
      </c>
      <c r="AA95" s="168">
        <f t="shared" si="78"/>
        <v>28.872397100000001</v>
      </c>
      <c r="AB95" s="168">
        <f t="shared" si="78"/>
        <v>36.415391800000002</v>
      </c>
      <c r="AC95" s="168">
        <f t="shared" si="78"/>
        <v>111.04843319999999</v>
      </c>
      <c r="AD95" s="168">
        <f t="shared" si="78"/>
        <v>214.79343500000002</v>
      </c>
      <c r="AE95" s="168">
        <f t="shared" si="78"/>
        <v>252.36823900000005</v>
      </c>
      <c r="AF95" s="168">
        <f t="shared" si="78"/>
        <v>293.95013899999998</v>
      </c>
      <c r="AG95" s="168">
        <f t="shared" si="78"/>
        <v>308.41138599999999</v>
      </c>
      <c r="AH95" s="168">
        <f t="shared" ref="AH95:BM95" si="79">AH90+AH91</f>
        <v>322.90504499999997</v>
      </c>
      <c r="AI95" s="168">
        <f t="shared" si="79"/>
        <v>337.99534399999999</v>
      </c>
      <c r="AJ95" s="168">
        <f t="shared" si="79"/>
        <v>350.39382799999998</v>
      </c>
      <c r="AK95" s="168">
        <f t="shared" si="79"/>
        <v>362.97597999999999</v>
      </c>
      <c r="AL95" s="168">
        <f t="shared" si="79"/>
        <v>375.162893</v>
      </c>
      <c r="AM95" s="168">
        <f t="shared" si="79"/>
        <v>385.03406899999999</v>
      </c>
      <c r="AN95" s="168">
        <f t="shared" si="79"/>
        <v>392.960127</v>
      </c>
      <c r="AO95" s="168">
        <f t="shared" si="79"/>
        <v>402.56801100000001</v>
      </c>
      <c r="AP95" s="168">
        <f t="shared" si="79"/>
        <v>384.99267700000001</v>
      </c>
      <c r="AQ95" s="168">
        <f t="shared" si="79"/>
        <v>393.62841799999995</v>
      </c>
      <c r="AR95" s="168">
        <f t="shared" si="79"/>
        <v>394.34018099999997</v>
      </c>
      <c r="AS95" s="168">
        <f t="shared" si="79"/>
        <v>394.98159999999996</v>
      </c>
      <c r="AT95" s="168">
        <f t="shared" si="79"/>
        <v>273.46143499999999</v>
      </c>
      <c r="AU95" s="168">
        <f t="shared" si="79"/>
        <v>257.68230399999999</v>
      </c>
      <c r="AV95" s="168">
        <f t="shared" si="79"/>
        <v>276.82060199999995</v>
      </c>
      <c r="AW95" s="168">
        <f t="shared" si="79"/>
        <v>313.79294299999998</v>
      </c>
      <c r="AX95" s="168">
        <f t="shared" si="79"/>
        <v>361.18665400000003</v>
      </c>
      <c r="AY95" s="168">
        <f t="shared" si="79"/>
        <v>359.352823</v>
      </c>
      <c r="AZ95" s="168">
        <f t="shared" si="79"/>
        <v>222.28390799999997</v>
      </c>
      <c r="BA95" s="168">
        <f t="shared" si="79"/>
        <v>218.359847</v>
      </c>
      <c r="BB95" s="168">
        <f t="shared" si="79"/>
        <v>217.712615</v>
      </c>
      <c r="BC95" s="168">
        <f t="shared" si="79"/>
        <v>244.30495200000004</v>
      </c>
      <c r="BD95" s="168">
        <f t="shared" si="79"/>
        <v>210.453979</v>
      </c>
      <c r="BE95" s="168">
        <f t="shared" si="79"/>
        <v>182.19346400000003</v>
      </c>
      <c r="BF95" s="168">
        <f t="shared" si="79"/>
        <v>181.35163600000001</v>
      </c>
      <c r="BG95" s="168">
        <f t="shared" si="79"/>
        <v>165.18221299999996</v>
      </c>
      <c r="BH95" s="168">
        <f t="shared" si="79"/>
        <v>170.90632600000001</v>
      </c>
      <c r="BI95" s="168">
        <f t="shared" si="79"/>
        <v>157.33584800000003</v>
      </c>
      <c r="BJ95" s="168">
        <f t="shared" si="79"/>
        <v>151.180553</v>
      </c>
      <c r="BK95" s="168">
        <f t="shared" si="79"/>
        <v>134.83025900000001</v>
      </c>
      <c r="BL95" s="168">
        <f t="shared" si="79"/>
        <v>119.12806399999999</v>
      </c>
      <c r="BM95" s="168">
        <f t="shared" si="79"/>
        <v>110.372579</v>
      </c>
      <c r="BN95" s="168">
        <f t="shared" ref="BN95:CS95" si="80">BN90+BN91</f>
        <v>109.58126100000001</v>
      </c>
      <c r="BO95" s="168">
        <f t="shared" si="80"/>
        <v>99.627798999999982</v>
      </c>
      <c r="BP95" s="168">
        <f t="shared" si="80"/>
        <v>76.525988899999987</v>
      </c>
      <c r="BQ95" s="168">
        <f t="shared" si="80"/>
        <v>65.4147873</v>
      </c>
      <c r="BR95" s="168">
        <f t="shared" si="80"/>
        <v>55.108817299999998</v>
      </c>
      <c r="BS95" s="168">
        <f t="shared" si="80"/>
        <v>45.271325500000003</v>
      </c>
      <c r="BT95" s="168">
        <f t="shared" si="80"/>
        <v>35.824959099999994</v>
      </c>
      <c r="BU95" s="168">
        <f t="shared" si="80"/>
        <v>153.30246120000004</v>
      </c>
      <c r="BV95" s="168">
        <f t="shared" si="80"/>
        <v>157.46872210000004</v>
      </c>
      <c r="BW95" s="168">
        <f t="shared" si="80"/>
        <v>152.52752152000002</v>
      </c>
      <c r="BX95" s="168">
        <f t="shared" si="80"/>
        <v>171.32238608000003</v>
      </c>
      <c r="BY95" s="168">
        <f t="shared" si="80"/>
        <v>146.35580000000002</v>
      </c>
      <c r="BZ95" s="168">
        <f t="shared" si="80"/>
        <v>9.0299999999999994</v>
      </c>
      <c r="CA95" s="168">
        <f t="shared" si="80"/>
        <v>9.0299999999999994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9.0299999999999994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11761.959402780019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9.1348400000000005</v>
      </c>
      <c r="Y98" s="131">
        <f>IF(Y57&lt;0,0,MIN(Y57,Y95))</f>
        <v>10.73723768</v>
      </c>
      <c r="Z98" s="131">
        <f>IF(Z57&lt;0,0,MIN(Z57,Z95))</f>
        <v>22.803457999999999</v>
      </c>
      <c r="AA98" s="131">
        <f>IF(AA57&lt;0,0,MIN(AA57,AA95))</f>
        <v>28.872397100000001</v>
      </c>
      <c r="AB98" s="131">
        <f>IF(AB57&lt;0,0,MIN(AB57,AB95))</f>
        <v>36.415391800000002</v>
      </c>
      <c r="AC98" s="131">
        <f>IF(AC57&lt;0,0,MIN(AC57,AC95))</f>
        <v>111.04843319999999</v>
      </c>
      <c r="AD98" s="131">
        <f>IF(AD57&lt;0,0,MIN(AD57,AD95))</f>
        <v>214.79343500000002</v>
      </c>
      <c r="AE98" s="131">
        <f>IF(AE57&lt;0,0,MIN(AE57,AE95))</f>
        <v>252.36823900000005</v>
      </c>
      <c r="AF98" s="131">
        <f>IF(AF57&lt;0,0,MIN(AF57,AF95))</f>
        <v>293.95013899999998</v>
      </c>
      <c r="AG98" s="131">
        <f>IF(AG57&lt;0,0,MIN(AG57,AG95))</f>
        <v>308.41138599999999</v>
      </c>
      <c r="AH98" s="131">
        <f>IF(AH57&lt;0,0,MIN(AH57,AH95))</f>
        <v>322.90504499999997</v>
      </c>
      <c r="AI98" s="131">
        <f>IF(AI57&lt;0,0,MIN(AI57,AI95))</f>
        <v>337.99534399999999</v>
      </c>
      <c r="AJ98" s="131">
        <f>IF(AJ57&lt;0,0,MIN(AJ57,AJ95))</f>
        <v>350.39382799999998</v>
      </c>
      <c r="AK98" s="131">
        <f>IF(AK57&lt;0,0,MIN(AK57,AK95))</f>
        <v>362.97597999999999</v>
      </c>
      <c r="AL98" s="131">
        <f>IF(AL57&lt;0,0,MIN(AL57,AL95))</f>
        <v>375.162893</v>
      </c>
      <c r="AM98" s="131">
        <f>IF(AM57&lt;0,0,MIN(AM57,AM95))</f>
        <v>385.03406899999999</v>
      </c>
      <c r="AN98" s="131">
        <f>IF(AN57&lt;0,0,MIN(AN57,AN95))</f>
        <v>392.960127</v>
      </c>
      <c r="AO98" s="131">
        <f>IF(AO57&lt;0,0,MIN(AO57,AO95))</f>
        <v>402.56801100000001</v>
      </c>
      <c r="AP98" s="131">
        <f>IF(AP57&lt;0,0,MIN(AP57,AP95))</f>
        <v>384.99267700000001</v>
      </c>
      <c r="AQ98" s="131">
        <f>IF(AQ57&lt;0,0,MIN(AQ57,AQ95))</f>
        <v>393.62841799999995</v>
      </c>
      <c r="AR98" s="131">
        <f>IF(AR57&lt;0,0,MIN(AR57,AR95))</f>
        <v>394.34018099999997</v>
      </c>
      <c r="AS98" s="131">
        <f>IF(AS57&lt;0,0,MIN(AS57,AS95))</f>
        <v>394.98159999999996</v>
      </c>
      <c r="AT98" s="131">
        <f>IF(AT57&lt;0,0,MIN(AT57,AT95))</f>
        <v>273.46143499999999</v>
      </c>
      <c r="AU98" s="131">
        <f>IF(AU57&lt;0,0,MIN(AU57,AU95))</f>
        <v>257.68230399999999</v>
      </c>
      <c r="AV98" s="131">
        <f>IF(AV57&lt;0,0,MIN(AV57,AV95))</f>
        <v>276.82060199999995</v>
      </c>
      <c r="AW98" s="131">
        <f>IF(AW57&lt;0,0,MIN(AW57,AW95))</f>
        <v>313.79294299999998</v>
      </c>
      <c r="AX98" s="131">
        <f>IF(AX57&lt;0,0,MIN(AX57,AX95))</f>
        <v>361.18665400000003</v>
      </c>
      <c r="AY98" s="131">
        <f>IF(AY57&lt;0,0,MIN(AY57,AY95))</f>
        <v>359.352823</v>
      </c>
      <c r="AZ98" s="131">
        <f>IF(AZ57&lt;0,0,MIN(AZ57,AZ95))</f>
        <v>222.28390799999997</v>
      </c>
      <c r="BA98" s="131">
        <f>IF(BA57&lt;0,0,MIN(BA57,BA95))</f>
        <v>218.359847</v>
      </c>
      <c r="BB98" s="131">
        <f>IF(BB57&lt;0,0,MIN(BB57,BB95))</f>
        <v>217.712615</v>
      </c>
      <c r="BC98" s="131">
        <f>IF(BC57&lt;0,0,MIN(BC57,BC95))</f>
        <v>244.30495200000004</v>
      </c>
      <c r="BD98" s="131">
        <f>IF(BD57&lt;0,0,MIN(BD57,BD95))</f>
        <v>210.453979</v>
      </c>
      <c r="BE98" s="131">
        <f>IF(BE57&lt;0,0,MIN(BE57,BE95))</f>
        <v>182.19346400000003</v>
      </c>
      <c r="BF98" s="131">
        <f>IF(BF57&lt;0,0,MIN(BF57,BF95))</f>
        <v>181.35163600000001</v>
      </c>
      <c r="BG98" s="131">
        <f>IF(BG57&lt;0,0,MIN(BG57,BG95))</f>
        <v>165.18221299999996</v>
      </c>
      <c r="BH98" s="131">
        <f>IF(BH57&lt;0,0,MIN(BH57,BH95))</f>
        <v>170.90632600000001</v>
      </c>
      <c r="BI98" s="131">
        <f>IF(BI57&lt;0,0,MIN(BI57,BI95))</f>
        <v>157.33584800000003</v>
      </c>
      <c r="BJ98" s="131">
        <f>IF(BJ57&lt;0,0,MIN(BJ57,BJ95))</f>
        <v>74.973817895146567</v>
      </c>
      <c r="BK98" s="131">
        <f>IF(BK57&lt;0,0,MIN(BK57,BK95))</f>
        <v>0</v>
      </c>
      <c r="BL98" s="131">
        <f>IF(BL57&lt;0,0,MIN(BL57,BL95))</f>
        <v>0</v>
      </c>
      <c r="BM98" s="131">
        <f>IF(BM57&lt;0,0,MIN(BM57,BM95))</f>
        <v>0</v>
      </c>
      <c r="BN98" s="131">
        <f>IF(BN57&lt;0,0,MIN(BN57,BN95))</f>
        <v>0</v>
      </c>
      <c r="BO98" s="131">
        <f>IF(BO57&lt;0,0,MIN(BO57,BO95))</f>
        <v>0</v>
      </c>
      <c r="BP98" s="131">
        <f>IF(BP57&lt;0,0,MIN(BP57,BP95))</f>
        <v>0</v>
      </c>
      <c r="BQ98" s="131">
        <f>IF(BQ57&lt;0,0,MIN(BQ57,BQ95))</f>
        <v>65.4147873</v>
      </c>
      <c r="BR98" s="131">
        <f>IF(BR57&lt;0,0,MIN(BR57,BR95))</f>
        <v>55.108817299999998</v>
      </c>
      <c r="BS98" s="131">
        <f>IF(BS57&lt;0,0,MIN(BS57,BS95))</f>
        <v>45.271325500000003</v>
      </c>
      <c r="BT98" s="131">
        <f>IF(BT57&lt;0,0,MIN(BT57,BT95))</f>
        <v>35.824959099999994</v>
      </c>
      <c r="BU98" s="131">
        <f>IF(BU57&lt;0,0,MIN(BU57,BU95))</f>
        <v>153.30246120000004</v>
      </c>
      <c r="BV98" s="131">
        <f>IF(BV57&lt;0,0,MIN(BV57,BV95))</f>
        <v>157.46872210000004</v>
      </c>
      <c r="BW98" s="131">
        <f>IF(BW57&lt;0,0,MIN(BW57,BW95))</f>
        <v>152.52752152000002</v>
      </c>
      <c r="BX98" s="131">
        <f>IF(BX57&lt;0,0,MIN(BX57,BX95))</f>
        <v>171.32238608000003</v>
      </c>
      <c r="BY98" s="131">
        <f>IF(BY57&lt;0,0,MIN(BY57,BY95))</f>
        <v>146.35580000000002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10656.42527677515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8">
    <tabColor rgb="FFFFFF99"/>
  </sheetPr>
  <dimension ref="A1:CZ124"/>
  <sheetViews>
    <sheetView showGridLines="0" topLeftCell="A85" workbookViewId="0">
      <pane xSplit="1" topLeftCell="CK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3781.0467243055555</v>
      </c>
      <c r="C3" s="18">
        <f t="shared" si="0"/>
        <v>3781.0467243055555</v>
      </c>
      <c r="D3" s="18">
        <f t="shared" si="0"/>
        <v>3781.0467243055555</v>
      </c>
      <c r="E3" s="18">
        <f t="shared" si="0"/>
        <v>3781.0467243055555</v>
      </c>
      <c r="F3" s="18">
        <f t="shared" si="0"/>
        <v>3781.0467243055555</v>
      </c>
      <c r="G3" s="18">
        <f t="shared" si="0"/>
        <v>3781.0467243055555</v>
      </c>
      <c r="H3" s="18">
        <f t="shared" si="0"/>
        <v>3781.0467243055555</v>
      </c>
      <c r="I3" s="18">
        <f t="shared" si="0"/>
        <v>3781.0467243055555</v>
      </c>
      <c r="J3" s="18">
        <f t="shared" si="0"/>
        <v>3781.0467243055555</v>
      </c>
      <c r="K3" s="18">
        <f t="shared" si="0"/>
        <v>3781.0467243055555</v>
      </c>
      <c r="L3" s="18">
        <f t="shared" si="0"/>
        <v>3781.0467243055555</v>
      </c>
      <c r="M3" s="18">
        <f t="shared" si="0"/>
        <v>3781.0467243055555</v>
      </c>
      <c r="N3" s="18">
        <f t="shared" si="0"/>
        <v>3781.0467243055555</v>
      </c>
      <c r="O3" s="18">
        <f t="shared" si="0"/>
        <v>3781.0467243055555</v>
      </c>
      <c r="P3" s="18">
        <f t="shared" si="0"/>
        <v>3781.0467243055555</v>
      </c>
      <c r="Q3" s="18">
        <f t="shared" si="0"/>
        <v>3781.0467243055555</v>
      </c>
      <c r="R3" s="18">
        <f t="shared" si="0"/>
        <v>3781.0467243055555</v>
      </c>
      <c r="S3" s="18">
        <f t="shared" si="0"/>
        <v>3781.0467243055555</v>
      </c>
      <c r="T3" s="18">
        <f t="shared" si="0"/>
        <v>3781.0467243055555</v>
      </c>
      <c r="U3" s="18">
        <f t="shared" si="0"/>
        <v>3781.0467243055555</v>
      </c>
      <c r="V3" s="18">
        <f t="shared" si="0"/>
        <v>3781.0467243055555</v>
      </c>
      <c r="W3" s="18">
        <f t="shared" si="0"/>
        <v>3781.0467243055555</v>
      </c>
      <c r="X3" s="18">
        <f t="shared" si="0"/>
        <v>3781.0467243055555</v>
      </c>
      <c r="Y3" s="18">
        <f t="shared" si="0"/>
        <v>3781.0467243055555</v>
      </c>
      <c r="Z3" s="18">
        <f t="shared" si="0"/>
        <v>3781.0467243055555</v>
      </c>
      <c r="AA3" s="18">
        <f t="shared" si="0"/>
        <v>3781.0467243055555</v>
      </c>
      <c r="AB3" s="18">
        <f t="shared" si="0"/>
        <v>3781.0467243055555</v>
      </c>
      <c r="AC3" s="18">
        <f t="shared" si="0"/>
        <v>3781.0467243055555</v>
      </c>
      <c r="AD3" s="18">
        <f t="shared" si="0"/>
        <v>3781.0467243055555</v>
      </c>
      <c r="AE3" s="18">
        <f t="shared" si="0"/>
        <v>3781.0467243055555</v>
      </c>
      <c r="AF3" s="18">
        <f t="shared" si="0"/>
        <v>3781.0467243055555</v>
      </c>
      <c r="AG3" s="18">
        <f t="shared" si="0"/>
        <v>3781.0467243055555</v>
      </c>
      <c r="AH3" s="18">
        <f t="shared" si="0"/>
        <v>3781.0467243055555</v>
      </c>
      <c r="AI3" s="18">
        <f t="shared" si="0"/>
        <v>3781.0467243055555</v>
      </c>
      <c r="AJ3" s="18">
        <f t="shared" si="0"/>
        <v>3781.0467243055555</v>
      </c>
      <c r="AK3" s="18">
        <f t="shared" si="0"/>
        <v>3781.0467243055555</v>
      </c>
      <c r="AL3" s="18">
        <f t="shared" si="0"/>
        <v>3781.0467243055555</v>
      </c>
      <c r="AM3" s="18">
        <f t="shared" si="0"/>
        <v>3781.0467243055555</v>
      </c>
      <c r="AN3" s="18">
        <f t="shared" si="0"/>
        <v>3781.0467243055555</v>
      </c>
      <c r="AO3" s="18">
        <f t="shared" si="0"/>
        <v>3781.0467243055555</v>
      </c>
      <c r="AP3" s="18">
        <f t="shared" si="0"/>
        <v>3781.0467243055555</v>
      </c>
      <c r="AQ3" s="18">
        <f t="shared" si="0"/>
        <v>3781.0467243055555</v>
      </c>
      <c r="AR3" s="18">
        <f t="shared" si="0"/>
        <v>3781.0467243055555</v>
      </c>
      <c r="AS3" s="18">
        <f t="shared" si="0"/>
        <v>3781.0467243055555</v>
      </c>
      <c r="AT3" s="18">
        <f t="shared" si="0"/>
        <v>3781.0467243055555</v>
      </c>
      <c r="AU3" s="18">
        <f t="shared" si="0"/>
        <v>3781.0467243055555</v>
      </c>
      <c r="AV3" s="18">
        <f t="shared" si="0"/>
        <v>3781.0467243055555</v>
      </c>
      <c r="AW3" s="18">
        <f t="shared" si="0"/>
        <v>3781.0467243055555</v>
      </c>
      <c r="AX3" s="18">
        <f t="shared" si="0"/>
        <v>3781.0467243055555</v>
      </c>
      <c r="AY3" s="18">
        <f t="shared" si="0"/>
        <v>3781.0467243055555</v>
      </c>
      <c r="AZ3" s="18">
        <f t="shared" si="0"/>
        <v>3781.0467243055555</v>
      </c>
      <c r="BA3" s="18">
        <f t="shared" si="0"/>
        <v>3781.0467243055555</v>
      </c>
      <c r="BB3" s="18">
        <f t="shared" si="0"/>
        <v>3781.0467243055555</v>
      </c>
      <c r="BC3" s="18">
        <f t="shared" si="0"/>
        <v>3781.0467243055555</v>
      </c>
      <c r="BD3" s="18">
        <f t="shared" si="0"/>
        <v>3781.0467243055555</v>
      </c>
      <c r="BE3" s="18">
        <f t="shared" si="0"/>
        <v>3781.0467243055555</v>
      </c>
      <c r="BF3" s="18">
        <f t="shared" si="0"/>
        <v>3781.0467243055555</v>
      </c>
      <c r="BG3" s="18">
        <f t="shared" si="0"/>
        <v>3781.0467243055555</v>
      </c>
      <c r="BH3" s="18">
        <f t="shared" si="0"/>
        <v>3781.0467243055555</v>
      </c>
      <c r="BI3" s="18">
        <f t="shared" si="0"/>
        <v>3781.0467243055555</v>
      </c>
      <c r="BJ3" s="18">
        <f t="shared" si="0"/>
        <v>3781.0467243055555</v>
      </c>
      <c r="BK3" s="18">
        <f t="shared" si="0"/>
        <v>3781.0467243055555</v>
      </c>
      <c r="BL3" s="18">
        <f t="shared" si="0"/>
        <v>3781.0467243055555</v>
      </c>
      <c r="BM3" s="18">
        <f t="shared" si="0"/>
        <v>3781.0467243055555</v>
      </c>
      <c r="BN3" s="18">
        <f t="shared" ref="BN3:CS3" si="1">BN4+BN12</f>
        <v>3781.0467243055555</v>
      </c>
      <c r="BO3" s="18">
        <f t="shared" si="1"/>
        <v>3781.0467243055555</v>
      </c>
      <c r="BP3" s="18">
        <f t="shared" si="1"/>
        <v>3781.0467243055555</v>
      </c>
      <c r="BQ3" s="18">
        <f t="shared" si="1"/>
        <v>3781.0467243055555</v>
      </c>
      <c r="BR3" s="18">
        <f t="shared" si="1"/>
        <v>3781.0467243055555</v>
      </c>
      <c r="BS3" s="18">
        <f t="shared" si="1"/>
        <v>3781.0467243055555</v>
      </c>
      <c r="BT3" s="18">
        <f t="shared" si="1"/>
        <v>3781.0467243055555</v>
      </c>
      <c r="BU3" s="18">
        <f t="shared" si="1"/>
        <v>3781.0467243055555</v>
      </c>
      <c r="BV3" s="18">
        <f t="shared" si="1"/>
        <v>3781.0467243055555</v>
      </c>
      <c r="BW3" s="18">
        <f t="shared" si="1"/>
        <v>3781.0467243055555</v>
      </c>
      <c r="BX3" s="18">
        <f t="shared" si="1"/>
        <v>3781.0467243055555</v>
      </c>
      <c r="BY3" s="18">
        <f t="shared" si="1"/>
        <v>3781.0467243055555</v>
      </c>
      <c r="BZ3" s="18">
        <f t="shared" si="1"/>
        <v>3781.0467243055555</v>
      </c>
      <c r="CA3" s="18">
        <f t="shared" si="1"/>
        <v>3781.0467243055555</v>
      </c>
      <c r="CB3" s="18">
        <f t="shared" si="1"/>
        <v>3781.0467243055555</v>
      </c>
      <c r="CC3" s="18">
        <f t="shared" si="1"/>
        <v>3781.0467243055555</v>
      </c>
      <c r="CD3" s="18">
        <f t="shared" si="1"/>
        <v>3781.0467243055555</v>
      </c>
      <c r="CE3" s="18">
        <f t="shared" si="1"/>
        <v>3781.0467243055555</v>
      </c>
      <c r="CF3" s="18">
        <f t="shared" si="1"/>
        <v>3781.0467243055555</v>
      </c>
      <c r="CG3" s="18">
        <f t="shared" si="1"/>
        <v>3781.0467243055555</v>
      </c>
      <c r="CH3" s="18">
        <f t="shared" si="1"/>
        <v>3781.0467243055555</v>
      </c>
      <c r="CI3" s="18">
        <f t="shared" si="1"/>
        <v>3781.0467243055555</v>
      </c>
      <c r="CJ3" s="18">
        <f t="shared" si="1"/>
        <v>3781.0467243055555</v>
      </c>
      <c r="CK3" s="18">
        <f t="shared" si="1"/>
        <v>3781.0467243055555</v>
      </c>
      <c r="CL3" s="18">
        <f t="shared" si="1"/>
        <v>3781.0467243055555</v>
      </c>
      <c r="CM3" s="18">
        <f t="shared" si="1"/>
        <v>3781.0467243055555</v>
      </c>
      <c r="CN3" s="18">
        <f t="shared" si="1"/>
        <v>3781.0467243055555</v>
      </c>
      <c r="CO3" s="18">
        <f t="shared" si="1"/>
        <v>3781.0467243055555</v>
      </c>
      <c r="CP3" s="18">
        <f t="shared" si="1"/>
        <v>3781.0467243055555</v>
      </c>
      <c r="CQ3" s="18">
        <f t="shared" si="1"/>
        <v>3781.0467243055555</v>
      </c>
      <c r="CR3" s="18">
        <f t="shared" si="1"/>
        <v>3781.0467243055555</v>
      </c>
      <c r="CS3" s="19">
        <f t="shared" si="1"/>
        <v>3781.0467243055555</v>
      </c>
      <c r="CT3" s="73">
        <f t="shared" ref="CT3:CT19" si="2">SUM(B3:CS3)</f>
        <v>362980.48553333286</v>
      </c>
      <c r="CU3" s="150"/>
      <c r="CW3" s="140"/>
    </row>
    <row r="4" spans="1:104">
      <c r="A4" s="21" t="s">
        <v>3</v>
      </c>
      <c r="B4" s="22">
        <f>SUM(B5:B11)</f>
        <v>3705</v>
      </c>
      <c r="C4" s="23">
        <f t="shared" ref="C4:BN4" si="3">SUM(C5:C11)</f>
        <v>3705</v>
      </c>
      <c r="D4" s="23">
        <f t="shared" si="3"/>
        <v>3705</v>
      </c>
      <c r="E4" s="23">
        <f t="shared" si="3"/>
        <v>3705</v>
      </c>
      <c r="F4" s="23">
        <f t="shared" si="3"/>
        <v>3705</v>
      </c>
      <c r="G4" s="23">
        <f t="shared" si="3"/>
        <v>3705</v>
      </c>
      <c r="H4" s="23">
        <f t="shared" si="3"/>
        <v>3705</v>
      </c>
      <c r="I4" s="23">
        <f t="shared" si="3"/>
        <v>3705</v>
      </c>
      <c r="J4" s="23">
        <f t="shared" si="3"/>
        <v>3705</v>
      </c>
      <c r="K4" s="23">
        <f t="shared" si="3"/>
        <v>3705</v>
      </c>
      <c r="L4" s="23">
        <f t="shared" si="3"/>
        <v>3705</v>
      </c>
      <c r="M4" s="23">
        <f t="shared" si="3"/>
        <v>3705</v>
      </c>
      <c r="N4" s="23">
        <f t="shared" si="3"/>
        <v>3705</v>
      </c>
      <c r="O4" s="23">
        <f t="shared" si="3"/>
        <v>3705</v>
      </c>
      <c r="P4" s="23">
        <f t="shared" si="3"/>
        <v>3705</v>
      </c>
      <c r="Q4" s="23">
        <f t="shared" si="3"/>
        <v>3705</v>
      </c>
      <c r="R4" s="23">
        <f t="shared" si="3"/>
        <v>3705</v>
      </c>
      <c r="S4" s="23">
        <f t="shared" si="3"/>
        <v>3705</v>
      </c>
      <c r="T4" s="23">
        <f t="shared" si="3"/>
        <v>3705</v>
      </c>
      <c r="U4" s="23">
        <f t="shared" si="3"/>
        <v>3705</v>
      </c>
      <c r="V4" s="23">
        <f t="shared" si="3"/>
        <v>3705</v>
      </c>
      <c r="W4" s="23">
        <f t="shared" si="3"/>
        <v>3705</v>
      </c>
      <c r="X4" s="23">
        <f t="shared" si="3"/>
        <v>3705</v>
      </c>
      <c r="Y4" s="23">
        <f t="shared" si="3"/>
        <v>3705</v>
      </c>
      <c r="Z4" s="23">
        <f t="shared" si="3"/>
        <v>3705</v>
      </c>
      <c r="AA4" s="23">
        <f t="shared" si="3"/>
        <v>3705</v>
      </c>
      <c r="AB4" s="23">
        <f t="shared" si="3"/>
        <v>3705</v>
      </c>
      <c r="AC4" s="23">
        <f t="shared" si="3"/>
        <v>3705</v>
      </c>
      <c r="AD4" s="23">
        <f t="shared" si="3"/>
        <v>3705</v>
      </c>
      <c r="AE4" s="23">
        <f t="shared" si="3"/>
        <v>3705</v>
      </c>
      <c r="AF4" s="23">
        <f t="shared" si="3"/>
        <v>3705</v>
      </c>
      <c r="AG4" s="23">
        <f t="shared" si="3"/>
        <v>3705</v>
      </c>
      <c r="AH4" s="23">
        <f t="shared" si="3"/>
        <v>3705</v>
      </c>
      <c r="AI4" s="23">
        <f t="shared" si="3"/>
        <v>3705</v>
      </c>
      <c r="AJ4" s="23">
        <f t="shared" si="3"/>
        <v>3705</v>
      </c>
      <c r="AK4" s="23">
        <f t="shared" si="3"/>
        <v>3705</v>
      </c>
      <c r="AL4" s="23">
        <f t="shared" si="3"/>
        <v>3705</v>
      </c>
      <c r="AM4" s="23">
        <f t="shared" si="3"/>
        <v>3705</v>
      </c>
      <c r="AN4" s="23">
        <f t="shared" si="3"/>
        <v>3705</v>
      </c>
      <c r="AO4" s="23">
        <f t="shared" si="3"/>
        <v>3705</v>
      </c>
      <c r="AP4" s="23">
        <f t="shared" si="3"/>
        <v>3705</v>
      </c>
      <c r="AQ4" s="23">
        <f t="shared" si="3"/>
        <v>3705</v>
      </c>
      <c r="AR4" s="23">
        <f t="shared" si="3"/>
        <v>3705</v>
      </c>
      <c r="AS4" s="23">
        <f t="shared" si="3"/>
        <v>3705</v>
      </c>
      <c r="AT4" s="23">
        <f t="shared" si="3"/>
        <v>3705</v>
      </c>
      <c r="AU4" s="23">
        <f t="shared" si="3"/>
        <v>3705</v>
      </c>
      <c r="AV4" s="23">
        <f t="shared" si="3"/>
        <v>3705</v>
      </c>
      <c r="AW4" s="23">
        <f t="shared" si="3"/>
        <v>3705</v>
      </c>
      <c r="AX4" s="23">
        <f t="shared" si="3"/>
        <v>3705</v>
      </c>
      <c r="AY4" s="23">
        <f t="shared" si="3"/>
        <v>3705</v>
      </c>
      <c r="AZ4" s="23">
        <f t="shared" si="3"/>
        <v>3705</v>
      </c>
      <c r="BA4" s="23">
        <f t="shared" si="3"/>
        <v>3705</v>
      </c>
      <c r="BB4" s="23">
        <f t="shared" si="3"/>
        <v>3705</v>
      </c>
      <c r="BC4" s="23">
        <f t="shared" si="3"/>
        <v>3705</v>
      </c>
      <c r="BD4" s="23">
        <f t="shared" si="3"/>
        <v>3705</v>
      </c>
      <c r="BE4" s="23">
        <f t="shared" si="3"/>
        <v>3705</v>
      </c>
      <c r="BF4" s="23">
        <f t="shared" si="3"/>
        <v>3705</v>
      </c>
      <c r="BG4" s="23">
        <f t="shared" si="3"/>
        <v>3705</v>
      </c>
      <c r="BH4" s="23">
        <f t="shared" si="3"/>
        <v>3705</v>
      </c>
      <c r="BI4" s="23">
        <f t="shared" si="3"/>
        <v>3705</v>
      </c>
      <c r="BJ4" s="23">
        <f t="shared" si="3"/>
        <v>3705</v>
      </c>
      <c r="BK4" s="23">
        <f t="shared" si="3"/>
        <v>3705</v>
      </c>
      <c r="BL4" s="23">
        <f t="shared" si="3"/>
        <v>3705</v>
      </c>
      <c r="BM4" s="23">
        <f t="shared" si="3"/>
        <v>3705</v>
      </c>
      <c r="BN4" s="23">
        <f t="shared" si="3"/>
        <v>3705</v>
      </c>
      <c r="BO4" s="23">
        <f t="shared" ref="BO4:CS4" si="4">SUM(BO5:BO11)</f>
        <v>3705</v>
      </c>
      <c r="BP4" s="23">
        <f t="shared" si="4"/>
        <v>3705</v>
      </c>
      <c r="BQ4" s="23">
        <f t="shared" si="4"/>
        <v>3705</v>
      </c>
      <c r="BR4" s="23">
        <f t="shared" si="4"/>
        <v>3705</v>
      </c>
      <c r="BS4" s="23">
        <f t="shared" si="4"/>
        <v>3705</v>
      </c>
      <c r="BT4" s="23">
        <f t="shared" si="4"/>
        <v>3705</v>
      </c>
      <c r="BU4" s="23">
        <f t="shared" si="4"/>
        <v>3705</v>
      </c>
      <c r="BV4" s="23">
        <f t="shared" si="4"/>
        <v>3705</v>
      </c>
      <c r="BW4" s="23">
        <f t="shared" si="4"/>
        <v>3705</v>
      </c>
      <c r="BX4" s="23">
        <f t="shared" si="4"/>
        <v>3705</v>
      </c>
      <c r="BY4" s="23">
        <f t="shared" si="4"/>
        <v>3705</v>
      </c>
      <c r="BZ4" s="23">
        <f t="shared" si="4"/>
        <v>3705</v>
      </c>
      <c r="CA4" s="23">
        <f t="shared" si="4"/>
        <v>3705</v>
      </c>
      <c r="CB4" s="23">
        <f t="shared" si="4"/>
        <v>3705</v>
      </c>
      <c r="CC4" s="23">
        <f t="shared" si="4"/>
        <v>3705</v>
      </c>
      <c r="CD4" s="23">
        <f t="shared" si="4"/>
        <v>3705</v>
      </c>
      <c r="CE4" s="23">
        <f t="shared" si="4"/>
        <v>3705</v>
      </c>
      <c r="CF4" s="23">
        <f t="shared" si="4"/>
        <v>3705</v>
      </c>
      <c r="CG4" s="23">
        <f t="shared" si="4"/>
        <v>3705</v>
      </c>
      <c r="CH4" s="23">
        <f t="shared" si="4"/>
        <v>3705</v>
      </c>
      <c r="CI4" s="23">
        <f t="shared" si="4"/>
        <v>3705</v>
      </c>
      <c r="CJ4" s="23">
        <f t="shared" si="4"/>
        <v>3705</v>
      </c>
      <c r="CK4" s="23">
        <f t="shared" si="4"/>
        <v>3705</v>
      </c>
      <c r="CL4" s="23">
        <f t="shared" si="4"/>
        <v>3705</v>
      </c>
      <c r="CM4" s="23">
        <f t="shared" si="4"/>
        <v>3705</v>
      </c>
      <c r="CN4" s="23">
        <f t="shared" si="4"/>
        <v>3705</v>
      </c>
      <c r="CO4" s="23">
        <f t="shared" si="4"/>
        <v>3705</v>
      </c>
      <c r="CP4" s="23">
        <f t="shared" si="4"/>
        <v>3705</v>
      </c>
      <c r="CQ4" s="23">
        <f t="shared" si="4"/>
        <v>3705</v>
      </c>
      <c r="CR4" s="23">
        <f t="shared" si="4"/>
        <v>3705</v>
      </c>
      <c r="CS4" s="24">
        <f t="shared" si="4"/>
        <v>3705</v>
      </c>
      <c r="CT4" s="30">
        <f t="shared" si="2"/>
        <v>355680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470</v>
      </c>
      <c r="C9" s="32">
        <v>470</v>
      </c>
      <c r="D9" s="32">
        <v>470</v>
      </c>
      <c r="E9" s="32">
        <v>470</v>
      </c>
      <c r="F9" s="32">
        <v>470</v>
      </c>
      <c r="G9" s="32">
        <v>470</v>
      </c>
      <c r="H9" s="32">
        <v>470</v>
      </c>
      <c r="I9" s="32">
        <v>470</v>
      </c>
      <c r="J9" s="32">
        <v>470</v>
      </c>
      <c r="K9" s="32">
        <v>470</v>
      </c>
      <c r="L9" s="32">
        <v>470</v>
      </c>
      <c r="M9" s="32">
        <v>470</v>
      </c>
      <c r="N9" s="32">
        <v>470</v>
      </c>
      <c r="O9" s="32">
        <v>470</v>
      </c>
      <c r="P9" s="32">
        <v>470</v>
      </c>
      <c r="Q9" s="32">
        <v>470</v>
      </c>
      <c r="R9" s="32">
        <v>470</v>
      </c>
      <c r="S9" s="32">
        <v>470</v>
      </c>
      <c r="T9" s="32">
        <v>470</v>
      </c>
      <c r="U9" s="32">
        <v>470</v>
      </c>
      <c r="V9" s="32">
        <v>470</v>
      </c>
      <c r="W9" s="32">
        <v>470</v>
      </c>
      <c r="X9" s="32">
        <v>470</v>
      </c>
      <c r="Y9" s="32">
        <v>470</v>
      </c>
      <c r="Z9" s="32">
        <v>470</v>
      </c>
      <c r="AA9" s="32">
        <v>470</v>
      </c>
      <c r="AB9" s="32">
        <v>470</v>
      </c>
      <c r="AC9" s="32">
        <v>470</v>
      </c>
      <c r="AD9" s="32">
        <v>470</v>
      </c>
      <c r="AE9" s="32">
        <v>470</v>
      </c>
      <c r="AF9" s="32">
        <v>470</v>
      </c>
      <c r="AG9" s="32">
        <v>470</v>
      </c>
      <c r="AH9" s="32">
        <v>470</v>
      </c>
      <c r="AI9" s="32">
        <v>470</v>
      </c>
      <c r="AJ9" s="32">
        <v>470</v>
      </c>
      <c r="AK9" s="32">
        <v>470</v>
      </c>
      <c r="AL9" s="32">
        <v>470</v>
      </c>
      <c r="AM9" s="32">
        <v>470</v>
      </c>
      <c r="AN9" s="32">
        <v>470</v>
      </c>
      <c r="AO9" s="32">
        <v>470</v>
      </c>
      <c r="AP9" s="32">
        <v>470</v>
      </c>
      <c r="AQ9" s="32">
        <v>470</v>
      </c>
      <c r="AR9" s="32">
        <v>470</v>
      </c>
      <c r="AS9" s="32">
        <v>470</v>
      </c>
      <c r="AT9" s="32">
        <v>470</v>
      </c>
      <c r="AU9" s="32">
        <v>470</v>
      </c>
      <c r="AV9" s="32">
        <v>470</v>
      </c>
      <c r="AW9" s="32">
        <v>470</v>
      </c>
      <c r="AX9" s="32">
        <v>470</v>
      </c>
      <c r="AY9" s="32">
        <v>470</v>
      </c>
      <c r="AZ9" s="32">
        <v>470</v>
      </c>
      <c r="BA9" s="32">
        <v>470</v>
      </c>
      <c r="BB9" s="32">
        <v>470</v>
      </c>
      <c r="BC9" s="32">
        <v>470</v>
      </c>
      <c r="BD9" s="32">
        <v>470</v>
      </c>
      <c r="BE9" s="32">
        <v>470</v>
      </c>
      <c r="BF9" s="32">
        <v>470</v>
      </c>
      <c r="BG9" s="32">
        <v>470</v>
      </c>
      <c r="BH9" s="32">
        <v>470</v>
      </c>
      <c r="BI9" s="32">
        <v>470</v>
      </c>
      <c r="BJ9" s="32">
        <v>470</v>
      </c>
      <c r="BK9" s="32">
        <v>470</v>
      </c>
      <c r="BL9" s="32">
        <v>470</v>
      </c>
      <c r="BM9" s="32">
        <v>470</v>
      </c>
      <c r="BN9" s="32">
        <v>470</v>
      </c>
      <c r="BO9" s="32">
        <v>470</v>
      </c>
      <c r="BP9" s="32">
        <v>470</v>
      </c>
      <c r="BQ9" s="32">
        <v>470</v>
      </c>
      <c r="BR9" s="32">
        <v>470</v>
      </c>
      <c r="BS9" s="32">
        <v>470</v>
      </c>
      <c r="BT9" s="32">
        <v>470</v>
      </c>
      <c r="BU9" s="32">
        <v>470</v>
      </c>
      <c r="BV9" s="32">
        <v>470</v>
      </c>
      <c r="BW9" s="32">
        <v>470</v>
      </c>
      <c r="BX9" s="32">
        <v>470</v>
      </c>
      <c r="BY9" s="32">
        <v>470</v>
      </c>
      <c r="BZ9" s="32">
        <v>470</v>
      </c>
      <c r="CA9" s="32">
        <v>470</v>
      </c>
      <c r="CB9" s="32">
        <v>470</v>
      </c>
      <c r="CC9" s="32">
        <v>470</v>
      </c>
      <c r="CD9" s="32">
        <v>470</v>
      </c>
      <c r="CE9" s="32">
        <v>470</v>
      </c>
      <c r="CF9" s="32">
        <v>470</v>
      </c>
      <c r="CG9" s="32">
        <v>470</v>
      </c>
      <c r="CH9" s="32">
        <v>470</v>
      </c>
      <c r="CI9" s="32">
        <v>470</v>
      </c>
      <c r="CJ9" s="32">
        <v>470</v>
      </c>
      <c r="CK9" s="32">
        <v>470</v>
      </c>
      <c r="CL9" s="32">
        <v>470</v>
      </c>
      <c r="CM9" s="32">
        <v>470</v>
      </c>
      <c r="CN9" s="32">
        <v>470</v>
      </c>
      <c r="CO9" s="32">
        <v>470</v>
      </c>
      <c r="CP9" s="32">
        <v>470</v>
      </c>
      <c r="CQ9" s="32">
        <v>470</v>
      </c>
      <c r="CR9" s="32">
        <v>470</v>
      </c>
      <c r="CS9" s="33">
        <v>470</v>
      </c>
      <c r="CT9" s="30">
        <f t="shared" si="2"/>
        <v>45120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2001.99</v>
      </c>
      <c r="C13" s="40">
        <f t="shared" si="5"/>
        <v>2001.99</v>
      </c>
      <c r="D13" s="40">
        <f t="shared" si="5"/>
        <v>2001.99</v>
      </c>
      <c r="E13" s="40">
        <f t="shared" si="5"/>
        <v>2001.99</v>
      </c>
      <c r="F13" s="40">
        <f t="shared" si="5"/>
        <v>2001.99</v>
      </c>
      <c r="G13" s="40">
        <f t="shared" si="5"/>
        <v>2001.99</v>
      </c>
      <c r="H13" s="40">
        <f t="shared" si="5"/>
        <v>2001.99</v>
      </c>
      <c r="I13" s="40">
        <f t="shared" si="5"/>
        <v>2001.99</v>
      </c>
      <c r="J13" s="40">
        <f t="shared" si="5"/>
        <v>2001.99</v>
      </c>
      <c r="K13" s="40">
        <f t="shared" si="5"/>
        <v>2001.99</v>
      </c>
      <c r="L13" s="40">
        <f t="shared" si="5"/>
        <v>2001.99</v>
      </c>
      <c r="M13" s="40">
        <f t="shared" si="5"/>
        <v>2001.99</v>
      </c>
      <c r="N13" s="40">
        <f t="shared" si="5"/>
        <v>2001.99</v>
      </c>
      <c r="O13" s="40">
        <f t="shared" si="5"/>
        <v>2001.99</v>
      </c>
      <c r="P13" s="40">
        <f t="shared" si="5"/>
        <v>2001.99</v>
      </c>
      <c r="Q13" s="40">
        <f t="shared" si="5"/>
        <v>2001.99</v>
      </c>
      <c r="R13" s="40">
        <f t="shared" si="5"/>
        <v>2001.99</v>
      </c>
      <c r="S13" s="40">
        <f t="shared" si="5"/>
        <v>2001.99</v>
      </c>
      <c r="T13" s="40">
        <f t="shared" si="5"/>
        <v>2001.99</v>
      </c>
      <c r="U13" s="40">
        <f t="shared" si="5"/>
        <v>2001.99</v>
      </c>
      <c r="V13" s="40">
        <f t="shared" si="5"/>
        <v>2001.99</v>
      </c>
      <c r="W13" s="40">
        <f t="shared" si="5"/>
        <v>2001.99</v>
      </c>
      <c r="X13" s="40">
        <f t="shared" si="5"/>
        <v>2003.66</v>
      </c>
      <c r="Y13" s="40">
        <f t="shared" si="5"/>
        <v>2003.79</v>
      </c>
      <c r="Z13" s="40">
        <f t="shared" si="5"/>
        <v>2003.79</v>
      </c>
      <c r="AA13" s="40">
        <f t="shared" si="5"/>
        <v>2003.79</v>
      </c>
      <c r="AB13" s="40">
        <f t="shared" si="5"/>
        <v>2003.13</v>
      </c>
      <c r="AC13" s="40">
        <f t="shared" si="5"/>
        <v>2003.13</v>
      </c>
      <c r="AD13" s="40">
        <f t="shared" si="5"/>
        <v>2006.89</v>
      </c>
      <c r="AE13" s="40">
        <f t="shared" si="5"/>
        <v>2006.89</v>
      </c>
      <c r="AF13" s="40">
        <f t="shared" si="5"/>
        <v>2006.89</v>
      </c>
      <c r="AG13" s="40">
        <f t="shared" si="5"/>
        <v>2006.89</v>
      </c>
      <c r="AH13" s="40">
        <f t="shared" ref="AH13:BM13" si="6">SUM(AH14:AH14)</f>
        <v>2006.89</v>
      </c>
      <c r="AI13" s="40">
        <f t="shared" si="6"/>
        <v>2006.89</v>
      </c>
      <c r="AJ13" s="40">
        <f t="shared" si="6"/>
        <v>2007.03</v>
      </c>
      <c r="AK13" s="40">
        <f t="shared" si="6"/>
        <v>2007.03</v>
      </c>
      <c r="AL13" s="40">
        <f t="shared" si="6"/>
        <v>2007.75</v>
      </c>
      <c r="AM13" s="40">
        <f t="shared" si="6"/>
        <v>2007.75</v>
      </c>
      <c r="AN13" s="40">
        <f t="shared" si="6"/>
        <v>2008.07</v>
      </c>
      <c r="AO13" s="40">
        <f t="shared" si="6"/>
        <v>2008.16</v>
      </c>
      <c r="AP13" s="40">
        <f t="shared" si="6"/>
        <v>2008.61</v>
      </c>
      <c r="AQ13" s="40">
        <f t="shared" si="6"/>
        <v>2009.15</v>
      </c>
      <c r="AR13" s="40">
        <f t="shared" si="6"/>
        <v>2010.05</v>
      </c>
      <c r="AS13" s="40">
        <f t="shared" si="6"/>
        <v>2010.39</v>
      </c>
      <c r="AT13" s="40">
        <f t="shared" si="6"/>
        <v>2007.61</v>
      </c>
      <c r="AU13" s="40">
        <f t="shared" si="6"/>
        <v>2007.61</v>
      </c>
      <c r="AV13" s="40">
        <f t="shared" si="6"/>
        <v>2007.75</v>
      </c>
      <c r="AW13" s="40">
        <f t="shared" si="6"/>
        <v>2007.75</v>
      </c>
      <c r="AX13" s="40">
        <f t="shared" si="6"/>
        <v>2007.68</v>
      </c>
      <c r="AY13" s="40">
        <f t="shared" si="6"/>
        <v>2007.68</v>
      </c>
      <c r="AZ13" s="40">
        <f t="shared" si="6"/>
        <v>2007.01</v>
      </c>
      <c r="BA13" s="40">
        <f t="shared" si="6"/>
        <v>2006.83</v>
      </c>
      <c r="BB13" s="40">
        <f t="shared" si="6"/>
        <v>2006.83</v>
      </c>
      <c r="BC13" s="40">
        <f t="shared" si="6"/>
        <v>2006.83</v>
      </c>
      <c r="BD13" s="40">
        <f t="shared" si="6"/>
        <v>1980.38</v>
      </c>
      <c r="BE13" s="40">
        <f t="shared" si="6"/>
        <v>1980.38</v>
      </c>
      <c r="BF13" s="40">
        <f t="shared" si="6"/>
        <v>2002.06</v>
      </c>
      <c r="BG13" s="40">
        <f t="shared" si="6"/>
        <v>2002.06</v>
      </c>
      <c r="BH13" s="40">
        <f t="shared" si="6"/>
        <v>2008.15</v>
      </c>
      <c r="BI13" s="40">
        <f t="shared" si="6"/>
        <v>2008.04</v>
      </c>
      <c r="BJ13" s="40">
        <f t="shared" si="6"/>
        <v>2007.76</v>
      </c>
      <c r="BK13" s="40">
        <f t="shared" si="6"/>
        <v>2007.76</v>
      </c>
      <c r="BL13" s="40">
        <f t="shared" si="6"/>
        <v>2007.51</v>
      </c>
      <c r="BM13" s="40">
        <f t="shared" si="6"/>
        <v>2007.51</v>
      </c>
      <c r="BN13" s="40">
        <f t="shared" ref="BN13:CS13" si="7">SUM(BN14:BN14)</f>
        <v>2007.51</v>
      </c>
      <c r="BO13" s="40">
        <f t="shared" si="7"/>
        <v>2007.51</v>
      </c>
      <c r="BP13" s="40">
        <f t="shared" si="7"/>
        <v>2007.39</v>
      </c>
      <c r="BQ13" s="40">
        <f t="shared" si="7"/>
        <v>2007.39</v>
      </c>
      <c r="BR13" s="40">
        <f t="shared" si="7"/>
        <v>2007.39</v>
      </c>
      <c r="BS13" s="40">
        <f t="shared" si="7"/>
        <v>2007.39</v>
      </c>
      <c r="BT13" s="40">
        <f t="shared" si="7"/>
        <v>2007.39</v>
      </c>
      <c r="BU13" s="40">
        <f t="shared" si="7"/>
        <v>2007.39</v>
      </c>
      <c r="BV13" s="40">
        <f t="shared" si="7"/>
        <v>2007.25</v>
      </c>
      <c r="BW13" s="40">
        <f t="shared" si="7"/>
        <v>2007.25</v>
      </c>
      <c r="BX13" s="40">
        <f t="shared" si="7"/>
        <v>2005.5</v>
      </c>
      <c r="BY13" s="40">
        <f t="shared" si="7"/>
        <v>2005.5</v>
      </c>
      <c r="BZ13" s="40">
        <f t="shared" si="7"/>
        <v>2005.5</v>
      </c>
      <c r="CA13" s="40">
        <f t="shared" si="7"/>
        <v>2005.5</v>
      </c>
      <c r="CB13" s="40">
        <f t="shared" si="7"/>
        <v>2005.62</v>
      </c>
      <c r="CC13" s="40">
        <f t="shared" si="7"/>
        <v>2005.62</v>
      </c>
      <c r="CD13" s="40">
        <f t="shared" si="7"/>
        <v>2005.62</v>
      </c>
      <c r="CE13" s="40">
        <f t="shared" si="7"/>
        <v>2005.62</v>
      </c>
      <c r="CF13" s="40">
        <f t="shared" si="7"/>
        <v>2005.88</v>
      </c>
      <c r="CG13" s="40">
        <f t="shared" si="7"/>
        <v>2005.88</v>
      </c>
      <c r="CH13" s="40">
        <f t="shared" si="7"/>
        <v>2005.88</v>
      </c>
      <c r="CI13" s="40">
        <f t="shared" si="7"/>
        <v>2005.88</v>
      </c>
      <c r="CJ13" s="40">
        <f t="shared" si="7"/>
        <v>2005.88</v>
      </c>
      <c r="CK13" s="40">
        <f t="shared" si="7"/>
        <v>2005.88</v>
      </c>
      <c r="CL13" s="40">
        <f t="shared" si="7"/>
        <v>2006.02</v>
      </c>
      <c r="CM13" s="40">
        <f t="shared" si="7"/>
        <v>2006.02</v>
      </c>
      <c r="CN13" s="40">
        <f t="shared" si="7"/>
        <v>2018.87</v>
      </c>
      <c r="CO13" s="40">
        <f t="shared" si="7"/>
        <v>2018.77</v>
      </c>
      <c r="CP13" s="40">
        <f t="shared" si="7"/>
        <v>2023.01</v>
      </c>
      <c r="CQ13" s="40">
        <f t="shared" si="7"/>
        <v>2027.18</v>
      </c>
      <c r="CR13" s="40">
        <f t="shared" si="7"/>
        <v>2035.53</v>
      </c>
      <c r="CS13" s="41">
        <f t="shared" si="7"/>
        <v>2043.33</v>
      </c>
      <c r="CT13" s="146">
        <f t="shared" si="2"/>
        <v>192607.94</v>
      </c>
      <c r="CU13" s="150"/>
      <c r="CW13" s="140"/>
    </row>
    <row r="14" spans="1:104">
      <c r="A14" s="30" t="s">
        <v>13</v>
      </c>
      <c r="B14" s="42">
        <v>2001.99</v>
      </c>
      <c r="C14" s="43">
        <v>2001.99</v>
      </c>
      <c r="D14" s="43">
        <v>2001.99</v>
      </c>
      <c r="E14" s="43">
        <v>2001.99</v>
      </c>
      <c r="F14" s="43">
        <v>2001.99</v>
      </c>
      <c r="G14" s="43">
        <v>2001.99</v>
      </c>
      <c r="H14" s="43">
        <v>2001.99</v>
      </c>
      <c r="I14" s="43">
        <v>2001.99</v>
      </c>
      <c r="J14" s="43">
        <v>2001.99</v>
      </c>
      <c r="K14" s="43">
        <v>2001.99</v>
      </c>
      <c r="L14" s="43">
        <v>2001.99</v>
      </c>
      <c r="M14" s="43">
        <v>2001.99</v>
      </c>
      <c r="N14" s="43">
        <v>2001.99</v>
      </c>
      <c r="O14" s="43">
        <v>2001.99</v>
      </c>
      <c r="P14" s="43">
        <v>2001.99</v>
      </c>
      <c r="Q14" s="43">
        <v>2001.99</v>
      </c>
      <c r="R14" s="43">
        <v>2001.99</v>
      </c>
      <c r="S14" s="43">
        <v>2001.99</v>
      </c>
      <c r="T14" s="43">
        <v>2001.99</v>
      </c>
      <c r="U14" s="43">
        <v>2001.99</v>
      </c>
      <c r="V14" s="43">
        <v>2001.99</v>
      </c>
      <c r="W14" s="43">
        <v>2001.99</v>
      </c>
      <c r="X14" s="43">
        <v>2003.66</v>
      </c>
      <c r="Y14" s="43">
        <v>2003.79</v>
      </c>
      <c r="Z14" s="43">
        <v>2003.79</v>
      </c>
      <c r="AA14" s="43">
        <v>2003.79</v>
      </c>
      <c r="AB14" s="43">
        <v>2003.13</v>
      </c>
      <c r="AC14" s="43">
        <v>2003.13</v>
      </c>
      <c r="AD14" s="43">
        <v>2006.89</v>
      </c>
      <c r="AE14" s="43">
        <v>2006.89</v>
      </c>
      <c r="AF14" s="43">
        <v>2006.89</v>
      </c>
      <c r="AG14" s="43">
        <v>2006.89</v>
      </c>
      <c r="AH14" s="43">
        <v>2006.89</v>
      </c>
      <c r="AI14" s="43">
        <v>2006.89</v>
      </c>
      <c r="AJ14" s="43">
        <v>2007.03</v>
      </c>
      <c r="AK14" s="43">
        <v>2007.03</v>
      </c>
      <c r="AL14" s="43">
        <v>2007.75</v>
      </c>
      <c r="AM14" s="43">
        <v>2007.75</v>
      </c>
      <c r="AN14" s="43">
        <v>2008.07</v>
      </c>
      <c r="AO14" s="43">
        <v>2008.16</v>
      </c>
      <c r="AP14" s="43">
        <v>2008.61</v>
      </c>
      <c r="AQ14" s="43">
        <v>2009.15</v>
      </c>
      <c r="AR14" s="43">
        <v>2010.05</v>
      </c>
      <c r="AS14" s="43">
        <v>2010.39</v>
      </c>
      <c r="AT14" s="43">
        <v>2007.61</v>
      </c>
      <c r="AU14" s="43">
        <v>2007.61</v>
      </c>
      <c r="AV14" s="43">
        <v>2007.75</v>
      </c>
      <c r="AW14" s="43">
        <v>2007.75</v>
      </c>
      <c r="AX14" s="43">
        <v>2007.68</v>
      </c>
      <c r="AY14" s="43">
        <v>2007.68</v>
      </c>
      <c r="AZ14" s="43">
        <v>2007.01</v>
      </c>
      <c r="BA14" s="43">
        <v>2006.83</v>
      </c>
      <c r="BB14" s="43">
        <v>2006.83</v>
      </c>
      <c r="BC14" s="43">
        <v>2006.83</v>
      </c>
      <c r="BD14" s="43">
        <v>1980.38</v>
      </c>
      <c r="BE14" s="43">
        <v>1980.38</v>
      </c>
      <c r="BF14" s="43">
        <v>2002.06</v>
      </c>
      <c r="BG14" s="43">
        <v>2002.06</v>
      </c>
      <c r="BH14" s="43">
        <v>2008.15</v>
      </c>
      <c r="BI14" s="43">
        <v>2008.04</v>
      </c>
      <c r="BJ14" s="43">
        <v>2007.76</v>
      </c>
      <c r="BK14" s="43">
        <v>2007.76</v>
      </c>
      <c r="BL14" s="43">
        <v>2007.51</v>
      </c>
      <c r="BM14" s="43">
        <v>2007.51</v>
      </c>
      <c r="BN14" s="43">
        <v>2007.51</v>
      </c>
      <c r="BO14" s="43">
        <v>2007.51</v>
      </c>
      <c r="BP14" s="43">
        <v>2007.39</v>
      </c>
      <c r="BQ14" s="43">
        <v>2007.39</v>
      </c>
      <c r="BR14" s="43">
        <v>2007.39</v>
      </c>
      <c r="BS14" s="43">
        <v>2007.39</v>
      </c>
      <c r="BT14" s="43">
        <v>2007.39</v>
      </c>
      <c r="BU14" s="43">
        <v>2007.39</v>
      </c>
      <c r="BV14" s="43">
        <v>2007.25</v>
      </c>
      <c r="BW14" s="43">
        <v>2007.25</v>
      </c>
      <c r="BX14" s="43">
        <v>2005.5</v>
      </c>
      <c r="BY14" s="43">
        <v>2005.5</v>
      </c>
      <c r="BZ14" s="43">
        <v>2005.5</v>
      </c>
      <c r="CA14" s="43">
        <v>2005.5</v>
      </c>
      <c r="CB14" s="43">
        <v>2005.62</v>
      </c>
      <c r="CC14" s="43">
        <v>2005.62</v>
      </c>
      <c r="CD14" s="43">
        <v>2005.62</v>
      </c>
      <c r="CE14" s="43">
        <v>2005.62</v>
      </c>
      <c r="CF14" s="43">
        <v>2005.88</v>
      </c>
      <c r="CG14" s="43">
        <v>2005.88</v>
      </c>
      <c r="CH14" s="43">
        <v>2005.88</v>
      </c>
      <c r="CI14" s="43">
        <v>2005.88</v>
      </c>
      <c r="CJ14" s="43">
        <v>2005.88</v>
      </c>
      <c r="CK14" s="43">
        <v>2005.88</v>
      </c>
      <c r="CL14" s="43">
        <v>2006.02</v>
      </c>
      <c r="CM14" s="43">
        <v>2006.02</v>
      </c>
      <c r="CN14" s="43">
        <v>2018.87</v>
      </c>
      <c r="CO14" s="43">
        <v>2018.77</v>
      </c>
      <c r="CP14" s="43">
        <v>2023.01</v>
      </c>
      <c r="CQ14" s="43">
        <v>2027.18</v>
      </c>
      <c r="CR14" s="43">
        <v>2035.53</v>
      </c>
      <c r="CS14" s="44">
        <v>2043.33</v>
      </c>
      <c r="CT14" s="30">
        <f t="shared" si="2"/>
        <v>192607.94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138.12</v>
      </c>
      <c r="W20" s="54">
        <f t="shared" si="10"/>
        <v>138.12</v>
      </c>
      <c r="X20" s="54">
        <f t="shared" si="10"/>
        <v>3633.7799999999997</v>
      </c>
      <c r="Y20" s="54">
        <f t="shared" si="10"/>
        <v>3635.7299999999996</v>
      </c>
      <c r="Z20" s="54">
        <f t="shared" si="10"/>
        <v>3646.93</v>
      </c>
      <c r="AA20" s="54">
        <f t="shared" si="10"/>
        <v>3651.2799999999997</v>
      </c>
      <c r="AB20" s="54">
        <f t="shared" si="10"/>
        <v>3677.1699999999996</v>
      </c>
      <c r="AC20" s="54">
        <f t="shared" si="10"/>
        <v>3716.4599999999996</v>
      </c>
      <c r="AD20" s="54">
        <f t="shared" si="10"/>
        <v>3773.2099999999996</v>
      </c>
      <c r="AE20" s="54">
        <f t="shared" si="10"/>
        <v>3860.8999999999996</v>
      </c>
      <c r="AF20" s="54">
        <f t="shared" si="10"/>
        <v>3943.7499999999995</v>
      </c>
      <c r="AG20" s="54">
        <f t="shared" si="10"/>
        <v>4037.14</v>
      </c>
      <c r="AH20" s="54">
        <f t="shared" ref="AH20:BM20" si="11">SUM(AH21:AH24)</f>
        <v>4105.4399999999996</v>
      </c>
      <c r="AI20" s="54">
        <f t="shared" si="11"/>
        <v>4192.63</v>
      </c>
      <c r="AJ20" s="54">
        <f t="shared" si="11"/>
        <v>4268.9900000000007</v>
      </c>
      <c r="AK20" s="54">
        <f t="shared" si="11"/>
        <v>4360.3200000000006</v>
      </c>
      <c r="AL20" s="54">
        <f t="shared" si="11"/>
        <v>4522.8000000000011</v>
      </c>
      <c r="AM20" s="54">
        <f t="shared" si="11"/>
        <v>4602.84</v>
      </c>
      <c r="AN20" s="54">
        <f t="shared" si="11"/>
        <v>4681.420000000001</v>
      </c>
      <c r="AO20" s="54">
        <f t="shared" si="11"/>
        <v>4752.3700000000008</v>
      </c>
      <c r="AP20" s="54">
        <f t="shared" si="11"/>
        <v>4805.9400000000005</v>
      </c>
      <c r="AQ20" s="54">
        <f t="shared" si="11"/>
        <v>4877.59</v>
      </c>
      <c r="AR20" s="54">
        <f t="shared" si="11"/>
        <v>4916.0800000000008</v>
      </c>
      <c r="AS20" s="54">
        <f t="shared" si="11"/>
        <v>4942.7300000000005</v>
      </c>
      <c r="AT20" s="54">
        <f t="shared" si="11"/>
        <v>4968.6500000000005</v>
      </c>
      <c r="AU20" s="54">
        <f t="shared" si="11"/>
        <v>4981.5500000000011</v>
      </c>
      <c r="AV20" s="54">
        <f t="shared" si="11"/>
        <v>4937.0500000000011</v>
      </c>
      <c r="AW20" s="54">
        <f t="shared" si="11"/>
        <v>4949.3300000000008</v>
      </c>
      <c r="AX20" s="54">
        <f t="shared" si="11"/>
        <v>4960.68</v>
      </c>
      <c r="AY20" s="54">
        <f t="shared" si="11"/>
        <v>4933.4600000000009</v>
      </c>
      <c r="AZ20" s="54">
        <f t="shared" si="11"/>
        <v>4921.3300000000008</v>
      </c>
      <c r="BA20" s="54">
        <f t="shared" si="11"/>
        <v>4918.01</v>
      </c>
      <c r="BB20" s="54">
        <f t="shared" si="11"/>
        <v>4887.8200000000006</v>
      </c>
      <c r="BC20" s="54">
        <f t="shared" si="11"/>
        <v>4897.7500000000009</v>
      </c>
      <c r="BD20" s="54">
        <f t="shared" si="11"/>
        <v>4871.5600000000004</v>
      </c>
      <c r="BE20" s="54">
        <f t="shared" si="11"/>
        <v>4858.0500000000011</v>
      </c>
      <c r="BF20" s="54">
        <f t="shared" si="11"/>
        <v>4846.3200000000006</v>
      </c>
      <c r="BG20" s="54">
        <f t="shared" si="11"/>
        <v>4837.5500000000011</v>
      </c>
      <c r="BH20" s="54">
        <f t="shared" si="11"/>
        <v>4820.4700000000012</v>
      </c>
      <c r="BI20" s="54">
        <f t="shared" si="11"/>
        <v>4715.7700000000004</v>
      </c>
      <c r="BJ20" s="54">
        <f t="shared" si="11"/>
        <v>4675.8900000000012</v>
      </c>
      <c r="BK20" s="54">
        <f t="shared" si="11"/>
        <v>4603.26</v>
      </c>
      <c r="BL20" s="54">
        <f t="shared" si="11"/>
        <v>4552.43</v>
      </c>
      <c r="BM20" s="54">
        <f t="shared" si="11"/>
        <v>4484.8300000000008</v>
      </c>
      <c r="BN20" s="54">
        <f t="shared" ref="BN20:CS20" si="12">SUM(BN21:BN24)</f>
        <v>4401.2200000000012</v>
      </c>
      <c r="BO20" s="54">
        <f t="shared" si="12"/>
        <v>4326.18</v>
      </c>
      <c r="BP20" s="54">
        <f t="shared" si="12"/>
        <v>4268.1000000000004</v>
      </c>
      <c r="BQ20" s="54">
        <f t="shared" si="12"/>
        <v>4217.4100000000008</v>
      </c>
      <c r="BR20" s="54">
        <f t="shared" si="12"/>
        <v>4166.71</v>
      </c>
      <c r="BS20" s="54">
        <f t="shared" si="12"/>
        <v>4077.66</v>
      </c>
      <c r="BT20" s="54">
        <f t="shared" si="12"/>
        <v>3999.7699999999995</v>
      </c>
      <c r="BU20" s="54">
        <f t="shared" si="12"/>
        <v>3916.8799999999997</v>
      </c>
      <c r="BV20" s="54">
        <f t="shared" si="12"/>
        <v>3836.31</v>
      </c>
      <c r="BW20" s="54">
        <f t="shared" si="12"/>
        <v>3761.9999999999995</v>
      </c>
      <c r="BX20" s="54">
        <f t="shared" si="12"/>
        <v>3709.1899999999996</v>
      </c>
      <c r="BY20" s="54">
        <f t="shared" si="12"/>
        <v>3677.2099999999996</v>
      </c>
      <c r="BZ20" s="54">
        <f t="shared" si="12"/>
        <v>158.32</v>
      </c>
      <c r="CA20" s="54">
        <f t="shared" si="12"/>
        <v>143.68</v>
      </c>
      <c r="CB20" s="54">
        <f t="shared" si="12"/>
        <v>138.12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138.12</v>
      </c>
      <c r="CR20" s="54">
        <f t="shared" si="12"/>
        <v>138.12</v>
      </c>
      <c r="CS20" s="55">
        <f t="shared" si="12"/>
        <v>138.12</v>
      </c>
      <c r="CT20" s="38">
        <f>SUM(B20:CS20)</f>
        <v>243412.6999999999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1.95</v>
      </c>
      <c r="Z21" s="43">
        <v>13.149999999999999</v>
      </c>
      <c r="AA21" s="43">
        <v>32.5</v>
      </c>
      <c r="AB21" s="43">
        <v>58.39</v>
      </c>
      <c r="AC21" s="43">
        <v>97.68</v>
      </c>
      <c r="AD21" s="43">
        <v>154.43</v>
      </c>
      <c r="AE21" s="43">
        <v>242.11999999999998</v>
      </c>
      <c r="AF21" s="43">
        <v>324.96999999999997</v>
      </c>
      <c r="AG21" s="43">
        <v>418.36</v>
      </c>
      <c r="AH21" s="43">
        <v>486.66</v>
      </c>
      <c r="AI21" s="43">
        <v>573.84999999999991</v>
      </c>
      <c r="AJ21" s="43">
        <v>650.20999999999992</v>
      </c>
      <c r="AK21" s="43">
        <v>741.54</v>
      </c>
      <c r="AL21" s="43">
        <v>889.0200000000001</v>
      </c>
      <c r="AM21" s="43">
        <v>969.06</v>
      </c>
      <c r="AN21" s="43">
        <v>1047.6400000000001</v>
      </c>
      <c r="AO21" s="43">
        <v>1118.5899999999999</v>
      </c>
      <c r="AP21" s="43">
        <v>1172.1600000000001</v>
      </c>
      <c r="AQ21" s="43">
        <v>1243.81</v>
      </c>
      <c r="AR21" s="43">
        <v>1282.3</v>
      </c>
      <c r="AS21" s="43">
        <v>1308.95</v>
      </c>
      <c r="AT21" s="43">
        <v>1334.8700000000001</v>
      </c>
      <c r="AU21" s="43">
        <v>1347.77</v>
      </c>
      <c r="AV21" s="43">
        <v>1303.27</v>
      </c>
      <c r="AW21" s="43">
        <v>1315.55</v>
      </c>
      <c r="AX21" s="43">
        <v>1326.9</v>
      </c>
      <c r="AY21" s="43">
        <v>1299.68</v>
      </c>
      <c r="AZ21" s="43">
        <v>1287.5500000000002</v>
      </c>
      <c r="BA21" s="43">
        <v>1284.23</v>
      </c>
      <c r="BB21" s="43">
        <v>1254.04</v>
      </c>
      <c r="BC21" s="43">
        <v>1263.97</v>
      </c>
      <c r="BD21" s="43">
        <v>1237.78</v>
      </c>
      <c r="BE21" s="43">
        <v>1224.27</v>
      </c>
      <c r="BF21" s="43">
        <v>1212.54</v>
      </c>
      <c r="BG21" s="43">
        <v>1203.77</v>
      </c>
      <c r="BH21" s="43">
        <v>1186.69</v>
      </c>
      <c r="BI21" s="43">
        <v>1081.99</v>
      </c>
      <c r="BJ21" s="43">
        <v>1042.1100000000001</v>
      </c>
      <c r="BK21" s="43">
        <v>969.48</v>
      </c>
      <c r="BL21" s="43">
        <v>918.65</v>
      </c>
      <c r="BM21" s="43">
        <v>851.05</v>
      </c>
      <c r="BN21" s="43">
        <v>767.44</v>
      </c>
      <c r="BO21" s="43">
        <v>692.40000000000009</v>
      </c>
      <c r="BP21" s="43">
        <v>634.31999999999994</v>
      </c>
      <c r="BQ21" s="43">
        <v>582.38</v>
      </c>
      <c r="BR21" s="43">
        <v>531.67999999999995</v>
      </c>
      <c r="BS21" s="43">
        <v>442.63</v>
      </c>
      <c r="BT21" s="43">
        <v>364.74</v>
      </c>
      <c r="BU21" s="43">
        <v>281.84999999999997</v>
      </c>
      <c r="BV21" s="43">
        <v>201.28</v>
      </c>
      <c r="BW21" s="43">
        <v>128.22</v>
      </c>
      <c r="BX21" s="43">
        <v>75.41</v>
      </c>
      <c r="BY21" s="43">
        <v>43.43</v>
      </c>
      <c r="BZ21" s="43">
        <v>20.2</v>
      </c>
      <c r="CA21" s="43">
        <v>5.56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41545.040000000008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3480.66</v>
      </c>
      <c r="AB22" s="1">
        <v>3480.66</v>
      </c>
      <c r="AC22" s="1">
        <v>3480.66</v>
      </c>
      <c r="AD22" s="1">
        <v>3480.66</v>
      </c>
      <c r="AE22" s="1">
        <v>3480.66</v>
      </c>
      <c r="AF22" s="1">
        <v>3480.66</v>
      </c>
      <c r="AG22" s="1">
        <v>3480.66</v>
      </c>
      <c r="AH22" s="1">
        <v>3480.66</v>
      </c>
      <c r="AI22" s="1">
        <v>3480.66</v>
      </c>
      <c r="AJ22" s="1">
        <v>3480.66</v>
      </c>
      <c r="AK22" s="1">
        <v>3480.66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3496.91</v>
      </c>
      <c r="BR22" s="1">
        <v>3496.91</v>
      </c>
      <c r="BS22" s="1">
        <v>3496.91</v>
      </c>
      <c r="BT22" s="1">
        <v>3496.91</v>
      </c>
      <c r="BU22" s="1">
        <v>3496.91</v>
      </c>
      <c r="BV22" s="1">
        <v>3496.91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188608.14000000013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10.02</v>
      </c>
      <c r="CR24" s="36">
        <v>10.02</v>
      </c>
      <c r="CS24" s="37">
        <v>10.02</v>
      </c>
      <c r="CT24" s="30">
        <f t="shared" si="13"/>
        <v>961.91999999999882</v>
      </c>
      <c r="CU24" s="152"/>
      <c r="CW24" s="140"/>
    </row>
    <row r="25" spans="1:104" ht="15.75" thickBot="1">
      <c r="A25" s="58" t="s">
        <v>21</v>
      </c>
      <c r="B25" s="59">
        <f>SUM(B3,B13,B15,B20)</f>
        <v>7326.106724305555</v>
      </c>
      <c r="C25" s="60">
        <f t="shared" ref="C25:BN25" si="14">SUM(C3,C13,C15,C20)</f>
        <v>7326.106724305555</v>
      </c>
      <c r="D25" s="60">
        <f t="shared" si="14"/>
        <v>7326.106724305555</v>
      </c>
      <c r="E25" s="60">
        <f t="shared" si="14"/>
        <v>7326.106724305555</v>
      </c>
      <c r="F25" s="60">
        <f t="shared" si="14"/>
        <v>7326.106724305555</v>
      </c>
      <c r="G25" s="60">
        <f t="shared" si="14"/>
        <v>7326.106724305555</v>
      </c>
      <c r="H25" s="60">
        <f t="shared" si="14"/>
        <v>7326.106724305555</v>
      </c>
      <c r="I25" s="60">
        <f t="shared" si="14"/>
        <v>7326.106724305555</v>
      </c>
      <c r="J25" s="60">
        <f t="shared" si="14"/>
        <v>7326.106724305555</v>
      </c>
      <c r="K25" s="60">
        <f t="shared" si="14"/>
        <v>7326.106724305555</v>
      </c>
      <c r="L25" s="60">
        <f t="shared" si="14"/>
        <v>7326.106724305555</v>
      </c>
      <c r="M25" s="60">
        <f t="shared" si="14"/>
        <v>7326.106724305555</v>
      </c>
      <c r="N25" s="60">
        <f t="shared" si="14"/>
        <v>7326.106724305555</v>
      </c>
      <c r="O25" s="60">
        <f t="shared" si="14"/>
        <v>7326.106724305555</v>
      </c>
      <c r="P25" s="60">
        <f t="shared" si="14"/>
        <v>7326.106724305555</v>
      </c>
      <c r="Q25" s="60">
        <f t="shared" si="14"/>
        <v>7326.106724305555</v>
      </c>
      <c r="R25" s="60">
        <f t="shared" si="14"/>
        <v>7326.106724305555</v>
      </c>
      <c r="S25" s="60">
        <f t="shared" si="14"/>
        <v>7326.106724305555</v>
      </c>
      <c r="T25" s="60">
        <f t="shared" si="14"/>
        <v>7326.106724305555</v>
      </c>
      <c r="U25" s="60">
        <f t="shared" si="14"/>
        <v>7326.106724305555</v>
      </c>
      <c r="V25" s="60">
        <f t="shared" si="14"/>
        <v>7326.106724305555</v>
      </c>
      <c r="W25" s="60">
        <f t="shared" si="14"/>
        <v>7326.106724305555</v>
      </c>
      <c r="X25" s="60">
        <f t="shared" si="14"/>
        <v>10823.436724305555</v>
      </c>
      <c r="Y25" s="60">
        <f t="shared" si="14"/>
        <v>10825.516724305555</v>
      </c>
      <c r="Z25" s="60">
        <f t="shared" si="14"/>
        <v>10836.716724305556</v>
      </c>
      <c r="AA25" s="60">
        <f t="shared" si="14"/>
        <v>10841.066724305554</v>
      </c>
      <c r="AB25" s="60">
        <f t="shared" si="14"/>
        <v>10866.296724305555</v>
      </c>
      <c r="AC25" s="60">
        <f t="shared" si="14"/>
        <v>10905.586724305555</v>
      </c>
      <c r="AD25" s="60">
        <f t="shared" si="14"/>
        <v>10966.096724305555</v>
      </c>
      <c r="AE25" s="60">
        <f t="shared" si="14"/>
        <v>11053.786724305555</v>
      </c>
      <c r="AF25" s="60">
        <f t="shared" si="14"/>
        <v>11136.636724305556</v>
      </c>
      <c r="AG25" s="60">
        <f t="shared" si="14"/>
        <v>11230.026724305555</v>
      </c>
      <c r="AH25" s="60">
        <f t="shared" si="14"/>
        <v>11298.326724305556</v>
      </c>
      <c r="AI25" s="60">
        <f t="shared" si="14"/>
        <v>11385.516724305555</v>
      </c>
      <c r="AJ25" s="60">
        <f t="shared" si="14"/>
        <v>11462.016724305555</v>
      </c>
      <c r="AK25" s="60">
        <f t="shared" si="14"/>
        <v>11553.346724305557</v>
      </c>
      <c r="AL25" s="60">
        <f t="shared" si="14"/>
        <v>11716.546724305557</v>
      </c>
      <c r="AM25" s="60">
        <f t="shared" si="14"/>
        <v>11796.586724305555</v>
      </c>
      <c r="AN25" s="60">
        <f t="shared" si="14"/>
        <v>11875.486724305556</v>
      </c>
      <c r="AO25" s="60">
        <f t="shared" si="14"/>
        <v>11946.526724305557</v>
      </c>
      <c r="AP25" s="60">
        <f t="shared" si="14"/>
        <v>12000.546724305555</v>
      </c>
      <c r="AQ25" s="60">
        <f t="shared" si="14"/>
        <v>12072.736724305556</v>
      </c>
      <c r="AR25" s="60">
        <f t="shared" si="14"/>
        <v>12112.126724305555</v>
      </c>
      <c r="AS25" s="60">
        <f t="shared" si="14"/>
        <v>12139.116724305557</v>
      </c>
      <c r="AT25" s="60">
        <f t="shared" si="14"/>
        <v>12162.256724305556</v>
      </c>
      <c r="AU25" s="60">
        <f t="shared" si="14"/>
        <v>12175.156724305556</v>
      </c>
      <c r="AV25" s="60">
        <f t="shared" si="14"/>
        <v>12130.796724305557</v>
      </c>
      <c r="AW25" s="60">
        <f t="shared" si="14"/>
        <v>12143.076724305556</v>
      </c>
      <c r="AX25" s="60">
        <f t="shared" si="14"/>
        <v>12154.356724305555</v>
      </c>
      <c r="AY25" s="60">
        <f t="shared" si="14"/>
        <v>12127.136724305557</v>
      </c>
      <c r="AZ25" s="60">
        <f t="shared" si="14"/>
        <v>12114.336724305556</v>
      </c>
      <c r="BA25" s="60">
        <f t="shared" si="14"/>
        <v>12110.836724305555</v>
      </c>
      <c r="BB25" s="60">
        <f t="shared" si="14"/>
        <v>12080.646724305556</v>
      </c>
      <c r="BC25" s="60">
        <f t="shared" si="14"/>
        <v>12090.576724305556</v>
      </c>
      <c r="BD25" s="60">
        <f t="shared" si="14"/>
        <v>12037.936724305557</v>
      </c>
      <c r="BE25" s="60">
        <f t="shared" si="14"/>
        <v>12024.426724305556</v>
      </c>
      <c r="BF25" s="60">
        <f t="shared" si="14"/>
        <v>12034.376724305555</v>
      </c>
      <c r="BG25" s="60">
        <f t="shared" si="14"/>
        <v>12025.606724305555</v>
      </c>
      <c r="BH25" s="60">
        <f t="shared" si="14"/>
        <v>12014.616724305557</v>
      </c>
      <c r="BI25" s="60">
        <f t="shared" si="14"/>
        <v>11909.806724305556</v>
      </c>
      <c r="BJ25" s="60">
        <f t="shared" si="14"/>
        <v>11869.646724305556</v>
      </c>
      <c r="BK25" s="60">
        <f t="shared" si="14"/>
        <v>11797.016724305555</v>
      </c>
      <c r="BL25" s="60">
        <f t="shared" si="14"/>
        <v>11745.936724305557</v>
      </c>
      <c r="BM25" s="60">
        <f t="shared" si="14"/>
        <v>11678.336724305556</v>
      </c>
      <c r="BN25" s="60">
        <f t="shared" si="14"/>
        <v>11594.726724305558</v>
      </c>
      <c r="BO25" s="60">
        <f t="shared" ref="BO25:CS25" si="15">SUM(BO3,BO13,BO15,BO20)</f>
        <v>11519.686724305557</v>
      </c>
      <c r="BP25" s="60">
        <f t="shared" si="15"/>
        <v>11461.486724305556</v>
      </c>
      <c r="BQ25" s="60">
        <f t="shared" si="15"/>
        <v>11410.796724305557</v>
      </c>
      <c r="BR25" s="60">
        <f t="shared" si="15"/>
        <v>11360.096724305557</v>
      </c>
      <c r="BS25" s="60">
        <f t="shared" si="15"/>
        <v>11271.046724305555</v>
      </c>
      <c r="BT25" s="60">
        <f t="shared" si="15"/>
        <v>11193.156724305554</v>
      </c>
      <c r="BU25" s="60">
        <f t="shared" si="15"/>
        <v>11110.266724305555</v>
      </c>
      <c r="BV25" s="60">
        <f t="shared" si="15"/>
        <v>11029.556724305556</v>
      </c>
      <c r="BW25" s="60">
        <f t="shared" si="15"/>
        <v>10955.246724305554</v>
      </c>
      <c r="BX25" s="60">
        <f t="shared" si="15"/>
        <v>10900.686724305555</v>
      </c>
      <c r="BY25" s="60">
        <f t="shared" si="15"/>
        <v>10868.706724305555</v>
      </c>
      <c r="BZ25" s="60">
        <f t="shared" si="15"/>
        <v>7349.816724305555</v>
      </c>
      <c r="CA25" s="60">
        <f t="shared" si="15"/>
        <v>7335.1767243055556</v>
      </c>
      <c r="CB25" s="60">
        <f t="shared" si="15"/>
        <v>7329.7367243055551</v>
      </c>
      <c r="CC25" s="60">
        <f t="shared" si="15"/>
        <v>7329.7367243055551</v>
      </c>
      <c r="CD25" s="60">
        <f t="shared" si="15"/>
        <v>7329.7367243055551</v>
      </c>
      <c r="CE25" s="60">
        <f t="shared" si="15"/>
        <v>7329.7367243055551</v>
      </c>
      <c r="CF25" s="60">
        <f t="shared" si="15"/>
        <v>7329.9967243055553</v>
      </c>
      <c r="CG25" s="60">
        <f t="shared" si="15"/>
        <v>7329.9967243055553</v>
      </c>
      <c r="CH25" s="60">
        <f t="shared" si="15"/>
        <v>7329.9967243055553</v>
      </c>
      <c r="CI25" s="60">
        <f t="shared" si="15"/>
        <v>7329.9967243055553</v>
      </c>
      <c r="CJ25" s="60">
        <f t="shared" si="15"/>
        <v>7329.9967243055553</v>
      </c>
      <c r="CK25" s="60">
        <f t="shared" si="15"/>
        <v>7329.9967243055553</v>
      </c>
      <c r="CL25" s="60">
        <f t="shared" si="15"/>
        <v>7330.1367243055556</v>
      </c>
      <c r="CM25" s="60">
        <f t="shared" si="15"/>
        <v>7330.1367243055556</v>
      </c>
      <c r="CN25" s="60">
        <f t="shared" si="15"/>
        <v>7342.9867243055551</v>
      </c>
      <c r="CO25" s="60">
        <f t="shared" si="15"/>
        <v>7342.8867243055556</v>
      </c>
      <c r="CP25" s="60">
        <f t="shared" si="15"/>
        <v>7347.1267243055554</v>
      </c>
      <c r="CQ25" s="60">
        <f t="shared" si="15"/>
        <v>7351.2967243055555</v>
      </c>
      <c r="CR25" s="60">
        <f t="shared" si="15"/>
        <v>7359.6467243055549</v>
      </c>
      <c r="CS25" s="61">
        <f t="shared" si="15"/>
        <v>7367.4467243055551</v>
      </c>
      <c r="CT25" s="109">
        <f t="shared" si="13"/>
        <v>933876.32553333323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3397.2107243055552</v>
      </c>
      <c r="C30" s="71">
        <f t="shared" si="16"/>
        <v>3391.2107243055552</v>
      </c>
      <c r="D30" s="71">
        <f t="shared" si="16"/>
        <v>3398.2107243055552</v>
      </c>
      <c r="E30" s="71">
        <f t="shared" si="16"/>
        <v>3402.2107243055552</v>
      </c>
      <c r="F30" s="71">
        <f t="shared" si="16"/>
        <v>3394.2107243055552</v>
      </c>
      <c r="G30" s="71">
        <f t="shared" si="16"/>
        <v>3395.2107243055552</v>
      </c>
      <c r="H30" s="71">
        <f t="shared" si="16"/>
        <v>3396.2107243055552</v>
      </c>
      <c r="I30" s="71">
        <f t="shared" si="16"/>
        <v>3403.2107243055552</v>
      </c>
      <c r="J30" s="71">
        <f t="shared" si="16"/>
        <v>3403.2107243055552</v>
      </c>
      <c r="K30" s="71">
        <f t="shared" si="16"/>
        <v>3400.2107243055552</v>
      </c>
      <c r="L30" s="71">
        <f t="shared" si="16"/>
        <v>3399.2107243055552</v>
      </c>
      <c r="M30" s="71">
        <f t="shared" si="16"/>
        <v>3398.2107243055552</v>
      </c>
      <c r="N30" s="71">
        <f t="shared" si="16"/>
        <v>3395.2107243055552</v>
      </c>
      <c r="O30" s="71">
        <f t="shared" si="16"/>
        <v>3394.2107243055552</v>
      </c>
      <c r="P30" s="71">
        <f t="shared" si="16"/>
        <v>3394.2107243055552</v>
      </c>
      <c r="Q30" s="71">
        <f t="shared" si="16"/>
        <v>3393.2107243055552</v>
      </c>
      <c r="R30" s="71">
        <f t="shared" si="16"/>
        <v>3394.2107243055552</v>
      </c>
      <c r="S30" s="71">
        <f t="shared" si="16"/>
        <v>3394.2107243055552</v>
      </c>
      <c r="T30" s="71">
        <f t="shared" si="16"/>
        <v>3394.2107243055552</v>
      </c>
      <c r="U30" s="71">
        <f t="shared" si="16"/>
        <v>3394.2107243055552</v>
      </c>
      <c r="V30" s="71">
        <f t="shared" si="16"/>
        <v>3397.2107243055552</v>
      </c>
      <c r="W30" s="71">
        <f t="shared" si="16"/>
        <v>3397.2107243055552</v>
      </c>
      <c r="X30" s="71">
        <f t="shared" si="16"/>
        <v>3395.2107243055552</v>
      </c>
      <c r="Y30" s="71">
        <f t="shared" si="16"/>
        <v>3395.2107243055552</v>
      </c>
      <c r="Z30" s="71">
        <f t="shared" si="16"/>
        <v>3395.2107243055552</v>
      </c>
      <c r="AA30" s="71">
        <f t="shared" si="16"/>
        <v>3394.2107243055552</v>
      </c>
      <c r="AB30" s="71">
        <f t="shared" si="16"/>
        <v>3397.2107243055552</v>
      </c>
      <c r="AC30" s="71">
        <f t="shared" si="16"/>
        <v>3398.2107243055552</v>
      </c>
      <c r="AD30" s="71">
        <f t="shared" si="16"/>
        <v>3394.2107243055552</v>
      </c>
      <c r="AE30" s="71">
        <f t="shared" si="16"/>
        <v>3395.2107243055552</v>
      </c>
      <c r="AF30" s="71">
        <f t="shared" si="16"/>
        <v>3399.2107243055552</v>
      </c>
      <c r="AG30" s="71">
        <f t="shared" si="16"/>
        <v>3396.2107243055552</v>
      </c>
      <c r="AH30" s="71">
        <f t="shared" si="16"/>
        <v>3399.2107243055552</v>
      </c>
      <c r="AI30" s="71">
        <f t="shared" si="16"/>
        <v>3397.2107243055552</v>
      </c>
      <c r="AJ30" s="71">
        <f t="shared" si="16"/>
        <v>3272.2107243055552</v>
      </c>
      <c r="AK30" s="71">
        <f t="shared" si="16"/>
        <v>3156.2107243055552</v>
      </c>
      <c r="AL30" s="71">
        <f t="shared" si="16"/>
        <v>3038.2107243055552</v>
      </c>
      <c r="AM30" s="71">
        <f t="shared" si="16"/>
        <v>2938.2107243055552</v>
      </c>
      <c r="AN30" s="71">
        <f t="shared" si="16"/>
        <v>2892.2107243055552</v>
      </c>
      <c r="AO30" s="71">
        <f t="shared" si="16"/>
        <v>2861.2107243055552</v>
      </c>
      <c r="AP30" s="71">
        <f t="shared" si="16"/>
        <v>2852.2107243055552</v>
      </c>
      <c r="AQ30" s="71">
        <f t="shared" si="16"/>
        <v>2852.2107243055552</v>
      </c>
      <c r="AR30" s="71">
        <f t="shared" si="16"/>
        <v>2856.2107243055552</v>
      </c>
      <c r="AS30" s="71">
        <f t="shared" si="16"/>
        <v>2856.2107243055552</v>
      </c>
      <c r="AT30" s="71">
        <f t="shared" si="16"/>
        <v>2859.2107243055552</v>
      </c>
      <c r="AU30" s="71">
        <f t="shared" si="16"/>
        <v>2859.2107243055552</v>
      </c>
      <c r="AV30" s="71">
        <f t="shared" si="16"/>
        <v>2852.2107243055552</v>
      </c>
      <c r="AW30" s="71">
        <f t="shared" si="16"/>
        <v>2846.2107243055552</v>
      </c>
      <c r="AX30" s="71">
        <f t="shared" si="16"/>
        <v>2854.2107243055552</v>
      </c>
      <c r="AY30" s="71">
        <f t="shared" si="16"/>
        <v>2852.2107243055552</v>
      </c>
      <c r="AZ30" s="71">
        <f t="shared" si="16"/>
        <v>2854.2107243055552</v>
      </c>
      <c r="BA30" s="71">
        <f t="shared" si="16"/>
        <v>2852.2107243055552</v>
      </c>
      <c r="BB30" s="71">
        <f t="shared" si="16"/>
        <v>2846.2107243055552</v>
      </c>
      <c r="BC30" s="71">
        <f t="shared" si="16"/>
        <v>2849.2107243055552</v>
      </c>
      <c r="BD30" s="71">
        <f t="shared" si="16"/>
        <v>2915.2107243055552</v>
      </c>
      <c r="BE30" s="71">
        <f t="shared" si="16"/>
        <v>3004.2107243055552</v>
      </c>
      <c r="BF30" s="71">
        <f t="shared" si="16"/>
        <v>3075.2107243055552</v>
      </c>
      <c r="BG30" s="71">
        <f t="shared" si="16"/>
        <v>3106.2107243055552</v>
      </c>
      <c r="BH30" s="71">
        <f t="shared" si="16"/>
        <v>3132.2107243055552</v>
      </c>
      <c r="BI30" s="71">
        <f t="shared" si="16"/>
        <v>3163.2107243055552</v>
      </c>
      <c r="BJ30" s="71">
        <f t="shared" si="16"/>
        <v>3168.2107243055552</v>
      </c>
      <c r="BK30" s="71">
        <f t="shared" si="16"/>
        <v>3165.2107243055552</v>
      </c>
      <c r="BL30" s="71">
        <f t="shared" si="16"/>
        <v>3169.2107243055552</v>
      </c>
      <c r="BM30" s="71">
        <f t="shared" si="16"/>
        <v>3170.2107243055552</v>
      </c>
      <c r="BN30" s="71">
        <f t="shared" ref="BN30:CS30" si="17">BN31+BN39</f>
        <v>3170.2107243055552</v>
      </c>
      <c r="BO30" s="71">
        <f t="shared" si="17"/>
        <v>3165.2107243055552</v>
      </c>
      <c r="BP30" s="71">
        <f t="shared" si="17"/>
        <v>3167.2107243055552</v>
      </c>
      <c r="BQ30" s="71">
        <f t="shared" si="17"/>
        <v>3170.2107243055552</v>
      </c>
      <c r="BR30" s="71">
        <f t="shared" si="17"/>
        <v>3167.2107243055552</v>
      </c>
      <c r="BS30" s="71">
        <f t="shared" si="17"/>
        <v>3077.2107243055552</v>
      </c>
      <c r="BT30" s="71">
        <f t="shared" si="17"/>
        <v>2987.2107243055552</v>
      </c>
      <c r="BU30" s="71">
        <f t="shared" si="17"/>
        <v>2933.2107243055552</v>
      </c>
      <c r="BV30" s="71">
        <f t="shared" si="17"/>
        <v>2903.2107243055552</v>
      </c>
      <c r="BW30" s="71">
        <f t="shared" si="17"/>
        <v>2875.2107243055552</v>
      </c>
      <c r="BX30" s="71">
        <f t="shared" si="17"/>
        <v>2874.2107243055552</v>
      </c>
      <c r="BY30" s="71">
        <f t="shared" si="17"/>
        <v>3080.2107243055552</v>
      </c>
      <c r="BZ30" s="71">
        <f t="shared" si="17"/>
        <v>3201.2107243055552</v>
      </c>
      <c r="CA30" s="71">
        <f t="shared" si="17"/>
        <v>3291.2107243055552</v>
      </c>
      <c r="CB30" s="71">
        <f t="shared" si="17"/>
        <v>3348.2107243055552</v>
      </c>
      <c r="CC30" s="71">
        <f t="shared" si="17"/>
        <v>3397.2107243055552</v>
      </c>
      <c r="CD30" s="71">
        <f t="shared" si="17"/>
        <v>3402.2107243055552</v>
      </c>
      <c r="CE30" s="71">
        <f t="shared" si="17"/>
        <v>3400.2107243055552</v>
      </c>
      <c r="CF30" s="71">
        <f t="shared" si="17"/>
        <v>3395.2107243055552</v>
      </c>
      <c r="CG30" s="71">
        <f t="shared" si="17"/>
        <v>3395.2107243055552</v>
      </c>
      <c r="CH30" s="71">
        <f t="shared" si="17"/>
        <v>3397.2107243055552</v>
      </c>
      <c r="CI30" s="71">
        <f t="shared" si="17"/>
        <v>3397.2107243055552</v>
      </c>
      <c r="CJ30" s="71">
        <f t="shared" si="17"/>
        <v>3395.2107243055552</v>
      </c>
      <c r="CK30" s="71">
        <f t="shared" si="17"/>
        <v>3395.2107243055552</v>
      </c>
      <c r="CL30" s="71">
        <f t="shared" si="17"/>
        <v>3402.2107243055552</v>
      </c>
      <c r="CM30" s="71">
        <f t="shared" si="17"/>
        <v>3401.2107243055552</v>
      </c>
      <c r="CN30" s="71">
        <f t="shared" si="17"/>
        <v>3396.2107243055552</v>
      </c>
      <c r="CO30" s="71">
        <f t="shared" si="17"/>
        <v>3397.2107243055552</v>
      </c>
      <c r="CP30" s="71">
        <f t="shared" si="17"/>
        <v>3398.2107243055552</v>
      </c>
      <c r="CQ30" s="71">
        <f t="shared" si="17"/>
        <v>3398.2107243055552</v>
      </c>
      <c r="CR30" s="71">
        <f t="shared" si="17"/>
        <v>3396.2107243055552</v>
      </c>
      <c r="CS30" s="72">
        <f t="shared" si="17"/>
        <v>3396.2107243055552</v>
      </c>
      <c r="CT30" s="73">
        <f t="shared" ref="CT30:CT47" si="18">SUM(B30:CS30)</f>
        <v>308824.22953333339</v>
      </c>
      <c r="CU30" s="150"/>
    </row>
    <row r="31" spans="1:104">
      <c r="A31" s="74" t="s">
        <v>3</v>
      </c>
      <c r="B31" s="75">
        <f>SUM(B32:B38)</f>
        <v>3321.1639999999998</v>
      </c>
      <c r="C31" s="76">
        <f t="shared" ref="C31:BN31" si="19">SUM(C32:C38)</f>
        <v>3315.1639999999998</v>
      </c>
      <c r="D31" s="76">
        <f t="shared" si="19"/>
        <v>3322.1639999999998</v>
      </c>
      <c r="E31" s="76">
        <f t="shared" si="19"/>
        <v>3326.1639999999998</v>
      </c>
      <c r="F31" s="76">
        <f t="shared" si="19"/>
        <v>3318.1639999999998</v>
      </c>
      <c r="G31" s="76">
        <f t="shared" si="19"/>
        <v>3319.1639999999998</v>
      </c>
      <c r="H31" s="76">
        <f t="shared" si="19"/>
        <v>3320.1639999999998</v>
      </c>
      <c r="I31" s="76">
        <f t="shared" si="19"/>
        <v>3327.1639999999998</v>
      </c>
      <c r="J31" s="76">
        <f t="shared" si="19"/>
        <v>3327.1639999999998</v>
      </c>
      <c r="K31" s="76">
        <f t="shared" si="19"/>
        <v>3324.1639999999998</v>
      </c>
      <c r="L31" s="76">
        <f t="shared" si="19"/>
        <v>3323.1639999999998</v>
      </c>
      <c r="M31" s="76">
        <f t="shared" si="19"/>
        <v>3322.1639999999998</v>
      </c>
      <c r="N31" s="76">
        <f t="shared" si="19"/>
        <v>3319.1639999999998</v>
      </c>
      <c r="O31" s="76">
        <f t="shared" si="19"/>
        <v>3318.1639999999998</v>
      </c>
      <c r="P31" s="76">
        <f t="shared" si="19"/>
        <v>3318.1639999999998</v>
      </c>
      <c r="Q31" s="76">
        <f t="shared" si="19"/>
        <v>3317.1639999999998</v>
      </c>
      <c r="R31" s="76">
        <f t="shared" si="19"/>
        <v>3318.1639999999998</v>
      </c>
      <c r="S31" s="76">
        <f t="shared" si="19"/>
        <v>3318.1639999999998</v>
      </c>
      <c r="T31" s="76">
        <f t="shared" si="19"/>
        <v>3318.1639999999998</v>
      </c>
      <c r="U31" s="76">
        <f t="shared" si="19"/>
        <v>3318.1639999999998</v>
      </c>
      <c r="V31" s="76">
        <f t="shared" si="19"/>
        <v>3321.1639999999998</v>
      </c>
      <c r="W31" s="76">
        <f t="shared" si="19"/>
        <v>3321.1639999999998</v>
      </c>
      <c r="X31" s="76">
        <f t="shared" si="19"/>
        <v>3319.1639999999998</v>
      </c>
      <c r="Y31" s="76">
        <f t="shared" si="19"/>
        <v>3319.1639999999998</v>
      </c>
      <c r="Z31" s="76">
        <f t="shared" si="19"/>
        <v>3319.1639999999998</v>
      </c>
      <c r="AA31" s="76">
        <f t="shared" si="19"/>
        <v>3318.1639999999998</v>
      </c>
      <c r="AB31" s="76">
        <f t="shared" si="19"/>
        <v>3321.1639999999998</v>
      </c>
      <c r="AC31" s="76">
        <f t="shared" si="19"/>
        <v>3322.1639999999998</v>
      </c>
      <c r="AD31" s="76">
        <f t="shared" si="19"/>
        <v>3318.1639999999998</v>
      </c>
      <c r="AE31" s="76">
        <f t="shared" si="19"/>
        <v>3319.1639999999998</v>
      </c>
      <c r="AF31" s="76">
        <f t="shared" si="19"/>
        <v>3323.1639999999998</v>
      </c>
      <c r="AG31" s="76">
        <f t="shared" si="19"/>
        <v>3320.1639999999998</v>
      </c>
      <c r="AH31" s="76">
        <f t="shared" si="19"/>
        <v>3323.1639999999998</v>
      </c>
      <c r="AI31" s="76">
        <f t="shared" si="19"/>
        <v>3321.1639999999998</v>
      </c>
      <c r="AJ31" s="76">
        <f t="shared" si="19"/>
        <v>3196.1639999999998</v>
      </c>
      <c r="AK31" s="76">
        <f t="shared" si="19"/>
        <v>3080.1639999999998</v>
      </c>
      <c r="AL31" s="76">
        <f t="shared" si="19"/>
        <v>2962.1639999999998</v>
      </c>
      <c r="AM31" s="76">
        <f t="shared" si="19"/>
        <v>2862.1639999999998</v>
      </c>
      <c r="AN31" s="76">
        <f t="shared" si="19"/>
        <v>2816.1639999999998</v>
      </c>
      <c r="AO31" s="76">
        <f t="shared" si="19"/>
        <v>2785.1639999999998</v>
      </c>
      <c r="AP31" s="76">
        <f t="shared" si="19"/>
        <v>2776.1639999999998</v>
      </c>
      <c r="AQ31" s="76">
        <f t="shared" si="19"/>
        <v>2776.1639999999998</v>
      </c>
      <c r="AR31" s="76">
        <f t="shared" si="19"/>
        <v>2780.1639999999998</v>
      </c>
      <c r="AS31" s="76">
        <f t="shared" si="19"/>
        <v>2780.1639999999998</v>
      </c>
      <c r="AT31" s="76">
        <f t="shared" si="19"/>
        <v>2783.1639999999998</v>
      </c>
      <c r="AU31" s="76">
        <f t="shared" si="19"/>
        <v>2783.1639999999998</v>
      </c>
      <c r="AV31" s="76">
        <f t="shared" si="19"/>
        <v>2776.1639999999998</v>
      </c>
      <c r="AW31" s="76">
        <f t="shared" si="19"/>
        <v>2770.1639999999998</v>
      </c>
      <c r="AX31" s="76">
        <f t="shared" si="19"/>
        <v>2778.1639999999998</v>
      </c>
      <c r="AY31" s="76">
        <f t="shared" si="19"/>
        <v>2776.1639999999998</v>
      </c>
      <c r="AZ31" s="76">
        <f t="shared" si="19"/>
        <v>2778.1639999999998</v>
      </c>
      <c r="BA31" s="76">
        <f t="shared" si="19"/>
        <v>2776.1639999999998</v>
      </c>
      <c r="BB31" s="76">
        <f t="shared" si="19"/>
        <v>2770.1639999999998</v>
      </c>
      <c r="BC31" s="76">
        <f t="shared" si="19"/>
        <v>2773.1639999999998</v>
      </c>
      <c r="BD31" s="76">
        <f t="shared" si="19"/>
        <v>2839.1639999999998</v>
      </c>
      <c r="BE31" s="76">
        <f t="shared" si="19"/>
        <v>2928.1639999999998</v>
      </c>
      <c r="BF31" s="76">
        <f t="shared" si="19"/>
        <v>2999.1639999999998</v>
      </c>
      <c r="BG31" s="76">
        <f t="shared" si="19"/>
        <v>3030.1639999999998</v>
      </c>
      <c r="BH31" s="76">
        <f t="shared" si="19"/>
        <v>3056.1639999999998</v>
      </c>
      <c r="BI31" s="76">
        <f t="shared" si="19"/>
        <v>3087.1639999999998</v>
      </c>
      <c r="BJ31" s="76">
        <f t="shared" si="19"/>
        <v>3092.1639999999998</v>
      </c>
      <c r="BK31" s="76">
        <f t="shared" si="19"/>
        <v>3089.1639999999998</v>
      </c>
      <c r="BL31" s="76">
        <f t="shared" si="19"/>
        <v>3093.1639999999998</v>
      </c>
      <c r="BM31" s="76">
        <f t="shared" si="19"/>
        <v>3094.1639999999998</v>
      </c>
      <c r="BN31" s="76">
        <f t="shared" si="19"/>
        <v>3094.1639999999998</v>
      </c>
      <c r="BO31" s="76">
        <f t="shared" ref="BO31:CS31" si="20">SUM(BO32:BO38)</f>
        <v>3089.1639999999998</v>
      </c>
      <c r="BP31" s="76">
        <f t="shared" si="20"/>
        <v>3091.1639999999998</v>
      </c>
      <c r="BQ31" s="76">
        <f t="shared" si="20"/>
        <v>3094.1639999999998</v>
      </c>
      <c r="BR31" s="76">
        <f t="shared" si="20"/>
        <v>3091.1639999999998</v>
      </c>
      <c r="BS31" s="76">
        <f t="shared" si="20"/>
        <v>3001.1639999999998</v>
      </c>
      <c r="BT31" s="76">
        <f t="shared" si="20"/>
        <v>2911.1639999999998</v>
      </c>
      <c r="BU31" s="76">
        <f t="shared" si="20"/>
        <v>2857.1639999999998</v>
      </c>
      <c r="BV31" s="76">
        <f t="shared" si="20"/>
        <v>2827.1639999999998</v>
      </c>
      <c r="BW31" s="76">
        <f t="shared" si="20"/>
        <v>2799.1639999999998</v>
      </c>
      <c r="BX31" s="76">
        <f t="shared" si="20"/>
        <v>2798.1639999999998</v>
      </c>
      <c r="BY31" s="76">
        <f t="shared" si="20"/>
        <v>3004.1639999999998</v>
      </c>
      <c r="BZ31" s="76">
        <f t="shared" si="20"/>
        <v>3125.1639999999998</v>
      </c>
      <c r="CA31" s="76">
        <f t="shared" si="20"/>
        <v>3215.1639999999998</v>
      </c>
      <c r="CB31" s="76">
        <f t="shared" si="20"/>
        <v>3272.1639999999998</v>
      </c>
      <c r="CC31" s="76">
        <f t="shared" si="20"/>
        <v>3321.1639999999998</v>
      </c>
      <c r="CD31" s="76">
        <f t="shared" si="20"/>
        <v>3326.1639999999998</v>
      </c>
      <c r="CE31" s="76">
        <f t="shared" si="20"/>
        <v>3324.1639999999998</v>
      </c>
      <c r="CF31" s="76">
        <f t="shared" si="20"/>
        <v>3319.1639999999998</v>
      </c>
      <c r="CG31" s="76">
        <f t="shared" si="20"/>
        <v>3319.1639999999998</v>
      </c>
      <c r="CH31" s="76">
        <f t="shared" si="20"/>
        <v>3321.1639999999998</v>
      </c>
      <c r="CI31" s="76">
        <f t="shared" si="20"/>
        <v>3321.1639999999998</v>
      </c>
      <c r="CJ31" s="76">
        <f t="shared" si="20"/>
        <v>3319.1639999999998</v>
      </c>
      <c r="CK31" s="76">
        <f t="shared" si="20"/>
        <v>3319.1639999999998</v>
      </c>
      <c r="CL31" s="76">
        <f t="shared" si="20"/>
        <v>3326.1639999999998</v>
      </c>
      <c r="CM31" s="76">
        <f t="shared" si="20"/>
        <v>3325.1639999999998</v>
      </c>
      <c r="CN31" s="76">
        <f t="shared" si="20"/>
        <v>3320.1639999999998</v>
      </c>
      <c r="CO31" s="76">
        <f t="shared" si="20"/>
        <v>3321.1639999999998</v>
      </c>
      <c r="CP31" s="76">
        <f t="shared" si="20"/>
        <v>3322.1639999999998</v>
      </c>
      <c r="CQ31" s="76">
        <f t="shared" si="20"/>
        <v>3322.1639999999998</v>
      </c>
      <c r="CR31" s="76">
        <f t="shared" si="20"/>
        <v>3320.1639999999998</v>
      </c>
      <c r="CS31" s="77">
        <f t="shared" si="20"/>
        <v>3320.1639999999998</v>
      </c>
      <c r="CT31" s="30">
        <f t="shared" si="18"/>
        <v>301523.74399999948</v>
      </c>
      <c r="CU31" s="152"/>
    </row>
    <row r="32" spans="1:104">
      <c r="A32" s="78" t="s">
        <v>4</v>
      </c>
      <c r="B32" s="79">
        <f>B62-B73</f>
        <v>469</v>
      </c>
      <c r="C32" s="80">
        <f t="shared" ref="C32:BN32" si="21">C62-C73</f>
        <v>469</v>
      </c>
      <c r="D32" s="80">
        <f t="shared" si="21"/>
        <v>469</v>
      </c>
      <c r="E32" s="80">
        <f t="shared" si="21"/>
        <v>469</v>
      </c>
      <c r="F32" s="80">
        <f t="shared" si="21"/>
        <v>469</v>
      </c>
      <c r="G32" s="80">
        <f t="shared" si="21"/>
        <v>469</v>
      </c>
      <c r="H32" s="80">
        <f t="shared" si="21"/>
        <v>469</v>
      </c>
      <c r="I32" s="80">
        <f t="shared" si="21"/>
        <v>469</v>
      </c>
      <c r="J32" s="80">
        <f t="shared" si="21"/>
        <v>469</v>
      </c>
      <c r="K32" s="80">
        <f t="shared" si="21"/>
        <v>469</v>
      </c>
      <c r="L32" s="80">
        <f t="shared" si="21"/>
        <v>469</v>
      </c>
      <c r="M32" s="80">
        <f t="shared" si="21"/>
        <v>469</v>
      </c>
      <c r="N32" s="80">
        <f t="shared" si="21"/>
        <v>469</v>
      </c>
      <c r="O32" s="80">
        <f t="shared" si="21"/>
        <v>469</v>
      </c>
      <c r="P32" s="80">
        <f t="shared" si="21"/>
        <v>469</v>
      </c>
      <c r="Q32" s="80">
        <f t="shared" si="21"/>
        <v>469</v>
      </c>
      <c r="R32" s="80">
        <f t="shared" si="21"/>
        <v>469</v>
      </c>
      <c r="S32" s="80">
        <f t="shared" si="21"/>
        <v>469</v>
      </c>
      <c r="T32" s="80">
        <f t="shared" si="21"/>
        <v>469</v>
      </c>
      <c r="U32" s="80">
        <f t="shared" si="21"/>
        <v>469</v>
      </c>
      <c r="V32" s="80">
        <f t="shared" si="21"/>
        <v>469</v>
      </c>
      <c r="W32" s="80">
        <f t="shared" si="21"/>
        <v>469</v>
      </c>
      <c r="X32" s="80">
        <f t="shared" si="21"/>
        <v>469</v>
      </c>
      <c r="Y32" s="80">
        <f t="shared" si="21"/>
        <v>469</v>
      </c>
      <c r="Z32" s="80">
        <f t="shared" si="21"/>
        <v>469</v>
      </c>
      <c r="AA32" s="80">
        <f t="shared" si="21"/>
        <v>469</v>
      </c>
      <c r="AB32" s="80">
        <f t="shared" si="21"/>
        <v>469</v>
      </c>
      <c r="AC32" s="80">
        <f t="shared" si="21"/>
        <v>469</v>
      </c>
      <c r="AD32" s="80">
        <f t="shared" si="21"/>
        <v>469</v>
      </c>
      <c r="AE32" s="80">
        <f t="shared" si="21"/>
        <v>469</v>
      </c>
      <c r="AF32" s="80">
        <f t="shared" si="21"/>
        <v>469</v>
      </c>
      <c r="AG32" s="80">
        <f t="shared" si="21"/>
        <v>469</v>
      </c>
      <c r="AH32" s="80">
        <f t="shared" si="21"/>
        <v>469</v>
      </c>
      <c r="AI32" s="80">
        <f t="shared" si="21"/>
        <v>469</v>
      </c>
      <c r="AJ32" s="80">
        <f t="shared" si="21"/>
        <v>469</v>
      </c>
      <c r="AK32" s="80">
        <f t="shared" si="21"/>
        <v>439</v>
      </c>
      <c r="AL32" s="80">
        <f t="shared" si="21"/>
        <v>409</v>
      </c>
      <c r="AM32" s="80">
        <f t="shared" si="21"/>
        <v>379</v>
      </c>
      <c r="AN32" s="80">
        <f t="shared" si="21"/>
        <v>349</v>
      </c>
      <c r="AO32" s="80">
        <f t="shared" si="21"/>
        <v>319</v>
      </c>
      <c r="AP32" s="80">
        <f t="shared" si="21"/>
        <v>315</v>
      </c>
      <c r="AQ32" s="80">
        <f t="shared" si="21"/>
        <v>315</v>
      </c>
      <c r="AR32" s="80">
        <f t="shared" si="21"/>
        <v>315</v>
      </c>
      <c r="AS32" s="80">
        <f t="shared" si="21"/>
        <v>315</v>
      </c>
      <c r="AT32" s="80">
        <f t="shared" si="21"/>
        <v>315</v>
      </c>
      <c r="AU32" s="80">
        <f t="shared" si="21"/>
        <v>315</v>
      </c>
      <c r="AV32" s="80">
        <f t="shared" si="21"/>
        <v>315</v>
      </c>
      <c r="AW32" s="80">
        <f t="shared" si="21"/>
        <v>315</v>
      </c>
      <c r="AX32" s="80">
        <f t="shared" si="21"/>
        <v>315</v>
      </c>
      <c r="AY32" s="80">
        <f t="shared" si="21"/>
        <v>315</v>
      </c>
      <c r="AZ32" s="80">
        <f t="shared" si="21"/>
        <v>315</v>
      </c>
      <c r="BA32" s="80">
        <f t="shared" si="21"/>
        <v>315</v>
      </c>
      <c r="BB32" s="80">
        <f t="shared" si="21"/>
        <v>315</v>
      </c>
      <c r="BC32" s="80">
        <f t="shared" si="21"/>
        <v>315</v>
      </c>
      <c r="BD32" s="80">
        <f t="shared" si="21"/>
        <v>315</v>
      </c>
      <c r="BE32" s="80">
        <f t="shared" si="21"/>
        <v>345</v>
      </c>
      <c r="BF32" s="80">
        <f t="shared" si="21"/>
        <v>375</v>
      </c>
      <c r="BG32" s="80">
        <f t="shared" si="21"/>
        <v>405</v>
      </c>
      <c r="BH32" s="80">
        <f t="shared" si="21"/>
        <v>435</v>
      </c>
      <c r="BI32" s="80">
        <f t="shared" si="21"/>
        <v>465</v>
      </c>
      <c r="BJ32" s="80">
        <f t="shared" si="21"/>
        <v>469</v>
      </c>
      <c r="BK32" s="80">
        <f t="shared" si="21"/>
        <v>469</v>
      </c>
      <c r="BL32" s="80">
        <f t="shared" si="21"/>
        <v>469</v>
      </c>
      <c r="BM32" s="80">
        <f t="shared" si="21"/>
        <v>469</v>
      </c>
      <c r="BN32" s="80">
        <f t="shared" si="21"/>
        <v>469</v>
      </c>
      <c r="BO32" s="80">
        <f t="shared" ref="BO32:CS32" si="22">BO62-BO73</f>
        <v>469</v>
      </c>
      <c r="BP32" s="80">
        <f t="shared" si="22"/>
        <v>469</v>
      </c>
      <c r="BQ32" s="80">
        <f t="shared" si="22"/>
        <v>469</v>
      </c>
      <c r="BR32" s="80">
        <f t="shared" si="22"/>
        <v>469</v>
      </c>
      <c r="BS32" s="80">
        <f t="shared" si="22"/>
        <v>439</v>
      </c>
      <c r="BT32" s="80">
        <f t="shared" si="22"/>
        <v>409</v>
      </c>
      <c r="BU32" s="80">
        <f t="shared" si="22"/>
        <v>379</v>
      </c>
      <c r="BV32" s="80">
        <f t="shared" si="22"/>
        <v>349</v>
      </c>
      <c r="BW32" s="80">
        <f t="shared" si="22"/>
        <v>319</v>
      </c>
      <c r="BX32" s="80">
        <f t="shared" si="22"/>
        <v>319</v>
      </c>
      <c r="BY32" s="80">
        <f t="shared" si="22"/>
        <v>349</v>
      </c>
      <c r="BZ32" s="80">
        <f t="shared" si="22"/>
        <v>379</v>
      </c>
      <c r="CA32" s="80">
        <f t="shared" si="22"/>
        <v>409</v>
      </c>
      <c r="CB32" s="80">
        <f t="shared" si="22"/>
        <v>439</v>
      </c>
      <c r="CC32" s="80">
        <f t="shared" si="22"/>
        <v>469</v>
      </c>
      <c r="CD32" s="80">
        <f t="shared" si="22"/>
        <v>469</v>
      </c>
      <c r="CE32" s="80">
        <f t="shared" si="22"/>
        <v>469</v>
      </c>
      <c r="CF32" s="80">
        <f t="shared" si="22"/>
        <v>469</v>
      </c>
      <c r="CG32" s="80">
        <f t="shared" si="22"/>
        <v>469</v>
      </c>
      <c r="CH32" s="80">
        <f t="shared" si="22"/>
        <v>469</v>
      </c>
      <c r="CI32" s="80">
        <f t="shared" si="22"/>
        <v>469</v>
      </c>
      <c r="CJ32" s="80">
        <f t="shared" si="22"/>
        <v>469</v>
      </c>
      <c r="CK32" s="80">
        <f t="shared" si="22"/>
        <v>469</v>
      </c>
      <c r="CL32" s="80">
        <f t="shared" si="22"/>
        <v>469</v>
      </c>
      <c r="CM32" s="80">
        <f t="shared" si="22"/>
        <v>469</v>
      </c>
      <c r="CN32" s="80">
        <f t="shared" si="22"/>
        <v>469</v>
      </c>
      <c r="CO32" s="80">
        <f t="shared" si="22"/>
        <v>469</v>
      </c>
      <c r="CP32" s="80">
        <f t="shared" si="22"/>
        <v>469</v>
      </c>
      <c r="CQ32" s="80">
        <f t="shared" si="22"/>
        <v>469</v>
      </c>
      <c r="CR32" s="80">
        <f t="shared" si="22"/>
        <v>469</v>
      </c>
      <c r="CS32" s="81">
        <f t="shared" si="22"/>
        <v>469</v>
      </c>
      <c r="CT32" s="30">
        <f t="shared" si="18"/>
        <v>41044</v>
      </c>
      <c r="CU32" s="152"/>
    </row>
    <row r="33" spans="1:99">
      <c r="A33" s="25" t="s">
        <v>5</v>
      </c>
      <c r="B33" s="82">
        <f t="shared" ref="B33:Q38" si="23">B63-B74</f>
        <v>540</v>
      </c>
      <c r="C33" s="3">
        <f t="shared" si="23"/>
        <v>540</v>
      </c>
      <c r="D33" s="3">
        <f t="shared" si="23"/>
        <v>540</v>
      </c>
      <c r="E33" s="3">
        <f t="shared" si="23"/>
        <v>540</v>
      </c>
      <c r="F33" s="3">
        <f t="shared" si="23"/>
        <v>540</v>
      </c>
      <c r="G33" s="3">
        <f t="shared" si="23"/>
        <v>540</v>
      </c>
      <c r="H33" s="3">
        <f t="shared" si="23"/>
        <v>540</v>
      </c>
      <c r="I33" s="3">
        <f t="shared" si="23"/>
        <v>540</v>
      </c>
      <c r="J33" s="3">
        <f t="shared" si="23"/>
        <v>540</v>
      </c>
      <c r="K33" s="3">
        <f t="shared" si="23"/>
        <v>540</v>
      </c>
      <c r="L33" s="3">
        <f t="shared" si="23"/>
        <v>540</v>
      </c>
      <c r="M33" s="3">
        <f t="shared" si="23"/>
        <v>540</v>
      </c>
      <c r="N33" s="3">
        <f t="shared" si="23"/>
        <v>540</v>
      </c>
      <c r="O33" s="3">
        <f t="shared" si="23"/>
        <v>540</v>
      </c>
      <c r="P33" s="3">
        <f t="shared" si="23"/>
        <v>540</v>
      </c>
      <c r="Q33" s="3">
        <f t="shared" si="23"/>
        <v>540</v>
      </c>
      <c r="R33" s="3">
        <f t="shared" ref="R33:CC33" si="24">R63-R74</f>
        <v>540</v>
      </c>
      <c r="S33" s="3">
        <f t="shared" si="24"/>
        <v>540</v>
      </c>
      <c r="T33" s="3">
        <f t="shared" si="24"/>
        <v>540</v>
      </c>
      <c r="U33" s="3">
        <f t="shared" si="24"/>
        <v>540</v>
      </c>
      <c r="V33" s="3">
        <f t="shared" si="24"/>
        <v>540</v>
      </c>
      <c r="W33" s="3">
        <f t="shared" si="24"/>
        <v>540</v>
      </c>
      <c r="X33" s="3">
        <f t="shared" si="24"/>
        <v>540</v>
      </c>
      <c r="Y33" s="3">
        <f t="shared" si="24"/>
        <v>540</v>
      </c>
      <c r="Z33" s="3">
        <f t="shared" si="24"/>
        <v>540</v>
      </c>
      <c r="AA33" s="3">
        <f t="shared" si="24"/>
        <v>540</v>
      </c>
      <c r="AB33" s="3">
        <f t="shared" si="24"/>
        <v>540</v>
      </c>
      <c r="AC33" s="3">
        <f t="shared" si="24"/>
        <v>540</v>
      </c>
      <c r="AD33" s="3">
        <f t="shared" si="24"/>
        <v>540</v>
      </c>
      <c r="AE33" s="3">
        <f t="shared" si="24"/>
        <v>540</v>
      </c>
      <c r="AF33" s="3">
        <f t="shared" si="24"/>
        <v>540</v>
      </c>
      <c r="AG33" s="3">
        <f t="shared" si="24"/>
        <v>540</v>
      </c>
      <c r="AH33" s="3">
        <f t="shared" si="24"/>
        <v>540</v>
      </c>
      <c r="AI33" s="3">
        <f t="shared" si="24"/>
        <v>540</v>
      </c>
      <c r="AJ33" s="3">
        <f t="shared" si="24"/>
        <v>540</v>
      </c>
      <c r="AK33" s="3">
        <f t="shared" si="24"/>
        <v>480</v>
      </c>
      <c r="AL33" s="3">
        <f t="shared" si="24"/>
        <v>420</v>
      </c>
      <c r="AM33" s="3">
        <f t="shared" si="24"/>
        <v>379</v>
      </c>
      <c r="AN33" s="3">
        <f t="shared" si="24"/>
        <v>379</v>
      </c>
      <c r="AO33" s="3">
        <f t="shared" si="24"/>
        <v>379</v>
      </c>
      <c r="AP33" s="3">
        <f t="shared" si="24"/>
        <v>379</v>
      </c>
      <c r="AQ33" s="3">
        <f t="shared" si="24"/>
        <v>379</v>
      </c>
      <c r="AR33" s="3">
        <f t="shared" si="24"/>
        <v>379</v>
      </c>
      <c r="AS33" s="3">
        <f t="shared" si="24"/>
        <v>379</v>
      </c>
      <c r="AT33" s="3">
        <f t="shared" si="24"/>
        <v>379</v>
      </c>
      <c r="AU33" s="3">
        <f t="shared" si="24"/>
        <v>379</v>
      </c>
      <c r="AV33" s="3">
        <f t="shared" si="24"/>
        <v>379</v>
      </c>
      <c r="AW33" s="3">
        <f t="shared" si="24"/>
        <v>379</v>
      </c>
      <c r="AX33" s="3">
        <f t="shared" si="24"/>
        <v>379</v>
      </c>
      <c r="AY33" s="3">
        <f t="shared" si="24"/>
        <v>379</v>
      </c>
      <c r="AZ33" s="3">
        <f t="shared" si="24"/>
        <v>379</v>
      </c>
      <c r="BA33" s="3">
        <f t="shared" si="24"/>
        <v>379</v>
      </c>
      <c r="BB33" s="3">
        <f t="shared" si="24"/>
        <v>379</v>
      </c>
      <c r="BC33" s="3">
        <f t="shared" si="24"/>
        <v>379</v>
      </c>
      <c r="BD33" s="3">
        <f t="shared" si="24"/>
        <v>439</v>
      </c>
      <c r="BE33" s="3">
        <f t="shared" si="24"/>
        <v>499</v>
      </c>
      <c r="BF33" s="3">
        <f t="shared" si="24"/>
        <v>540</v>
      </c>
      <c r="BG33" s="3">
        <f t="shared" si="24"/>
        <v>540</v>
      </c>
      <c r="BH33" s="3">
        <f t="shared" si="24"/>
        <v>540</v>
      </c>
      <c r="BI33" s="3">
        <f t="shared" si="24"/>
        <v>540</v>
      </c>
      <c r="BJ33" s="3">
        <f t="shared" si="24"/>
        <v>540</v>
      </c>
      <c r="BK33" s="3">
        <f t="shared" si="24"/>
        <v>540</v>
      </c>
      <c r="BL33" s="3">
        <f t="shared" si="24"/>
        <v>540</v>
      </c>
      <c r="BM33" s="3">
        <f t="shared" si="24"/>
        <v>540</v>
      </c>
      <c r="BN33" s="3">
        <f t="shared" si="24"/>
        <v>540</v>
      </c>
      <c r="BO33" s="3">
        <f t="shared" si="24"/>
        <v>540</v>
      </c>
      <c r="BP33" s="3">
        <f t="shared" si="24"/>
        <v>540</v>
      </c>
      <c r="BQ33" s="3">
        <f t="shared" si="24"/>
        <v>540</v>
      </c>
      <c r="BR33" s="3">
        <f t="shared" si="24"/>
        <v>540</v>
      </c>
      <c r="BS33" s="3">
        <f t="shared" si="24"/>
        <v>480</v>
      </c>
      <c r="BT33" s="3">
        <f t="shared" si="24"/>
        <v>420</v>
      </c>
      <c r="BU33" s="3">
        <f t="shared" si="24"/>
        <v>396</v>
      </c>
      <c r="BV33" s="3">
        <f t="shared" si="24"/>
        <v>396</v>
      </c>
      <c r="BW33" s="3">
        <f t="shared" si="24"/>
        <v>396</v>
      </c>
      <c r="BX33" s="3">
        <f t="shared" si="24"/>
        <v>396</v>
      </c>
      <c r="BY33" s="3">
        <f t="shared" si="24"/>
        <v>456</v>
      </c>
      <c r="BZ33" s="3">
        <f t="shared" si="24"/>
        <v>516</v>
      </c>
      <c r="CA33" s="3">
        <f t="shared" si="24"/>
        <v>540</v>
      </c>
      <c r="CB33" s="3">
        <f t="shared" si="24"/>
        <v>540</v>
      </c>
      <c r="CC33" s="3">
        <f t="shared" si="24"/>
        <v>540</v>
      </c>
      <c r="CD33" s="3">
        <f t="shared" ref="CD33:CS33" si="25">CD63-CD74</f>
        <v>540</v>
      </c>
      <c r="CE33" s="3">
        <f t="shared" si="25"/>
        <v>540</v>
      </c>
      <c r="CF33" s="3">
        <f t="shared" si="25"/>
        <v>540</v>
      </c>
      <c r="CG33" s="3">
        <f t="shared" si="25"/>
        <v>540</v>
      </c>
      <c r="CH33" s="3">
        <f t="shared" si="25"/>
        <v>540</v>
      </c>
      <c r="CI33" s="3">
        <f t="shared" si="25"/>
        <v>540</v>
      </c>
      <c r="CJ33" s="3">
        <f t="shared" si="25"/>
        <v>540</v>
      </c>
      <c r="CK33" s="3">
        <f t="shared" si="25"/>
        <v>540</v>
      </c>
      <c r="CL33" s="3">
        <f t="shared" si="25"/>
        <v>540</v>
      </c>
      <c r="CM33" s="3">
        <f t="shared" si="25"/>
        <v>540</v>
      </c>
      <c r="CN33" s="3">
        <f t="shared" si="25"/>
        <v>540</v>
      </c>
      <c r="CO33" s="3">
        <f t="shared" si="25"/>
        <v>540</v>
      </c>
      <c r="CP33" s="3">
        <f t="shared" si="25"/>
        <v>540</v>
      </c>
      <c r="CQ33" s="3">
        <f t="shared" si="25"/>
        <v>540</v>
      </c>
      <c r="CR33" s="3">
        <f t="shared" si="25"/>
        <v>540</v>
      </c>
      <c r="CS33" s="83">
        <f t="shared" si="25"/>
        <v>540</v>
      </c>
      <c r="CT33" s="30">
        <f t="shared" si="18"/>
        <v>47917</v>
      </c>
      <c r="CU33" s="152"/>
    </row>
    <row r="34" spans="1:99">
      <c r="A34" s="25" t="s">
        <v>6</v>
      </c>
      <c r="B34" s="82">
        <f t="shared" si="23"/>
        <v>645.58400000000006</v>
      </c>
      <c r="C34" s="3">
        <f t="shared" si="23"/>
        <v>645.58400000000006</v>
      </c>
      <c r="D34" s="3">
        <f t="shared" si="23"/>
        <v>645.58400000000006</v>
      </c>
      <c r="E34" s="3">
        <f t="shared" si="23"/>
        <v>645.58400000000006</v>
      </c>
      <c r="F34" s="3">
        <f t="shared" si="23"/>
        <v>645.58400000000006</v>
      </c>
      <c r="G34" s="3">
        <f t="shared" si="23"/>
        <v>645.58400000000006</v>
      </c>
      <c r="H34" s="3">
        <f t="shared" si="23"/>
        <v>645.58400000000006</v>
      </c>
      <c r="I34" s="3">
        <f t="shared" si="23"/>
        <v>645.58400000000006</v>
      </c>
      <c r="J34" s="3">
        <f t="shared" si="23"/>
        <v>645.58400000000006</v>
      </c>
      <c r="K34" s="3">
        <f t="shared" si="23"/>
        <v>645.58400000000006</v>
      </c>
      <c r="L34" s="3">
        <f t="shared" si="23"/>
        <v>645.58400000000006</v>
      </c>
      <c r="M34" s="3">
        <f t="shared" si="23"/>
        <v>645.58400000000006</v>
      </c>
      <c r="N34" s="3">
        <f t="shared" si="23"/>
        <v>645.58400000000006</v>
      </c>
      <c r="O34" s="3">
        <f t="shared" si="23"/>
        <v>645.58400000000006</v>
      </c>
      <c r="P34" s="3">
        <f t="shared" si="23"/>
        <v>645.58400000000006</v>
      </c>
      <c r="Q34" s="3">
        <f t="shared" si="23"/>
        <v>645.58400000000006</v>
      </c>
      <c r="R34" s="3">
        <f t="shared" ref="R34:CC34" si="26">R64-R75</f>
        <v>645.58400000000006</v>
      </c>
      <c r="S34" s="3">
        <f t="shared" si="26"/>
        <v>645.58400000000006</v>
      </c>
      <c r="T34" s="3">
        <f t="shared" si="26"/>
        <v>645.58400000000006</v>
      </c>
      <c r="U34" s="3">
        <f t="shared" si="26"/>
        <v>645.58400000000006</v>
      </c>
      <c r="V34" s="3">
        <f t="shared" si="26"/>
        <v>645.58400000000006</v>
      </c>
      <c r="W34" s="3">
        <f t="shared" si="26"/>
        <v>645.58400000000006</v>
      </c>
      <c r="X34" s="3">
        <f t="shared" si="26"/>
        <v>645.58400000000006</v>
      </c>
      <c r="Y34" s="3">
        <f t="shared" si="26"/>
        <v>645.58400000000006</v>
      </c>
      <c r="Z34" s="3">
        <f t="shared" si="26"/>
        <v>645.58400000000006</v>
      </c>
      <c r="AA34" s="3">
        <f t="shared" si="26"/>
        <v>645.58400000000006</v>
      </c>
      <c r="AB34" s="3">
        <f t="shared" si="26"/>
        <v>645.58400000000006</v>
      </c>
      <c r="AC34" s="3">
        <f t="shared" si="26"/>
        <v>645.58400000000006</v>
      </c>
      <c r="AD34" s="3">
        <f t="shared" si="26"/>
        <v>645.58400000000006</v>
      </c>
      <c r="AE34" s="3">
        <f t="shared" si="26"/>
        <v>645.58400000000006</v>
      </c>
      <c r="AF34" s="3">
        <f t="shared" si="26"/>
        <v>645.58400000000006</v>
      </c>
      <c r="AG34" s="3">
        <f t="shared" si="26"/>
        <v>645.58400000000006</v>
      </c>
      <c r="AH34" s="3">
        <f t="shared" si="26"/>
        <v>645.58400000000006</v>
      </c>
      <c r="AI34" s="3">
        <f t="shared" si="26"/>
        <v>645.58400000000006</v>
      </c>
      <c r="AJ34" s="3">
        <f t="shared" si="26"/>
        <v>645.58400000000006</v>
      </c>
      <c r="AK34" s="3">
        <f t="shared" si="26"/>
        <v>645.58400000000006</v>
      </c>
      <c r="AL34" s="3">
        <f t="shared" si="26"/>
        <v>645.58400000000006</v>
      </c>
      <c r="AM34" s="3">
        <f t="shared" si="26"/>
        <v>645.58400000000006</v>
      </c>
      <c r="AN34" s="3">
        <f t="shared" si="26"/>
        <v>645.58400000000006</v>
      </c>
      <c r="AO34" s="3">
        <f t="shared" si="26"/>
        <v>645.58400000000006</v>
      </c>
      <c r="AP34" s="3">
        <f t="shared" si="26"/>
        <v>645.58400000000006</v>
      </c>
      <c r="AQ34" s="3">
        <f t="shared" si="26"/>
        <v>645.58400000000006</v>
      </c>
      <c r="AR34" s="3">
        <f t="shared" si="26"/>
        <v>645.58400000000006</v>
      </c>
      <c r="AS34" s="3">
        <f t="shared" si="26"/>
        <v>645.58400000000006</v>
      </c>
      <c r="AT34" s="3">
        <f t="shared" si="26"/>
        <v>645.58400000000006</v>
      </c>
      <c r="AU34" s="3">
        <f t="shared" si="26"/>
        <v>645.58400000000006</v>
      </c>
      <c r="AV34" s="3">
        <f t="shared" si="26"/>
        <v>645.58400000000006</v>
      </c>
      <c r="AW34" s="3">
        <f t="shared" si="26"/>
        <v>645.58400000000006</v>
      </c>
      <c r="AX34" s="3">
        <f t="shared" si="26"/>
        <v>645.58400000000006</v>
      </c>
      <c r="AY34" s="3">
        <f t="shared" si="26"/>
        <v>645.58400000000006</v>
      </c>
      <c r="AZ34" s="3">
        <f t="shared" si="26"/>
        <v>645.58400000000006</v>
      </c>
      <c r="BA34" s="3">
        <f t="shared" si="26"/>
        <v>645.58400000000006</v>
      </c>
      <c r="BB34" s="3">
        <f t="shared" si="26"/>
        <v>645.58400000000006</v>
      </c>
      <c r="BC34" s="3">
        <f t="shared" si="26"/>
        <v>645.58400000000006</v>
      </c>
      <c r="BD34" s="3">
        <f t="shared" si="26"/>
        <v>645.58400000000006</v>
      </c>
      <c r="BE34" s="3">
        <f t="shared" si="26"/>
        <v>645.58400000000006</v>
      </c>
      <c r="BF34" s="3">
        <f t="shared" si="26"/>
        <v>645.58400000000006</v>
      </c>
      <c r="BG34" s="3">
        <f t="shared" si="26"/>
        <v>645.58400000000006</v>
      </c>
      <c r="BH34" s="3">
        <f t="shared" si="26"/>
        <v>645.58400000000006</v>
      </c>
      <c r="BI34" s="3">
        <f t="shared" si="26"/>
        <v>645.58400000000006</v>
      </c>
      <c r="BJ34" s="3">
        <f t="shared" si="26"/>
        <v>645.58400000000006</v>
      </c>
      <c r="BK34" s="3">
        <f t="shared" si="26"/>
        <v>645.58400000000006</v>
      </c>
      <c r="BL34" s="3">
        <f t="shared" si="26"/>
        <v>645.58400000000006</v>
      </c>
      <c r="BM34" s="3">
        <f t="shared" si="26"/>
        <v>645.58400000000006</v>
      </c>
      <c r="BN34" s="3">
        <f t="shared" si="26"/>
        <v>645.58400000000006</v>
      </c>
      <c r="BO34" s="3">
        <f t="shared" si="26"/>
        <v>645.58400000000006</v>
      </c>
      <c r="BP34" s="3">
        <f t="shared" si="26"/>
        <v>645.58400000000006</v>
      </c>
      <c r="BQ34" s="3">
        <f t="shared" si="26"/>
        <v>645.58400000000006</v>
      </c>
      <c r="BR34" s="3">
        <f t="shared" si="26"/>
        <v>645.58400000000006</v>
      </c>
      <c r="BS34" s="3">
        <f t="shared" si="26"/>
        <v>645.58400000000006</v>
      </c>
      <c r="BT34" s="3">
        <f t="shared" si="26"/>
        <v>645.58400000000006</v>
      </c>
      <c r="BU34" s="3">
        <f t="shared" si="26"/>
        <v>645.58400000000006</v>
      </c>
      <c r="BV34" s="3">
        <f t="shared" si="26"/>
        <v>645.58400000000006</v>
      </c>
      <c r="BW34" s="3">
        <f t="shared" si="26"/>
        <v>645.58400000000006</v>
      </c>
      <c r="BX34" s="3">
        <f t="shared" si="26"/>
        <v>645.58400000000006</v>
      </c>
      <c r="BY34" s="3">
        <f t="shared" si="26"/>
        <v>645.58400000000006</v>
      </c>
      <c r="BZ34" s="3">
        <f t="shared" si="26"/>
        <v>645.58400000000006</v>
      </c>
      <c r="CA34" s="3">
        <f t="shared" si="26"/>
        <v>645.58400000000006</v>
      </c>
      <c r="CB34" s="3">
        <f t="shared" si="26"/>
        <v>645.58400000000006</v>
      </c>
      <c r="CC34" s="3">
        <f t="shared" si="26"/>
        <v>645.58400000000006</v>
      </c>
      <c r="CD34" s="3">
        <f t="shared" ref="CD34:CS34" si="27">CD64-CD75</f>
        <v>645.58400000000006</v>
      </c>
      <c r="CE34" s="3">
        <f t="shared" si="27"/>
        <v>645.58400000000006</v>
      </c>
      <c r="CF34" s="3">
        <f t="shared" si="27"/>
        <v>645.58400000000006</v>
      </c>
      <c r="CG34" s="3">
        <f t="shared" si="27"/>
        <v>645.58400000000006</v>
      </c>
      <c r="CH34" s="3">
        <f t="shared" si="27"/>
        <v>645.58400000000006</v>
      </c>
      <c r="CI34" s="3">
        <f t="shared" si="27"/>
        <v>645.58400000000006</v>
      </c>
      <c r="CJ34" s="3">
        <f t="shared" si="27"/>
        <v>645.58400000000006</v>
      </c>
      <c r="CK34" s="3">
        <f t="shared" si="27"/>
        <v>645.58400000000006</v>
      </c>
      <c r="CL34" s="3">
        <f t="shared" si="27"/>
        <v>645.58400000000006</v>
      </c>
      <c r="CM34" s="3">
        <f t="shared" si="27"/>
        <v>645.58400000000006</v>
      </c>
      <c r="CN34" s="3">
        <f t="shared" si="27"/>
        <v>645.58400000000006</v>
      </c>
      <c r="CO34" s="3">
        <f t="shared" si="27"/>
        <v>645.58400000000006</v>
      </c>
      <c r="CP34" s="3">
        <f t="shared" si="27"/>
        <v>645.58400000000006</v>
      </c>
      <c r="CQ34" s="3">
        <f t="shared" si="27"/>
        <v>645.58400000000006</v>
      </c>
      <c r="CR34" s="3">
        <f t="shared" si="27"/>
        <v>645.58400000000006</v>
      </c>
      <c r="CS34" s="83">
        <f t="shared" si="27"/>
        <v>645.58400000000006</v>
      </c>
      <c r="CT34" s="30">
        <f t="shared" si="18"/>
        <v>61976.0640000001</v>
      </c>
      <c r="CU34" s="152"/>
    </row>
    <row r="35" spans="1:99">
      <c r="A35" s="25" t="s">
        <v>7</v>
      </c>
      <c r="B35" s="82">
        <f t="shared" si="23"/>
        <v>419</v>
      </c>
      <c r="C35" s="3">
        <f t="shared" si="23"/>
        <v>419</v>
      </c>
      <c r="D35" s="3">
        <f t="shared" si="23"/>
        <v>419</v>
      </c>
      <c r="E35" s="3">
        <f t="shared" si="23"/>
        <v>419</v>
      </c>
      <c r="F35" s="3">
        <f t="shared" si="23"/>
        <v>419</v>
      </c>
      <c r="G35" s="3">
        <f t="shared" si="23"/>
        <v>419</v>
      </c>
      <c r="H35" s="3">
        <f t="shared" si="23"/>
        <v>419</v>
      </c>
      <c r="I35" s="3">
        <f t="shared" si="23"/>
        <v>419</v>
      </c>
      <c r="J35" s="3">
        <f t="shared" si="23"/>
        <v>419</v>
      </c>
      <c r="K35" s="3">
        <f t="shared" si="23"/>
        <v>419</v>
      </c>
      <c r="L35" s="3">
        <f t="shared" si="23"/>
        <v>419</v>
      </c>
      <c r="M35" s="3">
        <f t="shared" si="23"/>
        <v>419</v>
      </c>
      <c r="N35" s="3">
        <f t="shared" si="23"/>
        <v>419</v>
      </c>
      <c r="O35" s="3">
        <f t="shared" si="23"/>
        <v>419</v>
      </c>
      <c r="P35" s="3">
        <f t="shared" si="23"/>
        <v>419</v>
      </c>
      <c r="Q35" s="3">
        <f t="shared" si="23"/>
        <v>419</v>
      </c>
      <c r="R35" s="3">
        <f t="shared" ref="R35:CC35" si="28">R65-R76</f>
        <v>419</v>
      </c>
      <c r="S35" s="3">
        <f t="shared" si="28"/>
        <v>419</v>
      </c>
      <c r="T35" s="3">
        <f t="shared" si="28"/>
        <v>419</v>
      </c>
      <c r="U35" s="3">
        <f t="shared" si="28"/>
        <v>419</v>
      </c>
      <c r="V35" s="3">
        <f t="shared" si="28"/>
        <v>419</v>
      </c>
      <c r="W35" s="3">
        <f t="shared" si="28"/>
        <v>419</v>
      </c>
      <c r="X35" s="3">
        <f t="shared" si="28"/>
        <v>419</v>
      </c>
      <c r="Y35" s="3">
        <f t="shared" si="28"/>
        <v>419</v>
      </c>
      <c r="Z35" s="3">
        <f t="shared" si="28"/>
        <v>419</v>
      </c>
      <c r="AA35" s="3">
        <f t="shared" si="28"/>
        <v>419</v>
      </c>
      <c r="AB35" s="3">
        <f t="shared" si="28"/>
        <v>419</v>
      </c>
      <c r="AC35" s="3">
        <f t="shared" si="28"/>
        <v>419</v>
      </c>
      <c r="AD35" s="3">
        <f t="shared" si="28"/>
        <v>419</v>
      </c>
      <c r="AE35" s="3">
        <f t="shared" si="28"/>
        <v>419</v>
      </c>
      <c r="AF35" s="3">
        <f t="shared" si="28"/>
        <v>419</v>
      </c>
      <c r="AG35" s="3">
        <f t="shared" si="28"/>
        <v>419</v>
      </c>
      <c r="AH35" s="3">
        <f t="shared" si="28"/>
        <v>419</v>
      </c>
      <c r="AI35" s="3">
        <f t="shared" si="28"/>
        <v>419</v>
      </c>
      <c r="AJ35" s="3">
        <f t="shared" si="28"/>
        <v>329</v>
      </c>
      <c r="AK35" s="3">
        <f t="shared" si="28"/>
        <v>329</v>
      </c>
      <c r="AL35" s="3">
        <f t="shared" si="28"/>
        <v>329</v>
      </c>
      <c r="AM35" s="3">
        <f t="shared" si="28"/>
        <v>329</v>
      </c>
      <c r="AN35" s="3">
        <f t="shared" si="28"/>
        <v>329</v>
      </c>
      <c r="AO35" s="3">
        <f t="shared" si="28"/>
        <v>329</v>
      </c>
      <c r="AP35" s="3">
        <f t="shared" si="28"/>
        <v>329</v>
      </c>
      <c r="AQ35" s="3">
        <f t="shared" si="28"/>
        <v>329</v>
      </c>
      <c r="AR35" s="3">
        <f t="shared" si="28"/>
        <v>329</v>
      </c>
      <c r="AS35" s="3">
        <f t="shared" si="28"/>
        <v>329</v>
      </c>
      <c r="AT35" s="3">
        <f t="shared" si="28"/>
        <v>329</v>
      </c>
      <c r="AU35" s="3">
        <f t="shared" si="28"/>
        <v>329</v>
      </c>
      <c r="AV35" s="3">
        <f t="shared" si="28"/>
        <v>329</v>
      </c>
      <c r="AW35" s="3">
        <f t="shared" si="28"/>
        <v>329</v>
      </c>
      <c r="AX35" s="3">
        <f t="shared" si="28"/>
        <v>329</v>
      </c>
      <c r="AY35" s="3">
        <f t="shared" si="28"/>
        <v>329</v>
      </c>
      <c r="AZ35" s="3">
        <f t="shared" si="28"/>
        <v>329</v>
      </c>
      <c r="BA35" s="3">
        <f t="shared" si="28"/>
        <v>329</v>
      </c>
      <c r="BB35" s="3">
        <f t="shared" si="28"/>
        <v>329</v>
      </c>
      <c r="BC35" s="3">
        <f t="shared" si="28"/>
        <v>329</v>
      </c>
      <c r="BD35" s="3">
        <f t="shared" si="28"/>
        <v>329</v>
      </c>
      <c r="BE35" s="3">
        <f t="shared" si="28"/>
        <v>329</v>
      </c>
      <c r="BF35" s="3">
        <f t="shared" si="28"/>
        <v>329</v>
      </c>
      <c r="BG35" s="3">
        <f t="shared" si="28"/>
        <v>329</v>
      </c>
      <c r="BH35" s="3">
        <f t="shared" si="28"/>
        <v>329</v>
      </c>
      <c r="BI35" s="3">
        <f t="shared" si="28"/>
        <v>329</v>
      </c>
      <c r="BJ35" s="3">
        <f t="shared" si="28"/>
        <v>329</v>
      </c>
      <c r="BK35" s="3">
        <f t="shared" si="28"/>
        <v>329</v>
      </c>
      <c r="BL35" s="3">
        <f t="shared" si="28"/>
        <v>329</v>
      </c>
      <c r="BM35" s="3">
        <f t="shared" si="28"/>
        <v>329</v>
      </c>
      <c r="BN35" s="3">
        <f t="shared" si="28"/>
        <v>329</v>
      </c>
      <c r="BO35" s="3">
        <f t="shared" si="28"/>
        <v>329</v>
      </c>
      <c r="BP35" s="3">
        <f t="shared" si="28"/>
        <v>329</v>
      </c>
      <c r="BQ35" s="3">
        <f t="shared" si="28"/>
        <v>329</v>
      </c>
      <c r="BR35" s="3">
        <f t="shared" si="28"/>
        <v>329</v>
      </c>
      <c r="BS35" s="3">
        <f t="shared" si="28"/>
        <v>329</v>
      </c>
      <c r="BT35" s="3">
        <f t="shared" si="28"/>
        <v>329</v>
      </c>
      <c r="BU35" s="3">
        <f t="shared" si="28"/>
        <v>329</v>
      </c>
      <c r="BV35" s="3">
        <f t="shared" si="28"/>
        <v>329</v>
      </c>
      <c r="BW35" s="3">
        <f t="shared" si="28"/>
        <v>329</v>
      </c>
      <c r="BX35" s="3">
        <f t="shared" si="28"/>
        <v>329</v>
      </c>
      <c r="BY35" s="3">
        <f t="shared" si="28"/>
        <v>419</v>
      </c>
      <c r="BZ35" s="3">
        <f t="shared" si="28"/>
        <v>419</v>
      </c>
      <c r="CA35" s="3">
        <f t="shared" si="28"/>
        <v>419</v>
      </c>
      <c r="CB35" s="3">
        <f t="shared" si="28"/>
        <v>419</v>
      </c>
      <c r="CC35" s="3">
        <f t="shared" si="28"/>
        <v>419</v>
      </c>
      <c r="CD35" s="3">
        <f t="shared" ref="CD35:CS35" si="29">CD65-CD76</f>
        <v>419</v>
      </c>
      <c r="CE35" s="3">
        <f t="shared" si="29"/>
        <v>419</v>
      </c>
      <c r="CF35" s="3">
        <f t="shared" si="29"/>
        <v>419</v>
      </c>
      <c r="CG35" s="3">
        <f t="shared" si="29"/>
        <v>419</v>
      </c>
      <c r="CH35" s="3">
        <f t="shared" si="29"/>
        <v>419</v>
      </c>
      <c r="CI35" s="3">
        <f t="shared" si="29"/>
        <v>419</v>
      </c>
      <c r="CJ35" s="3">
        <f t="shared" si="29"/>
        <v>419</v>
      </c>
      <c r="CK35" s="3">
        <f t="shared" si="29"/>
        <v>419</v>
      </c>
      <c r="CL35" s="3">
        <f t="shared" si="29"/>
        <v>419</v>
      </c>
      <c r="CM35" s="3">
        <f t="shared" si="29"/>
        <v>419</v>
      </c>
      <c r="CN35" s="3">
        <f t="shared" si="29"/>
        <v>419</v>
      </c>
      <c r="CO35" s="3">
        <f t="shared" si="29"/>
        <v>419</v>
      </c>
      <c r="CP35" s="3">
        <f t="shared" si="29"/>
        <v>419</v>
      </c>
      <c r="CQ35" s="3">
        <f t="shared" si="29"/>
        <v>419</v>
      </c>
      <c r="CR35" s="3">
        <f t="shared" si="29"/>
        <v>419</v>
      </c>
      <c r="CS35" s="83">
        <f t="shared" si="29"/>
        <v>419</v>
      </c>
      <c r="CT35" s="30">
        <f t="shared" si="18"/>
        <v>36534</v>
      </c>
      <c r="CU35" s="152"/>
    </row>
    <row r="36" spans="1:99">
      <c r="A36" s="25" t="s">
        <v>8</v>
      </c>
      <c r="B36" s="82">
        <f t="shared" si="23"/>
        <v>468.88</v>
      </c>
      <c r="C36" s="3">
        <f t="shared" si="23"/>
        <v>468.88</v>
      </c>
      <c r="D36" s="3">
        <f t="shared" si="23"/>
        <v>468.88</v>
      </c>
      <c r="E36" s="3">
        <f t="shared" si="23"/>
        <v>468.88</v>
      </c>
      <c r="F36" s="3">
        <f t="shared" si="23"/>
        <v>468.88</v>
      </c>
      <c r="G36" s="3">
        <f t="shared" si="23"/>
        <v>468.88</v>
      </c>
      <c r="H36" s="3">
        <f t="shared" si="23"/>
        <v>468.88</v>
      </c>
      <c r="I36" s="3">
        <f t="shared" si="23"/>
        <v>468.88</v>
      </c>
      <c r="J36" s="3">
        <f t="shared" si="23"/>
        <v>468.88</v>
      </c>
      <c r="K36" s="3">
        <f t="shared" si="23"/>
        <v>468.88</v>
      </c>
      <c r="L36" s="3">
        <f t="shared" si="23"/>
        <v>468.88</v>
      </c>
      <c r="M36" s="3">
        <f t="shared" si="23"/>
        <v>468.88</v>
      </c>
      <c r="N36" s="3">
        <f t="shared" si="23"/>
        <v>468.88</v>
      </c>
      <c r="O36" s="3">
        <f t="shared" si="23"/>
        <v>468.88</v>
      </c>
      <c r="P36" s="3">
        <f t="shared" si="23"/>
        <v>468.88</v>
      </c>
      <c r="Q36" s="3">
        <f t="shared" si="23"/>
        <v>468.88</v>
      </c>
      <c r="R36" s="3">
        <f t="shared" ref="R36:CC36" si="30">R66-R77</f>
        <v>468.88</v>
      </c>
      <c r="S36" s="3">
        <f t="shared" si="30"/>
        <v>468.88</v>
      </c>
      <c r="T36" s="3">
        <f t="shared" si="30"/>
        <v>468.88</v>
      </c>
      <c r="U36" s="3">
        <f t="shared" si="30"/>
        <v>468.88</v>
      </c>
      <c r="V36" s="3">
        <f t="shared" si="30"/>
        <v>468.88</v>
      </c>
      <c r="W36" s="3">
        <f t="shared" si="30"/>
        <v>468.88</v>
      </c>
      <c r="X36" s="3">
        <f t="shared" si="30"/>
        <v>468.88</v>
      </c>
      <c r="Y36" s="3">
        <f t="shared" si="30"/>
        <v>468.88</v>
      </c>
      <c r="Z36" s="3">
        <f t="shared" si="30"/>
        <v>468.88</v>
      </c>
      <c r="AA36" s="3">
        <f t="shared" si="30"/>
        <v>468.88</v>
      </c>
      <c r="AB36" s="3">
        <f t="shared" si="30"/>
        <v>468.88</v>
      </c>
      <c r="AC36" s="3">
        <f t="shared" si="30"/>
        <v>468.88</v>
      </c>
      <c r="AD36" s="3">
        <f t="shared" si="30"/>
        <v>468.88</v>
      </c>
      <c r="AE36" s="3">
        <f t="shared" si="30"/>
        <v>468.88</v>
      </c>
      <c r="AF36" s="3">
        <f t="shared" si="30"/>
        <v>468.88</v>
      </c>
      <c r="AG36" s="3">
        <f t="shared" si="30"/>
        <v>468.88</v>
      </c>
      <c r="AH36" s="3">
        <f t="shared" si="30"/>
        <v>468.88</v>
      </c>
      <c r="AI36" s="3">
        <f t="shared" si="30"/>
        <v>468.88</v>
      </c>
      <c r="AJ36" s="3">
        <f t="shared" si="30"/>
        <v>438.88</v>
      </c>
      <c r="AK36" s="3">
        <f t="shared" si="30"/>
        <v>408.88</v>
      </c>
      <c r="AL36" s="3">
        <f t="shared" si="30"/>
        <v>378.88</v>
      </c>
      <c r="AM36" s="3">
        <f t="shared" si="30"/>
        <v>348.88</v>
      </c>
      <c r="AN36" s="3">
        <f t="shared" si="30"/>
        <v>329.88</v>
      </c>
      <c r="AO36" s="3">
        <f t="shared" si="30"/>
        <v>329.88</v>
      </c>
      <c r="AP36" s="3">
        <f t="shared" si="30"/>
        <v>329.88</v>
      </c>
      <c r="AQ36" s="3">
        <f t="shared" si="30"/>
        <v>329.88</v>
      </c>
      <c r="AR36" s="3">
        <f t="shared" si="30"/>
        <v>329.88</v>
      </c>
      <c r="AS36" s="3">
        <f t="shared" si="30"/>
        <v>329.88</v>
      </c>
      <c r="AT36" s="3">
        <f t="shared" si="30"/>
        <v>329.88</v>
      </c>
      <c r="AU36" s="3">
        <f t="shared" si="30"/>
        <v>329.88</v>
      </c>
      <c r="AV36" s="3">
        <f t="shared" si="30"/>
        <v>329.88</v>
      </c>
      <c r="AW36" s="3">
        <f t="shared" si="30"/>
        <v>329.88</v>
      </c>
      <c r="AX36" s="3">
        <f t="shared" si="30"/>
        <v>329.88</v>
      </c>
      <c r="AY36" s="3">
        <f t="shared" si="30"/>
        <v>329.88</v>
      </c>
      <c r="AZ36" s="3">
        <f t="shared" si="30"/>
        <v>329.88</v>
      </c>
      <c r="BA36" s="3">
        <f t="shared" si="30"/>
        <v>329.88</v>
      </c>
      <c r="BB36" s="3">
        <f t="shared" si="30"/>
        <v>329.88</v>
      </c>
      <c r="BC36" s="3">
        <f t="shared" si="30"/>
        <v>329.88</v>
      </c>
      <c r="BD36" s="3">
        <f t="shared" si="30"/>
        <v>329.88</v>
      </c>
      <c r="BE36" s="3">
        <f t="shared" si="30"/>
        <v>329.88</v>
      </c>
      <c r="BF36" s="3">
        <f t="shared" si="30"/>
        <v>329.88</v>
      </c>
      <c r="BG36" s="3">
        <f t="shared" si="30"/>
        <v>329.88</v>
      </c>
      <c r="BH36" s="3">
        <f t="shared" si="30"/>
        <v>329.88</v>
      </c>
      <c r="BI36" s="3">
        <f t="shared" si="30"/>
        <v>329.88</v>
      </c>
      <c r="BJ36" s="3">
        <f t="shared" si="30"/>
        <v>329.88</v>
      </c>
      <c r="BK36" s="3">
        <f t="shared" si="30"/>
        <v>329.88</v>
      </c>
      <c r="BL36" s="3">
        <f t="shared" si="30"/>
        <v>329.88</v>
      </c>
      <c r="BM36" s="3">
        <f t="shared" si="30"/>
        <v>329.88</v>
      </c>
      <c r="BN36" s="3">
        <f t="shared" si="30"/>
        <v>329.88</v>
      </c>
      <c r="BO36" s="3">
        <f t="shared" si="30"/>
        <v>329.88</v>
      </c>
      <c r="BP36" s="3">
        <f t="shared" si="30"/>
        <v>329.88</v>
      </c>
      <c r="BQ36" s="3">
        <f t="shared" si="30"/>
        <v>329.88</v>
      </c>
      <c r="BR36" s="3">
        <f t="shared" si="30"/>
        <v>329.88</v>
      </c>
      <c r="BS36" s="3">
        <f t="shared" si="30"/>
        <v>329.88</v>
      </c>
      <c r="BT36" s="3">
        <f t="shared" si="30"/>
        <v>329.88</v>
      </c>
      <c r="BU36" s="3">
        <f t="shared" si="30"/>
        <v>329.88</v>
      </c>
      <c r="BV36" s="3">
        <f t="shared" si="30"/>
        <v>329.88</v>
      </c>
      <c r="BW36" s="3">
        <f t="shared" si="30"/>
        <v>329.88</v>
      </c>
      <c r="BX36" s="3">
        <f t="shared" si="30"/>
        <v>329.88</v>
      </c>
      <c r="BY36" s="3">
        <f t="shared" si="30"/>
        <v>359.88</v>
      </c>
      <c r="BZ36" s="3">
        <f t="shared" si="30"/>
        <v>389.88</v>
      </c>
      <c r="CA36" s="3">
        <f t="shared" si="30"/>
        <v>419.88</v>
      </c>
      <c r="CB36" s="3">
        <f t="shared" si="30"/>
        <v>449.88</v>
      </c>
      <c r="CC36" s="3">
        <f t="shared" si="30"/>
        <v>468.88</v>
      </c>
      <c r="CD36" s="3">
        <f t="shared" ref="CD36:CS36" si="31">CD66-CD77</f>
        <v>468.88</v>
      </c>
      <c r="CE36" s="3">
        <f t="shared" si="31"/>
        <v>468.88</v>
      </c>
      <c r="CF36" s="3">
        <f t="shared" si="31"/>
        <v>468.88</v>
      </c>
      <c r="CG36" s="3">
        <f t="shared" si="31"/>
        <v>468.88</v>
      </c>
      <c r="CH36" s="3">
        <f t="shared" si="31"/>
        <v>468.88</v>
      </c>
      <c r="CI36" s="3">
        <f t="shared" si="31"/>
        <v>468.88</v>
      </c>
      <c r="CJ36" s="3">
        <f t="shared" si="31"/>
        <v>468.88</v>
      </c>
      <c r="CK36" s="3">
        <f t="shared" si="31"/>
        <v>468.88</v>
      </c>
      <c r="CL36" s="3">
        <f t="shared" si="31"/>
        <v>468.88</v>
      </c>
      <c r="CM36" s="3">
        <f t="shared" si="31"/>
        <v>468.88</v>
      </c>
      <c r="CN36" s="3">
        <f t="shared" si="31"/>
        <v>468.88</v>
      </c>
      <c r="CO36" s="3">
        <f t="shared" si="31"/>
        <v>468.88</v>
      </c>
      <c r="CP36" s="3">
        <f t="shared" si="31"/>
        <v>468.88</v>
      </c>
      <c r="CQ36" s="3">
        <f t="shared" si="31"/>
        <v>468.88</v>
      </c>
      <c r="CR36" s="3">
        <f t="shared" si="31"/>
        <v>468.88</v>
      </c>
      <c r="CS36" s="83">
        <f t="shared" si="31"/>
        <v>468.88</v>
      </c>
      <c r="CT36" s="30">
        <f t="shared" si="18"/>
        <v>39313.479999999996</v>
      </c>
      <c r="CU36" s="152"/>
    </row>
    <row r="37" spans="1:99">
      <c r="A37" s="25" t="s">
        <v>9</v>
      </c>
      <c r="B37" s="82">
        <f t="shared" si="23"/>
        <v>743</v>
      </c>
      <c r="C37" s="3">
        <f t="shared" si="23"/>
        <v>737</v>
      </c>
      <c r="D37" s="3">
        <f t="shared" si="23"/>
        <v>744</v>
      </c>
      <c r="E37" s="3">
        <f t="shared" si="23"/>
        <v>748</v>
      </c>
      <c r="F37" s="3">
        <f t="shared" si="23"/>
        <v>740</v>
      </c>
      <c r="G37" s="3">
        <f t="shared" si="23"/>
        <v>741</v>
      </c>
      <c r="H37" s="3">
        <f t="shared" si="23"/>
        <v>742</v>
      </c>
      <c r="I37" s="3">
        <f t="shared" si="23"/>
        <v>749</v>
      </c>
      <c r="J37" s="3">
        <f t="shared" si="23"/>
        <v>749</v>
      </c>
      <c r="K37" s="3">
        <f t="shared" si="23"/>
        <v>746</v>
      </c>
      <c r="L37" s="3">
        <f t="shared" si="23"/>
        <v>745</v>
      </c>
      <c r="M37" s="3">
        <f t="shared" si="23"/>
        <v>744</v>
      </c>
      <c r="N37" s="3">
        <f t="shared" si="23"/>
        <v>741</v>
      </c>
      <c r="O37" s="3">
        <f t="shared" si="23"/>
        <v>740</v>
      </c>
      <c r="P37" s="3">
        <f t="shared" si="23"/>
        <v>740</v>
      </c>
      <c r="Q37" s="3">
        <f t="shared" si="23"/>
        <v>739</v>
      </c>
      <c r="R37" s="3">
        <f t="shared" ref="R37:CC37" si="32">R67-R78</f>
        <v>740</v>
      </c>
      <c r="S37" s="3">
        <f t="shared" si="32"/>
        <v>740</v>
      </c>
      <c r="T37" s="3">
        <f t="shared" si="32"/>
        <v>740</v>
      </c>
      <c r="U37" s="3">
        <f t="shared" si="32"/>
        <v>740</v>
      </c>
      <c r="V37" s="3">
        <f t="shared" si="32"/>
        <v>743</v>
      </c>
      <c r="W37" s="3">
        <f t="shared" si="32"/>
        <v>743</v>
      </c>
      <c r="X37" s="3">
        <f t="shared" si="32"/>
        <v>741</v>
      </c>
      <c r="Y37" s="3">
        <f t="shared" si="32"/>
        <v>741</v>
      </c>
      <c r="Z37" s="3">
        <f t="shared" si="32"/>
        <v>741</v>
      </c>
      <c r="AA37" s="3">
        <f t="shared" si="32"/>
        <v>740</v>
      </c>
      <c r="AB37" s="3">
        <f t="shared" si="32"/>
        <v>743</v>
      </c>
      <c r="AC37" s="3">
        <f t="shared" si="32"/>
        <v>744</v>
      </c>
      <c r="AD37" s="3">
        <f t="shared" si="32"/>
        <v>740</v>
      </c>
      <c r="AE37" s="3">
        <f t="shared" si="32"/>
        <v>741</v>
      </c>
      <c r="AF37" s="3">
        <f t="shared" si="32"/>
        <v>745</v>
      </c>
      <c r="AG37" s="3">
        <f t="shared" si="32"/>
        <v>742</v>
      </c>
      <c r="AH37" s="3">
        <f t="shared" si="32"/>
        <v>745</v>
      </c>
      <c r="AI37" s="3">
        <f t="shared" si="32"/>
        <v>743</v>
      </c>
      <c r="AJ37" s="3">
        <f t="shared" si="32"/>
        <v>738</v>
      </c>
      <c r="AK37" s="3">
        <f t="shared" si="32"/>
        <v>742</v>
      </c>
      <c r="AL37" s="3">
        <f t="shared" si="32"/>
        <v>744</v>
      </c>
      <c r="AM37" s="3">
        <f t="shared" si="32"/>
        <v>745</v>
      </c>
      <c r="AN37" s="3">
        <f t="shared" si="32"/>
        <v>748</v>
      </c>
      <c r="AO37" s="3">
        <f t="shared" si="32"/>
        <v>747</v>
      </c>
      <c r="AP37" s="3">
        <f t="shared" si="32"/>
        <v>742</v>
      </c>
      <c r="AQ37" s="3">
        <f t="shared" si="32"/>
        <v>742</v>
      </c>
      <c r="AR37" s="3">
        <f t="shared" si="32"/>
        <v>746</v>
      </c>
      <c r="AS37" s="3">
        <f t="shared" si="32"/>
        <v>746</v>
      </c>
      <c r="AT37" s="3">
        <f t="shared" si="32"/>
        <v>749</v>
      </c>
      <c r="AU37" s="3">
        <f t="shared" si="32"/>
        <v>749</v>
      </c>
      <c r="AV37" s="3">
        <f t="shared" si="32"/>
        <v>742</v>
      </c>
      <c r="AW37" s="3">
        <f t="shared" si="32"/>
        <v>736</v>
      </c>
      <c r="AX37" s="3">
        <f t="shared" si="32"/>
        <v>744</v>
      </c>
      <c r="AY37" s="3">
        <f t="shared" si="32"/>
        <v>742</v>
      </c>
      <c r="AZ37" s="3">
        <f t="shared" si="32"/>
        <v>744</v>
      </c>
      <c r="BA37" s="3">
        <f t="shared" si="32"/>
        <v>742</v>
      </c>
      <c r="BB37" s="3">
        <f t="shared" si="32"/>
        <v>736</v>
      </c>
      <c r="BC37" s="3">
        <f t="shared" si="32"/>
        <v>739</v>
      </c>
      <c r="BD37" s="3">
        <f t="shared" si="32"/>
        <v>745</v>
      </c>
      <c r="BE37" s="3">
        <f t="shared" si="32"/>
        <v>744</v>
      </c>
      <c r="BF37" s="3">
        <f t="shared" si="32"/>
        <v>744</v>
      </c>
      <c r="BG37" s="3">
        <f t="shared" si="32"/>
        <v>745</v>
      </c>
      <c r="BH37" s="3">
        <f t="shared" si="32"/>
        <v>741</v>
      </c>
      <c r="BI37" s="3">
        <f t="shared" si="32"/>
        <v>742</v>
      </c>
      <c r="BJ37" s="3">
        <f t="shared" si="32"/>
        <v>743</v>
      </c>
      <c r="BK37" s="3">
        <f t="shared" si="32"/>
        <v>740</v>
      </c>
      <c r="BL37" s="3">
        <f t="shared" si="32"/>
        <v>744</v>
      </c>
      <c r="BM37" s="3">
        <f t="shared" si="32"/>
        <v>745</v>
      </c>
      <c r="BN37" s="3">
        <f t="shared" si="32"/>
        <v>745</v>
      </c>
      <c r="BO37" s="3">
        <f t="shared" si="32"/>
        <v>740</v>
      </c>
      <c r="BP37" s="3">
        <f t="shared" si="32"/>
        <v>742</v>
      </c>
      <c r="BQ37" s="3">
        <f t="shared" si="32"/>
        <v>745</v>
      </c>
      <c r="BR37" s="3">
        <f t="shared" si="32"/>
        <v>742</v>
      </c>
      <c r="BS37" s="3">
        <f t="shared" si="32"/>
        <v>742</v>
      </c>
      <c r="BT37" s="3">
        <f t="shared" si="32"/>
        <v>742</v>
      </c>
      <c r="BU37" s="3">
        <f t="shared" si="32"/>
        <v>742</v>
      </c>
      <c r="BV37" s="3">
        <f t="shared" si="32"/>
        <v>742</v>
      </c>
      <c r="BW37" s="3">
        <f t="shared" si="32"/>
        <v>744</v>
      </c>
      <c r="BX37" s="3">
        <f t="shared" si="32"/>
        <v>743</v>
      </c>
      <c r="BY37" s="3">
        <f t="shared" si="32"/>
        <v>739</v>
      </c>
      <c r="BZ37" s="3">
        <f t="shared" si="32"/>
        <v>740</v>
      </c>
      <c r="CA37" s="3">
        <f t="shared" si="32"/>
        <v>746</v>
      </c>
      <c r="CB37" s="3">
        <f t="shared" si="32"/>
        <v>743</v>
      </c>
      <c r="CC37" s="3">
        <f t="shared" si="32"/>
        <v>743</v>
      </c>
      <c r="CD37" s="3">
        <f t="shared" ref="CD37:CS37" si="33">CD67-CD78</f>
        <v>748</v>
      </c>
      <c r="CE37" s="3">
        <f t="shared" si="33"/>
        <v>746</v>
      </c>
      <c r="CF37" s="3">
        <f t="shared" si="33"/>
        <v>741</v>
      </c>
      <c r="CG37" s="3">
        <f t="shared" si="33"/>
        <v>741</v>
      </c>
      <c r="CH37" s="3">
        <f t="shared" si="33"/>
        <v>743</v>
      </c>
      <c r="CI37" s="3">
        <f t="shared" si="33"/>
        <v>743</v>
      </c>
      <c r="CJ37" s="3">
        <f t="shared" si="33"/>
        <v>741</v>
      </c>
      <c r="CK37" s="3">
        <f t="shared" si="33"/>
        <v>741</v>
      </c>
      <c r="CL37" s="3">
        <f t="shared" si="33"/>
        <v>748</v>
      </c>
      <c r="CM37" s="3">
        <f t="shared" si="33"/>
        <v>747</v>
      </c>
      <c r="CN37" s="3">
        <f t="shared" si="33"/>
        <v>742</v>
      </c>
      <c r="CO37" s="3">
        <f t="shared" si="33"/>
        <v>743</v>
      </c>
      <c r="CP37" s="3">
        <f t="shared" si="33"/>
        <v>744</v>
      </c>
      <c r="CQ37" s="3">
        <f t="shared" si="33"/>
        <v>744</v>
      </c>
      <c r="CR37" s="3">
        <f t="shared" si="33"/>
        <v>742</v>
      </c>
      <c r="CS37" s="83">
        <f t="shared" si="33"/>
        <v>742</v>
      </c>
      <c r="CT37" s="30">
        <f t="shared" si="18"/>
        <v>71312</v>
      </c>
      <c r="CU37" s="152"/>
    </row>
    <row r="38" spans="1:99">
      <c r="A38" s="57" t="s">
        <v>10</v>
      </c>
      <c r="B38" s="84">
        <f t="shared" si="23"/>
        <v>35.700000000000003</v>
      </c>
      <c r="C38" s="85">
        <f t="shared" si="23"/>
        <v>35.700000000000003</v>
      </c>
      <c r="D38" s="85">
        <f t="shared" si="23"/>
        <v>35.700000000000003</v>
      </c>
      <c r="E38" s="85">
        <f t="shared" si="23"/>
        <v>35.700000000000003</v>
      </c>
      <c r="F38" s="85">
        <f t="shared" si="23"/>
        <v>35.700000000000003</v>
      </c>
      <c r="G38" s="85">
        <f t="shared" si="23"/>
        <v>35.700000000000003</v>
      </c>
      <c r="H38" s="85">
        <f t="shared" si="23"/>
        <v>35.700000000000003</v>
      </c>
      <c r="I38" s="85">
        <f t="shared" si="23"/>
        <v>35.700000000000003</v>
      </c>
      <c r="J38" s="85">
        <f t="shared" si="23"/>
        <v>35.700000000000003</v>
      </c>
      <c r="K38" s="85">
        <f t="shared" si="23"/>
        <v>35.700000000000003</v>
      </c>
      <c r="L38" s="85">
        <f t="shared" si="23"/>
        <v>35.700000000000003</v>
      </c>
      <c r="M38" s="85">
        <f t="shared" si="23"/>
        <v>35.700000000000003</v>
      </c>
      <c r="N38" s="85">
        <f t="shared" si="23"/>
        <v>35.700000000000003</v>
      </c>
      <c r="O38" s="85">
        <f t="shared" si="23"/>
        <v>35.700000000000003</v>
      </c>
      <c r="P38" s="85">
        <f t="shared" si="23"/>
        <v>35.700000000000003</v>
      </c>
      <c r="Q38" s="85">
        <f t="shared" si="23"/>
        <v>35.700000000000003</v>
      </c>
      <c r="R38" s="85">
        <f t="shared" ref="R38:CC38" si="34">R68-R79</f>
        <v>35.700000000000003</v>
      </c>
      <c r="S38" s="85">
        <f t="shared" si="34"/>
        <v>35.700000000000003</v>
      </c>
      <c r="T38" s="85">
        <f t="shared" si="34"/>
        <v>35.700000000000003</v>
      </c>
      <c r="U38" s="85">
        <f t="shared" si="34"/>
        <v>35.700000000000003</v>
      </c>
      <c r="V38" s="85">
        <f t="shared" si="34"/>
        <v>35.700000000000003</v>
      </c>
      <c r="W38" s="85">
        <f t="shared" si="34"/>
        <v>35.700000000000003</v>
      </c>
      <c r="X38" s="85">
        <f t="shared" si="34"/>
        <v>35.700000000000003</v>
      </c>
      <c r="Y38" s="85">
        <f t="shared" si="34"/>
        <v>35.700000000000003</v>
      </c>
      <c r="Z38" s="85">
        <f t="shared" si="34"/>
        <v>35.700000000000003</v>
      </c>
      <c r="AA38" s="85">
        <f t="shared" si="34"/>
        <v>35.700000000000003</v>
      </c>
      <c r="AB38" s="85">
        <f t="shared" si="34"/>
        <v>35.700000000000003</v>
      </c>
      <c r="AC38" s="85">
        <f t="shared" si="34"/>
        <v>35.700000000000003</v>
      </c>
      <c r="AD38" s="85">
        <f t="shared" si="34"/>
        <v>35.700000000000003</v>
      </c>
      <c r="AE38" s="85">
        <f t="shared" si="34"/>
        <v>35.700000000000003</v>
      </c>
      <c r="AF38" s="85">
        <f t="shared" si="34"/>
        <v>35.700000000000003</v>
      </c>
      <c r="AG38" s="85">
        <f t="shared" si="34"/>
        <v>35.700000000000003</v>
      </c>
      <c r="AH38" s="85">
        <f t="shared" si="34"/>
        <v>35.700000000000003</v>
      </c>
      <c r="AI38" s="85">
        <f t="shared" si="34"/>
        <v>35.700000000000003</v>
      </c>
      <c r="AJ38" s="85">
        <f t="shared" si="34"/>
        <v>35.700000000000003</v>
      </c>
      <c r="AK38" s="85">
        <f t="shared" si="34"/>
        <v>35.700000000000003</v>
      </c>
      <c r="AL38" s="85">
        <f t="shared" si="34"/>
        <v>35.700000000000003</v>
      </c>
      <c r="AM38" s="85">
        <f t="shared" si="34"/>
        <v>35.700000000000003</v>
      </c>
      <c r="AN38" s="85">
        <f t="shared" si="34"/>
        <v>35.700000000000003</v>
      </c>
      <c r="AO38" s="85">
        <f t="shared" si="34"/>
        <v>35.700000000000003</v>
      </c>
      <c r="AP38" s="85">
        <f t="shared" si="34"/>
        <v>35.700000000000003</v>
      </c>
      <c r="AQ38" s="85">
        <f t="shared" si="34"/>
        <v>35.700000000000003</v>
      </c>
      <c r="AR38" s="85">
        <f t="shared" si="34"/>
        <v>35.700000000000003</v>
      </c>
      <c r="AS38" s="85">
        <f t="shared" si="34"/>
        <v>35.700000000000003</v>
      </c>
      <c r="AT38" s="85">
        <f t="shared" si="34"/>
        <v>35.700000000000003</v>
      </c>
      <c r="AU38" s="85">
        <f t="shared" si="34"/>
        <v>35.700000000000003</v>
      </c>
      <c r="AV38" s="85">
        <f t="shared" si="34"/>
        <v>35.700000000000003</v>
      </c>
      <c r="AW38" s="85">
        <f t="shared" si="34"/>
        <v>35.700000000000003</v>
      </c>
      <c r="AX38" s="85">
        <f t="shared" si="34"/>
        <v>35.700000000000003</v>
      </c>
      <c r="AY38" s="85">
        <f t="shared" si="34"/>
        <v>35.700000000000003</v>
      </c>
      <c r="AZ38" s="85">
        <f t="shared" si="34"/>
        <v>35.700000000000003</v>
      </c>
      <c r="BA38" s="85">
        <f t="shared" si="34"/>
        <v>35.700000000000003</v>
      </c>
      <c r="BB38" s="85">
        <f t="shared" si="34"/>
        <v>35.700000000000003</v>
      </c>
      <c r="BC38" s="85">
        <f t="shared" si="34"/>
        <v>35.700000000000003</v>
      </c>
      <c r="BD38" s="85">
        <f t="shared" si="34"/>
        <v>35.700000000000003</v>
      </c>
      <c r="BE38" s="85">
        <f t="shared" si="34"/>
        <v>35.700000000000003</v>
      </c>
      <c r="BF38" s="85">
        <f t="shared" si="34"/>
        <v>35.700000000000003</v>
      </c>
      <c r="BG38" s="85">
        <f t="shared" si="34"/>
        <v>35.700000000000003</v>
      </c>
      <c r="BH38" s="85">
        <f t="shared" si="34"/>
        <v>35.700000000000003</v>
      </c>
      <c r="BI38" s="85">
        <f t="shared" si="34"/>
        <v>35.700000000000003</v>
      </c>
      <c r="BJ38" s="85">
        <f t="shared" si="34"/>
        <v>35.700000000000003</v>
      </c>
      <c r="BK38" s="85">
        <f t="shared" si="34"/>
        <v>35.700000000000003</v>
      </c>
      <c r="BL38" s="85">
        <f t="shared" si="34"/>
        <v>35.700000000000003</v>
      </c>
      <c r="BM38" s="85">
        <f t="shared" si="34"/>
        <v>35.700000000000003</v>
      </c>
      <c r="BN38" s="85">
        <f t="shared" si="34"/>
        <v>35.700000000000003</v>
      </c>
      <c r="BO38" s="85">
        <f t="shared" si="34"/>
        <v>35.700000000000003</v>
      </c>
      <c r="BP38" s="85">
        <f t="shared" si="34"/>
        <v>35.700000000000003</v>
      </c>
      <c r="BQ38" s="85">
        <f t="shared" si="34"/>
        <v>35.700000000000003</v>
      </c>
      <c r="BR38" s="85">
        <f t="shared" si="34"/>
        <v>35.700000000000003</v>
      </c>
      <c r="BS38" s="85">
        <f t="shared" si="34"/>
        <v>35.700000000000003</v>
      </c>
      <c r="BT38" s="85">
        <f t="shared" si="34"/>
        <v>35.700000000000003</v>
      </c>
      <c r="BU38" s="85">
        <f t="shared" si="34"/>
        <v>35.700000000000003</v>
      </c>
      <c r="BV38" s="85">
        <f t="shared" si="34"/>
        <v>35.700000000000003</v>
      </c>
      <c r="BW38" s="85">
        <f t="shared" si="34"/>
        <v>35.700000000000003</v>
      </c>
      <c r="BX38" s="85">
        <f t="shared" si="34"/>
        <v>35.700000000000003</v>
      </c>
      <c r="BY38" s="85">
        <f t="shared" si="34"/>
        <v>35.700000000000003</v>
      </c>
      <c r="BZ38" s="85">
        <f t="shared" si="34"/>
        <v>35.700000000000003</v>
      </c>
      <c r="CA38" s="85">
        <f t="shared" si="34"/>
        <v>35.700000000000003</v>
      </c>
      <c r="CB38" s="85">
        <f t="shared" si="34"/>
        <v>35.700000000000003</v>
      </c>
      <c r="CC38" s="85">
        <f t="shared" si="34"/>
        <v>35.700000000000003</v>
      </c>
      <c r="CD38" s="85">
        <f t="shared" ref="CD38:CS38" si="35">CD68-CD79</f>
        <v>35.700000000000003</v>
      </c>
      <c r="CE38" s="85">
        <f t="shared" si="35"/>
        <v>35.700000000000003</v>
      </c>
      <c r="CF38" s="85">
        <f t="shared" si="35"/>
        <v>35.700000000000003</v>
      </c>
      <c r="CG38" s="85">
        <f t="shared" si="35"/>
        <v>35.700000000000003</v>
      </c>
      <c r="CH38" s="85">
        <f t="shared" si="35"/>
        <v>35.700000000000003</v>
      </c>
      <c r="CI38" s="85">
        <f t="shared" si="35"/>
        <v>35.700000000000003</v>
      </c>
      <c r="CJ38" s="85">
        <f t="shared" si="35"/>
        <v>35.700000000000003</v>
      </c>
      <c r="CK38" s="85">
        <f t="shared" si="35"/>
        <v>35.700000000000003</v>
      </c>
      <c r="CL38" s="85">
        <f t="shared" si="35"/>
        <v>35.700000000000003</v>
      </c>
      <c r="CM38" s="85">
        <f t="shared" si="35"/>
        <v>35.700000000000003</v>
      </c>
      <c r="CN38" s="85">
        <f t="shared" si="35"/>
        <v>35.700000000000003</v>
      </c>
      <c r="CO38" s="85">
        <f t="shared" si="35"/>
        <v>35.700000000000003</v>
      </c>
      <c r="CP38" s="85">
        <f t="shared" si="35"/>
        <v>35.700000000000003</v>
      </c>
      <c r="CQ38" s="85">
        <f t="shared" si="35"/>
        <v>35.700000000000003</v>
      </c>
      <c r="CR38" s="85">
        <f t="shared" si="35"/>
        <v>35.700000000000003</v>
      </c>
      <c r="CS38" s="86">
        <f t="shared" si="35"/>
        <v>35.700000000000003</v>
      </c>
      <c r="CT38" s="30">
        <f t="shared" si="18"/>
        <v>3427.1999999999948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2001.98</v>
      </c>
      <c r="C40" s="40">
        <f t="shared" si="39"/>
        <v>2001.99</v>
      </c>
      <c r="D40" s="40">
        <f t="shared" si="39"/>
        <v>2005.11</v>
      </c>
      <c r="E40" s="40">
        <f t="shared" si="39"/>
        <v>2005.11</v>
      </c>
      <c r="F40" s="40">
        <f t="shared" si="39"/>
        <v>2005.11</v>
      </c>
      <c r="G40" s="40">
        <f t="shared" si="39"/>
        <v>2005.11</v>
      </c>
      <c r="H40" s="40">
        <f t="shared" si="39"/>
        <v>2005.11</v>
      </c>
      <c r="I40" s="40">
        <f t="shared" si="39"/>
        <v>2005.11</v>
      </c>
      <c r="J40" s="40">
        <f t="shared" si="39"/>
        <v>2005.42</v>
      </c>
      <c r="K40" s="40">
        <f t="shared" si="39"/>
        <v>2005.42</v>
      </c>
      <c r="L40" s="40">
        <f t="shared" si="39"/>
        <v>2005.42</v>
      </c>
      <c r="M40" s="40">
        <f t="shared" si="39"/>
        <v>2005.42</v>
      </c>
      <c r="N40" s="40">
        <f t="shared" si="39"/>
        <v>2005.42</v>
      </c>
      <c r="O40" s="40">
        <f t="shared" si="39"/>
        <v>2005.42</v>
      </c>
      <c r="P40" s="40">
        <f t="shared" si="39"/>
        <v>2005.42</v>
      </c>
      <c r="Q40" s="40">
        <f t="shared" si="39"/>
        <v>2005.42</v>
      </c>
      <c r="R40" s="40">
        <f t="shared" si="39"/>
        <v>1741.17</v>
      </c>
      <c r="S40" s="40">
        <f t="shared" si="39"/>
        <v>1741.17</v>
      </c>
      <c r="T40" s="40">
        <f t="shared" si="39"/>
        <v>1741.17</v>
      </c>
      <c r="U40" s="40">
        <f t="shared" si="39"/>
        <v>1741.17</v>
      </c>
      <c r="V40" s="40">
        <f t="shared" si="39"/>
        <v>1741.17</v>
      </c>
      <c r="W40" s="40">
        <f t="shared" si="39"/>
        <v>1741.17</v>
      </c>
      <c r="X40" s="40">
        <f t="shared" si="39"/>
        <v>1742.79</v>
      </c>
      <c r="Y40" s="40">
        <f t="shared" si="39"/>
        <v>1742.96</v>
      </c>
      <c r="Z40" s="40">
        <f t="shared" si="39"/>
        <v>2003.89</v>
      </c>
      <c r="AA40" s="40">
        <f t="shared" si="39"/>
        <v>2003.89</v>
      </c>
      <c r="AB40" s="40">
        <f t="shared" si="39"/>
        <v>1742.31</v>
      </c>
      <c r="AC40" s="40">
        <f t="shared" si="39"/>
        <v>1742.31</v>
      </c>
      <c r="AD40" s="40">
        <f t="shared" si="39"/>
        <v>1745.77</v>
      </c>
      <c r="AE40" s="40">
        <f t="shared" si="39"/>
        <v>1746.07</v>
      </c>
      <c r="AF40" s="40">
        <f t="shared" si="39"/>
        <v>1496.74</v>
      </c>
      <c r="AG40" s="40">
        <f t="shared" si="39"/>
        <v>1266.5</v>
      </c>
      <c r="AH40" s="40">
        <f t="shared" ref="AH40:BM40" si="40">SUM(AH41:AH41)</f>
        <v>1249.8599999999999</v>
      </c>
      <c r="AI40" s="40">
        <f t="shared" si="40"/>
        <v>1215.19</v>
      </c>
      <c r="AJ40" s="40">
        <f t="shared" si="40"/>
        <v>1268.1199999999999</v>
      </c>
      <c r="AK40" s="40">
        <f t="shared" si="40"/>
        <v>1188.57</v>
      </c>
      <c r="AL40" s="40">
        <f t="shared" si="40"/>
        <v>835.87</v>
      </c>
      <c r="AM40" s="40">
        <f t="shared" si="40"/>
        <v>829.45</v>
      </c>
      <c r="AN40" s="40">
        <f t="shared" si="40"/>
        <v>1504.71</v>
      </c>
      <c r="AO40" s="40">
        <f t="shared" si="40"/>
        <v>1544.95</v>
      </c>
      <c r="AP40" s="40">
        <f t="shared" si="40"/>
        <v>953.17</v>
      </c>
      <c r="AQ40" s="40">
        <f t="shared" si="40"/>
        <v>953.01</v>
      </c>
      <c r="AR40" s="40">
        <f t="shared" si="40"/>
        <v>951.97</v>
      </c>
      <c r="AS40" s="40">
        <f t="shared" si="40"/>
        <v>894.93</v>
      </c>
      <c r="AT40" s="40">
        <f t="shared" si="40"/>
        <v>929.64</v>
      </c>
      <c r="AU40" s="40">
        <f t="shared" si="40"/>
        <v>1069.33</v>
      </c>
      <c r="AV40" s="40">
        <f t="shared" si="40"/>
        <v>1381.43</v>
      </c>
      <c r="AW40" s="40">
        <f t="shared" si="40"/>
        <v>1583.94</v>
      </c>
      <c r="AX40" s="40">
        <f t="shared" si="40"/>
        <v>1391.5</v>
      </c>
      <c r="AY40" s="40">
        <f t="shared" si="40"/>
        <v>1320.14</v>
      </c>
      <c r="AZ40" s="40">
        <f t="shared" si="40"/>
        <v>1061.6300000000001</v>
      </c>
      <c r="BA40" s="40">
        <f t="shared" si="40"/>
        <v>1062.52</v>
      </c>
      <c r="BB40" s="40">
        <f t="shared" si="40"/>
        <v>1035.1300000000001</v>
      </c>
      <c r="BC40" s="40">
        <f t="shared" si="40"/>
        <v>711.32</v>
      </c>
      <c r="BD40" s="40">
        <f t="shared" si="40"/>
        <v>964.94</v>
      </c>
      <c r="BE40" s="40">
        <f t="shared" si="40"/>
        <v>1073.48</v>
      </c>
      <c r="BF40" s="40">
        <f t="shared" si="40"/>
        <v>1122.75</v>
      </c>
      <c r="BG40" s="40">
        <f t="shared" si="40"/>
        <v>1128.83</v>
      </c>
      <c r="BH40" s="40">
        <f t="shared" si="40"/>
        <v>1518.92</v>
      </c>
      <c r="BI40" s="40">
        <f t="shared" si="40"/>
        <v>1655.92</v>
      </c>
      <c r="BJ40" s="40">
        <f t="shared" si="40"/>
        <v>1798.52</v>
      </c>
      <c r="BK40" s="40">
        <f t="shared" si="40"/>
        <v>1657.46</v>
      </c>
      <c r="BL40" s="40">
        <f t="shared" si="40"/>
        <v>1561</v>
      </c>
      <c r="BM40" s="40">
        <f t="shared" si="40"/>
        <v>1178.0999999999999</v>
      </c>
      <c r="BN40" s="40">
        <f t="shared" ref="BN40:CS40" si="41">SUM(BN41:BN41)</f>
        <v>1523.76</v>
      </c>
      <c r="BO40" s="40">
        <f t="shared" si="41"/>
        <v>1780.49</v>
      </c>
      <c r="BP40" s="40">
        <f t="shared" si="41"/>
        <v>1780.06</v>
      </c>
      <c r="BQ40" s="40">
        <f t="shared" si="41"/>
        <v>1595.87</v>
      </c>
      <c r="BR40" s="40">
        <f t="shared" si="41"/>
        <v>1143.5999999999999</v>
      </c>
      <c r="BS40" s="40">
        <f t="shared" si="41"/>
        <v>1080.94</v>
      </c>
      <c r="BT40" s="40">
        <f t="shared" si="41"/>
        <v>1081.1300000000001</v>
      </c>
      <c r="BU40" s="40">
        <f t="shared" si="41"/>
        <v>1081.1300000000001</v>
      </c>
      <c r="BV40" s="40">
        <f t="shared" si="41"/>
        <v>1080.2</v>
      </c>
      <c r="BW40" s="40">
        <f t="shared" si="41"/>
        <v>933.82</v>
      </c>
      <c r="BX40" s="40">
        <f t="shared" si="41"/>
        <v>1623.3</v>
      </c>
      <c r="BY40" s="40">
        <f t="shared" si="41"/>
        <v>1641.63</v>
      </c>
      <c r="BZ40" s="40">
        <f t="shared" si="41"/>
        <v>1288.7</v>
      </c>
      <c r="CA40" s="40">
        <f t="shared" si="41"/>
        <v>1288.3</v>
      </c>
      <c r="CB40" s="40">
        <f t="shared" si="41"/>
        <v>1780.89</v>
      </c>
      <c r="CC40" s="40">
        <f t="shared" si="41"/>
        <v>1927.72</v>
      </c>
      <c r="CD40" s="40">
        <f t="shared" si="41"/>
        <v>1947.28</v>
      </c>
      <c r="CE40" s="40">
        <f t="shared" si="41"/>
        <v>2091.2800000000002</v>
      </c>
      <c r="CF40" s="40">
        <f t="shared" si="41"/>
        <v>2007.57</v>
      </c>
      <c r="CG40" s="40">
        <f t="shared" si="41"/>
        <v>2007.63</v>
      </c>
      <c r="CH40" s="40">
        <f t="shared" si="41"/>
        <v>2006.25</v>
      </c>
      <c r="CI40" s="40">
        <f t="shared" si="41"/>
        <v>2006.25</v>
      </c>
      <c r="CJ40" s="40">
        <f t="shared" si="41"/>
        <v>2032.7</v>
      </c>
      <c r="CK40" s="40">
        <f t="shared" si="41"/>
        <v>2034.34</v>
      </c>
      <c r="CL40" s="40">
        <f t="shared" si="41"/>
        <v>2034.46</v>
      </c>
      <c r="CM40" s="40">
        <f t="shared" si="41"/>
        <v>2034.48</v>
      </c>
      <c r="CN40" s="40">
        <f t="shared" si="41"/>
        <v>2162.84</v>
      </c>
      <c r="CO40" s="40">
        <f t="shared" si="41"/>
        <v>2174.44</v>
      </c>
      <c r="CP40" s="40">
        <f t="shared" si="41"/>
        <v>2100.0700000000002</v>
      </c>
      <c r="CQ40" s="40">
        <f t="shared" si="41"/>
        <v>2104.25</v>
      </c>
      <c r="CR40" s="40">
        <f t="shared" si="41"/>
        <v>2111.59</v>
      </c>
      <c r="CS40" s="91">
        <f t="shared" si="41"/>
        <v>2119.89</v>
      </c>
      <c r="CT40" s="38">
        <f t="shared" si="18"/>
        <v>153961.40000000005</v>
      </c>
      <c r="CU40" s="150"/>
    </row>
    <row r="41" spans="1:99">
      <c r="A41" s="25" t="s">
        <v>13</v>
      </c>
      <c r="B41" s="42">
        <v>2001.98</v>
      </c>
      <c r="C41" s="43">
        <v>2001.99</v>
      </c>
      <c r="D41" s="43">
        <v>2005.11</v>
      </c>
      <c r="E41" s="43">
        <v>2005.11</v>
      </c>
      <c r="F41" s="43">
        <v>2005.11</v>
      </c>
      <c r="G41" s="43">
        <v>2005.11</v>
      </c>
      <c r="H41" s="43">
        <v>2005.11</v>
      </c>
      <c r="I41" s="43">
        <v>2005.11</v>
      </c>
      <c r="J41" s="43">
        <v>2005.42</v>
      </c>
      <c r="K41" s="43">
        <v>2005.42</v>
      </c>
      <c r="L41" s="43">
        <v>2005.42</v>
      </c>
      <c r="M41" s="43">
        <v>2005.42</v>
      </c>
      <c r="N41" s="43">
        <v>2005.42</v>
      </c>
      <c r="O41" s="43">
        <v>2005.42</v>
      </c>
      <c r="P41" s="43">
        <v>2005.42</v>
      </c>
      <c r="Q41" s="43">
        <v>2005.42</v>
      </c>
      <c r="R41" s="43">
        <v>1741.17</v>
      </c>
      <c r="S41" s="43">
        <v>1741.17</v>
      </c>
      <c r="T41" s="43">
        <v>1741.17</v>
      </c>
      <c r="U41" s="43">
        <v>1741.17</v>
      </c>
      <c r="V41" s="43">
        <v>1741.17</v>
      </c>
      <c r="W41" s="43">
        <v>1741.17</v>
      </c>
      <c r="X41" s="43">
        <v>1742.79</v>
      </c>
      <c r="Y41" s="43">
        <v>1742.96</v>
      </c>
      <c r="Z41" s="43">
        <v>2003.89</v>
      </c>
      <c r="AA41" s="43">
        <v>2003.89</v>
      </c>
      <c r="AB41" s="43">
        <v>1742.31</v>
      </c>
      <c r="AC41" s="43">
        <v>1742.31</v>
      </c>
      <c r="AD41" s="43">
        <v>1745.77</v>
      </c>
      <c r="AE41" s="43">
        <v>1746.07</v>
      </c>
      <c r="AF41" s="43">
        <v>1496.74</v>
      </c>
      <c r="AG41" s="43">
        <v>1266.5</v>
      </c>
      <c r="AH41" s="43">
        <v>1249.8599999999999</v>
      </c>
      <c r="AI41" s="43">
        <v>1215.19</v>
      </c>
      <c r="AJ41" s="43">
        <v>1268.1199999999999</v>
      </c>
      <c r="AK41" s="43">
        <v>1188.57</v>
      </c>
      <c r="AL41" s="43">
        <v>835.87</v>
      </c>
      <c r="AM41" s="43">
        <v>829.45</v>
      </c>
      <c r="AN41" s="43">
        <v>1504.71</v>
      </c>
      <c r="AO41" s="43">
        <v>1544.95</v>
      </c>
      <c r="AP41" s="43">
        <v>953.17</v>
      </c>
      <c r="AQ41" s="43">
        <v>953.01</v>
      </c>
      <c r="AR41" s="43">
        <v>951.97</v>
      </c>
      <c r="AS41" s="43">
        <v>894.93</v>
      </c>
      <c r="AT41" s="43">
        <v>929.64</v>
      </c>
      <c r="AU41" s="43">
        <v>1069.33</v>
      </c>
      <c r="AV41" s="43">
        <v>1381.43</v>
      </c>
      <c r="AW41" s="43">
        <v>1583.94</v>
      </c>
      <c r="AX41" s="43">
        <v>1391.5</v>
      </c>
      <c r="AY41" s="43">
        <v>1320.14</v>
      </c>
      <c r="AZ41" s="43">
        <v>1061.6300000000001</v>
      </c>
      <c r="BA41" s="43">
        <v>1062.52</v>
      </c>
      <c r="BB41" s="43">
        <v>1035.1300000000001</v>
      </c>
      <c r="BC41" s="43">
        <v>711.32</v>
      </c>
      <c r="BD41" s="43">
        <v>964.94</v>
      </c>
      <c r="BE41" s="43">
        <v>1073.48</v>
      </c>
      <c r="BF41" s="43">
        <v>1122.75</v>
      </c>
      <c r="BG41" s="43">
        <v>1128.83</v>
      </c>
      <c r="BH41" s="43">
        <v>1518.92</v>
      </c>
      <c r="BI41" s="43">
        <v>1655.92</v>
      </c>
      <c r="BJ41" s="43">
        <v>1798.52</v>
      </c>
      <c r="BK41" s="43">
        <v>1657.46</v>
      </c>
      <c r="BL41" s="43">
        <v>1561</v>
      </c>
      <c r="BM41" s="43">
        <v>1178.0999999999999</v>
      </c>
      <c r="BN41" s="43">
        <v>1523.76</v>
      </c>
      <c r="BO41" s="43">
        <v>1780.49</v>
      </c>
      <c r="BP41" s="43">
        <v>1780.06</v>
      </c>
      <c r="BQ41" s="43">
        <v>1595.87</v>
      </c>
      <c r="BR41" s="43">
        <v>1143.5999999999999</v>
      </c>
      <c r="BS41" s="43">
        <v>1080.94</v>
      </c>
      <c r="BT41" s="43">
        <v>1081.1300000000001</v>
      </c>
      <c r="BU41" s="43">
        <v>1081.1300000000001</v>
      </c>
      <c r="BV41" s="43">
        <v>1080.2</v>
      </c>
      <c r="BW41" s="43">
        <v>933.82</v>
      </c>
      <c r="BX41" s="43">
        <v>1623.3</v>
      </c>
      <c r="BY41" s="43">
        <v>1641.63</v>
      </c>
      <c r="BZ41" s="43">
        <v>1288.7</v>
      </c>
      <c r="CA41" s="43">
        <v>1288.3</v>
      </c>
      <c r="CB41" s="43">
        <v>1780.89</v>
      </c>
      <c r="CC41" s="43">
        <v>1927.72</v>
      </c>
      <c r="CD41" s="43">
        <v>1947.28</v>
      </c>
      <c r="CE41" s="43">
        <v>2091.2800000000002</v>
      </c>
      <c r="CF41" s="43">
        <v>2007.57</v>
      </c>
      <c r="CG41" s="43">
        <v>2007.63</v>
      </c>
      <c r="CH41" s="43">
        <v>2006.25</v>
      </c>
      <c r="CI41" s="43">
        <v>2006.25</v>
      </c>
      <c r="CJ41" s="43">
        <v>2032.7</v>
      </c>
      <c r="CK41" s="43">
        <v>2034.34</v>
      </c>
      <c r="CL41" s="43">
        <v>2034.46</v>
      </c>
      <c r="CM41" s="43">
        <v>2034.48</v>
      </c>
      <c r="CN41" s="43">
        <v>2162.84</v>
      </c>
      <c r="CO41" s="43">
        <v>2174.44</v>
      </c>
      <c r="CP41" s="43">
        <v>2100.0700000000002</v>
      </c>
      <c r="CQ41" s="43">
        <v>2104.25</v>
      </c>
      <c r="CR41" s="43">
        <v>2111.59</v>
      </c>
      <c r="CS41" s="92">
        <v>2119.89</v>
      </c>
      <c r="CT41" s="30">
        <f t="shared" si="18"/>
        <v>153961.40000000005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si="42"/>
        <v>1404.95</v>
      </c>
      <c r="AI42" s="40">
        <f t="shared" si="42"/>
        <v>1404.95</v>
      </c>
      <c r="AJ42" s="40">
        <f t="shared" si="42"/>
        <v>1372.95</v>
      </c>
      <c r="AK42" s="40">
        <f t="shared" si="42"/>
        <v>1340.95</v>
      </c>
      <c r="AL42" s="40">
        <f t="shared" si="42"/>
        <v>1203.3499999999999</v>
      </c>
      <c r="AM42" s="40">
        <f t="shared" si="42"/>
        <v>1065.75</v>
      </c>
      <c r="AN42" s="40">
        <f t="shared" si="42"/>
        <v>1139.3499999999999</v>
      </c>
      <c r="AO42" s="40">
        <f t="shared" si="42"/>
        <v>1243.45</v>
      </c>
      <c r="AP42" s="40">
        <f t="shared" si="42"/>
        <v>1243.45</v>
      </c>
      <c r="AQ42" s="40">
        <f t="shared" si="42"/>
        <v>1243.45</v>
      </c>
      <c r="AR42" s="40">
        <f t="shared" si="42"/>
        <v>1137.8499999999999</v>
      </c>
      <c r="AS42" s="40">
        <f t="shared" si="42"/>
        <v>1032.25</v>
      </c>
      <c r="AT42" s="40">
        <f t="shared" si="42"/>
        <v>1137.8499999999999</v>
      </c>
      <c r="AU42" s="40">
        <f t="shared" si="42"/>
        <v>1243.45</v>
      </c>
      <c r="AV42" s="40">
        <f t="shared" si="42"/>
        <v>1243.45</v>
      </c>
      <c r="AW42" s="40">
        <f t="shared" si="42"/>
        <v>1243.45</v>
      </c>
      <c r="AX42" s="40">
        <f t="shared" si="42"/>
        <v>1137.8499999999999</v>
      </c>
      <c r="AY42" s="40">
        <f t="shared" si="42"/>
        <v>1043.45</v>
      </c>
      <c r="AZ42" s="40">
        <f t="shared" si="42"/>
        <v>1043.45</v>
      </c>
      <c r="BA42" s="40">
        <f t="shared" si="42"/>
        <v>1043.45</v>
      </c>
      <c r="BB42" s="40">
        <f t="shared" si="42"/>
        <v>1149.0500000000002</v>
      </c>
      <c r="BC42" s="40">
        <f t="shared" si="42"/>
        <v>1243.45</v>
      </c>
      <c r="BD42" s="40">
        <f t="shared" si="42"/>
        <v>1243.45</v>
      </c>
      <c r="BE42" s="40">
        <f t="shared" si="42"/>
        <v>1243.45</v>
      </c>
      <c r="BF42" s="40">
        <f t="shared" si="42"/>
        <v>1243.45</v>
      </c>
      <c r="BG42" s="40">
        <f t="shared" si="42"/>
        <v>1243.45</v>
      </c>
      <c r="BH42" s="40">
        <f t="shared" si="42"/>
        <v>1243.45</v>
      </c>
      <c r="BI42" s="40">
        <f t="shared" si="42"/>
        <v>1243.45</v>
      </c>
      <c r="BJ42" s="40">
        <f t="shared" si="42"/>
        <v>1243.45</v>
      </c>
      <c r="BK42" s="40">
        <f t="shared" si="42"/>
        <v>1243.45</v>
      </c>
      <c r="BL42" s="40">
        <f t="shared" si="42"/>
        <v>1243.45</v>
      </c>
      <c r="BM42" s="40">
        <f t="shared" si="42"/>
        <v>1243.45</v>
      </c>
      <c r="BN42" s="40">
        <f t="shared" si="42"/>
        <v>1243.45</v>
      </c>
      <c r="BO42" s="40">
        <f t="shared" ref="BO42:CS42" si="43">SUM(BO43:BO46)</f>
        <v>1243.45</v>
      </c>
      <c r="BP42" s="40">
        <f t="shared" si="43"/>
        <v>1243.45</v>
      </c>
      <c r="BQ42" s="40">
        <f t="shared" si="43"/>
        <v>1243.45</v>
      </c>
      <c r="BR42" s="40">
        <f t="shared" si="43"/>
        <v>1243.45</v>
      </c>
      <c r="BS42" s="40">
        <f t="shared" si="43"/>
        <v>1243.45</v>
      </c>
      <c r="BT42" s="40">
        <f t="shared" si="43"/>
        <v>1243.45</v>
      </c>
      <c r="BU42" s="40">
        <f t="shared" si="43"/>
        <v>1243.45</v>
      </c>
      <c r="BV42" s="40">
        <f t="shared" si="43"/>
        <v>1243.45</v>
      </c>
      <c r="BW42" s="40">
        <f t="shared" si="43"/>
        <v>1243.45</v>
      </c>
      <c r="BX42" s="40">
        <f t="shared" si="43"/>
        <v>1243.45</v>
      </c>
      <c r="BY42" s="40">
        <f t="shared" si="43"/>
        <v>1275.45</v>
      </c>
      <c r="BZ42" s="40">
        <f t="shared" si="43"/>
        <v>1307.45</v>
      </c>
      <c r="CA42" s="40">
        <f t="shared" si="43"/>
        <v>1339.45</v>
      </c>
      <c r="CB42" s="40">
        <f t="shared" si="43"/>
        <v>1371.45</v>
      </c>
      <c r="CC42" s="40">
        <f t="shared" si="43"/>
        <v>1403.45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126608.89999999982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533.5</v>
      </c>
      <c r="AK43" s="43">
        <v>501.5</v>
      </c>
      <c r="AL43" s="43">
        <v>469.5</v>
      </c>
      <c r="AM43" s="43">
        <v>437.5</v>
      </c>
      <c r="AN43" s="43">
        <v>405.5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404</v>
      </c>
      <c r="BX43" s="43">
        <v>404</v>
      </c>
      <c r="BY43" s="43">
        <v>436</v>
      </c>
      <c r="BZ43" s="43">
        <v>468</v>
      </c>
      <c r="CA43" s="43">
        <v>500</v>
      </c>
      <c r="CB43" s="43">
        <v>532</v>
      </c>
      <c r="CC43" s="43">
        <v>564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47666.5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464.4</v>
      </c>
      <c r="AM45" s="1">
        <v>358.8</v>
      </c>
      <c r="AN45" s="1">
        <v>464.4</v>
      </c>
      <c r="AO45" s="1">
        <v>570</v>
      </c>
      <c r="AP45" s="1">
        <v>570</v>
      </c>
      <c r="AQ45" s="1">
        <v>570</v>
      </c>
      <c r="AR45" s="1">
        <v>464.4</v>
      </c>
      <c r="AS45" s="1">
        <v>358.8</v>
      </c>
      <c r="AT45" s="1">
        <v>464.4</v>
      </c>
      <c r="AU45" s="1">
        <v>570</v>
      </c>
      <c r="AV45" s="1">
        <v>570</v>
      </c>
      <c r="AW45" s="1">
        <v>570</v>
      </c>
      <c r="AX45" s="1">
        <v>464.4</v>
      </c>
      <c r="AY45" s="1">
        <v>370</v>
      </c>
      <c r="AZ45" s="1">
        <v>370</v>
      </c>
      <c r="BA45" s="1">
        <v>370</v>
      </c>
      <c r="BB45" s="1">
        <v>475.6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53075.200000000004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82.539999999999992</v>
      </c>
      <c r="C47" s="54">
        <f t="shared" si="44"/>
        <v>82.679999999999993</v>
      </c>
      <c r="D47" s="54">
        <f t="shared" si="44"/>
        <v>90.22999999999999</v>
      </c>
      <c r="E47" s="54">
        <f t="shared" si="44"/>
        <v>99.03</v>
      </c>
      <c r="F47" s="54">
        <f t="shared" si="44"/>
        <v>100.86</v>
      </c>
      <c r="G47" s="54">
        <f t="shared" si="44"/>
        <v>101.41</v>
      </c>
      <c r="H47" s="54">
        <f t="shared" si="44"/>
        <v>104.42999999999999</v>
      </c>
      <c r="I47" s="54">
        <f t="shared" si="44"/>
        <v>105.74</v>
      </c>
      <c r="J47" s="54">
        <f t="shared" si="44"/>
        <v>112.66</v>
      </c>
      <c r="K47" s="54">
        <f t="shared" si="44"/>
        <v>117</v>
      </c>
      <c r="L47" s="54">
        <f t="shared" si="44"/>
        <v>116.08999999999999</v>
      </c>
      <c r="M47" s="54">
        <f t="shared" si="44"/>
        <v>115.58</v>
      </c>
      <c r="N47" s="54">
        <f t="shared" si="44"/>
        <v>117.38</v>
      </c>
      <c r="O47" s="54">
        <f t="shared" si="44"/>
        <v>113.91</v>
      </c>
      <c r="P47" s="54">
        <f t="shared" si="44"/>
        <v>105.64</v>
      </c>
      <c r="Q47" s="54">
        <f t="shared" si="44"/>
        <v>105.21</v>
      </c>
      <c r="R47" s="54">
        <f t="shared" si="44"/>
        <v>110.3</v>
      </c>
      <c r="S47" s="54">
        <f t="shared" si="44"/>
        <v>119.58999999999999</v>
      </c>
      <c r="T47" s="54">
        <f t="shared" si="44"/>
        <v>124.44</v>
      </c>
      <c r="U47" s="54">
        <f t="shared" si="44"/>
        <v>123.08</v>
      </c>
      <c r="V47" s="54">
        <f t="shared" si="44"/>
        <v>117.94</v>
      </c>
      <c r="W47" s="54">
        <f t="shared" si="44"/>
        <v>110.50999999999999</v>
      </c>
      <c r="X47" s="54">
        <f t="shared" si="44"/>
        <v>107.51496629696098</v>
      </c>
      <c r="Y47" s="54">
        <f t="shared" si="44"/>
        <v>106.60513189902272</v>
      </c>
      <c r="Z47" s="54">
        <f t="shared" si="44"/>
        <v>138.66548234683725</v>
      </c>
      <c r="AA47" s="54">
        <f t="shared" si="44"/>
        <v>228.06423131554553</v>
      </c>
      <c r="AB47" s="54">
        <f t="shared" si="44"/>
        <v>358.65243413554356</v>
      </c>
      <c r="AC47" s="54">
        <f t="shared" si="44"/>
        <v>542.99698937237918</v>
      </c>
      <c r="AD47" s="54">
        <f t="shared" si="44"/>
        <v>767.93145104872781</v>
      </c>
      <c r="AE47" s="54">
        <f t="shared" si="44"/>
        <v>1005.7431309591651</v>
      </c>
      <c r="AF47" s="54">
        <f t="shared" si="44"/>
        <v>1286.8029167907052</v>
      </c>
      <c r="AG47" s="54">
        <f t="shared" si="44"/>
        <v>1595.1041189153791</v>
      </c>
      <c r="AH47" s="54">
        <f t="shared" ref="AH47:BM47" si="45">SUM(AH48:AH51)</f>
        <v>1878.0609529560861</v>
      </c>
      <c r="AI47" s="54">
        <f t="shared" si="45"/>
        <v>2135.5454782748293</v>
      </c>
      <c r="AJ47" s="54">
        <f t="shared" si="45"/>
        <v>2375.8796516572961</v>
      </c>
      <c r="AK47" s="54">
        <f t="shared" si="45"/>
        <v>2628.9124467449456</v>
      </c>
      <c r="AL47" s="54">
        <f t="shared" si="45"/>
        <v>2880.8659539873779</v>
      </c>
      <c r="AM47" s="54">
        <f t="shared" si="45"/>
        <v>3073.0950545627747</v>
      </c>
      <c r="AN47" s="54">
        <f t="shared" si="45"/>
        <v>3259.6714611383763</v>
      </c>
      <c r="AO47" s="54">
        <f t="shared" si="45"/>
        <v>3419.3729361088194</v>
      </c>
      <c r="AP47" s="54">
        <f t="shared" si="45"/>
        <v>3570.5844399447988</v>
      </c>
      <c r="AQ47" s="54">
        <f t="shared" si="45"/>
        <v>3714.7529012575378</v>
      </c>
      <c r="AR47" s="54">
        <f t="shared" si="45"/>
        <v>3775.3990864775324</v>
      </c>
      <c r="AS47" s="54">
        <f t="shared" si="45"/>
        <v>3896.6335731813115</v>
      </c>
      <c r="AT47" s="54">
        <f t="shared" si="45"/>
        <v>3982.9473782331524</v>
      </c>
      <c r="AU47" s="54">
        <f t="shared" si="45"/>
        <v>4043.006987267268</v>
      </c>
      <c r="AV47" s="54">
        <f t="shared" si="45"/>
        <v>4051.6302281068456</v>
      </c>
      <c r="AW47" s="54">
        <f t="shared" si="45"/>
        <v>4063.0725119502263</v>
      </c>
      <c r="AX47" s="54">
        <f t="shared" si="45"/>
        <v>4094.775854887685</v>
      </c>
      <c r="AY47" s="54">
        <f t="shared" si="45"/>
        <v>4060.6159993216861</v>
      </c>
      <c r="AZ47" s="54">
        <f t="shared" si="45"/>
        <v>4013.3160205429062</v>
      </c>
      <c r="BA47" s="54">
        <f t="shared" si="45"/>
        <v>3962.8830338795278</v>
      </c>
      <c r="BB47" s="54">
        <f t="shared" si="45"/>
        <v>3862.9652061094998</v>
      </c>
      <c r="BC47" s="54">
        <f t="shared" si="45"/>
        <v>3817.9934672878517</v>
      </c>
      <c r="BD47" s="54">
        <f t="shared" si="45"/>
        <v>3702.5566370320912</v>
      </c>
      <c r="BE47" s="54">
        <f t="shared" si="45"/>
        <v>3624.3440875194565</v>
      </c>
      <c r="BF47" s="54">
        <f t="shared" si="45"/>
        <v>3552.2637659903376</v>
      </c>
      <c r="BG47" s="54">
        <f t="shared" si="45"/>
        <v>3419.8108121475539</v>
      </c>
      <c r="BH47" s="54">
        <f t="shared" si="45"/>
        <v>3344.5377292125609</v>
      </c>
      <c r="BI47" s="54">
        <f t="shared" si="45"/>
        <v>3052.1442824654891</v>
      </c>
      <c r="BJ47" s="54">
        <f t="shared" si="45"/>
        <v>2933.0474676046815</v>
      </c>
      <c r="BK47" s="54">
        <f t="shared" si="45"/>
        <v>2692.9469478655456</v>
      </c>
      <c r="BL47" s="54">
        <f t="shared" si="45"/>
        <v>2514.2821781200291</v>
      </c>
      <c r="BM47" s="54">
        <f t="shared" si="45"/>
        <v>2332.4406550403583</v>
      </c>
      <c r="BN47" s="54">
        <f t="shared" ref="BN47:CS47" si="46">SUM(BN48:BN51)</f>
        <v>2142.0298386825839</v>
      </c>
      <c r="BO47" s="54">
        <f t="shared" si="46"/>
        <v>1886.1571718365926</v>
      </c>
      <c r="BP47" s="54">
        <f t="shared" si="46"/>
        <v>1670.9851019171394</v>
      </c>
      <c r="BQ47" s="54">
        <f t="shared" si="46"/>
        <v>1509.5588842699303</v>
      </c>
      <c r="BR47" s="54">
        <f t="shared" si="46"/>
        <v>1300.2674188150138</v>
      </c>
      <c r="BS47" s="54">
        <f t="shared" si="46"/>
        <v>1044.7409143145419</v>
      </c>
      <c r="BT47" s="54">
        <f t="shared" si="46"/>
        <v>811.62077810429446</v>
      </c>
      <c r="BU47" s="54">
        <f t="shared" si="46"/>
        <v>565.86259505958094</v>
      </c>
      <c r="BV47" s="54">
        <f t="shared" si="46"/>
        <v>366.46007849512205</v>
      </c>
      <c r="BW47" s="54">
        <f t="shared" si="46"/>
        <v>203.82781622381373</v>
      </c>
      <c r="BX47" s="54">
        <f t="shared" si="46"/>
        <v>107.17341804101351</v>
      </c>
      <c r="BY47" s="54">
        <f t="shared" si="46"/>
        <v>59.673943765894649</v>
      </c>
      <c r="BZ47" s="54">
        <f t="shared" si="46"/>
        <v>32.76</v>
      </c>
      <c r="CA47" s="54">
        <f t="shared" si="46"/>
        <v>39.06</v>
      </c>
      <c r="CB47" s="54">
        <f t="shared" si="46"/>
        <v>34.08</v>
      </c>
      <c r="CC47" s="54">
        <f t="shared" si="46"/>
        <v>30.43</v>
      </c>
      <c r="CD47" s="54">
        <f t="shared" si="46"/>
        <v>27.54</v>
      </c>
      <c r="CE47" s="54">
        <f t="shared" si="46"/>
        <v>29.05</v>
      </c>
      <c r="CF47" s="54">
        <f t="shared" si="46"/>
        <v>30.95</v>
      </c>
      <c r="CG47" s="54">
        <f t="shared" si="46"/>
        <v>33.489999999999995</v>
      </c>
      <c r="CH47" s="54">
        <f t="shared" si="46"/>
        <v>36.78</v>
      </c>
      <c r="CI47" s="54">
        <f t="shared" si="46"/>
        <v>44.319999999999993</v>
      </c>
      <c r="CJ47" s="54">
        <f t="shared" si="46"/>
        <v>45.97</v>
      </c>
      <c r="CK47" s="54">
        <f t="shared" si="46"/>
        <v>48.819999999999993</v>
      </c>
      <c r="CL47" s="54">
        <f t="shared" si="46"/>
        <v>45.28</v>
      </c>
      <c r="CM47" s="54">
        <f t="shared" si="46"/>
        <v>39.090000000000003</v>
      </c>
      <c r="CN47" s="54">
        <f t="shared" si="46"/>
        <v>40.090000000000003</v>
      </c>
      <c r="CO47" s="54">
        <f t="shared" si="46"/>
        <v>50.900000000000006</v>
      </c>
      <c r="CP47" s="54">
        <f t="shared" si="46"/>
        <v>58.929999999999993</v>
      </c>
      <c r="CQ47" s="54">
        <f t="shared" si="46"/>
        <v>68.37</v>
      </c>
      <c r="CR47" s="54">
        <f t="shared" si="46"/>
        <v>61.72</v>
      </c>
      <c r="CS47" s="96">
        <f t="shared" si="46"/>
        <v>49.78</v>
      </c>
      <c r="CT47" s="38">
        <f t="shared" si="18"/>
        <v>128760.45399948221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1.95</v>
      </c>
      <c r="Z48" s="43">
        <f t="shared" si="47"/>
        <v>13.149999999999999</v>
      </c>
      <c r="AA48" s="43">
        <f t="shared" si="47"/>
        <v>32.5</v>
      </c>
      <c r="AB48" s="43">
        <f t="shared" si="47"/>
        <v>58.39</v>
      </c>
      <c r="AC48" s="43">
        <f t="shared" si="47"/>
        <v>97.68</v>
      </c>
      <c r="AD48" s="43">
        <f t="shared" si="47"/>
        <v>154.43</v>
      </c>
      <c r="AE48" s="43">
        <f t="shared" si="47"/>
        <v>242.11999999999998</v>
      </c>
      <c r="AF48" s="43">
        <f t="shared" si="47"/>
        <v>324.96999999999997</v>
      </c>
      <c r="AG48" s="43">
        <f t="shared" si="47"/>
        <v>418.36</v>
      </c>
      <c r="AH48" s="43">
        <f t="shared" ref="AH48:BM48" si="48">AH21</f>
        <v>486.66</v>
      </c>
      <c r="AI48" s="43">
        <f t="shared" si="48"/>
        <v>573.84999999999991</v>
      </c>
      <c r="AJ48" s="43">
        <f t="shared" si="48"/>
        <v>650.20999999999992</v>
      </c>
      <c r="AK48" s="43">
        <f t="shared" si="48"/>
        <v>741.54</v>
      </c>
      <c r="AL48" s="43">
        <f t="shared" si="48"/>
        <v>889.0200000000001</v>
      </c>
      <c r="AM48" s="43">
        <f t="shared" si="48"/>
        <v>969.06</v>
      </c>
      <c r="AN48" s="43">
        <f t="shared" si="48"/>
        <v>1047.6400000000001</v>
      </c>
      <c r="AO48" s="43">
        <f t="shared" si="48"/>
        <v>1118.5899999999999</v>
      </c>
      <c r="AP48" s="43">
        <f t="shared" si="48"/>
        <v>1172.1600000000001</v>
      </c>
      <c r="AQ48" s="43">
        <f t="shared" si="48"/>
        <v>1243.81</v>
      </c>
      <c r="AR48" s="43">
        <f t="shared" si="48"/>
        <v>1282.3</v>
      </c>
      <c r="AS48" s="43">
        <f t="shared" si="48"/>
        <v>1308.95</v>
      </c>
      <c r="AT48" s="43">
        <f t="shared" si="48"/>
        <v>1334.8700000000001</v>
      </c>
      <c r="AU48" s="43">
        <f t="shared" si="48"/>
        <v>1347.77</v>
      </c>
      <c r="AV48" s="43">
        <f t="shared" si="48"/>
        <v>1303.27</v>
      </c>
      <c r="AW48" s="43">
        <f t="shared" si="48"/>
        <v>1315.55</v>
      </c>
      <c r="AX48" s="43">
        <f t="shared" si="48"/>
        <v>1326.9</v>
      </c>
      <c r="AY48" s="43">
        <f t="shared" si="48"/>
        <v>1299.68</v>
      </c>
      <c r="AZ48" s="43">
        <f t="shared" si="48"/>
        <v>1287.5500000000002</v>
      </c>
      <c r="BA48" s="43">
        <f t="shared" si="48"/>
        <v>1284.23</v>
      </c>
      <c r="BB48" s="43">
        <f t="shared" si="48"/>
        <v>1254.04</v>
      </c>
      <c r="BC48" s="43">
        <f t="shared" si="48"/>
        <v>1263.97</v>
      </c>
      <c r="BD48" s="43">
        <f t="shared" si="48"/>
        <v>1237.78</v>
      </c>
      <c r="BE48" s="43">
        <f t="shared" si="48"/>
        <v>1224.27</v>
      </c>
      <c r="BF48" s="43">
        <f t="shared" si="48"/>
        <v>1212.54</v>
      </c>
      <c r="BG48" s="43">
        <f t="shared" si="48"/>
        <v>1203.77</v>
      </c>
      <c r="BH48" s="43">
        <f t="shared" si="48"/>
        <v>1186.69</v>
      </c>
      <c r="BI48" s="43">
        <f t="shared" si="48"/>
        <v>1081.99</v>
      </c>
      <c r="BJ48" s="43">
        <f t="shared" si="48"/>
        <v>1042.1100000000001</v>
      </c>
      <c r="BK48" s="43">
        <f t="shared" si="48"/>
        <v>969.48</v>
      </c>
      <c r="BL48" s="43">
        <f t="shared" si="48"/>
        <v>918.65</v>
      </c>
      <c r="BM48" s="43">
        <f t="shared" si="48"/>
        <v>851.05</v>
      </c>
      <c r="BN48" s="43">
        <f t="shared" ref="BN48:CS48" si="49">BN21</f>
        <v>767.44</v>
      </c>
      <c r="BO48" s="43">
        <f t="shared" si="49"/>
        <v>692.40000000000009</v>
      </c>
      <c r="BP48" s="43">
        <f t="shared" si="49"/>
        <v>634.31999999999994</v>
      </c>
      <c r="BQ48" s="43">
        <f t="shared" si="49"/>
        <v>582.38</v>
      </c>
      <c r="BR48" s="43">
        <f t="shared" si="49"/>
        <v>531.67999999999995</v>
      </c>
      <c r="BS48" s="43">
        <f t="shared" si="49"/>
        <v>442.63</v>
      </c>
      <c r="BT48" s="43">
        <f t="shared" si="49"/>
        <v>364.74</v>
      </c>
      <c r="BU48" s="43">
        <f t="shared" si="49"/>
        <v>281.84999999999997</v>
      </c>
      <c r="BV48" s="43">
        <f t="shared" si="49"/>
        <v>201.28</v>
      </c>
      <c r="BW48" s="43">
        <f t="shared" si="49"/>
        <v>128.22</v>
      </c>
      <c r="BX48" s="43">
        <f t="shared" si="49"/>
        <v>75.41</v>
      </c>
      <c r="BY48" s="43">
        <f t="shared" si="49"/>
        <v>43.43</v>
      </c>
      <c r="BZ48" s="43">
        <f t="shared" si="49"/>
        <v>20.2</v>
      </c>
      <c r="CA48" s="43">
        <f t="shared" si="49"/>
        <v>5.56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41545.040000000008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3.4749662969609854</v>
      </c>
      <c r="Y49" s="1">
        <v>8.4551318990227173</v>
      </c>
      <c r="Z49" s="1">
        <v>30.215482346837234</v>
      </c>
      <c r="AA49" s="1">
        <v>101.1742313155455</v>
      </c>
      <c r="AB49" s="1">
        <v>209.96243413554362</v>
      </c>
      <c r="AC49" s="1">
        <v>358.3469893723792</v>
      </c>
      <c r="AD49" s="1">
        <v>531.0814510487279</v>
      </c>
      <c r="AE49" s="1">
        <v>680.24313095916511</v>
      </c>
      <c r="AF49" s="1">
        <v>878.37291679070518</v>
      </c>
      <c r="AG49" s="1">
        <v>1091.5641189153789</v>
      </c>
      <c r="AH49" s="1">
        <v>1302.460952956086</v>
      </c>
      <c r="AI49" s="1">
        <v>1472.4754782748294</v>
      </c>
      <c r="AJ49" s="1">
        <v>1637.1796516572965</v>
      </c>
      <c r="AK49" s="1">
        <v>1802.6424467449456</v>
      </c>
      <c r="AL49" s="1">
        <v>1912.745953987378</v>
      </c>
      <c r="AM49" s="1">
        <v>2037.1850545627749</v>
      </c>
      <c r="AN49" s="1">
        <v>2151.301461138376</v>
      </c>
      <c r="AO49" s="1">
        <v>2234.9329361088194</v>
      </c>
      <c r="AP49" s="1">
        <v>2336.2644399447991</v>
      </c>
      <c r="AQ49" s="1">
        <v>2406.6929012575379</v>
      </c>
      <c r="AR49" s="1">
        <v>2433.3590864775324</v>
      </c>
      <c r="AS49" s="1">
        <v>2529.0135731813116</v>
      </c>
      <c r="AT49" s="1">
        <v>2592.9473782331524</v>
      </c>
      <c r="AU49" s="1">
        <v>2642.9069872672681</v>
      </c>
      <c r="AV49" s="1">
        <v>2698.8502281068459</v>
      </c>
      <c r="AW49" s="1">
        <v>2699.082511950226</v>
      </c>
      <c r="AX49" s="1">
        <v>2721.065854887685</v>
      </c>
      <c r="AY49" s="1">
        <v>2713.0659993216859</v>
      </c>
      <c r="AZ49" s="1">
        <v>2677.7960205429063</v>
      </c>
      <c r="BA49" s="1">
        <v>2632.8630338795278</v>
      </c>
      <c r="BB49" s="1">
        <v>2564.6552061094999</v>
      </c>
      <c r="BC49" s="1">
        <v>2512.3634672878516</v>
      </c>
      <c r="BD49" s="1">
        <v>2428.1466370320913</v>
      </c>
      <c r="BE49" s="1">
        <v>2361.5740875194565</v>
      </c>
      <c r="BF49" s="1">
        <v>2309.2637659903376</v>
      </c>
      <c r="BG49" s="1">
        <v>2187.8908121475538</v>
      </c>
      <c r="BH49" s="1">
        <v>2132.2077292125609</v>
      </c>
      <c r="BI49" s="1">
        <v>1950.0042824654888</v>
      </c>
      <c r="BJ49" s="1">
        <v>1875.2274676046814</v>
      </c>
      <c r="BK49" s="1">
        <v>1701.3769478655452</v>
      </c>
      <c r="BL49" s="1">
        <v>1577.0121781200294</v>
      </c>
      <c r="BM49" s="1">
        <v>1463.8806550403585</v>
      </c>
      <c r="BN49" s="1">
        <v>1349.5598386825834</v>
      </c>
      <c r="BO49" s="1">
        <v>1162.7571718365925</v>
      </c>
      <c r="BP49" s="1">
        <v>1004.0051019171393</v>
      </c>
      <c r="BQ49" s="1">
        <v>893.7388842699304</v>
      </c>
      <c r="BR49" s="1">
        <v>744.05741881501388</v>
      </c>
      <c r="BS49" s="1">
        <v>581.00091431454189</v>
      </c>
      <c r="BT49" s="1">
        <v>426.03077810429443</v>
      </c>
      <c r="BU49" s="1">
        <v>260.49259505958099</v>
      </c>
      <c r="BV49" s="1">
        <v>136.39007849512211</v>
      </c>
      <c r="BW49" s="1">
        <v>61.127816223813696</v>
      </c>
      <c r="BX49" s="1">
        <v>19.753418041013514</v>
      </c>
      <c r="BY49" s="1">
        <v>4.143943765894651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81234.383999482234</v>
      </c>
      <c r="CU49" s="152"/>
    </row>
    <row r="50" spans="1:104">
      <c r="A50" s="30" t="s">
        <v>20</v>
      </c>
      <c r="B50" s="45">
        <v>72.52</v>
      </c>
      <c r="C50" s="1">
        <v>72.66</v>
      </c>
      <c r="D50" s="1">
        <v>80.209999999999994</v>
      </c>
      <c r="E50" s="1">
        <v>89.01</v>
      </c>
      <c r="F50" s="1">
        <v>90.84</v>
      </c>
      <c r="G50" s="1">
        <v>91.39</v>
      </c>
      <c r="H50" s="1">
        <v>94.41</v>
      </c>
      <c r="I50" s="1">
        <v>95.72</v>
      </c>
      <c r="J50" s="1">
        <v>102.64</v>
      </c>
      <c r="K50" s="1">
        <v>106.98</v>
      </c>
      <c r="L50" s="1">
        <v>106.07</v>
      </c>
      <c r="M50" s="1">
        <v>105.56</v>
      </c>
      <c r="N50" s="1">
        <v>107.36</v>
      </c>
      <c r="O50" s="1">
        <v>103.89</v>
      </c>
      <c r="P50" s="1">
        <v>95.62</v>
      </c>
      <c r="Q50" s="1">
        <v>95.19</v>
      </c>
      <c r="R50" s="1">
        <v>100.28</v>
      </c>
      <c r="S50" s="1">
        <v>109.57</v>
      </c>
      <c r="T50" s="1">
        <v>114.42</v>
      </c>
      <c r="U50" s="1">
        <v>113.06</v>
      </c>
      <c r="V50" s="1">
        <v>107.92</v>
      </c>
      <c r="W50" s="1">
        <v>100.49</v>
      </c>
      <c r="X50" s="1">
        <v>94.02</v>
      </c>
      <c r="Y50" s="1">
        <v>86.18</v>
      </c>
      <c r="Z50" s="1">
        <v>85.28</v>
      </c>
      <c r="AA50" s="1">
        <v>84.37</v>
      </c>
      <c r="AB50" s="1">
        <v>80.28</v>
      </c>
      <c r="AC50" s="1">
        <v>76.95</v>
      </c>
      <c r="AD50" s="1">
        <v>72.400000000000006</v>
      </c>
      <c r="AE50" s="1">
        <v>73.36</v>
      </c>
      <c r="AF50" s="1">
        <v>73.44</v>
      </c>
      <c r="AG50" s="1">
        <v>75.16</v>
      </c>
      <c r="AH50" s="1">
        <v>78.92</v>
      </c>
      <c r="AI50" s="1">
        <v>79.2</v>
      </c>
      <c r="AJ50" s="1">
        <v>78.47</v>
      </c>
      <c r="AK50" s="1">
        <v>74.709999999999994</v>
      </c>
      <c r="AL50" s="1">
        <v>69.08</v>
      </c>
      <c r="AM50" s="1">
        <v>56.83</v>
      </c>
      <c r="AN50" s="1">
        <v>50.71</v>
      </c>
      <c r="AO50" s="1">
        <v>55.83</v>
      </c>
      <c r="AP50" s="1">
        <v>52.14</v>
      </c>
      <c r="AQ50" s="1">
        <v>54.23</v>
      </c>
      <c r="AR50" s="1">
        <v>49.72</v>
      </c>
      <c r="AS50" s="1">
        <v>48.65</v>
      </c>
      <c r="AT50" s="1">
        <v>45.11</v>
      </c>
      <c r="AU50" s="1">
        <v>42.31</v>
      </c>
      <c r="AV50" s="1">
        <v>39.49</v>
      </c>
      <c r="AW50" s="1">
        <v>38.42</v>
      </c>
      <c r="AX50" s="1">
        <v>36.79</v>
      </c>
      <c r="AY50" s="1">
        <v>37.85</v>
      </c>
      <c r="AZ50" s="1">
        <v>37.950000000000003</v>
      </c>
      <c r="BA50" s="1">
        <v>35.770000000000003</v>
      </c>
      <c r="BB50" s="1">
        <v>34.25</v>
      </c>
      <c r="BC50" s="1">
        <v>31.64</v>
      </c>
      <c r="BD50" s="1">
        <v>26.61</v>
      </c>
      <c r="BE50" s="1">
        <v>28.48</v>
      </c>
      <c r="BF50" s="1">
        <v>20.440000000000001</v>
      </c>
      <c r="BG50" s="1">
        <v>18.13</v>
      </c>
      <c r="BH50" s="1">
        <v>15.62</v>
      </c>
      <c r="BI50" s="1">
        <v>10.130000000000001</v>
      </c>
      <c r="BJ50" s="1">
        <v>5.69</v>
      </c>
      <c r="BK50" s="1">
        <v>12.07</v>
      </c>
      <c r="BL50" s="1">
        <v>8.6</v>
      </c>
      <c r="BM50" s="1">
        <v>7.49</v>
      </c>
      <c r="BN50" s="1">
        <v>15.01</v>
      </c>
      <c r="BO50" s="1">
        <v>20.98</v>
      </c>
      <c r="BP50" s="1">
        <v>22.64</v>
      </c>
      <c r="BQ50" s="1">
        <v>23.42</v>
      </c>
      <c r="BR50" s="1">
        <v>14.51</v>
      </c>
      <c r="BS50" s="1">
        <v>11.09</v>
      </c>
      <c r="BT50" s="1">
        <v>10.83</v>
      </c>
      <c r="BU50" s="1">
        <v>13.5</v>
      </c>
      <c r="BV50" s="1">
        <v>18.77</v>
      </c>
      <c r="BW50" s="1">
        <v>4.46</v>
      </c>
      <c r="BX50" s="1">
        <v>1.99</v>
      </c>
      <c r="BY50" s="1">
        <v>2.08</v>
      </c>
      <c r="BZ50" s="1">
        <v>2.54</v>
      </c>
      <c r="CA50" s="1">
        <v>23.48</v>
      </c>
      <c r="CB50" s="1">
        <v>24.06</v>
      </c>
      <c r="CC50" s="1">
        <v>20.41</v>
      </c>
      <c r="CD50" s="1">
        <v>17.52</v>
      </c>
      <c r="CE50" s="1">
        <v>19.03</v>
      </c>
      <c r="CF50" s="1">
        <v>20.93</v>
      </c>
      <c r="CG50" s="1">
        <v>23.47</v>
      </c>
      <c r="CH50" s="1">
        <v>26.76</v>
      </c>
      <c r="CI50" s="1">
        <v>34.299999999999997</v>
      </c>
      <c r="CJ50" s="1">
        <v>35.950000000000003</v>
      </c>
      <c r="CK50" s="1">
        <v>38.799999999999997</v>
      </c>
      <c r="CL50" s="1">
        <v>35.26</v>
      </c>
      <c r="CM50" s="1">
        <v>29.07</v>
      </c>
      <c r="CN50" s="1">
        <v>30.07</v>
      </c>
      <c r="CO50" s="1">
        <v>40.880000000000003</v>
      </c>
      <c r="CP50" s="1">
        <v>48.91</v>
      </c>
      <c r="CQ50" s="1">
        <v>58.35</v>
      </c>
      <c r="CR50" s="1">
        <v>51.7</v>
      </c>
      <c r="CS50" s="93">
        <v>39.76</v>
      </c>
      <c r="CT50" s="30">
        <f t="shared" si="50"/>
        <v>5019.1099999999988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10.02</v>
      </c>
      <c r="CR51" s="1">
        <f t="shared" si="53"/>
        <v>10.02</v>
      </c>
      <c r="CS51" s="93">
        <f t="shared" si="53"/>
        <v>10.02</v>
      </c>
      <c r="CT51" s="30">
        <f t="shared" si="50"/>
        <v>961.91999999999882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6886.6807243055555</v>
      </c>
      <c r="C53" s="103">
        <f t="shared" si="54"/>
        <v>6880.8307243055551</v>
      </c>
      <c r="D53" s="103">
        <f t="shared" si="54"/>
        <v>6898.5007243055543</v>
      </c>
      <c r="E53" s="103">
        <f t="shared" si="54"/>
        <v>6911.3007243055545</v>
      </c>
      <c r="F53" s="103">
        <f t="shared" si="54"/>
        <v>6905.1307243055544</v>
      </c>
      <c r="G53" s="103">
        <f t="shared" si="54"/>
        <v>6906.6807243055546</v>
      </c>
      <c r="H53" s="103">
        <f t="shared" si="54"/>
        <v>6910.700724305555</v>
      </c>
      <c r="I53" s="103">
        <f t="shared" si="54"/>
        <v>6919.0107243055545</v>
      </c>
      <c r="J53" s="103">
        <f t="shared" si="54"/>
        <v>6926.240724305555</v>
      </c>
      <c r="K53" s="103">
        <f t="shared" si="54"/>
        <v>6927.5807243055551</v>
      </c>
      <c r="L53" s="103">
        <f t="shared" si="54"/>
        <v>6925.6707243055553</v>
      </c>
      <c r="M53" s="103">
        <f t="shared" si="54"/>
        <v>6924.160724305555</v>
      </c>
      <c r="N53" s="103">
        <f t="shared" si="54"/>
        <v>6922.9607243055552</v>
      </c>
      <c r="O53" s="103">
        <f t="shared" si="54"/>
        <v>6918.490724305555</v>
      </c>
      <c r="P53" s="103">
        <f t="shared" si="54"/>
        <v>6910.2207243055554</v>
      </c>
      <c r="Q53" s="103">
        <f t="shared" si="54"/>
        <v>6908.7907243055552</v>
      </c>
      <c r="R53" s="103">
        <f t="shared" si="54"/>
        <v>6650.6307243055553</v>
      </c>
      <c r="S53" s="103">
        <f t="shared" si="54"/>
        <v>6659.9207243055553</v>
      </c>
      <c r="T53" s="103">
        <f t="shared" si="54"/>
        <v>6664.7707243055547</v>
      </c>
      <c r="U53" s="103">
        <f t="shared" si="54"/>
        <v>6663.410724305555</v>
      </c>
      <c r="V53" s="103">
        <f t="shared" si="54"/>
        <v>6661.2707243055547</v>
      </c>
      <c r="W53" s="103">
        <f t="shared" si="54"/>
        <v>6653.8407243055553</v>
      </c>
      <c r="X53" s="103">
        <f t="shared" si="54"/>
        <v>6650.4656906025157</v>
      </c>
      <c r="Y53" s="103">
        <f t="shared" si="54"/>
        <v>6649.7258562045781</v>
      </c>
      <c r="Z53" s="103">
        <f t="shared" si="54"/>
        <v>6942.7162066523924</v>
      </c>
      <c r="AA53" s="103">
        <f t="shared" si="54"/>
        <v>7031.1149556211012</v>
      </c>
      <c r="AB53" s="103">
        <f t="shared" si="54"/>
        <v>6903.1231584410989</v>
      </c>
      <c r="AC53" s="103">
        <f t="shared" si="54"/>
        <v>7088.4677136779346</v>
      </c>
      <c r="AD53" s="103">
        <f t="shared" si="54"/>
        <v>7312.862175354282</v>
      </c>
      <c r="AE53" s="103">
        <f t="shared" si="54"/>
        <v>7551.9738552647195</v>
      </c>
      <c r="AF53" s="103">
        <f t="shared" si="54"/>
        <v>7587.7036410962601</v>
      </c>
      <c r="AG53" s="103">
        <f t="shared" si="54"/>
        <v>7662.7648432209344</v>
      </c>
      <c r="AH53" s="103">
        <f t="shared" ref="AH53:BM53" si="55">SUM(AH30,AH40,AH42,AH47,-AH52)</f>
        <v>7932.0816772616408</v>
      </c>
      <c r="AI53" s="103">
        <f t="shared" si="55"/>
        <v>8152.8962025803839</v>
      </c>
      <c r="AJ53" s="103">
        <f t="shared" si="55"/>
        <v>8289.1603759628506</v>
      </c>
      <c r="AK53" s="103">
        <f t="shared" si="55"/>
        <v>8314.6431710505003</v>
      </c>
      <c r="AL53" s="103">
        <f t="shared" si="55"/>
        <v>7958.2966782929334</v>
      </c>
      <c r="AM53" s="103">
        <f t="shared" si="55"/>
        <v>7906.5057788683298</v>
      </c>
      <c r="AN53" s="103">
        <f t="shared" si="55"/>
        <v>8795.9421854439315</v>
      </c>
      <c r="AO53" s="103">
        <f t="shared" si="55"/>
        <v>9068.9836604143748</v>
      </c>
      <c r="AP53" s="103">
        <f t="shared" si="55"/>
        <v>8619.415164250353</v>
      </c>
      <c r="AQ53" s="103">
        <f t="shared" si="55"/>
        <v>8763.4236255630931</v>
      </c>
      <c r="AR53" s="103">
        <f t="shared" si="55"/>
        <v>8721.4298107830873</v>
      </c>
      <c r="AS53" s="103">
        <f t="shared" si="55"/>
        <v>8680.024297486867</v>
      </c>
      <c r="AT53" s="103">
        <f t="shared" si="55"/>
        <v>8909.6481025387075</v>
      </c>
      <c r="AU53" s="103">
        <f t="shared" si="55"/>
        <v>9214.9977115728234</v>
      </c>
      <c r="AV53" s="103">
        <f t="shared" si="55"/>
        <v>9528.7209524124009</v>
      </c>
      <c r="AW53" s="103">
        <f t="shared" si="55"/>
        <v>9736.6732362557814</v>
      </c>
      <c r="AX53" s="103">
        <f t="shared" si="55"/>
        <v>9478.3365791932392</v>
      </c>
      <c r="AY53" s="103">
        <f t="shared" si="55"/>
        <v>9276.4167236272406</v>
      </c>
      <c r="AZ53" s="103">
        <f t="shared" si="55"/>
        <v>8972.6067448484609</v>
      </c>
      <c r="BA53" s="103">
        <f t="shared" si="55"/>
        <v>8921.0637581850824</v>
      </c>
      <c r="BB53" s="103">
        <f t="shared" si="55"/>
        <v>8893.3559304150549</v>
      </c>
      <c r="BC53" s="103">
        <f t="shared" si="55"/>
        <v>8621.9741915934064</v>
      </c>
      <c r="BD53" s="103">
        <f t="shared" si="55"/>
        <v>8826.1573613376459</v>
      </c>
      <c r="BE53" s="103">
        <f t="shared" si="55"/>
        <v>8945.484811825012</v>
      </c>
      <c r="BF53" s="103">
        <f t="shared" si="55"/>
        <v>8993.6744902958926</v>
      </c>
      <c r="BG53" s="103">
        <f t="shared" si="55"/>
        <v>8898.3015364531093</v>
      </c>
      <c r="BH53" s="103">
        <f t="shared" si="55"/>
        <v>9239.1184535181164</v>
      </c>
      <c r="BI53" s="103">
        <f t="shared" si="55"/>
        <v>9114.7250067710447</v>
      </c>
      <c r="BJ53" s="103">
        <f t="shared" si="55"/>
        <v>9143.2281919102352</v>
      </c>
      <c r="BK53" s="103">
        <f t="shared" si="55"/>
        <v>8759.0676721711006</v>
      </c>
      <c r="BL53" s="103">
        <f t="shared" si="55"/>
        <v>8487.9429024255842</v>
      </c>
      <c r="BM53" s="103">
        <f t="shared" si="55"/>
        <v>7924.2013793459128</v>
      </c>
      <c r="BN53" s="103">
        <f t="shared" ref="BN53:CS53" si="56">SUM(BN30,BN40,BN42,BN47,-BN52)</f>
        <v>8079.4505629881387</v>
      </c>
      <c r="BO53" s="103">
        <f t="shared" si="56"/>
        <v>8075.307896142147</v>
      </c>
      <c r="BP53" s="103">
        <f t="shared" si="56"/>
        <v>7861.7058262226947</v>
      </c>
      <c r="BQ53" s="103">
        <f t="shared" si="56"/>
        <v>7519.0896085754848</v>
      </c>
      <c r="BR53" s="103">
        <f t="shared" si="56"/>
        <v>6854.5281431205685</v>
      </c>
      <c r="BS53" s="103">
        <f t="shared" si="56"/>
        <v>6446.341638620097</v>
      </c>
      <c r="BT53" s="103">
        <f t="shared" si="56"/>
        <v>6123.4115024098501</v>
      </c>
      <c r="BU53" s="103">
        <f t="shared" si="56"/>
        <v>5823.6533193651358</v>
      </c>
      <c r="BV53" s="103">
        <f t="shared" si="56"/>
        <v>5593.3208028006766</v>
      </c>
      <c r="BW53" s="103">
        <f t="shared" si="56"/>
        <v>5256.3085405293696</v>
      </c>
      <c r="BX53" s="103">
        <f t="shared" si="56"/>
        <v>5848.1341423465683</v>
      </c>
      <c r="BY53" s="103">
        <f t="shared" si="56"/>
        <v>6056.9646680714495</v>
      </c>
      <c r="BZ53" s="103">
        <f t="shared" si="56"/>
        <v>5830.1207243055551</v>
      </c>
      <c r="CA53" s="103">
        <f t="shared" si="56"/>
        <v>5958.0207243055556</v>
      </c>
      <c r="CB53" s="103">
        <f t="shared" si="56"/>
        <v>6534.6307243055553</v>
      </c>
      <c r="CC53" s="103">
        <f t="shared" si="56"/>
        <v>6758.8107243055556</v>
      </c>
      <c r="CD53" s="103">
        <f t="shared" si="56"/>
        <v>6781.9807243055548</v>
      </c>
      <c r="CE53" s="103">
        <f t="shared" si="56"/>
        <v>6925.490724305555</v>
      </c>
      <c r="CF53" s="103">
        <f t="shared" si="56"/>
        <v>6838.6807243055546</v>
      </c>
      <c r="CG53" s="103">
        <f t="shared" si="56"/>
        <v>6841.2807243055549</v>
      </c>
      <c r="CH53" s="103">
        <f t="shared" si="56"/>
        <v>6845.1907243055548</v>
      </c>
      <c r="CI53" s="103">
        <f t="shared" si="56"/>
        <v>6852.7307243055548</v>
      </c>
      <c r="CJ53" s="103">
        <f t="shared" si="56"/>
        <v>6878.8307243055551</v>
      </c>
      <c r="CK53" s="103">
        <f t="shared" si="56"/>
        <v>6883.3207243055549</v>
      </c>
      <c r="CL53" s="103">
        <f t="shared" si="56"/>
        <v>6886.9007243055548</v>
      </c>
      <c r="CM53" s="103">
        <f t="shared" si="56"/>
        <v>6879.7307243055557</v>
      </c>
      <c r="CN53" s="103">
        <f t="shared" si="56"/>
        <v>7004.0907243055553</v>
      </c>
      <c r="CO53" s="103">
        <f t="shared" si="56"/>
        <v>7027.5007243055543</v>
      </c>
      <c r="CP53" s="103">
        <f t="shared" si="56"/>
        <v>6962.160724305556</v>
      </c>
      <c r="CQ53" s="103">
        <f t="shared" si="56"/>
        <v>6975.7807243055549</v>
      </c>
      <c r="CR53" s="103">
        <f t="shared" si="56"/>
        <v>6974.4707243055554</v>
      </c>
      <c r="CS53" s="104">
        <f t="shared" si="56"/>
        <v>6970.8307243055551</v>
      </c>
      <c r="CT53" s="105">
        <f>SUM(B53:CS53)</f>
        <v>718154.98353281547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439.42599999999948</v>
      </c>
      <c r="C55" s="107">
        <f t="shared" si="57"/>
        <v>445.27599999999984</v>
      </c>
      <c r="D55" s="107">
        <f t="shared" si="57"/>
        <v>427.60600000000068</v>
      </c>
      <c r="E55" s="107">
        <f t="shared" si="57"/>
        <v>414.80600000000049</v>
      </c>
      <c r="F55" s="107">
        <f t="shared" si="57"/>
        <v>420.97600000000057</v>
      </c>
      <c r="G55" s="107">
        <f t="shared" si="57"/>
        <v>419.42600000000039</v>
      </c>
      <c r="H55" s="107">
        <f t="shared" si="57"/>
        <v>415.40599999999995</v>
      </c>
      <c r="I55" s="107">
        <f t="shared" si="57"/>
        <v>407.09600000000046</v>
      </c>
      <c r="J55" s="107">
        <f t="shared" si="57"/>
        <v>399.86599999999999</v>
      </c>
      <c r="K55" s="107">
        <f t="shared" si="57"/>
        <v>398.52599999999984</v>
      </c>
      <c r="L55" s="107">
        <f t="shared" si="57"/>
        <v>400.43599999999969</v>
      </c>
      <c r="M55" s="107">
        <f t="shared" si="57"/>
        <v>401.94599999999991</v>
      </c>
      <c r="N55" s="107">
        <f t="shared" si="57"/>
        <v>403.14599999999973</v>
      </c>
      <c r="O55" s="107">
        <f t="shared" si="57"/>
        <v>407.61599999999999</v>
      </c>
      <c r="P55" s="107">
        <f t="shared" si="57"/>
        <v>415.88599999999951</v>
      </c>
      <c r="Q55" s="107">
        <f t="shared" si="57"/>
        <v>417.3159999999998</v>
      </c>
      <c r="R55" s="107">
        <f t="shared" si="57"/>
        <v>675.47599999999966</v>
      </c>
      <c r="S55" s="107">
        <f t="shared" si="57"/>
        <v>666.18599999999969</v>
      </c>
      <c r="T55" s="107">
        <f t="shared" si="57"/>
        <v>661.33600000000024</v>
      </c>
      <c r="U55" s="107">
        <f t="shared" si="57"/>
        <v>662.69599999999991</v>
      </c>
      <c r="V55" s="107">
        <f t="shared" si="57"/>
        <v>664.83600000000024</v>
      </c>
      <c r="W55" s="107">
        <f t="shared" si="57"/>
        <v>672.26599999999962</v>
      </c>
      <c r="X55" s="107">
        <f t="shared" si="57"/>
        <v>4172.9710337030392</v>
      </c>
      <c r="Y55" s="107">
        <f t="shared" si="57"/>
        <v>4175.7908681009767</v>
      </c>
      <c r="Z55" s="107">
        <f t="shared" si="57"/>
        <v>3894.0005176531631</v>
      </c>
      <c r="AA55" s="107">
        <f t="shared" si="57"/>
        <v>3809.9517686844529</v>
      </c>
      <c r="AB55" s="107">
        <f t="shared" si="57"/>
        <v>3963.1735658644566</v>
      </c>
      <c r="AC55" s="107">
        <f t="shared" si="57"/>
        <v>3817.1190106276199</v>
      </c>
      <c r="AD55" s="107">
        <f t="shared" si="57"/>
        <v>3653.2345489512727</v>
      </c>
      <c r="AE55" s="107">
        <f t="shared" si="57"/>
        <v>3501.8128690408357</v>
      </c>
      <c r="AF55" s="107">
        <f t="shared" si="57"/>
        <v>3548.9330832092955</v>
      </c>
      <c r="AG55" s="107">
        <f t="shared" si="57"/>
        <v>3567.2618810846207</v>
      </c>
      <c r="AH55" s="107">
        <f t="shared" ref="AH55:BM55" si="58">AH25-AH53</f>
        <v>3366.2450470439153</v>
      </c>
      <c r="AI55" s="107">
        <f t="shared" si="58"/>
        <v>3232.6205217251709</v>
      </c>
      <c r="AJ55" s="107">
        <f t="shared" si="58"/>
        <v>3172.8563483427042</v>
      </c>
      <c r="AK55" s="107">
        <f t="shared" si="58"/>
        <v>3238.7035532550562</v>
      </c>
      <c r="AL55" s="107">
        <f t="shared" si="58"/>
        <v>3758.2500460126239</v>
      </c>
      <c r="AM55" s="107">
        <f t="shared" si="58"/>
        <v>3890.0809454372247</v>
      </c>
      <c r="AN55" s="107">
        <f t="shared" si="58"/>
        <v>3079.5445388616245</v>
      </c>
      <c r="AO55" s="107">
        <f t="shared" si="58"/>
        <v>2877.5430638911821</v>
      </c>
      <c r="AP55" s="107">
        <f t="shared" si="58"/>
        <v>3381.1315600552025</v>
      </c>
      <c r="AQ55" s="107">
        <f t="shared" si="58"/>
        <v>3309.3130987424629</v>
      </c>
      <c r="AR55" s="107">
        <f t="shared" si="58"/>
        <v>3390.6969135224681</v>
      </c>
      <c r="AS55" s="107">
        <f t="shared" si="58"/>
        <v>3459.09242681869</v>
      </c>
      <c r="AT55" s="107">
        <f t="shared" si="58"/>
        <v>3252.608621766849</v>
      </c>
      <c r="AU55" s="107">
        <f t="shared" si="58"/>
        <v>2960.1590127327327</v>
      </c>
      <c r="AV55" s="107">
        <f t="shared" si="58"/>
        <v>2602.0757718931563</v>
      </c>
      <c r="AW55" s="107">
        <f t="shared" si="58"/>
        <v>2406.4034880497748</v>
      </c>
      <c r="AX55" s="107">
        <f t="shared" si="58"/>
        <v>2676.0201451123157</v>
      </c>
      <c r="AY55" s="107">
        <f t="shared" si="58"/>
        <v>2850.7200006783169</v>
      </c>
      <c r="AZ55" s="107">
        <f t="shared" si="58"/>
        <v>3141.7299794570954</v>
      </c>
      <c r="BA55" s="107">
        <f t="shared" si="58"/>
        <v>3189.7729661204721</v>
      </c>
      <c r="BB55" s="107">
        <f t="shared" si="58"/>
        <v>3187.2907938905009</v>
      </c>
      <c r="BC55" s="107">
        <f t="shared" si="58"/>
        <v>3468.6025327121497</v>
      </c>
      <c r="BD55" s="107">
        <f t="shared" si="58"/>
        <v>3211.7793629679109</v>
      </c>
      <c r="BE55" s="107">
        <f t="shared" si="58"/>
        <v>3078.9419124805445</v>
      </c>
      <c r="BF55" s="107">
        <f t="shared" si="58"/>
        <v>3040.7022340096628</v>
      </c>
      <c r="BG55" s="107">
        <f t="shared" si="58"/>
        <v>3127.3051878524457</v>
      </c>
      <c r="BH55" s="107">
        <f t="shared" si="58"/>
        <v>2775.4982707874406</v>
      </c>
      <c r="BI55" s="107">
        <f t="shared" si="58"/>
        <v>2795.081717534511</v>
      </c>
      <c r="BJ55" s="107">
        <f t="shared" si="58"/>
        <v>2726.4185323953207</v>
      </c>
      <c r="BK55" s="107">
        <f t="shared" si="58"/>
        <v>3037.9490521344542</v>
      </c>
      <c r="BL55" s="107">
        <f t="shared" si="58"/>
        <v>3257.9938218799725</v>
      </c>
      <c r="BM55" s="107">
        <f t="shared" si="58"/>
        <v>3754.1353449596436</v>
      </c>
      <c r="BN55" s="107">
        <f t="shared" ref="BN55:CS55" si="59">BN25-BN53</f>
        <v>3515.2761613174189</v>
      </c>
      <c r="BO55" s="107">
        <f t="shared" si="59"/>
        <v>3444.3788281634097</v>
      </c>
      <c r="BP55" s="107">
        <f t="shared" si="59"/>
        <v>3599.7808980828613</v>
      </c>
      <c r="BQ55" s="107">
        <f t="shared" si="59"/>
        <v>3891.7071157300725</v>
      </c>
      <c r="BR55" s="107">
        <f t="shared" si="59"/>
        <v>4505.568581184988</v>
      </c>
      <c r="BS55" s="107">
        <f t="shared" si="59"/>
        <v>4824.7050856854585</v>
      </c>
      <c r="BT55" s="107">
        <f t="shared" si="59"/>
        <v>5069.7452218957042</v>
      </c>
      <c r="BU55" s="107">
        <f t="shared" si="59"/>
        <v>5286.6134049404191</v>
      </c>
      <c r="BV55" s="107">
        <f t="shared" si="59"/>
        <v>5436.2359215048791</v>
      </c>
      <c r="BW55" s="107">
        <f t="shared" si="59"/>
        <v>5698.9381837761848</v>
      </c>
      <c r="BX55" s="107">
        <f t="shared" si="59"/>
        <v>5052.5525819589866</v>
      </c>
      <c r="BY55" s="107">
        <f t="shared" si="59"/>
        <v>4811.7420562341058</v>
      </c>
      <c r="BZ55" s="107">
        <f t="shared" si="59"/>
        <v>1519.6959999999999</v>
      </c>
      <c r="CA55" s="107">
        <f t="shared" si="59"/>
        <v>1377.1559999999999</v>
      </c>
      <c r="CB55" s="107">
        <f t="shared" si="59"/>
        <v>795.10599999999977</v>
      </c>
      <c r="CC55" s="107">
        <f t="shared" si="59"/>
        <v>570.92599999999948</v>
      </c>
      <c r="CD55" s="107">
        <f t="shared" si="59"/>
        <v>547.75600000000031</v>
      </c>
      <c r="CE55" s="107">
        <f t="shared" si="59"/>
        <v>404.24600000000009</v>
      </c>
      <c r="CF55" s="107">
        <f t="shared" si="59"/>
        <v>491.31600000000071</v>
      </c>
      <c r="CG55" s="107">
        <f t="shared" si="59"/>
        <v>488.71600000000035</v>
      </c>
      <c r="CH55" s="107">
        <f t="shared" si="59"/>
        <v>484.80600000000049</v>
      </c>
      <c r="CI55" s="107">
        <f t="shared" si="59"/>
        <v>477.26600000000053</v>
      </c>
      <c r="CJ55" s="107">
        <f t="shared" si="59"/>
        <v>451.16600000000017</v>
      </c>
      <c r="CK55" s="107">
        <f t="shared" si="59"/>
        <v>446.67600000000039</v>
      </c>
      <c r="CL55" s="107">
        <f t="shared" si="59"/>
        <v>443.23600000000079</v>
      </c>
      <c r="CM55" s="107">
        <f t="shared" si="59"/>
        <v>450.40599999999995</v>
      </c>
      <c r="CN55" s="107">
        <f t="shared" si="59"/>
        <v>338.89599999999973</v>
      </c>
      <c r="CO55" s="107">
        <f t="shared" si="59"/>
        <v>315.38600000000133</v>
      </c>
      <c r="CP55" s="107">
        <f t="shared" si="59"/>
        <v>384.96599999999944</v>
      </c>
      <c r="CQ55" s="107">
        <f t="shared" si="59"/>
        <v>375.51600000000053</v>
      </c>
      <c r="CR55" s="107">
        <f t="shared" si="59"/>
        <v>385.17599999999948</v>
      </c>
      <c r="CS55" s="108">
        <f t="shared" si="59"/>
        <v>396.61599999999999</v>
      </c>
      <c r="CT55" s="109">
        <f>SUM(B55:CS55)</f>
        <v>215721.34200051782</v>
      </c>
      <c r="CU55" s="150"/>
      <c r="CV55" s="255"/>
    </row>
    <row r="56" spans="1:104" ht="15.75" thickBot="1">
      <c r="A56" s="56" t="s">
        <v>62</v>
      </c>
      <c r="B56" s="35">
        <v>999.21</v>
      </c>
      <c r="C56" s="36">
        <v>1056.5</v>
      </c>
      <c r="D56" s="36">
        <v>1335.45</v>
      </c>
      <c r="E56" s="36">
        <v>1411.08</v>
      </c>
      <c r="F56" s="36">
        <v>804.8599999999999</v>
      </c>
      <c r="G56" s="36">
        <v>859.47</v>
      </c>
      <c r="H56" s="36">
        <v>784.11</v>
      </c>
      <c r="I56" s="36">
        <v>812.26</v>
      </c>
      <c r="J56" s="36">
        <v>659.39</v>
      </c>
      <c r="K56" s="36">
        <v>696.75</v>
      </c>
      <c r="L56" s="36">
        <v>780.02</v>
      </c>
      <c r="M56" s="36">
        <v>868.2</v>
      </c>
      <c r="N56" s="36">
        <v>900</v>
      </c>
      <c r="O56" s="36">
        <v>900</v>
      </c>
      <c r="P56" s="36">
        <v>850</v>
      </c>
      <c r="Q56" s="36">
        <v>800</v>
      </c>
      <c r="R56" s="36">
        <v>950</v>
      </c>
      <c r="S56" s="36">
        <v>900</v>
      </c>
      <c r="T56" s="36">
        <v>950</v>
      </c>
      <c r="U56" s="36">
        <v>950</v>
      </c>
      <c r="V56" s="36">
        <v>1250</v>
      </c>
      <c r="W56" s="36">
        <v>1500</v>
      </c>
      <c r="X56" s="36">
        <v>1850</v>
      </c>
      <c r="Y56" s="36">
        <v>2300</v>
      </c>
      <c r="Z56" s="36">
        <v>2199.9899999999998</v>
      </c>
      <c r="AA56" s="36">
        <v>2250</v>
      </c>
      <c r="AB56" s="36">
        <v>2450</v>
      </c>
      <c r="AC56" s="36">
        <v>2300</v>
      </c>
      <c r="AD56" s="36">
        <v>2050</v>
      </c>
      <c r="AE56" s="36">
        <v>1700</v>
      </c>
      <c r="AF56" s="36">
        <v>1700</v>
      </c>
      <c r="AG56" s="36">
        <v>1500</v>
      </c>
      <c r="AH56" s="36">
        <v>1850</v>
      </c>
      <c r="AI56" s="36">
        <v>1600</v>
      </c>
      <c r="AJ56" s="36">
        <v>1400</v>
      </c>
      <c r="AK56" s="36">
        <v>1300</v>
      </c>
      <c r="AL56" s="36">
        <v>1500</v>
      </c>
      <c r="AM56" s="36">
        <v>1500</v>
      </c>
      <c r="AN56" s="36">
        <v>750</v>
      </c>
      <c r="AO56" s="36">
        <v>600</v>
      </c>
      <c r="AP56" s="36">
        <v>800</v>
      </c>
      <c r="AQ56" s="36">
        <v>600</v>
      </c>
      <c r="AR56" s="36">
        <v>800</v>
      </c>
      <c r="AS56" s="36">
        <v>1000</v>
      </c>
      <c r="AT56" s="36">
        <v>900</v>
      </c>
      <c r="AU56" s="36">
        <v>700</v>
      </c>
      <c r="AV56" s="36">
        <v>400</v>
      </c>
      <c r="AW56" s="36">
        <v>300</v>
      </c>
      <c r="AX56" s="36">
        <v>550</v>
      </c>
      <c r="AY56" s="36">
        <v>700</v>
      </c>
      <c r="AZ56" s="36">
        <v>900</v>
      </c>
      <c r="BA56" s="36">
        <v>1000</v>
      </c>
      <c r="BB56" s="36">
        <v>650</v>
      </c>
      <c r="BC56" s="36">
        <v>900</v>
      </c>
      <c r="BD56" s="36">
        <v>895.39</v>
      </c>
      <c r="BE56" s="36">
        <v>900</v>
      </c>
      <c r="BF56" s="36">
        <v>1200</v>
      </c>
      <c r="BG56" s="36">
        <v>1300</v>
      </c>
      <c r="BH56" s="36">
        <v>1300</v>
      </c>
      <c r="BI56" s="36">
        <v>1300</v>
      </c>
      <c r="BJ56" s="36">
        <v>1650</v>
      </c>
      <c r="BK56" s="36">
        <v>1900</v>
      </c>
      <c r="BL56" s="36">
        <v>2350</v>
      </c>
      <c r="BM56" s="36">
        <v>2440.42</v>
      </c>
      <c r="BN56" s="36">
        <v>1950</v>
      </c>
      <c r="BO56" s="36">
        <v>1950</v>
      </c>
      <c r="BP56" s="36">
        <v>2050</v>
      </c>
      <c r="BQ56" s="36">
        <v>2300</v>
      </c>
      <c r="BR56" s="36">
        <v>2600</v>
      </c>
      <c r="BS56" s="36">
        <v>2700</v>
      </c>
      <c r="BT56" s="36">
        <v>2400</v>
      </c>
      <c r="BU56" s="36">
        <v>2000</v>
      </c>
      <c r="BV56" s="36">
        <v>1900</v>
      </c>
      <c r="BW56" s="36">
        <v>1950</v>
      </c>
      <c r="BX56" s="36">
        <v>1150</v>
      </c>
      <c r="BY56" s="36">
        <v>1250</v>
      </c>
      <c r="BZ56" s="36">
        <v>1450</v>
      </c>
      <c r="CA56" s="36">
        <v>1650</v>
      </c>
      <c r="CB56" s="36">
        <v>1050</v>
      </c>
      <c r="CC56" s="36">
        <v>1000</v>
      </c>
      <c r="CD56" s="36">
        <v>1200</v>
      </c>
      <c r="CE56" s="36">
        <v>1050</v>
      </c>
      <c r="CF56" s="36">
        <v>1100</v>
      </c>
      <c r="CG56" s="36">
        <v>1100</v>
      </c>
      <c r="CH56" s="36">
        <v>1103.6500000000001</v>
      </c>
      <c r="CI56" s="36">
        <v>1064.8600000000001</v>
      </c>
      <c r="CJ56" s="36">
        <v>1085.5</v>
      </c>
      <c r="CK56" s="36">
        <v>1050.28</v>
      </c>
      <c r="CL56" s="36">
        <v>1120</v>
      </c>
      <c r="CM56" s="36">
        <v>1130.06</v>
      </c>
      <c r="CN56" s="36">
        <v>546.06999999999994</v>
      </c>
      <c r="CO56" s="36">
        <v>540.45000000000005</v>
      </c>
      <c r="CP56" s="36">
        <v>674.73</v>
      </c>
      <c r="CQ56" s="36">
        <v>681.2</v>
      </c>
      <c r="CR56" s="36">
        <v>431.49</v>
      </c>
      <c r="CS56" s="37">
        <v>450.86</v>
      </c>
      <c r="CT56" s="30">
        <f>SUM(B56:CS56)</f>
        <v>120932.24999999999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2322.9710337030392</v>
      </c>
      <c r="Y57" s="107">
        <f t="shared" si="60"/>
        <v>1875.7908681009767</v>
      </c>
      <c r="Z57" s="107">
        <f t="shared" si="60"/>
        <v>1694.0105176531633</v>
      </c>
      <c r="AA57" s="107">
        <f t="shared" si="60"/>
        <v>1559.9517686844529</v>
      </c>
      <c r="AB57" s="107">
        <f t="shared" si="60"/>
        <v>1513.1735658644566</v>
      </c>
      <c r="AC57" s="107">
        <f t="shared" si="60"/>
        <v>1517.1190106276199</v>
      </c>
      <c r="AD57" s="107">
        <f t="shared" si="60"/>
        <v>1603.2345489512727</v>
      </c>
      <c r="AE57" s="107">
        <f t="shared" si="60"/>
        <v>1801.8128690408357</v>
      </c>
      <c r="AF57" s="107">
        <f t="shared" si="60"/>
        <v>1848.9330832092955</v>
      </c>
      <c r="AG57" s="107">
        <f t="shared" si="60"/>
        <v>2067.2618810846207</v>
      </c>
      <c r="AH57" s="107">
        <f t="shared" si="60"/>
        <v>1516.2450470439153</v>
      </c>
      <c r="AI57" s="107">
        <f t="shared" si="60"/>
        <v>1632.6205217251709</v>
      </c>
      <c r="AJ57" s="107">
        <f t="shared" si="60"/>
        <v>1772.8563483427042</v>
      </c>
      <c r="AK57" s="107">
        <f t="shared" si="60"/>
        <v>1938.7035532550562</v>
      </c>
      <c r="AL57" s="107">
        <f t="shared" si="60"/>
        <v>2258.2500460126239</v>
      </c>
      <c r="AM57" s="107">
        <f t="shared" si="60"/>
        <v>2390.0809454372247</v>
      </c>
      <c r="AN57" s="107">
        <f t="shared" si="60"/>
        <v>2329.5445388616245</v>
      </c>
      <c r="AO57" s="107">
        <f t="shared" si="60"/>
        <v>2277.5430638911821</v>
      </c>
      <c r="AP57" s="107">
        <f t="shared" si="60"/>
        <v>2581.1315600552025</v>
      </c>
      <c r="AQ57" s="107">
        <f t="shared" si="60"/>
        <v>2709.3130987424629</v>
      </c>
      <c r="AR57" s="107">
        <f t="shared" si="60"/>
        <v>2590.6969135224681</v>
      </c>
      <c r="AS57" s="107">
        <f t="shared" si="60"/>
        <v>2459.09242681869</v>
      </c>
      <c r="AT57" s="107">
        <f t="shared" si="60"/>
        <v>2352.608621766849</v>
      </c>
      <c r="AU57" s="107">
        <f t="shared" si="60"/>
        <v>2260.1590127327327</v>
      </c>
      <c r="AV57" s="107">
        <f t="shared" si="60"/>
        <v>2202.0757718931563</v>
      </c>
      <c r="AW57" s="107">
        <f t="shared" si="60"/>
        <v>2106.4034880497748</v>
      </c>
      <c r="AX57" s="107">
        <f t="shared" si="60"/>
        <v>2126.0201451123157</v>
      </c>
      <c r="AY57" s="107">
        <f t="shared" si="60"/>
        <v>2150.7200006783169</v>
      </c>
      <c r="AZ57" s="107">
        <f t="shared" si="60"/>
        <v>2241.7299794570954</v>
      </c>
      <c r="BA57" s="107">
        <f t="shared" si="60"/>
        <v>2189.7729661204721</v>
      </c>
      <c r="BB57" s="107">
        <f t="shared" si="60"/>
        <v>2537.2907938905009</v>
      </c>
      <c r="BC57" s="107">
        <f t="shared" si="60"/>
        <v>2568.6025327121497</v>
      </c>
      <c r="BD57" s="107">
        <f t="shared" si="60"/>
        <v>2316.389362967911</v>
      </c>
      <c r="BE57" s="107">
        <f t="shared" si="60"/>
        <v>2178.9419124805445</v>
      </c>
      <c r="BF57" s="107">
        <f t="shared" si="60"/>
        <v>1840.7022340096628</v>
      </c>
      <c r="BG57" s="107">
        <f t="shared" si="60"/>
        <v>1827.3051878524457</v>
      </c>
      <c r="BH57" s="107">
        <f t="shared" si="60"/>
        <v>1475.4982707874406</v>
      </c>
      <c r="BI57" s="107">
        <f t="shared" si="60"/>
        <v>1495.081717534511</v>
      </c>
      <c r="BJ57" s="107">
        <f t="shared" si="60"/>
        <v>1076.4185323953207</v>
      </c>
      <c r="BK57" s="107">
        <f t="shared" si="60"/>
        <v>1137.9490521344542</v>
      </c>
      <c r="BL57" s="107">
        <f t="shared" si="60"/>
        <v>907.99382187997253</v>
      </c>
      <c r="BM57" s="107">
        <f t="shared" si="60"/>
        <v>1313.7153449596435</v>
      </c>
      <c r="BN57" s="107">
        <f t="shared" si="60"/>
        <v>1565.2761613174189</v>
      </c>
      <c r="BO57" s="107">
        <f t="shared" ref="BO57:CS57" si="61">IF(BO56&gt;BO55,0,BO55-BO56)</f>
        <v>1494.3788281634097</v>
      </c>
      <c r="BP57" s="107">
        <f t="shared" si="61"/>
        <v>1549.7808980828613</v>
      </c>
      <c r="BQ57" s="107">
        <f t="shared" si="61"/>
        <v>1591.7071157300725</v>
      </c>
      <c r="BR57" s="107">
        <f t="shared" si="61"/>
        <v>1905.568581184988</v>
      </c>
      <c r="BS57" s="107">
        <f t="shared" si="61"/>
        <v>2124.7050856854585</v>
      </c>
      <c r="BT57" s="107">
        <f t="shared" si="61"/>
        <v>2669.7452218957042</v>
      </c>
      <c r="BU57" s="107">
        <f t="shared" si="61"/>
        <v>3286.6134049404191</v>
      </c>
      <c r="BV57" s="107">
        <f t="shared" si="61"/>
        <v>3536.2359215048791</v>
      </c>
      <c r="BW57" s="107">
        <f t="shared" si="61"/>
        <v>3748.9381837761848</v>
      </c>
      <c r="BX57" s="107">
        <f t="shared" si="61"/>
        <v>3902.5525819589866</v>
      </c>
      <c r="BY57" s="107">
        <f t="shared" si="61"/>
        <v>3561.7420562341058</v>
      </c>
      <c r="BZ57" s="107">
        <f t="shared" si="61"/>
        <v>69.695999999999913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113572.6560005178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3321.1639999999998</v>
      </c>
      <c r="C61" s="172">
        <f>SUM(C62:C68)</f>
        <v>3315.1639999999998</v>
      </c>
      <c r="D61" s="172">
        <f t="shared" ref="D61:BO61" si="62">SUM(D62:D68)</f>
        <v>3322.1639999999998</v>
      </c>
      <c r="E61" s="172">
        <f t="shared" si="62"/>
        <v>3326.1639999999998</v>
      </c>
      <c r="F61" s="172">
        <f t="shared" si="62"/>
        <v>3318.1639999999998</v>
      </c>
      <c r="G61" s="172">
        <f t="shared" si="62"/>
        <v>3319.1639999999998</v>
      </c>
      <c r="H61" s="172">
        <f t="shared" si="62"/>
        <v>3320.1639999999998</v>
      </c>
      <c r="I61" s="172">
        <f t="shared" si="62"/>
        <v>3327.1639999999998</v>
      </c>
      <c r="J61" s="172">
        <f t="shared" si="62"/>
        <v>3327.1639999999998</v>
      </c>
      <c r="K61" s="172">
        <f t="shared" si="62"/>
        <v>3324.1639999999998</v>
      </c>
      <c r="L61" s="172">
        <f t="shared" si="62"/>
        <v>3323.1639999999998</v>
      </c>
      <c r="M61" s="172">
        <f t="shared" si="62"/>
        <v>3322.1639999999998</v>
      </c>
      <c r="N61" s="172">
        <f t="shared" si="62"/>
        <v>3319.1639999999998</v>
      </c>
      <c r="O61" s="172">
        <f t="shared" si="62"/>
        <v>3318.1639999999998</v>
      </c>
      <c r="P61" s="172">
        <f t="shared" si="62"/>
        <v>3318.1639999999998</v>
      </c>
      <c r="Q61" s="172">
        <f t="shared" si="62"/>
        <v>3317.1639999999998</v>
      </c>
      <c r="R61" s="172">
        <f t="shared" si="62"/>
        <v>3318.1639999999998</v>
      </c>
      <c r="S61" s="172">
        <f t="shared" si="62"/>
        <v>3318.1639999999998</v>
      </c>
      <c r="T61" s="172">
        <f t="shared" si="62"/>
        <v>3318.1639999999998</v>
      </c>
      <c r="U61" s="172">
        <f t="shared" si="62"/>
        <v>3318.1639999999998</v>
      </c>
      <c r="V61" s="172">
        <f t="shared" si="62"/>
        <v>3321.1639999999998</v>
      </c>
      <c r="W61" s="172">
        <f t="shared" si="62"/>
        <v>3321.1639999999998</v>
      </c>
      <c r="X61" s="172">
        <f t="shared" si="62"/>
        <v>3319.1639999999998</v>
      </c>
      <c r="Y61" s="172">
        <f t="shared" si="62"/>
        <v>3319.1639999999998</v>
      </c>
      <c r="Z61" s="172">
        <f t="shared" si="62"/>
        <v>3319.1639999999998</v>
      </c>
      <c r="AA61" s="172">
        <f t="shared" si="62"/>
        <v>3318.1639999999998</v>
      </c>
      <c r="AB61" s="172">
        <f t="shared" si="62"/>
        <v>3321.1639999999998</v>
      </c>
      <c r="AC61" s="172">
        <f t="shared" si="62"/>
        <v>3322.1639999999998</v>
      </c>
      <c r="AD61" s="172">
        <f t="shared" si="62"/>
        <v>3318.1639999999998</v>
      </c>
      <c r="AE61" s="172">
        <f t="shared" si="62"/>
        <v>3319.1639999999998</v>
      </c>
      <c r="AF61" s="172">
        <f t="shared" si="62"/>
        <v>3323.1639999999998</v>
      </c>
      <c r="AG61" s="172">
        <f t="shared" si="62"/>
        <v>3320.1639999999998</v>
      </c>
      <c r="AH61" s="172">
        <f t="shared" si="62"/>
        <v>3323.1639999999998</v>
      </c>
      <c r="AI61" s="172">
        <f t="shared" si="62"/>
        <v>3321.1639999999998</v>
      </c>
      <c r="AJ61" s="172">
        <f t="shared" si="62"/>
        <v>3316.1639999999998</v>
      </c>
      <c r="AK61" s="172">
        <f t="shared" si="62"/>
        <v>3320.1639999999998</v>
      </c>
      <c r="AL61" s="172">
        <f t="shared" si="62"/>
        <v>3322.1639999999998</v>
      </c>
      <c r="AM61" s="172">
        <f t="shared" si="62"/>
        <v>3323.1639999999998</v>
      </c>
      <c r="AN61" s="172">
        <f t="shared" si="62"/>
        <v>3326.1639999999998</v>
      </c>
      <c r="AO61" s="172">
        <f t="shared" si="62"/>
        <v>3325.1639999999998</v>
      </c>
      <c r="AP61" s="172">
        <f t="shared" si="62"/>
        <v>3320.1639999999998</v>
      </c>
      <c r="AQ61" s="172">
        <f t="shared" si="62"/>
        <v>3320.1639999999998</v>
      </c>
      <c r="AR61" s="172">
        <f t="shared" si="62"/>
        <v>3324.1639999999998</v>
      </c>
      <c r="AS61" s="172">
        <f t="shared" si="62"/>
        <v>3324.1639999999998</v>
      </c>
      <c r="AT61" s="172">
        <f t="shared" si="62"/>
        <v>3327.1639999999998</v>
      </c>
      <c r="AU61" s="172">
        <f t="shared" si="62"/>
        <v>3327.1639999999998</v>
      </c>
      <c r="AV61" s="172">
        <f t="shared" si="62"/>
        <v>3320.1639999999998</v>
      </c>
      <c r="AW61" s="172">
        <f t="shared" si="62"/>
        <v>3314.1639999999998</v>
      </c>
      <c r="AX61" s="172">
        <f t="shared" si="62"/>
        <v>3322.1639999999998</v>
      </c>
      <c r="AY61" s="172">
        <f t="shared" si="62"/>
        <v>3320.1639999999998</v>
      </c>
      <c r="AZ61" s="172">
        <f t="shared" si="62"/>
        <v>3322.1639999999998</v>
      </c>
      <c r="BA61" s="172">
        <f t="shared" si="62"/>
        <v>3320.1639999999998</v>
      </c>
      <c r="BB61" s="172">
        <f t="shared" si="62"/>
        <v>3314.1639999999998</v>
      </c>
      <c r="BC61" s="172">
        <f t="shared" si="62"/>
        <v>3317.1639999999998</v>
      </c>
      <c r="BD61" s="172">
        <f t="shared" si="62"/>
        <v>3323.1639999999998</v>
      </c>
      <c r="BE61" s="172">
        <f t="shared" si="62"/>
        <v>3322.1639999999998</v>
      </c>
      <c r="BF61" s="172">
        <f t="shared" si="62"/>
        <v>3322.1639999999998</v>
      </c>
      <c r="BG61" s="172">
        <f t="shared" si="62"/>
        <v>3323.1639999999998</v>
      </c>
      <c r="BH61" s="172">
        <f t="shared" si="62"/>
        <v>3319.1639999999998</v>
      </c>
      <c r="BI61" s="172">
        <f t="shared" si="62"/>
        <v>3320.1639999999998</v>
      </c>
      <c r="BJ61" s="172">
        <f t="shared" si="62"/>
        <v>3321.1639999999998</v>
      </c>
      <c r="BK61" s="172">
        <f t="shared" si="62"/>
        <v>3318.1639999999998</v>
      </c>
      <c r="BL61" s="172">
        <f t="shared" si="62"/>
        <v>3322.1639999999998</v>
      </c>
      <c r="BM61" s="172">
        <f t="shared" si="62"/>
        <v>3323.1639999999998</v>
      </c>
      <c r="BN61" s="172">
        <f t="shared" si="62"/>
        <v>3323.1639999999998</v>
      </c>
      <c r="BO61" s="172">
        <f t="shared" si="62"/>
        <v>3318.1639999999998</v>
      </c>
      <c r="BP61" s="172">
        <f t="shared" ref="BP61:CS61" si="63">SUM(BP62:BP68)</f>
        <v>3320.1639999999998</v>
      </c>
      <c r="BQ61" s="172">
        <f t="shared" si="63"/>
        <v>3323.1639999999998</v>
      </c>
      <c r="BR61" s="172">
        <f t="shared" si="63"/>
        <v>3320.1639999999998</v>
      </c>
      <c r="BS61" s="172">
        <f t="shared" si="63"/>
        <v>3320.1639999999998</v>
      </c>
      <c r="BT61" s="172">
        <f t="shared" si="63"/>
        <v>3320.1639999999998</v>
      </c>
      <c r="BU61" s="172">
        <f t="shared" si="63"/>
        <v>3320.1639999999998</v>
      </c>
      <c r="BV61" s="172">
        <f t="shared" si="63"/>
        <v>3320.1639999999998</v>
      </c>
      <c r="BW61" s="172">
        <f t="shared" si="63"/>
        <v>3322.1639999999998</v>
      </c>
      <c r="BX61" s="172">
        <f t="shared" si="63"/>
        <v>3321.1639999999998</v>
      </c>
      <c r="BY61" s="172">
        <f t="shared" si="63"/>
        <v>3317.1639999999998</v>
      </c>
      <c r="BZ61" s="172">
        <f t="shared" si="63"/>
        <v>3318.1639999999998</v>
      </c>
      <c r="CA61" s="172">
        <f t="shared" si="63"/>
        <v>3324.1639999999998</v>
      </c>
      <c r="CB61" s="172">
        <f t="shared" si="63"/>
        <v>3321.1639999999998</v>
      </c>
      <c r="CC61" s="172">
        <f t="shared" si="63"/>
        <v>3321.1639999999998</v>
      </c>
      <c r="CD61" s="172">
        <f t="shared" si="63"/>
        <v>3326.1639999999998</v>
      </c>
      <c r="CE61" s="172">
        <f t="shared" si="63"/>
        <v>3324.1639999999998</v>
      </c>
      <c r="CF61" s="172">
        <f t="shared" si="63"/>
        <v>3319.1639999999998</v>
      </c>
      <c r="CG61" s="172">
        <f t="shared" si="63"/>
        <v>3319.1639999999998</v>
      </c>
      <c r="CH61" s="172">
        <f t="shared" si="63"/>
        <v>3321.1639999999998</v>
      </c>
      <c r="CI61" s="172">
        <f t="shared" si="63"/>
        <v>3321.1639999999998</v>
      </c>
      <c r="CJ61" s="172">
        <f t="shared" si="63"/>
        <v>3319.1639999999998</v>
      </c>
      <c r="CK61" s="172">
        <f t="shared" si="63"/>
        <v>3319.1639999999998</v>
      </c>
      <c r="CL61" s="172">
        <f t="shared" si="63"/>
        <v>3326.1639999999998</v>
      </c>
      <c r="CM61" s="172">
        <f t="shared" si="63"/>
        <v>3325.1639999999998</v>
      </c>
      <c r="CN61" s="172">
        <f t="shared" si="63"/>
        <v>3320.1639999999998</v>
      </c>
      <c r="CO61" s="172">
        <f t="shared" si="63"/>
        <v>3321.1639999999998</v>
      </c>
      <c r="CP61" s="172">
        <f t="shared" si="63"/>
        <v>3322.1639999999998</v>
      </c>
      <c r="CQ61" s="172">
        <f t="shared" si="63"/>
        <v>3322.1639999999998</v>
      </c>
      <c r="CR61" s="172">
        <f t="shared" si="63"/>
        <v>3320.1639999999998</v>
      </c>
      <c r="CS61" s="173">
        <f t="shared" si="63"/>
        <v>3320.1639999999998</v>
      </c>
      <c r="CT61" s="233">
        <f>SUM(B61:CS61)</f>
        <v>318815.74399999948</v>
      </c>
      <c r="CU61" s="150"/>
      <c r="CV61" s="151"/>
    </row>
    <row r="62" spans="1:104">
      <c r="A62" s="25" t="s">
        <v>4</v>
      </c>
      <c r="B62" s="31">
        <v>469</v>
      </c>
      <c r="C62" s="32">
        <v>469</v>
      </c>
      <c r="D62" s="32">
        <v>469</v>
      </c>
      <c r="E62" s="32">
        <v>469</v>
      </c>
      <c r="F62" s="32">
        <v>469</v>
      </c>
      <c r="G62" s="32">
        <v>469</v>
      </c>
      <c r="H62" s="32">
        <v>469</v>
      </c>
      <c r="I62" s="32">
        <v>469</v>
      </c>
      <c r="J62" s="32">
        <v>469</v>
      </c>
      <c r="K62" s="32">
        <v>469</v>
      </c>
      <c r="L62" s="32">
        <v>469</v>
      </c>
      <c r="M62" s="32">
        <v>469</v>
      </c>
      <c r="N62" s="32">
        <v>469</v>
      </c>
      <c r="O62" s="32">
        <v>469</v>
      </c>
      <c r="P62" s="32">
        <v>469</v>
      </c>
      <c r="Q62" s="32">
        <v>469</v>
      </c>
      <c r="R62" s="32">
        <v>469</v>
      </c>
      <c r="S62" s="32">
        <v>469</v>
      </c>
      <c r="T62" s="32">
        <v>469</v>
      </c>
      <c r="U62" s="32">
        <v>469</v>
      </c>
      <c r="V62" s="32">
        <v>469</v>
      </c>
      <c r="W62" s="32">
        <v>469</v>
      </c>
      <c r="X62" s="32">
        <v>469</v>
      </c>
      <c r="Y62" s="32">
        <v>469</v>
      </c>
      <c r="Z62" s="32">
        <v>469</v>
      </c>
      <c r="AA62" s="32">
        <v>469</v>
      </c>
      <c r="AB62" s="32">
        <v>469</v>
      </c>
      <c r="AC62" s="32">
        <v>469</v>
      </c>
      <c r="AD62" s="32">
        <v>469</v>
      </c>
      <c r="AE62" s="32">
        <v>469</v>
      </c>
      <c r="AF62" s="32">
        <v>469</v>
      </c>
      <c r="AG62" s="32">
        <v>469</v>
      </c>
      <c r="AH62" s="32">
        <v>469</v>
      </c>
      <c r="AI62" s="32">
        <v>469</v>
      </c>
      <c r="AJ62" s="32">
        <v>469</v>
      </c>
      <c r="AK62" s="32">
        <v>469</v>
      </c>
      <c r="AL62" s="32">
        <v>469</v>
      </c>
      <c r="AM62" s="32">
        <v>469</v>
      </c>
      <c r="AN62" s="32">
        <v>469</v>
      </c>
      <c r="AO62" s="32">
        <v>469</v>
      </c>
      <c r="AP62" s="32">
        <v>469</v>
      </c>
      <c r="AQ62" s="32">
        <v>469</v>
      </c>
      <c r="AR62" s="32">
        <v>469</v>
      </c>
      <c r="AS62" s="32">
        <v>469</v>
      </c>
      <c r="AT62" s="32">
        <v>469</v>
      </c>
      <c r="AU62" s="32">
        <v>469</v>
      </c>
      <c r="AV62" s="32">
        <v>469</v>
      </c>
      <c r="AW62" s="32">
        <v>469</v>
      </c>
      <c r="AX62" s="32">
        <v>469</v>
      </c>
      <c r="AY62" s="32">
        <v>469</v>
      </c>
      <c r="AZ62" s="32">
        <v>469</v>
      </c>
      <c r="BA62" s="32">
        <v>469</v>
      </c>
      <c r="BB62" s="32">
        <v>469</v>
      </c>
      <c r="BC62" s="32">
        <v>469</v>
      </c>
      <c r="BD62" s="32">
        <v>469</v>
      </c>
      <c r="BE62" s="32">
        <v>469</v>
      </c>
      <c r="BF62" s="32">
        <v>469</v>
      </c>
      <c r="BG62" s="32">
        <v>469</v>
      </c>
      <c r="BH62" s="32">
        <v>469</v>
      </c>
      <c r="BI62" s="32">
        <v>469</v>
      </c>
      <c r="BJ62" s="32">
        <v>469</v>
      </c>
      <c r="BK62" s="32">
        <v>469</v>
      </c>
      <c r="BL62" s="32">
        <v>469</v>
      </c>
      <c r="BM62" s="32">
        <v>469</v>
      </c>
      <c r="BN62" s="32">
        <v>469</v>
      </c>
      <c r="BO62" s="32">
        <v>469</v>
      </c>
      <c r="BP62" s="32">
        <v>469</v>
      </c>
      <c r="BQ62" s="32">
        <v>469</v>
      </c>
      <c r="BR62" s="32">
        <v>469</v>
      </c>
      <c r="BS62" s="32">
        <v>469</v>
      </c>
      <c r="BT62" s="32">
        <v>469</v>
      </c>
      <c r="BU62" s="32">
        <v>469</v>
      </c>
      <c r="BV62" s="32">
        <v>469</v>
      </c>
      <c r="BW62" s="32">
        <v>469</v>
      </c>
      <c r="BX62" s="32">
        <v>469</v>
      </c>
      <c r="BY62" s="32">
        <v>469</v>
      </c>
      <c r="BZ62" s="32">
        <v>469</v>
      </c>
      <c r="CA62" s="32">
        <v>469</v>
      </c>
      <c r="CB62" s="32">
        <v>469</v>
      </c>
      <c r="CC62" s="32">
        <v>469</v>
      </c>
      <c r="CD62" s="32">
        <v>469</v>
      </c>
      <c r="CE62" s="32">
        <v>469</v>
      </c>
      <c r="CF62" s="32">
        <v>469</v>
      </c>
      <c r="CG62" s="32">
        <v>469</v>
      </c>
      <c r="CH62" s="32">
        <v>469</v>
      </c>
      <c r="CI62" s="32">
        <v>469</v>
      </c>
      <c r="CJ62" s="32">
        <v>469</v>
      </c>
      <c r="CK62" s="32">
        <v>469</v>
      </c>
      <c r="CL62" s="32">
        <v>469</v>
      </c>
      <c r="CM62" s="32">
        <v>469</v>
      </c>
      <c r="CN62" s="32">
        <v>469</v>
      </c>
      <c r="CO62" s="32">
        <v>469</v>
      </c>
      <c r="CP62" s="32">
        <v>469</v>
      </c>
      <c r="CQ62" s="32">
        <v>469</v>
      </c>
      <c r="CR62" s="32">
        <v>469</v>
      </c>
      <c r="CS62" s="33">
        <v>469</v>
      </c>
      <c r="CT62" s="30">
        <f t="shared" ref="CT62:CT68" si="64">SUM(B62:CS62)</f>
        <v>45024</v>
      </c>
      <c r="CU62" s="152"/>
      <c r="CV62" s="245"/>
    </row>
    <row r="63" spans="1:104">
      <c r="A63" s="25" t="s">
        <v>5</v>
      </c>
      <c r="B63" s="31">
        <v>540</v>
      </c>
      <c r="C63" s="32">
        <v>540</v>
      </c>
      <c r="D63" s="32">
        <v>540</v>
      </c>
      <c r="E63" s="32">
        <v>540</v>
      </c>
      <c r="F63" s="32">
        <v>540</v>
      </c>
      <c r="G63" s="32">
        <v>540</v>
      </c>
      <c r="H63" s="32">
        <v>540</v>
      </c>
      <c r="I63" s="32">
        <v>540</v>
      </c>
      <c r="J63" s="32">
        <v>540</v>
      </c>
      <c r="K63" s="32">
        <v>540</v>
      </c>
      <c r="L63" s="32">
        <v>540</v>
      </c>
      <c r="M63" s="32">
        <v>540</v>
      </c>
      <c r="N63" s="32">
        <v>540</v>
      </c>
      <c r="O63" s="32">
        <v>540</v>
      </c>
      <c r="P63" s="32">
        <v>540</v>
      </c>
      <c r="Q63" s="32">
        <v>540</v>
      </c>
      <c r="R63" s="32">
        <v>540</v>
      </c>
      <c r="S63" s="32">
        <v>540</v>
      </c>
      <c r="T63" s="32">
        <v>540</v>
      </c>
      <c r="U63" s="32">
        <v>540</v>
      </c>
      <c r="V63" s="32">
        <v>540</v>
      </c>
      <c r="W63" s="32">
        <v>540</v>
      </c>
      <c r="X63" s="32">
        <v>540</v>
      </c>
      <c r="Y63" s="32">
        <v>540</v>
      </c>
      <c r="Z63" s="32">
        <v>540</v>
      </c>
      <c r="AA63" s="32">
        <v>540</v>
      </c>
      <c r="AB63" s="32">
        <v>540</v>
      </c>
      <c r="AC63" s="32">
        <v>540</v>
      </c>
      <c r="AD63" s="32">
        <v>540</v>
      </c>
      <c r="AE63" s="32">
        <v>540</v>
      </c>
      <c r="AF63" s="32">
        <v>540</v>
      </c>
      <c r="AG63" s="32">
        <v>540</v>
      </c>
      <c r="AH63" s="32">
        <v>540</v>
      </c>
      <c r="AI63" s="32">
        <v>540</v>
      </c>
      <c r="AJ63" s="32">
        <v>540</v>
      </c>
      <c r="AK63" s="32">
        <v>540</v>
      </c>
      <c r="AL63" s="32">
        <v>540</v>
      </c>
      <c r="AM63" s="32">
        <v>540</v>
      </c>
      <c r="AN63" s="32">
        <v>540</v>
      </c>
      <c r="AO63" s="32">
        <v>540</v>
      </c>
      <c r="AP63" s="32">
        <v>540</v>
      </c>
      <c r="AQ63" s="32">
        <v>540</v>
      </c>
      <c r="AR63" s="32">
        <v>540</v>
      </c>
      <c r="AS63" s="32">
        <v>540</v>
      </c>
      <c r="AT63" s="32">
        <v>540</v>
      </c>
      <c r="AU63" s="32">
        <v>540</v>
      </c>
      <c r="AV63" s="32">
        <v>540</v>
      </c>
      <c r="AW63" s="32">
        <v>540</v>
      </c>
      <c r="AX63" s="32">
        <v>540</v>
      </c>
      <c r="AY63" s="32">
        <v>540</v>
      </c>
      <c r="AZ63" s="32">
        <v>540</v>
      </c>
      <c r="BA63" s="32">
        <v>540</v>
      </c>
      <c r="BB63" s="32">
        <v>540</v>
      </c>
      <c r="BC63" s="32">
        <v>540</v>
      </c>
      <c r="BD63" s="32">
        <v>540</v>
      </c>
      <c r="BE63" s="32">
        <v>540</v>
      </c>
      <c r="BF63" s="32">
        <v>540</v>
      </c>
      <c r="BG63" s="32">
        <v>540</v>
      </c>
      <c r="BH63" s="32">
        <v>540</v>
      </c>
      <c r="BI63" s="32">
        <v>540</v>
      </c>
      <c r="BJ63" s="32">
        <v>540</v>
      </c>
      <c r="BK63" s="32">
        <v>540</v>
      </c>
      <c r="BL63" s="32">
        <v>540</v>
      </c>
      <c r="BM63" s="32">
        <v>540</v>
      </c>
      <c r="BN63" s="32">
        <v>540</v>
      </c>
      <c r="BO63" s="32">
        <v>540</v>
      </c>
      <c r="BP63" s="32">
        <v>540</v>
      </c>
      <c r="BQ63" s="32">
        <v>540</v>
      </c>
      <c r="BR63" s="32">
        <v>540</v>
      </c>
      <c r="BS63" s="32">
        <v>540</v>
      </c>
      <c r="BT63" s="32">
        <v>540</v>
      </c>
      <c r="BU63" s="32">
        <v>540</v>
      </c>
      <c r="BV63" s="32">
        <v>540</v>
      </c>
      <c r="BW63" s="32">
        <v>540</v>
      </c>
      <c r="BX63" s="32">
        <v>540</v>
      </c>
      <c r="BY63" s="32">
        <v>540</v>
      </c>
      <c r="BZ63" s="32">
        <v>540</v>
      </c>
      <c r="CA63" s="32">
        <v>540</v>
      </c>
      <c r="CB63" s="32">
        <v>540</v>
      </c>
      <c r="CC63" s="32">
        <v>540</v>
      </c>
      <c r="CD63" s="32">
        <v>540</v>
      </c>
      <c r="CE63" s="32">
        <v>540</v>
      </c>
      <c r="CF63" s="32">
        <v>540</v>
      </c>
      <c r="CG63" s="32">
        <v>540</v>
      </c>
      <c r="CH63" s="32">
        <v>540</v>
      </c>
      <c r="CI63" s="32">
        <v>540</v>
      </c>
      <c r="CJ63" s="32">
        <v>540</v>
      </c>
      <c r="CK63" s="32">
        <v>540</v>
      </c>
      <c r="CL63" s="32">
        <v>540</v>
      </c>
      <c r="CM63" s="32">
        <v>540</v>
      </c>
      <c r="CN63" s="32">
        <v>540</v>
      </c>
      <c r="CO63" s="32">
        <v>540</v>
      </c>
      <c r="CP63" s="32">
        <v>540</v>
      </c>
      <c r="CQ63" s="32">
        <v>540</v>
      </c>
      <c r="CR63" s="32">
        <v>540</v>
      </c>
      <c r="CS63" s="33">
        <v>540</v>
      </c>
      <c r="CT63" s="30">
        <f t="shared" si="64"/>
        <v>51840</v>
      </c>
      <c r="CU63" s="152"/>
      <c r="CV63" s="245"/>
    </row>
    <row r="64" spans="1:104">
      <c r="A64" s="25" t="s">
        <v>6</v>
      </c>
      <c r="B64" s="31">
        <v>645.58400000000006</v>
      </c>
      <c r="C64" s="32">
        <v>645.58400000000006</v>
      </c>
      <c r="D64" s="32">
        <v>645.58400000000006</v>
      </c>
      <c r="E64" s="32">
        <v>645.58400000000006</v>
      </c>
      <c r="F64" s="32">
        <v>645.58400000000006</v>
      </c>
      <c r="G64" s="32">
        <v>645.58400000000006</v>
      </c>
      <c r="H64" s="32">
        <v>645.58400000000006</v>
      </c>
      <c r="I64" s="32">
        <v>645.58400000000006</v>
      </c>
      <c r="J64" s="32">
        <v>645.58400000000006</v>
      </c>
      <c r="K64" s="32">
        <v>645.58400000000006</v>
      </c>
      <c r="L64" s="32">
        <v>645.58400000000006</v>
      </c>
      <c r="M64" s="32">
        <v>645.58400000000006</v>
      </c>
      <c r="N64" s="32">
        <v>645.58400000000006</v>
      </c>
      <c r="O64" s="32">
        <v>645.58400000000006</v>
      </c>
      <c r="P64" s="32">
        <v>645.58400000000006</v>
      </c>
      <c r="Q64" s="32">
        <v>645.58400000000006</v>
      </c>
      <c r="R64" s="32">
        <v>645.58400000000006</v>
      </c>
      <c r="S64" s="32">
        <v>645.58400000000006</v>
      </c>
      <c r="T64" s="32">
        <v>645.58400000000006</v>
      </c>
      <c r="U64" s="32">
        <v>645.58400000000006</v>
      </c>
      <c r="V64" s="32">
        <v>645.58400000000006</v>
      </c>
      <c r="W64" s="32">
        <v>645.58400000000006</v>
      </c>
      <c r="X64" s="32">
        <v>645.58400000000006</v>
      </c>
      <c r="Y64" s="32">
        <v>645.58400000000006</v>
      </c>
      <c r="Z64" s="32">
        <v>645.58400000000006</v>
      </c>
      <c r="AA64" s="32">
        <v>645.58400000000006</v>
      </c>
      <c r="AB64" s="32">
        <v>645.58400000000006</v>
      </c>
      <c r="AC64" s="32">
        <v>645.58400000000006</v>
      </c>
      <c r="AD64" s="32">
        <v>645.58400000000006</v>
      </c>
      <c r="AE64" s="32">
        <v>645.58400000000006</v>
      </c>
      <c r="AF64" s="32">
        <v>645.58400000000006</v>
      </c>
      <c r="AG64" s="32">
        <v>645.58400000000006</v>
      </c>
      <c r="AH64" s="32">
        <v>645.58400000000006</v>
      </c>
      <c r="AI64" s="32">
        <v>645.58400000000006</v>
      </c>
      <c r="AJ64" s="32">
        <v>645.58400000000006</v>
      </c>
      <c r="AK64" s="32">
        <v>645.58400000000006</v>
      </c>
      <c r="AL64" s="32">
        <v>645.58400000000006</v>
      </c>
      <c r="AM64" s="32">
        <v>645.58400000000006</v>
      </c>
      <c r="AN64" s="32">
        <v>645.58400000000006</v>
      </c>
      <c r="AO64" s="32">
        <v>645.58400000000006</v>
      </c>
      <c r="AP64" s="32">
        <v>645.58400000000006</v>
      </c>
      <c r="AQ64" s="32">
        <v>645.58400000000006</v>
      </c>
      <c r="AR64" s="32">
        <v>645.58400000000006</v>
      </c>
      <c r="AS64" s="32">
        <v>645.58400000000006</v>
      </c>
      <c r="AT64" s="32">
        <v>645.58400000000006</v>
      </c>
      <c r="AU64" s="32">
        <v>645.58400000000006</v>
      </c>
      <c r="AV64" s="32">
        <v>645.58400000000006</v>
      </c>
      <c r="AW64" s="32">
        <v>645.58400000000006</v>
      </c>
      <c r="AX64" s="32">
        <v>645.58400000000006</v>
      </c>
      <c r="AY64" s="32">
        <v>645.58400000000006</v>
      </c>
      <c r="AZ64" s="32">
        <v>645.58400000000006</v>
      </c>
      <c r="BA64" s="32">
        <v>645.58400000000006</v>
      </c>
      <c r="BB64" s="32">
        <v>645.58400000000006</v>
      </c>
      <c r="BC64" s="32">
        <v>645.58400000000006</v>
      </c>
      <c r="BD64" s="32">
        <v>645.58400000000006</v>
      </c>
      <c r="BE64" s="32">
        <v>645.58400000000006</v>
      </c>
      <c r="BF64" s="32">
        <v>645.58400000000006</v>
      </c>
      <c r="BG64" s="32">
        <v>645.58400000000006</v>
      </c>
      <c r="BH64" s="32">
        <v>645.58400000000006</v>
      </c>
      <c r="BI64" s="32">
        <v>645.58400000000006</v>
      </c>
      <c r="BJ64" s="32">
        <v>645.58400000000006</v>
      </c>
      <c r="BK64" s="32">
        <v>645.58400000000006</v>
      </c>
      <c r="BL64" s="32">
        <v>645.58400000000006</v>
      </c>
      <c r="BM64" s="32">
        <v>645.58400000000006</v>
      </c>
      <c r="BN64" s="32">
        <v>645.58400000000006</v>
      </c>
      <c r="BO64" s="32">
        <v>645.58400000000006</v>
      </c>
      <c r="BP64" s="32">
        <v>645.58400000000006</v>
      </c>
      <c r="BQ64" s="32">
        <v>645.58400000000006</v>
      </c>
      <c r="BR64" s="32">
        <v>645.58400000000006</v>
      </c>
      <c r="BS64" s="32">
        <v>645.58400000000006</v>
      </c>
      <c r="BT64" s="32">
        <v>645.58400000000006</v>
      </c>
      <c r="BU64" s="32">
        <v>645.58400000000006</v>
      </c>
      <c r="BV64" s="32">
        <v>645.58400000000006</v>
      </c>
      <c r="BW64" s="32">
        <v>645.58400000000006</v>
      </c>
      <c r="BX64" s="32">
        <v>645.58400000000006</v>
      </c>
      <c r="BY64" s="32">
        <v>645.58400000000006</v>
      </c>
      <c r="BZ64" s="32">
        <v>645.58400000000006</v>
      </c>
      <c r="CA64" s="32">
        <v>645.58400000000006</v>
      </c>
      <c r="CB64" s="32">
        <v>645.58400000000006</v>
      </c>
      <c r="CC64" s="32">
        <v>645.58400000000006</v>
      </c>
      <c r="CD64" s="32">
        <v>645.58400000000006</v>
      </c>
      <c r="CE64" s="32">
        <v>645.58400000000006</v>
      </c>
      <c r="CF64" s="32">
        <v>645.58400000000006</v>
      </c>
      <c r="CG64" s="32">
        <v>645.58400000000006</v>
      </c>
      <c r="CH64" s="32">
        <v>645.58400000000006</v>
      </c>
      <c r="CI64" s="32">
        <v>645.58400000000006</v>
      </c>
      <c r="CJ64" s="32">
        <v>645.58400000000006</v>
      </c>
      <c r="CK64" s="32">
        <v>645.58400000000006</v>
      </c>
      <c r="CL64" s="32">
        <v>645.58400000000006</v>
      </c>
      <c r="CM64" s="32">
        <v>645.58400000000006</v>
      </c>
      <c r="CN64" s="32">
        <v>645.58400000000006</v>
      </c>
      <c r="CO64" s="32">
        <v>645.58400000000006</v>
      </c>
      <c r="CP64" s="32">
        <v>645.58400000000006</v>
      </c>
      <c r="CQ64" s="32">
        <v>645.58400000000006</v>
      </c>
      <c r="CR64" s="32">
        <v>645.58400000000006</v>
      </c>
      <c r="CS64" s="33">
        <v>645.58400000000006</v>
      </c>
      <c r="CT64" s="30">
        <f t="shared" si="64"/>
        <v>61976.0640000001</v>
      </c>
      <c r="CU64" s="152"/>
      <c r="CV64" s="245"/>
    </row>
    <row r="65" spans="1:104">
      <c r="A65" s="25" t="s">
        <v>7</v>
      </c>
      <c r="B65" s="31">
        <v>419</v>
      </c>
      <c r="C65" s="32">
        <v>419</v>
      </c>
      <c r="D65" s="32">
        <v>419</v>
      </c>
      <c r="E65" s="32">
        <v>419</v>
      </c>
      <c r="F65" s="32">
        <v>419</v>
      </c>
      <c r="G65" s="32">
        <v>419</v>
      </c>
      <c r="H65" s="32">
        <v>419</v>
      </c>
      <c r="I65" s="32">
        <v>419</v>
      </c>
      <c r="J65" s="32">
        <v>419</v>
      </c>
      <c r="K65" s="32">
        <v>419</v>
      </c>
      <c r="L65" s="32">
        <v>419</v>
      </c>
      <c r="M65" s="32">
        <v>419</v>
      </c>
      <c r="N65" s="32">
        <v>419</v>
      </c>
      <c r="O65" s="32">
        <v>419</v>
      </c>
      <c r="P65" s="32">
        <v>419</v>
      </c>
      <c r="Q65" s="32">
        <v>419</v>
      </c>
      <c r="R65" s="32">
        <v>419</v>
      </c>
      <c r="S65" s="32">
        <v>419</v>
      </c>
      <c r="T65" s="32">
        <v>419</v>
      </c>
      <c r="U65" s="32">
        <v>419</v>
      </c>
      <c r="V65" s="32">
        <v>419</v>
      </c>
      <c r="W65" s="32">
        <v>419</v>
      </c>
      <c r="X65" s="32">
        <v>419</v>
      </c>
      <c r="Y65" s="32">
        <v>419</v>
      </c>
      <c r="Z65" s="32">
        <v>419</v>
      </c>
      <c r="AA65" s="32">
        <v>419</v>
      </c>
      <c r="AB65" s="32">
        <v>419</v>
      </c>
      <c r="AC65" s="32">
        <v>419</v>
      </c>
      <c r="AD65" s="32">
        <v>419</v>
      </c>
      <c r="AE65" s="32">
        <v>419</v>
      </c>
      <c r="AF65" s="32">
        <v>419</v>
      </c>
      <c r="AG65" s="32">
        <v>419</v>
      </c>
      <c r="AH65" s="32">
        <v>419</v>
      </c>
      <c r="AI65" s="32">
        <v>419</v>
      </c>
      <c r="AJ65" s="32">
        <v>419</v>
      </c>
      <c r="AK65" s="32">
        <v>419</v>
      </c>
      <c r="AL65" s="32">
        <v>419</v>
      </c>
      <c r="AM65" s="32">
        <v>419</v>
      </c>
      <c r="AN65" s="32">
        <v>419</v>
      </c>
      <c r="AO65" s="32">
        <v>419</v>
      </c>
      <c r="AP65" s="32">
        <v>419</v>
      </c>
      <c r="AQ65" s="32">
        <v>419</v>
      </c>
      <c r="AR65" s="32">
        <v>419</v>
      </c>
      <c r="AS65" s="32">
        <v>419</v>
      </c>
      <c r="AT65" s="32">
        <v>419</v>
      </c>
      <c r="AU65" s="32">
        <v>419</v>
      </c>
      <c r="AV65" s="32">
        <v>419</v>
      </c>
      <c r="AW65" s="32">
        <v>419</v>
      </c>
      <c r="AX65" s="32">
        <v>419</v>
      </c>
      <c r="AY65" s="32">
        <v>419</v>
      </c>
      <c r="AZ65" s="32">
        <v>419</v>
      </c>
      <c r="BA65" s="32">
        <v>419</v>
      </c>
      <c r="BB65" s="32">
        <v>419</v>
      </c>
      <c r="BC65" s="32">
        <v>419</v>
      </c>
      <c r="BD65" s="32">
        <v>419</v>
      </c>
      <c r="BE65" s="32">
        <v>419</v>
      </c>
      <c r="BF65" s="32">
        <v>419</v>
      </c>
      <c r="BG65" s="32">
        <v>419</v>
      </c>
      <c r="BH65" s="32">
        <v>419</v>
      </c>
      <c r="BI65" s="32">
        <v>419</v>
      </c>
      <c r="BJ65" s="32">
        <v>419</v>
      </c>
      <c r="BK65" s="32">
        <v>419</v>
      </c>
      <c r="BL65" s="32">
        <v>419</v>
      </c>
      <c r="BM65" s="32">
        <v>419</v>
      </c>
      <c r="BN65" s="32">
        <v>419</v>
      </c>
      <c r="BO65" s="32">
        <v>419</v>
      </c>
      <c r="BP65" s="32">
        <v>419</v>
      </c>
      <c r="BQ65" s="32">
        <v>419</v>
      </c>
      <c r="BR65" s="32">
        <v>419</v>
      </c>
      <c r="BS65" s="32">
        <v>419</v>
      </c>
      <c r="BT65" s="32">
        <v>419</v>
      </c>
      <c r="BU65" s="32">
        <v>419</v>
      </c>
      <c r="BV65" s="32">
        <v>419</v>
      </c>
      <c r="BW65" s="32">
        <v>419</v>
      </c>
      <c r="BX65" s="32">
        <v>419</v>
      </c>
      <c r="BY65" s="32">
        <v>419</v>
      </c>
      <c r="BZ65" s="32">
        <v>419</v>
      </c>
      <c r="CA65" s="32">
        <v>419</v>
      </c>
      <c r="CB65" s="32">
        <v>419</v>
      </c>
      <c r="CC65" s="32">
        <v>419</v>
      </c>
      <c r="CD65" s="32">
        <v>419</v>
      </c>
      <c r="CE65" s="32">
        <v>419</v>
      </c>
      <c r="CF65" s="32">
        <v>419</v>
      </c>
      <c r="CG65" s="32">
        <v>419</v>
      </c>
      <c r="CH65" s="32">
        <v>419</v>
      </c>
      <c r="CI65" s="32">
        <v>419</v>
      </c>
      <c r="CJ65" s="32">
        <v>419</v>
      </c>
      <c r="CK65" s="32">
        <v>419</v>
      </c>
      <c r="CL65" s="32">
        <v>419</v>
      </c>
      <c r="CM65" s="32">
        <v>419</v>
      </c>
      <c r="CN65" s="32">
        <v>419</v>
      </c>
      <c r="CO65" s="32">
        <v>419</v>
      </c>
      <c r="CP65" s="32">
        <v>419</v>
      </c>
      <c r="CQ65" s="32">
        <v>419</v>
      </c>
      <c r="CR65" s="32">
        <v>419</v>
      </c>
      <c r="CS65" s="33">
        <v>419</v>
      </c>
      <c r="CT65" s="30">
        <f t="shared" si="64"/>
        <v>40224</v>
      </c>
      <c r="CU65" s="152"/>
      <c r="CV65" s="245"/>
    </row>
    <row r="66" spans="1:104">
      <c r="A66" s="25" t="s">
        <v>8</v>
      </c>
      <c r="B66" s="31">
        <v>468.88</v>
      </c>
      <c r="C66" s="32">
        <v>468.88</v>
      </c>
      <c r="D66" s="32">
        <v>468.88</v>
      </c>
      <c r="E66" s="32">
        <v>468.88</v>
      </c>
      <c r="F66" s="32">
        <v>468.88</v>
      </c>
      <c r="G66" s="32">
        <v>468.88</v>
      </c>
      <c r="H66" s="32">
        <v>468.88</v>
      </c>
      <c r="I66" s="32">
        <v>468.88</v>
      </c>
      <c r="J66" s="32">
        <v>468.88</v>
      </c>
      <c r="K66" s="32">
        <v>468.88</v>
      </c>
      <c r="L66" s="32">
        <v>468.88</v>
      </c>
      <c r="M66" s="32">
        <v>468.88</v>
      </c>
      <c r="N66" s="32">
        <v>468.88</v>
      </c>
      <c r="O66" s="32">
        <v>468.88</v>
      </c>
      <c r="P66" s="32">
        <v>468.88</v>
      </c>
      <c r="Q66" s="32">
        <v>468.88</v>
      </c>
      <c r="R66" s="32">
        <v>468.88</v>
      </c>
      <c r="S66" s="32">
        <v>468.88</v>
      </c>
      <c r="T66" s="32">
        <v>468.88</v>
      </c>
      <c r="U66" s="32">
        <v>468.88</v>
      </c>
      <c r="V66" s="32">
        <v>468.88</v>
      </c>
      <c r="W66" s="32">
        <v>468.88</v>
      </c>
      <c r="X66" s="32">
        <v>468.88</v>
      </c>
      <c r="Y66" s="32">
        <v>468.88</v>
      </c>
      <c r="Z66" s="32">
        <v>468.88</v>
      </c>
      <c r="AA66" s="32">
        <v>468.88</v>
      </c>
      <c r="AB66" s="32">
        <v>468.88</v>
      </c>
      <c r="AC66" s="32">
        <v>468.88</v>
      </c>
      <c r="AD66" s="32">
        <v>468.88</v>
      </c>
      <c r="AE66" s="32">
        <v>468.88</v>
      </c>
      <c r="AF66" s="32">
        <v>468.88</v>
      </c>
      <c r="AG66" s="32">
        <v>468.88</v>
      </c>
      <c r="AH66" s="32">
        <v>468.88</v>
      </c>
      <c r="AI66" s="32">
        <v>468.88</v>
      </c>
      <c r="AJ66" s="32">
        <v>468.88</v>
      </c>
      <c r="AK66" s="32">
        <v>468.88</v>
      </c>
      <c r="AL66" s="32">
        <v>468.88</v>
      </c>
      <c r="AM66" s="32">
        <v>468.88</v>
      </c>
      <c r="AN66" s="32">
        <v>468.88</v>
      </c>
      <c r="AO66" s="32">
        <v>468.88</v>
      </c>
      <c r="AP66" s="32">
        <v>468.88</v>
      </c>
      <c r="AQ66" s="32">
        <v>468.88</v>
      </c>
      <c r="AR66" s="32">
        <v>468.88</v>
      </c>
      <c r="AS66" s="32">
        <v>468.88</v>
      </c>
      <c r="AT66" s="32">
        <v>468.88</v>
      </c>
      <c r="AU66" s="32">
        <v>468.88</v>
      </c>
      <c r="AV66" s="32">
        <v>468.88</v>
      </c>
      <c r="AW66" s="32">
        <v>468.88</v>
      </c>
      <c r="AX66" s="32">
        <v>468.88</v>
      </c>
      <c r="AY66" s="32">
        <v>468.88</v>
      </c>
      <c r="AZ66" s="32">
        <v>468.88</v>
      </c>
      <c r="BA66" s="32">
        <v>468.88</v>
      </c>
      <c r="BB66" s="32">
        <v>468.88</v>
      </c>
      <c r="BC66" s="32">
        <v>468.88</v>
      </c>
      <c r="BD66" s="32">
        <v>468.88</v>
      </c>
      <c r="BE66" s="32">
        <v>468.88</v>
      </c>
      <c r="BF66" s="32">
        <v>468.88</v>
      </c>
      <c r="BG66" s="32">
        <v>468.88</v>
      </c>
      <c r="BH66" s="32">
        <v>468.88</v>
      </c>
      <c r="BI66" s="32">
        <v>468.88</v>
      </c>
      <c r="BJ66" s="32">
        <v>468.88</v>
      </c>
      <c r="BK66" s="32">
        <v>468.88</v>
      </c>
      <c r="BL66" s="32">
        <v>468.88</v>
      </c>
      <c r="BM66" s="32">
        <v>468.88</v>
      </c>
      <c r="BN66" s="32">
        <v>468.88</v>
      </c>
      <c r="BO66" s="32">
        <v>468.88</v>
      </c>
      <c r="BP66" s="32">
        <v>468.88</v>
      </c>
      <c r="BQ66" s="32">
        <v>468.88</v>
      </c>
      <c r="BR66" s="32">
        <v>468.88</v>
      </c>
      <c r="BS66" s="32">
        <v>468.88</v>
      </c>
      <c r="BT66" s="32">
        <v>468.88</v>
      </c>
      <c r="BU66" s="32">
        <v>468.88</v>
      </c>
      <c r="BV66" s="32">
        <v>468.88</v>
      </c>
      <c r="BW66" s="32">
        <v>468.88</v>
      </c>
      <c r="BX66" s="32">
        <v>468.88</v>
      </c>
      <c r="BY66" s="32">
        <v>468.88</v>
      </c>
      <c r="BZ66" s="32">
        <v>468.88</v>
      </c>
      <c r="CA66" s="32">
        <v>468.88</v>
      </c>
      <c r="CB66" s="32">
        <v>468.88</v>
      </c>
      <c r="CC66" s="32">
        <v>468.88</v>
      </c>
      <c r="CD66" s="32">
        <v>468.88</v>
      </c>
      <c r="CE66" s="32">
        <v>468.88</v>
      </c>
      <c r="CF66" s="32">
        <v>468.88</v>
      </c>
      <c r="CG66" s="32">
        <v>468.88</v>
      </c>
      <c r="CH66" s="32">
        <v>468.88</v>
      </c>
      <c r="CI66" s="32">
        <v>468.88</v>
      </c>
      <c r="CJ66" s="32">
        <v>468.88</v>
      </c>
      <c r="CK66" s="32">
        <v>468.88</v>
      </c>
      <c r="CL66" s="32">
        <v>468.88</v>
      </c>
      <c r="CM66" s="32">
        <v>468.88</v>
      </c>
      <c r="CN66" s="32">
        <v>468.88</v>
      </c>
      <c r="CO66" s="32">
        <v>468.88</v>
      </c>
      <c r="CP66" s="32">
        <v>468.88</v>
      </c>
      <c r="CQ66" s="32">
        <v>468.88</v>
      </c>
      <c r="CR66" s="32">
        <v>468.88</v>
      </c>
      <c r="CS66" s="33">
        <v>468.88</v>
      </c>
      <c r="CT66" s="30">
        <f t="shared" si="64"/>
        <v>45012.479999999952</v>
      </c>
      <c r="CU66" s="152"/>
      <c r="CV66" s="245"/>
    </row>
    <row r="67" spans="1:104">
      <c r="A67" s="25" t="s">
        <v>9</v>
      </c>
      <c r="B67" s="31">
        <v>743</v>
      </c>
      <c r="C67" s="32">
        <v>737</v>
      </c>
      <c r="D67" s="32">
        <v>744</v>
      </c>
      <c r="E67" s="32">
        <v>748</v>
      </c>
      <c r="F67" s="32">
        <v>740</v>
      </c>
      <c r="G67" s="32">
        <v>741</v>
      </c>
      <c r="H67" s="32">
        <v>742</v>
      </c>
      <c r="I67" s="32">
        <v>749</v>
      </c>
      <c r="J67" s="32">
        <v>749</v>
      </c>
      <c r="K67" s="32">
        <v>746</v>
      </c>
      <c r="L67" s="32">
        <v>745</v>
      </c>
      <c r="M67" s="32">
        <v>744</v>
      </c>
      <c r="N67" s="32">
        <v>741</v>
      </c>
      <c r="O67" s="32">
        <v>740</v>
      </c>
      <c r="P67" s="32">
        <v>740</v>
      </c>
      <c r="Q67" s="32">
        <v>739</v>
      </c>
      <c r="R67" s="32">
        <v>740</v>
      </c>
      <c r="S67" s="32">
        <v>740</v>
      </c>
      <c r="T67" s="32">
        <v>740</v>
      </c>
      <c r="U67" s="32">
        <v>740</v>
      </c>
      <c r="V67" s="32">
        <v>743</v>
      </c>
      <c r="W67" s="32">
        <v>743</v>
      </c>
      <c r="X67" s="32">
        <v>741</v>
      </c>
      <c r="Y67" s="32">
        <v>741</v>
      </c>
      <c r="Z67" s="32">
        <v>741</v>
      </c>
      <c r="AA67" s="32">
        <v>740</v>
      </c>
      <c r="AB67" s="32">
        <v>743</v>
      </c>
      <c r="AC67" s="32">
        <v>744</v>
      </c>
      <c r="AD67" s="32">
        <v>740</v>
      </c>
      <c r="AE67" s="32">
        <v>741</v>
      </c>
      <c r="AF67" s="32">
        <v>745</v>
      </c>
      <c r="AG67" s="32">
        <v>742</v>
      </c>
      <c r="AH67" s="32">
        <v>745</v>
      </c>
      <c r="AI67" s="32">
        <v>743</v>
      </c>
      <c r="AJ67" s="32">
        <v>738</v>
      </c>
      <c r="AK67" s="32">
        <v>742</v>
      </c>
      <c r="AL67" s="32">
        <v>744</v>
      </c>
      <c r="AM67" s="32">
        <v>745</v>
      </c>
      <c r="AN67" s="32">
        <v>748</v>
      </c>
      <c r="AO67" s="32">
        <v>747</v>
      </c>
      <c r="AP67" s="32">
        <v>742</v>
      </c>
      <c r="AQ67" s="32">
        <v>742</v>
      </c>
      <c r="AR67" s="32">
        <v>746</v>
      </c>
      <c r="AS67" s="32">
        <v>746</v>
      </c>
      <c r="AT67" s="32">
        <v>749</v>
      </c>
      <c r="AU67" s="32">
        <v>749</v>
      </c>
      <c r="AV67" s="32">
        <v>742</v>
      </c>
      <c r="AW67" s="32">
        <v>736</v>
      </c>
      <c r="AX67" s="32">
        <v>744</v>
      </c>
      <c r="AY67" s="32">
        <v>742</v>
      </c>
      <c r="AZ67" s="32">
        <v>744</v>
      </c>
      <c r="BA67" s="32">
        <v>742</v>
      </c>
      <c r="BB67" s="32">
        <v>736</v>
      </c>
      <c r="BC67" s="32">
        <v>739</v>
      </c>
      <c r="BD67" s="32">
        <v>745</v>
      </c>
      <c r="BE67" s="32">
        <v>744</v>
      </c>
      <c r="BF67" s="32">
        <v>744</v>
      </c>
      <c r="BG67" s="32">
        <v>745</v>
      </c>
      <c r="BH67" s="32">
        <v>741</v>
      </c>
      <c r="BI67" s="32">
        <v>742</v>
      </c>
      <c r="BJ67" s="32">
        <v>743</v>
      </c>
      <c r="BK67" s="32">
        <v>740</v>
      </c>
      <c r="BL67" s="32">
        <v>744</v>
      </c>
      <c r="BM67" s="32">
        <v>745</v>
      </c>
      <c r="BN67" s="32">
        <v>745</v>
      </c>
      <c r="BO67" s="32">
        <v>740</v>
      </c>
      <c r="BP67" s="32">
        <v>742</v>
      </c>
      <c r="BQ67" s="32">
        <v>745</v>
      </c>
      <c r="BR67" s="32">
        <v>742</v>
      </c>
      <c r="BS67" s="32">
        <v>742</v>
      </c>
      <c r="BT67" s="32">
        <v>742</v>
      </c>
      <c r="BU67" s="32">
        <v>742</v>
      </c>
      <c r="BV67" s="32">
        <v>742</v>
      </c>
      <c r="BW67" s="32">
        <v>744</v>
      </c>
      <c r="BX67" s="32">
        <v>743</v>
      </c>
      <c r="BY67" s="32">
        <v>739</v>
      </c>
      <c r="BZ67" s="32">
        <v>740</v>
      </c>
      <c r="CA67" s="32">
        <v>746</v>
      </c>
      <c r="CB67" s="32">
        <v>743</v>
      </c>
      <c r="CC67" s="32">
        <v>743</v>
      </c>
      <c r="CD67" s="32">
        <v>748</v>
      </c>
      <c r="CE67" s="32">
        <v>746</v>
      </c>
      <c r="CF67" s="32">
        <v>741</v>
      </c>
      <c r="CG67" s="32">
        <v>741</v>
      </c>
      <c r="CH67" s="32">
        <v>743</v>
      </c>
      <c r="CI67" s="32">
        <v>743</v>
      </c>
      <c r="CJ67" s="32">
        <v>741</v>
      </c>
      <c r="CK67" s="32">
        <v>741</v>
      </c>
      <c r="CL67" s="32">
        <v>748</v>
      </c>
      <c r="CM67" s="32">
        <v>747</v>
      </c>
      <c r="CN67" s="32">
        <v>742</v>
      </c>
      <c r="CO67" s="32">
        <v>743</v>
      </c>
      <c r="CP67" s="32">
        <v>744</v>
      </c>
      <c r="CQ67" s="32">
        <v>744</v>
      </c>
      <c r="CR67" s="32">
        <v>742</v>
      </c>
      <c r="CS67" s="33">
        <v>742</v>
      </c>
      <c r="CT67" s="30">
        <f t="shared" si="64"/>
        <v>71312</v>
      </c>
      <c r="CU67" s="152"/>
      <c r="CV67" s="245"/>
    </row>
    <row r="68" spans="1:104" ht="15.75" thickBot="1">
      <c r="A68" s="171" t="s">
        <v>10</v>
      </c>
      <c r="B68" s="116">
        <v>35.700000000000003</v>
      </c>
      <c r="C68" s="117">
        <v>35.700000000000003</v>
      </c>
      <c r="D68" s="117">
        <v>35.700000000000003</v>
      </c>
      <c r="E68" s="117">
        <v>35.700000000000003</v>
      </c>
      <c r="F68" s="117">
        <v>35.700000000000003</v>
      </c>
      <c r="G68" s="117">
        <v>35.700000000000003</v>
      </c>
      <c r="H68" s="117">
        <v>35.700000000000003</v>
      </c>
      <c r="I68" s="117">
        <v>35.700000000000003</v>
      </c>
      <c r="J68" s="117">
        <v>35.700000000000003</v>
      </c>
      <c r="K68" s="117">
        <v>35.700000000000003</v>
      </c>
      <c r="L68" s="117">
        <v>35.700000000000003</v>
      </c>
      <c r="M68" s="117">
        <v>35.700000000000003</v>
      </c>
      <c r="N68" s="117">
        <v>35.700000000000003</v>
      </c>
      <c r="O68" s="117">
        <v>35.700000000000003</v>
      </c>
      <c r="P68" s="117">
        <v>35.700000000000003</v>
      </c>
      <c r="Q68" s="117">
        <v>35.700000000000003</v>
      </c>
      <c r="R68" s="117">
        <v>35.700000000000003</v>
      </c>
      <c r="S68" s="117">
        <v>35.700000000000003</v>
      </c>
      <c r="T68" s="117">
        <v>35.700000000000003</v>
      </c>
      <c r="U68" s="117">
        <v>35.700000000000003</v>
      </c>
      <c r="V68" s="117">
        <v>35.700000000000003</v>
      </c>
      <c r="W68" s="117">
        <v>35.700000000000003</v>
      </c>
      <c r="X68" s="117">
        <v>35.700000000000003</v>
      </c>
      <c r="Y68" s="117">
        <v>35.700000000000003</v>
      </c>
      <c r="Z68" s="117">
        <v>35.700000000000003</v>
      </c>
      <c r="AA68" s="117">
        <v>35.700000000000003</v>
      </c>
      <c r="AB68" s="117">
        <v>35.700000000000003</v>
      </c>
      <c r="AC68" s="117">
        <v>35.700000000000003</v>
      </c>
      <c r="AD68" s="117">
        <v>35.700000000000003</v>
      </c>
      <c r="AE68" s="117">
        <v>35.700000000000003</v>
      </c>
      <c r="AF68" s="117">
        <v>35.700000000000003</v>
      </c>
      <c r="AG68" s="117">
        <v>35.700000000000003</v>
      </c>
      <c r="AH68" s="117">
        <v>35.700000000000003</v>
      </c>
      <c r="AI68" s="117">
        <v>35.700000000000003</v>
      </c>
      <c r="AJ68" s="117">
        <v>35.700000000000003</v>
      </c>
      <c r="AK68" s="117">
        <v>35.700000000000003</v>
      </c>
      <c r="AL68" s="117">
        <v>35.700000000000003</v>
      </c>
      <c r="AM68" s="117">
        <v>35.700000000000003</v>
      </c>
      <c r="AN68" s="117">
        <v>35.700000000000003</v>
      </c>
      <c r="AO68" s="117">
        <v>35.700000000000003</v>
      </c>
      <c r="AP68" s="117">
        <v>35.700000000000003</v>
      </c>
      <c r="AQ68" s="117">
        <v>35.700000000000003</v>
      </c>
      <c r="AR68" s="117">
        <v>35.700000000000003</v>
      </c>
      <c r="AS68" s="117">
        <v>35.700000000000003</v>
      </c>
      <c r="AT68" s="117">
        <v>35.700000000000003</v>
      </c>
      <c r="AU68" s="117">
        <v>35.700000000000003</v>
      </c>
      <c r="AV68" s="117">
        <v>35.700000000000003</v>
      </c>
      <c r="AW68" s="117">
        <v>35.700000000000003</v>
      </c>
      <c r="AX68" s="117">
        <v>35.700000000000003</v>
      </c>
      <c r="AY68" s="117">
        <v>35.700000000000003</v>
      </c>
      <c r="AZ68" s="117">
        <v>35.700000000000003</v>
      </c>
      <c r="BA68" s="117">
        <v>35.700000000000003</v>
      </c>
      <c r="BB68" s="117">
        <v>35.700000000000003</v>
      </c>
      <c r="BC68" s="117">
        <v>35.700000000000003</v>
      </c>
      <c r="BD68" s="117">
        <v>35.700000000000003</v>
      </c>
      <c r="BE68" s="117">
        <v>35.700000000000003</v>
      </c>
      <c r="BF68" s="117">
        <v>35.700000000000003</v>
      </c>
      <c r="BG68" s="117">
        <v>35.700000000000003</v>
      </c>
      <c r="BH68" s="117">
        <v>35.700000000000003</v>
      </c>
      <c r="BI68" s="117">
        <v>35.700000000000003</v>
      </c>
      <c r="BJ68" s="117">
        <v>35.700000000000003</v>
      </c>
      <c r="BK68" s="117">
        <v>35.700000000000003</v>
      </c>
      <c r="BL68" s="117">
        <v>35.700000000000003</v>
      </c>
      <c r="BM68" s="117">
        <v>35.700000000000003</v>
      </c>
      <c r="BN68" s="117">
        <v>35.700000000000003</v>
      </c>
      <c r="BO68" s="117">
        <v>35.700000000000003</v>
      </c>
      <c r="BP68" s="117">
        <v>35.700000000000003</v>
      </c>
      <c r="BQ68" s="117">
        <v>35.700000000000003</v>
      </c>
      <c r="BR68" s="117">
        <v>35.700000000000003</v>
      </c>
      <c r="BS68" s="117">
        <v>35.700000000000003</v>
      </c>
      <c r="BT68" s="117">
        <v>35.700000000000003</v>
      </c>
      <c r="BU68" s="117">
        <v>35.700000000000003</v>
      </c>
      <c r="BV68" s="117">
        <v>35.700000000000003</v>
      </c>
      <c r="BW68" s="117">
        <v>35.700000000000003</v>
      </c>
      <c r="BX68" s="117">
        <v>35.700000000000003</v>
      </c>
      <c r="BY68" s="117">
        <v>35.700000000000003</v>
      </c>
      <c r="BZ68" s="117">
        <v>35.700000000000003</v>
      </c>
      <c r="CA68" s="117">
        <v>35.700000000000003</v>
      </c>
      <c r="CB68" s="117">
        <v>35.700000000000003</v>
      </c>
      <c r="CC68" s="117">
        <v>35.700000000000003</v>
      </c>
      <c r="CD68" s="117">
        <v>35.700000000000003</v>
      </c>
      <c r="CE68" s="117">
        <v>35.700000000000003</v>
      </c>
      <c r="CF68" s="117">
        <v>35.700000000000003</v>
      </c>
      <c r="CG68" s="117">
        <v>35.700000000000003</v>
      </c>
      <c r="CH68" s="117">
        <v>35.700000000000003</v>
      </c>
      <c r="CI68" s="117">
        <v>35.700000000000003</v>
      </c>
      <c r="CJ68" s="117">
        <v>35.700000000000003</v>
      </c>
      <c r="CK68" s="117">
        <v>35.700000000000003</v>
      </c>
      <c r="CL68" s="117">
        <v>35.700000000000003</v>
      </c>
      <c r="CM68" s="117">
        <v>35.700000000000003</v>
      </c>
      <c r="CN68" s="117">
        <v>35.700000000000003</v>
      </c>
      <c r="CO68" s="117">
        <v>35.700000000000003</v>
      </c>
      <c r="CP68" s="117">
        <v>35.700000000000003</v>
      </c>
      <c r="CQ68" s="117">
        <v>35.700000000000003</v>
      </c>
      <c r="CR68" s="117">
        <v>35.700000000000003</v>
      </c>
      <c r="CS68" s="118">
        <v>35.700000000000003</v>
      </c>
      <c r="CT68" s="115">
        <f t="shared" si="64"/>
        <v>3427.1999999999948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30</v>
      </c>
      <c r="AL73" s="121">
        <v>60</v>
      </c>
      <c r="AM73" s="121">
        <v>90</v>
      </c>
      <c r="AN73" s="121">
        <v>120</v>
      </c>
      <c r="AO73" s="121">
        <v>150</v>
      </c>
      <c r="AP73" s="121">
        <v>154</v>
      </c>
      <c r="AQ73" s="121">
        <v>154</v>
      </c>
      <c r="AR73" s="121">
        <v>154</v>
      </c>
      <c r="AS73" s="121">
        <v>154</v>
      </c>
      <c r="AT73" s="121">
        <v>154</v>
      </c>
      <c r="AU73" s="121">
        <v>154</v>
      </c>
      <c r="AV73" s="121">
        <v>154</v>
      </c>
      <c r="AW73" s="121">
        <v>154</v>
      </c>
      <c r="AX73" s="121">
        <v>154</v>
      </c>
      <c r="AY73" s="121">
        <v>154</v>
      </c>
      <c r="AZ73" s="121">
        <v>154</v>
      </c>
      <c r="BA73" s="121">
        <v>154</v>
      </c>
      <c r="BB73" s="121">
        <v>154</v>
      </c>
      <c r="BC73" s="121">
        <v>154</v>
      </c>
      <c r="BD73" s="121">
        <v>154</v>
      </c>
      <c r="BE73" s="121">
        <v>124</v>
      </c>
      <c r="BF73" s="121">
        <v>94</v>
      </c>
      <c r="BG73" s="121">
        <v>64</v>
      </c>
      <c r="BH73" s="121">
        <v>34</v>
      </c>
      <c r="BI73" s="121">
        <v>4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30</v>
      </c>
      <c r="BT73" s="121">
        <v>60</v>
      </c>
      <c r="BU73" s="121">
        <v>90</v>
      </c>
      <c r="BV73" s="121">
        <v>120</v>
      </c>
      <c r="BW73" s="121">
        <v>150</v>
      </c>
      <c r="BX73" s="121">
        <v>150</v>
      </c>
      <c r="BY73" s="121">
        <v>120</v>
      </c>
      <c r="BZ73" s="121">
        <v>90</v>
      </c>
      <c r="CA73" s="121">
        <v>60</v>
      </c>
      <c r="CB73" s="121">
        <v>30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3980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60</v>
      </c>
      <c r="AL74" s="1">
        <v>120</v>
      </c>
      <c r="AM74" s="1">
        <v>161</v>
      </c>
      <c r="AN74" s="1">
        <v>161</v>
      </c>
      <c r="AO74" s="1">
        <v>161</v>
      </c>
      <c r="AP74" s="1">
        <v>161</v>
      </c>
      <c r="AQ74" s="1">
        <v>161</v>
      </c>
      <c r="AR74" s="1">
        <v>161</v>
      </c>
      <c r="AS74" s="1">
        <v>161</v>
      </c>
      <c r="AT74" s="1">
        <v>161</v>
      </c>
      <c r="AU74" s="1">
        <v>161</v>
      </c>
      <c r="AV74" s="1">
        <v>161</v>
      </c>
      <c r="AW74" s="1">
        <v>161</v>
      </c>
      <c r="AX74" s="1">
        <v>161</v>
      </c>
      <c r="AY74" s="1">
        <v>161</v>
      </c>
      <c r="AZ74" s="1">
        <v>161</v>
      </c>
      <c r="BA74" s="1">
        <v>161</v>
      </c>
      <c r="BB74" s="1">
        <v>161</v>
      </c>
      <c r="BC74" s="1">
        <v>161</v>
      </c>
      <c r="BD74" s="1">
        <v>101</v>
      </c>
      <c r="BE74" s="1">
        <v>41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60</v>
      </c>
      <c r="BT74" s="1">
        <v>120</v>
      </c>
      <c r="BU74" s="1">
        <v>144</v>
      </c>
      <c r="BV74" s="1">
        <v>144</v>
      </c>
      <c r="BW74" s="1">
        <v>144</v>
      </c>
      <c r="BX74" s="1">
        <v>144</v>
      </c>
      <c r="BY74" s="1">
        <v>84</v>
      </c>
      <c r="BZ74" s="1">
        <v>24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3923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90</v>
      </c>
      <c r="AK76" s="1">
        <v>90</v>
      </c>
      <c r="AL76" s="1">
        <v>90</v>
      </c>
      <c r="AM76" s="1">
        <v>90</v>
      </c>
      <c r="AN76" s="1">
        <v>90</v>
      </c>
      <c r="AO76" s="1">
        <v>90</v>
      </c>
      <c r="AP76" s="1">
        <v>90</v>
      </c>
      <c r="AQ76" s="1">
        <v>90</v>
      </c>
      <c r="AR76" s="1">
        <v>90</v>
      </c>
      <c r="AS76" s="1">
        <v>90</v>
      </c>
      <c r="AT76" s="1">
        <v>90</v>
      </c>
      <c r="AU76" s="1">
        <v>90</v>
      </c>
      <c r="AV76" s="1">
        <v>90</v>
      </c>
      <c r="AW76" s="1">
        <v>90</v>
      </c>
      <c r="AX76" s="1">
        <v>90</v>
      </c>
      <c r="AY76" s="1">
        <v>90</v>
      </c>
      <c r="AZ76" s="1">
        <v>90</v>
      </c>
      <c r="BA76" s="1">
        <v>90</v>
      </c>
      <c r="BB76" s="1">
        <v>90</v>
      </c>
      <c r="BC76" s="1">
        <v>90</v>
      </c>
      <c r="BD76" s="1">
        <v>90</v>
      </c>
      <c r="BE76" s="1">
        <v>90</v>
      </c>
      <c r="BF76" s="1">
        <v>90</v>
      </c>
      <c r="BG76" s="1">
        <v>90</v>
      </c>
      <c r="BH76" s="1">
        <v>90</v>
      </c>
      <c r="BI76" s="1">
        <v>90</v>
      </c>
      <c r="BJ76" s="1">
        <v>90</v>
      </c>
      <c r="BK76" s="1">
        <v>90</v>
      </c>
      <c r="BL76" s="1">
        <v>90</v>
      </c>
      <c r="BM76" s="1">
        <v>90</v>
      </c>
      <c r="BN76" s="1">
        <v>90</v>
      </c>
      <c r="BO76" s="1">
        <v>90</v>
      </c>
      <c r="BP76" s="1">
        <v>90</v>
      </c>
      <c r="BQ76" s="1">
        <v>90</v>
      </c>
      <c r="BR76" s="1">
        <v>90</v>
      </c>
      <c r="BS76" s="1">
        <v>90</v>
      </c>
      <c r="BT76" s="1">
        <v>90</v>
      </c>
      <c r="BU76" s="1">
        <v>90</v>
      </c>
      <c r="BV76" s="1">
        <v>90</v>
      </c>
      <c r="BW76" s="1">
        <v>90</v>
      </c>
      <c r="BX76" s="1">
        <v>90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3690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30</v>
      </c>
      <c r="AK77" s="1">
        <v>60</v>
      </c>
      <c r="AL77" s="1">
        <v>90</v>
      </c>
      <c r="AM77" s="1">
        <v>120</v>
      </c>
      <c r="AN77" s="1">
        <v>139</v>
      </c>
      <c r="AO77" s="1">
        <v>139</v>
      </c>
      <c r="AP77" s="1">
        <v>139</v>
      </c>
      <c r="AQ77" s="1">
        <v>139</v>
      </c>
      <c r="AR77" s="1">
        <v>139</v>
      </c>
      <c r="AS77" s="1">
        <v>139</v>
      </c>
      <c r="AT77" s="1">
        <v>139</v>
      </c>
      <c r="AU77" s="1">
        <v>139</v>
      </c>
      <c r="AV77" s="1">
        <v>139</v>
      </c>
      <c r="AW77" s="1">
        <v>139</v>
      </c>
      <c r="AX77" s="1">
        <v>139</v>
      </c>
      <c r="AY77" s="1">
        <v>139</v>
      </c>
      <c r="AZ77" s="1">
        <v>139</v>
      </c>
      <c r="BA77" s="1">
        <v>139</v>
      </c>
      <c r="BB77" s="1">
        <v>139</v>
      </c>
      <c r="BC77" s="1">
        <v>139</v>
      </c>
      <c r="BD77" s="1">
        <v>139</v>
      </c>
      <c r="BE77" s="1">
        <v>139</v>
      </c>
      <c r="BF77" s="1">
        <v>139</v>
      </c>
      <c r="BG77" s="1">
        <v>139</v>
      </c>
      <c r="BH77" s="1">
        <v>139</v>
      </c>
      <c r="BI77" s="1">
        <v>139</v>
      </c>
      <c r="BJ77" s="1">
        <v>139</v>
      </c>
      <c r="BK77" s="1">
        <v>139</v>
      </c>
      <c r="BL77" s="1">
        <v>139</v>
      </c>
      <c r="BM77" s="1">
        <v>139</v>
      </c>
      <c r="BN77" s="1">
        <v>139</v>
      </c>
      <c r="BO77" s="1">
        <v>139</v>
      </c>
      <c r="BP77" s="1">
        <v>139</v>
      </c>
      <c r="BQ77" s="1">
        <v>139</v>
      </c>
      <c r="BR77" s="1">
        <v>139</v>
      </c>
      <c r="BS77" s="1">
        <v>139</v>
      </c>
      <c r="BT77" s="1">
        <v>139</v>
      </c>
      <c r="BU77" s="1">
        <v>139</v>
      </c>
      <c r="BV77" s="1">
        <v>139</v>
      </c>
      <c r="BW77" s="1">
        <v>139</v>
      </c>
      <c r="BX77" s="1">
        <v>139</v>
      </c>
      <c r="BY77" s="1">
        <v>109</v>
      </c>
      <c r="BZ77" s="1">
        <v>79</v>
      </c>
      <c r="CA77" s="1">
        <v>49</v>
      </c>
      <c r="CB77" s="1">
        <v>19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5699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198.39999999999998</v>
      </c>
      <c r="AA84" s="211">
        <f t="shared" si="66"/>
        <v>211.8</v>
      </c>
      <c r="AB84" s="211">
        <f t="shared" si="66"/>
        <v>186.5</v>
      </c>
      <c r="AC84" s="211">
        <f t="shared" si="66"/>
        <v>214</v>
      </c>
      <c r="AD84" s="211">
        <f t="shared" si="66"/>
        <v>217.8</v>
      </c>
      <c r="AE84" s="211">
        <f t="shared" si="66"/>
        <v>221.3</v>
      </c>
      <c r="AF84" s="211">
        <f t="shared" si="66"/>
        <v>221.6</v>
      </c>
      <c r="AG84" s="211">
        <f t="shared" si="66"/>
        <v>222</v>
      </c>
      <c r="AH84" s="211">
        <f t="shared" si="66"/>
        <v>221.70000000000002</v>
      </c>
      <c r="AI84" s="211">
        <f t="shared" si="66"/>
        <v>222.20000000000002</v>
      </c>
      <c r="AJ84" s="211">
        <f t="shared" si="66"/>
        <v>221.70000000000002</v>
      </c>
      <c r="AK84" s="211">
        <f t="shared" si="66"/>
        <v>222</v>
      </c>
      <c r="AL84" s="211">
        <f t="shared" si="66"/>
        <v>222</v>
      </c>
      <c r="AM84" s="211">
        <f t="shared" si="66"/>
        <v>222</v>
      </c>
      <c r="AN84" s="211">
        <f t="shared" si="66"/>
        <v>221.8</v>
      </c>
      <c r="AO84" s="211">
        <f t="shared" si="66"/>
        <v>221.4</v>
      </c>
      <c r="AP84" s="211">
        <f t="shared" si="66"/>
        <v>214.7</v>
      </c>
      <c r="AQ84" s="211">
        <f t="shared" si="66"/>
        <v>214.4</v>
      </c>
      <c r="AR84" s="211">
        <f t="shared" si="66"/>
        <v>214.9</v>
      </c>
      <c r="AS84" s="211">
        <f t="shared" si="66"/>
        <v>166.29999999999998</v>
      </c>
      <c r="AT84" s="211">
        <f t="shared" si="66"/>
        <v>166.2</v>
      </c>
      <c r="AU84" s="211">
        <f t="shared" si="66"/>
        <v>166</v>
      </c>
      <c r="AV84" s="211">
        <f t="shared" si="66"/>
        <v>213.29999999999998</v>
      </c>
      <c r="AW84" s="211">
        <f t="shared" si="66"/>
        <v>213.7</v>
      </c>
      <c r="AX84" s="211">
        <f t="shared" si="66"/>
        <v>214.2</v>
      </c>
      <c r="AY84" s="211">
        <f t="shared" si="66"/>
        <v>214.5</v>
      </c>
      <c r="AZ84" s="211">
        <f t="shared" si="66"/>
        <v>214.5</v>
      </c>
      <c r="BA84" s="211">
        <f t="shared" si="66"/>
        <v>214.79999999999998</v>
      </c>
      <c r="BB84" s="211">
        <f t="shared" si="66"/>
        <v>215.5</v>
      </c>
      <c r="BC84" s="211">
        <f t="shared" si="66"/>
        <v>208.3</v>
      </c>
      <c r="BD84" s="211">
        <f t="shared" si="66"/>
        <v>203.4</v>
      </c>
      <c r="BE84" s="211">
        <f t="shared" si="66"/>
        <v>200.46</v>
      </c>
      <c r="BF84" s="211">
        <f t="shared" si="66"/>
        <v>179.3</v>
      </c>
      <c r="BG84" s="211">
        <f t="shared" si="66"/>
        <v>61.33</v>
      </c>
      <c r="BH84" s="211">
        <f t="shared" si="66"/>
        <v>172.1</v>
      </c>
      <c r="BI84" s="211">
        <f t="shared" si="66"/>
        <v>169.7</v>
      </c>
      <c r="BJ84" s="211">
        <f t="shared" si="66"/>
        <v>145.89999999999998</v>
      </c>
      <c r="BK84" s="211">
        <f t="shared" si="66"/>
        <v>145.89999999999998</v>
      </c>
      <c r="BL84" s="211">
        <f t="shared" si="66"/>
        <v>128.25</v>
      </c>
      <c r="BM84" s="211">
        <f t="shared" si="66"/>
        <v>96.350000000000009</v>
      </c>
      <c r="BN84" s="211">
        <f t="shared" si="66"/>
        <v>109.9</v>
      </c>
      <c r="BO84" s="211">
        <f t="shared" ref="BO84:CS84" si="67">SUM(BO85:BO87)</f>
        <v>109.9</v>
      </c>
      <c r="BP84" s="211">
        <f t="shared" si="67"/>
        <v>145.89999999999998</v>
      </c>
      <c r="BQ84" s="211">
        <f t="shared" si="67"/>
        <v>145.89999999999998</v>
      </c>
      <c r="BR84" s="211">
        <f t="shared" si="67"/>
        <v>145.89999999999998</v>
      </c>
      <c r="BS84" s="211">
        <f t="shared" si="67"/>
        <v>145.89999999999998</v>
      </c>
      <c r="BT84" s="211">
        <f t="shared" si="67"/>
        <v>170.2</v>
      </c>
      <c r="BU84" s="211">
        <f t="shared" si="67"/>
        <v>175</v>
      </c>
      <c r="BV84" s="211">
        <f t="shared" si="67"/>
        <v>206.3</v>
      </c>
      <c r="BW84" s="211">
        <f t="shared" si="67"/>
        <v>205.7</v>
      </c>
      <c r="BX84" s="211">
        <f t="shared" si="67"/>
        <v>204.9</v>
      </c>
      <c r="BY84" s="211">
        <f t="shared" si="67"/>
        <v>205.1</v>
      </c>
      <c r="BZ84" s="211">
        <f t="shared" si="67"/>
        <v>130.89999999999998</v>
      </c>
      <c r="CA84" s="211">
        <f t="shared" si="67"/>
        <v>0.2</v>
      </c>
      <c r="CB84" s="211">
        <f t="shared" si="67"/>
        <v>86.800000000000011</v>
      </c>
      <c r="CC84" s="211">
        <f t="shared" si="67"/>
        <v>130.89999999999998</v>
      </c>
      <c r="CD84" s="211">
        <f t="shared" si="67"/>
        <v>68.600000000000009</v>
      </c>
      <c r="CE84" s="211">
        <f t="shared" si="67"/>
        <v>18.899999999999999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10236.690000000008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128.19999999999999</v>
      </c>
      <c r="AA85" s="1">
        <v>159.70000000000002</v>
      </c>
      <c r="AB85" s="1">
        <v>168.5</v>
      </c>
      <c r="AC85" s="1">
        <v>165.6</v>
      </c>
      <c r="AD85" s="1">
        <v>163.4</v>
      </c>
      <c r="AE85" s="1">
        <v>166.9</v>
      </c>
      <c r="AF85" s="1">
        <v>167.2</v>
      </c>
      <c r="AG85" s="1">
        <v>167.6</v>
      </c>
      <c r="AH85" s="1">
        <v>167.3</v>
      </c>
      <c r="AI85" s="1">
        <v>167.8</v>
      </c>
      <c r="AJ85" s="1">
        <v>167.3</v>
      </c>
      <c r="AK85" s="1">
        <v>167.6</v>
      </c>
      <c r="AL85" s="1">
        <v>167.6</v>
      </c>
      <c r="AM85" s="1">
        <v>167.6</v>
      </c>
      <c r="AN85" s="1">
        <v>167.4</v>
      </c>
      <c r="AO85" s="1">
        <v>167</v>
      </c>
      <c r="AP85" s="1">
        <v>160.29999999999998</v>
      </c>
      <c r="AQ85" s="1">
        <v>160</v>
      </c>
      <c r="AR85" s="1">
        <v>160.5</v>
      </c>
      <c r="AS85" s="1">
        <v>160.29999999999998</v>
      </c>
      <c r="AT85" s="1">
        <v>166.2</v>
      </c>
      <c r="AU85" s="1">
        <v>166</v>
      </c>
      <c r="AV85" s="1">
        <v>164.89999999999998</v>
      </c>
      <c r="AW85" s="1">
        <v>165.29999999999998</v>
      </c>
      <c r="AX85" s="1">
        <v>165.79999999999998</v>
      </c>
      <c r="AY85" s="1">
        <v>166.1</v>
      </c>
      <c r="AZ85" s="1">
        <v>166.1</v>
      </c>
      <c r="BA85" s="1">
        <v>166.39999999999998</v>
      </c>
      <c r="BB85" s="1">
        <v>161.1</v>
      </c>
      <c r="BC85" s="1">
        <v>143</v>
      </c>
      <c r="BD85" s="1">
        <v>124.30000000000001</v>
      </c>
      <c r="BE85" s="1">
        <v>121.36000000000001</v>
      </c>
      <c r="BF85" s="1">
        <v>100.2</v>
      </c>
      <c r="BG85" s="1">
        <v>52.2</v>
      </c>
      <c r="BH85" s="1">
        <v>41.400000000000006</v>
      </c>
      <c r="BI85" s="1">
        <v>39</v>
      </c>
      <c r="BJ85" s="1">
        <v>15.2</v>
      </c>
      <c r="BK85" s="1">
        <v>15.2</v>
      </c>
      <c r="BL85" s="1">
        <v>15.2</v>
      </c>
      <c r="BM85" s="1">
        <v>7.4</v>
      </c>
      <c r="BN85" s="1">
        <v>15.2</v>
      </c>
      <c r="BO85" s="1">
        <v>15.2</v>
      </c>
      <c r="BP85" s="1">
        <v>15.2</v>
      </c>
      <c r="BQ85" s="1">
        <v>15.2</v>
      </c>
      <c r="BR85" s="1">
        <v>15.2</v>
      </c>
      <c r="BS85" s="1">
        <v>15.2</v>
      </c>
      <c r="BT85" s="1">
        <v>39.5</v>
      </c>
      <c r="BU85" s="1">
        <v>44.3</v>
      </c>
      <c r="BV85" s="1">
        <v>157.9</v>
      </c>
      <c r="BW85" s="1">
        <v>157.29999999999998</v>
      </c>
      <c r="BX85" s="1">
        <v>156.5</v>
      </c>
      <c r="BY85" s="1">
        <v>156.69999999999999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6242.3599999999942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70.2</v>
      </c>
      <c r="AA86" s="1">
        <v>52.1</v>
      </c>
      <c r="AB86" s="1">
        <v>18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0</v>
      </c>
      <c r="AT86" s="1">
        <v>0</v>
      </c>
      <c r="AU86" s="1">
        <v>0</v>
      </c>
      <c r="AV86" s="1">
        <v>48.4</v>
      </c>
      <c r="AW86" s="1">
        <v>48.4</v>
      </c>
      <c r="AX86" s="1">
        <v>48.4</v>
      </c>
      <c r="AY86" s="1">
        <v>48.4</v>
      </c>
      <c r="AZ86" s="1">
        <v>48.4</v>
      </c>
      <c r="BA86" s="1">
        <v>48.4</v>
      </c>
      <c r="BB86" s="1">
        <v>48.4</v>
      </c>
      <c r="BC86" s="1">
        <v>59.3</v>
      </c>
      <c r="BD86" s="1">
        <v>73.099999999999994</v>
      </c>
      <c r="BE86" s="1">
        <v>79.099999999999994</v>
      </c>
      <c r="BF86" s="1">
        <v>79.099999999999994</v>
      </c>
      <c r="BG86" s="1">
        <v>9.129999999999999</v>
      </c>
      <c r="BH86" s="1">
        <v>130.69999999999999</v>
      </c>
      <c r="BI86" s="1">
        <v>130.69999999999999</v>
      </c>
      <c r="BJ86" s="1">
        <v>130.69999999999999</v>
      </c>
      <c r="BK86" s="1">
        <v>130.69999999999999</v>
      </c>
      <c r="BL86" s="1">
        <v>113.05000000000001</v>
      </c>
      <c r="BM86" s="1">
        <v>88.95</v>
      </c>
      <c r="BN86" s="1">
        <v>94.7</v>
      </c>
      <c r="BO86" s="1">
        <v>94.7</v>
      </c>
      <c r="BP86" s="1">
        <v>130.69999999999999</v>
      </c>
      <c r="BQ86" s="1">
        <v>130.69999999999999</v>
      </c>
      <c r="BR86" s="1">
        <v>130.69999999999999</v>
      </c>
      <c r="BS86" s="1">
        <v>130.69999999999999</v>
      </c>
      <c r="BT86" s="1">
        <v>130.69999999999999</v>
      </c>
      <c r="BU86" s="1">
        <v>130.69999999999999</v>
      </c>
      <c r="BV86" s="1">
        <v>48.4</v>
      </c>
      <c r="BW86" s="1">
        <v>48.4</v>
      </c>
      <c r="BX86" s="1">
        <v>48.4</v>
      </c>
      <c r="BY86" s="1">
        <v>48.4</v>
      </c>
      <c r="BZ86" s="1">
        <v>130.69999999999999</v>
      </c>
      <c r="CA86" s="1">
        <v>0</v>
      </c>
      <c r="CB86" s="1">
        <v>86.600000000000009</v>
      </c>
      <c r="CC86" s="1">
        <v>130.69999999999999</v>
      </c>
      <c r="CD86" s="1">
        <v>68.400000000000006</v>
      </c>
      <c r="CE86" s="1">
        <v>18.7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3880.3299999999981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6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6</v>
      </c>
      <c r="BC87" s="1">
        <v>6</v>
      </c>
      <c r="BD87" s="1">
        <v>6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114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4.0000000000000003E-5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5.3499999999999992E-2</v>
      </c>
      <c r="Y88" s="128">
        <f>SUM(Y89:Y89)</f>
        <v>1.3494900000000001</v>
      </c>
      <c r="Z88" s="128">
        <f>SUM(Z89:Z89)</f>
        <v>4.9828993599999993</v>
      </c>
      <c r="AA88" s="128">
        <f>SUM(AA89:AA89)</f>
        <v>10.5698194</v>
      </c>
      <c r="AB88" s="128">
        <f>SUM(AB89:AB89)</f>
        <v>17.355468600000002</v>
      </c>
      <c r="AC88" s="128">
        <f>SUM(AC89:AC89)</f>
        <v>25.223064700000002</v>
      </c>
      <c r="AD88" s="128">
        <f>SUM(AD89:AD89)</f>
        <v>33.026057999999999</v>
      </c>
      <c r="AE88" s="128">
        <f>SUM(AE89:AE89)</f>
        <v>40.596665000000002</v>
      </c>
      <c r="AF88" s="128">
        <f>SUM(AF89:AF89)</f>
        <v>48.291836000000004</v>
      </c>
      <c r="AG88" s="128">
        <f>SUM(AG89:AG89)</f>
        <v>57.461689000000007</v>
      </c>
      <c r="AH88" s="128">
        <f>SUM(AH89:AH89)</f>
        <v>67.615211000000002</v>
      </c>
      <c r="AI88" s="128">
        <f>SUM(AI89:AI89)</f>
        <v>80.237787000000012</v>
      </c>
      <c r="AJ88" s="128">
        <f>SUM(AJ89:AJ89)</f>
        <v>99.038553000000007</v>
      </c>
      <c r="AK88" s="128">
        <f>SUM(AK89:AK89)</f>
        <v>117.178344</v>
      </c>
      <c r="AL88" s="128">
        <f>SUM(AL89:AL89)</f>
        <v>120.596846</v>
      </c>
      <c r="AM88" s="128">
        <f>SUM(AM89:AM89)</f>
        <v>128.43054600000002</v>
      </c>
      <c r="AN88" s="128">
        <f>SUM(AN89:AN89)</f>
        <v>131.33140299999999</v>
      </c>
      <c r="AO88" s="128">
        <f>SUM(AO89:AO89)</f>
        <v>140.30221400000002</v>
      </c>
      <c r="AP88" s="128">
        <f>SUM(AP89:AP89)</f>
        <v>149.99336</v>
      </c>
      <c r="AQ88" s="128">
        <f>SUM(AQ89:AQ89)</f>
        <v>162.34623800000003</v>
      </c>
      <c r="AR88" s="128">
        <f>SUM(AR89:AR89)</f>
        <v>166.62962999999999</v>
      </c>
      <c r="AS88" s="128">
        <f>SUM(AS89:AS89)</f>
        <v>185.129403</v>
      </c>
      <c r="AT88" s="128">
        <f>SUM(AT89:AT89)</f>
        <v>184.94519600000001</v>
      </c>
      <c r="AU88" s="128">
        <f>SUM(AU89:AU89)</f>
        <v>194.415198</v>
      </c>
      <c r="AV88" s="128">
        <f>SUM(AV89:AV89)</f>
        <v>197.820233</v>
      </c>
      <c r="AW88" s="128">
        <f>SUM(AW89:AW89)</f>
        <v>197.72130899999999</v>
      </c>
      <c r="AX88" s="128">
        <f>SUM(AX89:AX89)</f>
        <v>195.33909799999998</v>
      </c>
      <c r="AY88" s="128">
        <f>SUM(AY89:AY89)</f>
        <v>198.060407</v>
      </c>
      <c r="AZ88" s="128">
        <f>SUM(AZ89:AZ89)</f>
        <v>204.664918</v>
      </c>
      <c r="BA88" s="128">
        <f>SUM(BA89:BA89)</f>
        <v>199.17569800000001</v>
      </c>
      <c r="BB88" s="128">
        <f>SUM(BB89:BB89)</f>
        <v>197.36608699999999</v>
      </c>
      <c r="BC88" s="128">
        <f>SUM(BC89:BC89)</f>
        <v>192.561768</v>
      </c>
      <c r="BD88" s="128">
        <f>SUM(BD89:BD89)</f>
        <v>191.752837</v>
      </c>
      <c r="BE88" s="128">
        <f>SUM(BE89:BE89)</f>
        <v>181.995384</v>
      </c>
      <c r="BF88" s="128">
        <f>SUM(BF89:BF89)</f>
        <v>163.51297199999999</v>
      </c>
      <c r="BG88" s="128">
        <f>SUM(BG89:BG89)</f>
        <v>154.71866700000001</v>
      </c>
      <c r="BH88" s="128">
        <f>SUM(BH89:BH89)</f>
        <v>145.70182799999998</v>
      </c>
      <c r="BI88" s="128">
        <f>SUM(BI89:BI89)</f>
        <v>136.89152300000001</v>
      </c>
      <c r="BJ88" s="128">
        <f>SUM(BJ89:BJ89)</f>
        <v>130.82245799999998</v>
      </c>
      <c r="BK88" s="128">
        <f>SUM(BK89:BK89)</f>
        <v>111.68885800000001</v>
      </c>
      <c r="BL88" s="128">
        <f>SUM(BL89:BL89)</f>
        <v>101.41613099999998</v>
      </c>
      <c r="BM88" s="128">
        <f>SUM(BM89:BM89)</f>
        <v>94.292436000000009</v>
      </c>
      <c r="BN88" s="128">
        <f>SUM(BN89:BN89)</f>
        <v>87.706130999999999</v>
      </c>
      <c r="BO88" s="128">
        <f>SUM(BO89:BO89)</f>
        <v>71.108494999999991</v>
      </c>
      <c r="BP88" s="128">
        <f>SUM(BP89:BP89)</f>
        <v>58.547571000000005</v>
      </c>
      <c r="BQ88" s="128">
        <f>SUM(BQ89:BQ89)</f>
        <v>49.264966999999999</v>
      </c>
      <c r="BR88" s="128">
        <f>SUM(BR89:BR89)</f>
        <v>41.949579</v>
      </c>
      <c r="BS88" s="128">
        <f>SUM(BS89:BS89)</f>
        <v>33.879476300000007</v>
      </c>
      <c r="BT88" s="128">
        <f>SUM(BT89:BT89)</f>
        <v>26.525797499999999</v>
      </c>
      <c r="BU88" s="128">
        <f>SUM(BU89:BU89)</f>
        <v>21.026922000000003</v>
      </c>
      <c r="BV88" s="128">
        <f>SUM(BV89:BV89)</f>
        <v>13.7000256</v>
      </c>
      <c r="BW88" s="128">
        <f>SUM(BW89:BW89)</f>
        <v>6.409899600000001</v>
      </c>
      <c r="BX88" s="128">
        <f>SUM(BX89:BX89)</f>
        <v>1.9740455999999997</v>
      </c>
      <c r="BY88" s="128">
        <f>SUM(BY89:BY89)</f>
        <v>0.25172</v>
      </c>
      <c r="BZ88" s="128">
        <f>SUM(BZ89:BZ89)</f>
        <v>2.4E-2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5574.9717006600022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4.0000000000000003E-5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5.3499999999999992E-2</v>
      </c>
      <c r="Y89" s="203">
        <v>1.3494900000000001</v>
      </c>
      <c r="Z89" s="203">
        <v>4.9828993599999993</v>
      </c>
      <c r="AA89" s="203">
        <v>10.5698194</v>
      </c>
      <c r="AB89" s="203">
        <v>17.355468600000002</v>
      </c>
      <c r="AC89" s="203">
        <v>25.223064700000002</v>
      </c>
      <c r="AD89" s="203">
        <v>33.026057999999999</v>
      </c>
      <c r="AE89" s="203">
        <v>40.596665000000002</v>
      </c>
      <c r="AF89" s="203">
        <v>48.291836000000004</v>
      </c>
      <c r="AG89" s="203">
        <v>57.461689000000007</v>
      </c>
      <c r="AH89" s="203">
        <v>67.615211000000002</v>
      </c>
      <c r="AI89" s="203">
        <v>80.237787000000012</v>
      </c>
      <c r="AJ89" s="203">
        <v>99.038553000000007</v>
      </c>
      <c r="AK89" s="203">
        <v>117.178344</v>
      </c>
      <c r="AL89" s="203">
        <v>120.596846</v>
      </c>
      <c r="AM89" s="203">
        <v>128.43054600000002</v>
      </c>
      <c r="AN89" s="203">
        <v>131.33140299999999</v>
      </c>
      <c r="AO89" s="203">
        <v>140.30221400000002</v>
      </c>
      <c r="AP89" s="203">
        <v>149.99336</v>
      </c>
      <c r="AQ89" s="203">
        <v>162.34623800000003</v>
      </c>
      <c r="AR89" s="203">
        <v>166.62962999999999</v>
      </c>
      <c r="AS89" s="203">
        <v>185.129403</v>
      </c>
      <c r="AT89" s="203">
        <v>184.94519600000001</v>
      </c>
      <c r="AU89" s="203">
        <v>194.415198</v>
      </c>
      <c r="AV89" s="203">
        <v>197.820233</v>
      </c>
      <c r="AW89" s="203">
        <v>197.72130899999999</v>
      </c>
      <c r="AX89" s="203">
        <v>195.33909799999998</v>
      </c>
      <c r="AY89" s="203">
        <v>198.060407</v>
      </c>
      <c r="AZ89" s="203">
        <v>204.664918</v>
      </c>
      <c r="BA89" s="203">
        <v>199.17569800000001</v>
      </c>
      <c r="BB89" s="203">
        <v>197.36608699999999</v>
      </c>
      <c r="BC89" s="203">
        <v>192.561768</v>
      </c>
      <c r="BD89" s="203">
        <v>191.752837</v>
      </c>
      <c r="BE89" s="203">
        <v>181.995384</v>
      </c>
      <c r="BF89" s="203">
        <v>163.51297199999999</v>
      </c>
      <c r="BG89" s="203">
        <v>154.71866700000001</v>
      </c>
      <c r="BH89" s="203">
        <v>145.70182799999998</v>
      </c>
      <c r="BI89" s="203">
        <v>136.89152300000001</v>
      </c>
      <c r="BJ89" s="203">
        <v>130.82245799999998</v>
      </c>
      <c r="BK89" s="203">
        <v>111.68885800000001</v>
      </c>
      <c r="BL89" s="203">
        <v>101.41613099999998</v>
      </c>
      <c r="BM89" s="203">
        <v>94.292436000000009</v>
      </c>
      <c r="BN89" s="203">
        <v>87.706130999999999</v>
      </c>
      <c r="BO89" s="203">
        <v>71.108494999999991</v>
      </c>
      <c r="BP89" s="203">
        <v>58.547571000000005</v>
      </c>
      <c r="BQ89" s="203">
        <v>49.264966999999999</v>
      </c>
      <c r="BR89" s="203">
        <v>41.949579</v>
      </c>
      <c r="BS89" s="203">
        <v>33.879476300000007</v>
      </c>
      <c r="BT89" s="203">
        <v>26.525797499999999</v>
      </c>
      <c r="BU89" s="203">
        <v>21.026922000000003</v>
      </c>
      <c r="BV89" s="203">
        <v>13.7000256</v>
      </c>
      <c r="BW89" s="203">
        <v>6.409899600000001</v>
      </c>
      <c r="BX89" s="203">
        <v>1.9740455999999997</v>
      </c>
      <c r="BY89" s="203">
        <v>0.25172</v>
      </c>
      <c r="BZ89" s="203">
        <v>2.4E-2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5574.9717006600022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0.20004000000000002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0.2535</v>
      </c>
      <c r="Y90" s="129">
        <f t="shared" si="70"/>
        <v>1.54949</v>
      </c>
      <c r="Z90" s="129">
        <f t="shared" si="70"/>
        <v>203.38289935999998</v>
      </c>
      <c r="AA90" s="129">
        <f t="shared" si="70"/>
        <v>222.36981940000001</v>
      </c>
      <c r="AB90" s="129">
        <f t="shared" si="70"/>
        <v>203.85546859999999</v>
      </c>
      <c r="AC90" s="129">
        <f t="shared" si="70"/>
        <v>239.22306470000001</v>
      </c>
      <c r="AD90" s="129">
        <f t="shared" si="70"/>
        <v>250.82605800000002</v>
      </c>
      <c r="AE90" s="129">
        <f t="shared" si="70"/>
        <v>261.89666499999998</v>
      </c>
      <c r="AF90" s="129">
        <f t="shared" si="70"/>
        <v>269.89183600000001</v>
      </c>
      <c r="AG90" s="129">
        <f t="shared" si="70"/>
        <v>279.46168899999998</v>
      </c>
      <c r="AH90" s="129">
        <f t="shared" ref="AH90:BM90" si="71">SUM(AH84,AH88)</f>
        <v>289.31521100000003</v>
      </c>
      <c r="AI90" s="129">
        <f t="shared" si="71"/>
        <v>302.43778700000001</v>
      </c>
      <c r="AJ90" s="129">
        <f t="shared" si="71"/>
        <v>320.73855300000002</v>
      </c>
      <c r="AK90" s="129">
        <f t="shared" si="71"/>
        <v>339.17834399999998</v>
      </c>
      <c r="AL90" s="129">
        <f t="shared" si="71"/>
        <v>342.59684600000003</v>
      </c>
      <c r="AM90" s="129">
        <f t="shared" si="71"/>
        <v>350.43054600000005</v>
      </c>
      <c r="AN90" s="129">
        <f t="shared" si="71"/>
        <v>353.13140299999998</v>
      </c>
      <c r="AO90" s="129">
        <f t="shared" si="71"/>
        <v>361.70221400000003</v>
      </c>
      <c r="AP90" s="129">
        <f t="shared" si="71"/>
        <v>364.69335999999998</v>
      </c>
      <c r="AQ90" s="129">
        <f t="shared" si="71"/>
        <v>376.74623800000006</v>
      </c>
      <c r="AR90" s="129">
        <f t="shared" si="71"/>
        <v>381.52963</v>
      </c>
      <c r="AS90" s="129">
        <f t="shared" si="71"/>
        <v>351.42940299999998</v>
      </c>
      <c r="AT90" s="129">
        <f t="shared" si="71"/>
        <v>351.145196</v>
      </c>
      <c r="AU90" s="129">
        <f t="shared" si="71"/>
        <v>360.41519800000003</v>
      </c>
      <c r="AV90" s="129">
        <f t="shared" si="71"/>
        <v>411.12023299999998</v>
      </c>
      <c r="AW90" s="129">
        <f t="shared" si="71"/>
        <v>411.42130899999995</v>
      </c>
      <c r="AX90" s="129">
        <f t="shared" si="71"/>
        <v>409.53909799999997</v>
      </c>
      <c r="AY90" s="129">
        <f t="shared" si="71"/>
        <v>412.560407</v>
      </c>
      <c r="AZ90" s="129">
        <f t="shared" si="71"/>
        <v>419.164918</v>
      </c>
      <c r="BA90" s="129">
        <f t="shared" si="71"/>
        <v>413.97569799999997</v>
      </c>
      <c r="BB90" s="129">
        <f t="shared" si="71"/>
        <v>412.86608699999999</v>
      </c>
      <c r="BC90" s="129">
        <f t="shared" si="71"/>
        <v>400.86176799999998</v>
      </c>
      <c r="BD90" s="129">
        <f t="shared" si="71"/>
        <v>395.15283699999998</v>
      </c>
      <c r="BE90" s="129">
        <f t="shared" si="71"/>
        <v>382.45538399999998</v>
      </c>
      <c r="BF90" s="129">
        <f t="shared" si="71"/>
        <v>342.812972</v>
      </c>
      <c r="BG90" s="129">
        <f t="shared" si="71"/>
        <v>216.04866700000002</v>
      </c>
      <c r="BH90" s="129">
        <f t="shared" si="71"/>
        <v>317.801828</v>
      </c>
      <c r="BI90" s="129">
        <f t="shared" si="71"/>
        <v>306.591523</v>
      </c>
      <c r="BJ90" s="129">
        <f t="shared" si="71"/>
        <v>276.72245799999996</v>
      </c>
      <c r="BK90" s="129">
        <f t="shared" si="71"/>
        <v>257.58885799999996</v>
      </c>
      <c r="BL90" s="129">
        <f t="shared" si="71"/>
        <v>229.66613099999998</v>
      </c>
      <c r="BM90" s="129">
        <f t="shared" si="71"/>
        <v>190.64243600000003</v>
      </c>
      <c r="BN90" s="129">
        <f t="shared" ref="BN90:CS90" si="72">SUM(BN84,BN88)</f>
        <v>197.606131</v>
      </c>
      <c r="BO90" s="129">
        <f t="shared" si="72"/>
        <v>181.00849499999998</v>
      </c>
      <c r="BP90" s="129">
        <f t="shared" si="72"/>
        <v>204.44757099999998</v>
      </c>
      <c r="BQ90" s="129">
        <f t="shared" si="72"/>
        <v>195.16496699999999</v>
      </c>
      <c r="BR90" s="129">
        <f t="shared" si="72"/>
        <v>187.84957899999998</v>
      </c>
      <c r="BS90" s="129">
        <f t="shared" si="72"/>
        <v>179.7794763</v>
      </c>
      <c r="BT90" s="129">
        <f t="shared" si="72"/>
        <v>196.7257975</v>
      </c>
      <c r="BU90" s="129">
        <f t="shared" si="72"/>
        <v>196.02692200000001</v>
      </c>
      <c r="BV90" s="129">
        <f t="shared" si="72"/>
        <v>220.00002560000001</v>
      </c>
      <c r="BW90" s="129">
        <f t="shared" si="72"/>
        <v>212.10989959999998</v>
      </c>
      <c r="BX90" s="129">
        <f t="shared" si="72"/>
        <v>206.87404560000002</v>
      </c>
      <c r="BY90" s="129">
        <f t="shared" si="72"/>
        <v>205.35172</v>
      </c>
      <c r="BZ90" s="129">
        <f t="shared" si="72"/>
        <v>130.92399999999998</v>
      </c>
      <c r="CA90" s="129">
        <f t="shared" si="72"/>
        <v>0.2</v>
      </c>
      <c r="CB90" s="129">
        <f t="shared" si="72"/>
        <v>86.800000000000011</v>
      </c>
      <c r="CC90" s="129">
        <f t="shared" si="72"/>
        <v>130.89999999999998</v>
      </c>
      <c r="CD90" s="129">
        <f t="shared" si="72"/>
        <v>68.600000000000009</v>
      </c>
      <c r="CE90" s="129">
        <f t="shared" si="72"/>
        <v>18.899999999999999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15811.661700660012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9.0300399999999996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9.0835000000000008</v>
      </c>
      <c r="Y95" s="168">
        <f t="shared" si="78"/>
        <v>10.379490000000001</v>
      </c>
      <c r="Z95" s="168">
        <f t="shared" si="78"/>
        <v>212.21289935999999</v>
      </c>
      <c r="AA95" s="168">
        <f t="shared" si="78"/>
        <v>231.19981940000002</v>
      </c>
      <c r="AB95" s="168">
        <f t="shared" si="78"/>
        <v>212.68546860000001</v>
      </c>
      <c r="AC95" s="168">
        <f t="shared" si="78"/>
        <v>248.05306470000002</v>
      </c>
      <c r="AD95" s="168">
        <f t="shared" si="78"/>
        <v>259.65605800000003</v>
      </c>
      <c r="AE95" s="168">
        <f t="shared" si="78"/>
        <v>270.72666499999997</v>
      </c>
      <c r="AF95" s="168">
        <f t="shared" si="78"/>
        <v>278.721836</v>
      </c>
      <c r="AG95" s="168">
        <f t="shared" si="78"/>
        <v>288.29168899999996</v>
      </c>
      <c r="AH95" s="168">
        <f t="shared" ref="AH95:BM95" si="79">AH90+AH91</f>
        <v>298.14521100000002</v>
      </c>
      <c r="AI95" s="168">
        <f t="shared" si="79"/>
        <v>311.267787</v>
      </c>
      <c r="AJ95" s="168">
        <f t="shared" si="79"/>
        <v>329.56855300000001</v>
      </c>
      <c r="AK95" s="168">
        <f t="shared" si="79"/>
        <v>348.00834399999997</v>
      </c>
      <c r="AL95" s="168">
        <f t="shared" si="79"/>
        <v>351.42684600000001</v>
      </c>
      <c r="AM95" s="168">
        <f t="shared" si="79"/>
        <v>359.26054600000003</v>
      </c>
      <c r="AN95" s="168">
        <f t="shared" si="79"/>
        <v>361.96140299999996</v>
      </c>
      <c r="AO95" s="168">
        <f t="shared" si="79"/>
        <v>370.53221400000001</v>
      </c>
      <c r="AP95" s="168">
        <f t="shared" si="79"/>
        <v>373.52335999999997</v>
      </c>
      <c r="AQ95" s="168">
        <f t="shared" si="79"/>
        <v>385.57623800000005</v>
      </c>
      <c r="AR95" s="168">
        <f t="shared" si="79"/>
        <v>390.35962999999998</v>
      </c>
      <c r="AS95" s="168">
        <f t="shared" si="79"/>
        <v>360.25940299999996</v>
      </c>
      <c r="AT95" s="168">
        <f t="shared" si="79"/>
        <v>359.97519599999998</v>
      </c>
      <c r="AU95" s="168">
        <f t="shared" si="79"/>
        <v>369.24519800000002</v>
      </c>
      <c r="AV95" s="168">
        <f t="shared" si="79"/>
        <v>419.95023299999997</v>
      </c>
      <c r="AW95" s="168">
        <f t="shared" si="79"/>
        <v>420.25130899999994</v>
      </c>
      <c r="AX95" s="168">
        <f t="shared" si="79"/>
        <v>418.36909799999995</v>
      </c>
      <c r="AY95" s="168">
        <f t="shared" si="79"/>
        <v>421.39040699999998</v>
      </c>
      <c r="AZ95" s="168">
        <f t="shared" si="79"/>
        <v>427.99491799999998</v>
      </c>
      <c r="BA95" s="168">
        <f t="shared" si="79"/>
        <v>422.80569799999995</v>
      </c>
      <c r="BB95" s="168">
        <f t="shared" si="79"/>
        <v>421.69608699999998</v>
      </c>
      <c r="BC95" s="168">
        <f t="shared" si="79"/>
        <v>409.69176799999997</v>
      </c>
      <c r="BD95" s="168">
        <f t="shared" si="79"/>
        <v>403.98283699999996</v>
      </c>
      <c r="BE95" s="168">
        <f t="shared" si="79"/>
        <v>391.28538399999996</v>
      </c>
      <c r="BF95" s="168">
        <f t="shared" si="79"/>
        <v>351.64297199999999</v>
      </c>
      <c r="BG95" s="168">
        <f t="shared" si="79"/>
        <v>224.87866700000004</v>
      </c>
      <c r="BH95" s="168">
        <f t="shared" si="79"/>
        <v>326.63182799999998</v>
      </c>
      <c r="BI95" s="168">
        <f t="shared" si="79"/>
        <v>315.42152299999998</v>
      </c>
      <c r="BJ95" s="168">
        <f t="shared" si="79"/>
        <v>285.55245799999994</v>
      </c>
      <c r="BK95" s="168">
        <f t="shared" si="79"/>
        <v>266.41885799999994</v>
      </c>
      <c r="BL95" s="168">
        <f t="shared" si="79"/>
        <v>238.49613099999999</v>
      </c>
      <c r="BM95" s="168">
        <f t="shared" si="79"/>
        <v>199.47243600000004</v>
      </c>
      <c r="BN95" s="168">
        <f t="shared" ref="BN95:CS95" si="80">BN90+BN91</f>
        <v>206.43613100000002</v>
      </c>
      <c r="BO95" s="168">
        <f t="shared" si="80"/>
        <v>189.83849499999999</v>
      </c>
      <c r="BP95" s="168">
        <f t="shared" si="80"/>
        <v>213.27757099999999</v>
      </c>
      <c r="BQ95" s="168">
        <f t="shared" si="80"/>
        <v>203.994967</v>
      </c>
      <c r="BR95" s="168">
        <f t="shared" si="80"/>
        <v>196.67957899999999</v>
      </c>
      <c r="BS95" s="168">
        <f t="shared" si="80"/>
        <v>188.60947630000001</v>
      </c>
      <c r="BT95" s="168">
        <f t="shared" si="80"/>
        <v>205.55579750000001</v>
      </c>
      <c r="BU95" s="168">
        <f t="shared" si="80"/>
        <v>204.85692200000003</v>
      </c>
      <c r="BV95" s="168">
        <f t="shared" si="80"/>
        <v>228.83002560000003</v>
      </c>
      <c r="BW95" s="168">
        <f t="shared" si="80"/>
        <v>220.93989959999999</v>
      </c>
      <c r="BX95" s="168">
        <f t="shared" si="80"/>
        <v>215.70404560000003</v>
      </c>
      <c r="BY95" s="168">
        <f t="shared" si="80"/>
        <v>214.18172000000001</v>
      </c>
      <c r="BZ95" s="168">
        <f t="shared" si="80"/>
        <v>139.75399999999999</v>
      </c>
      <c r="CA95" s="168">
        <f t="shared" si="80"/>
        <v>9.0299999999999994</v>
      </c>
      <c r="CB95" s="168">
        <f t="shared" si="80"/>
        <v>95.63000000000001</v>
      </c>
      <c r="CC95" s="168">
        <f t="shared" si="80"/>
        <v>139.72999999999999</v>
      </c>
      <c r="CD95" s="168">
        <f t="shared" si="80"/>
        <v>77.430000000000007</v>
      </c>
      <c r="CE95" s="168">
        <f t="shared" si="80"/>
        <v>27.729999999999997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16659.341700659985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9.0835000000000008</v>
      </c>
      <c r="Y98" s="131">
        <f>IF(Y57&lt;0,0,MIN(Y57,Y95))</f>
        <v>10.379490000000001</v>
      </c>
      <c r="Z98" s="131">
        <f>IF(Z57&lt;0,0,MIN(Z57,Z95))</f>
        <v>212.21289935999999</v>
      </c>
      <c r="AA98" s="131">
        <f>IF(AA57&lt;0,0,MIN(AA57,AA95))</f>
        <v>231.19981940000002</v>
      </c>
      <c r="AB98" s="131">
        <f>IF(AB57&lt;0,0,MIN(AB57,AB95))</f>
        <v>212.68546860000001</v>
      </c>
      <c r="AC98" s="131">
        <f>IF(AC57&lt;0,0,MIN(AC57,AC95))</f>
        <v>248.05306470000002</v>
      </c>
      <c r="AD98" s="131">
        <f>IF(AD57&lt;0,0,MIN(AD57,AD95))</f>
        <v>259.65605800000003</v>
      </c>
      <c r="AE98" s="131">
        <f>IF(AE57&lt;0,0,MIN(AE57,AE95))</f>
        <v>270.72666499999997</v>
      </c>
      <c r="AF98" s="131">
        <f>IF(AF57&lt;0,0,MIN(AF57,AF95))</f>
        <v>278.721836</v>
      </c>
      <c r="AG98" s="131">
        <f>IF(AG57&lt;0,0,MIN(AG57,AG95))</f>
        <v>288.29168899999996</v>
      </c>
      <c r="AH98" s="131">
        <f>IF(AH57&lt;0,0,MIN(AH57,AH95))</f>
        <v>298.14521100000002</v>
      </c>
      <c r="AI98" s="131">
        <f>IF(AI57&lt;0,0,MIN(AI57,AI95))</f>
        <v>311.267787</v>
      </c>
      <c r="AJ98" s="131">
        <f>IF(AJ57&lt;0,0,MIN(AJ57,AJ95))</f>
        <v>329.56855300000001</v>
      </c>
      <c r="AK98" s="131">
        <f>IF(AK57&lt;0,0,MIN(AK57,AK95))</f>
        <v>348.00834399999997</v>
      </c>
      <c r="AL98" s="131">
        <f>IF(AL57&lt;0,0,MIN(AL57,AL95))</f>
        <v>351.42684600000001</v>
      </c>
      <c r="AM98" s="131">
        <f>IF(AM57&lt;0,0,MIN(AM57,AM95))</f>
        <v>359.26054600000003</v>
      </c>
      <c r="AN98" s="131">
        <f>IF(AN57&lt;0,0,MIN(AN57,AN95))</f>
        <v>361.96140299999996</v>
      </c>
      <c r="AO98" s="131">
        <f>IF(AO57&lt;0,0,MIN(AO57,AO95))</f>
        <v>370.53221400000001</v>
      </c>
      <c r="AP98" s="131">
        <f>IF(AP57&lt;0,0,MIN(AP57,AP95))</f>
        <v>373.52335999999997</v>
      </c>
      <c r="AQ98" s="131">
        <f>IF(AQ57&lt;0,0,MIN(AQ57,AQ95))</f>
        <v>385.57623800000005</v>
      </c>
      <c r="AR98" s="131">
        <f>IF(AR57&lt;0,0,MIN(AR57,AR95))</f>
        <v>390.35962999999998</v>
      </c>
      <c r="AS98" s="131">
        <f>IF(AS57&lt;0,0,MIN(AS57,AS95))</f>
        <v>360.25940299999996</v>
      </c>
      <c r="AT98" s="131">
        <f>IF(AT57&lt;0,0,MIN(AT57,AT95))</f>
        <v>359.97519599999998</v>
      </c>
      <c r="AU98" s="131">
        <f>IF(AU57&lt;0,0,MIN(AU57,AU95))</f>
        <v>369.24519800000002</v>
      </c>
      <c r="AV98" s="131">
        <f>IF(AV57&lt;0,0,MIN(AV57,AV95))</f>
        <v>419.95023299999997</v>
      </c>
      <c r="AW98" s="131">
        <f>IF(AW57&lt;0,0,MIN(AW57,AW95))</f>
        <v>420.25130899999994</v>
      </c>
      <c r="AX98" s="131">
        <f>IF(AX57&lt;0,0,MIN(AX57,AX95))</f>
        <v>418.36909799999995</v>
      </c>
      <c r="AY98" s="131">
        <f>IF(AY57&lt;0,0,MIN(AY57,AY95))</f>
        <v>421.39040699999998</v>
      </c>
      <c r="AZ98" s="131">
        <f>IF(AZ57&lt;0,0,MIN(AZ57,AZ95))</f>
        <v>427.99491799999998</v>
      </c>
      <c r="BA98" s="131">
        <f>IF(BA57&lt;0,0,MIN(BA57,BA95))</f>
        <v>422.80569799999995</v>
      </c>
      <c r="BB98" s="131">
        <f>IF(BB57&lt;0,0,MIN(BB57,BB95))</f>
        <v>421.69608699999998</v>
      </c>
      <c r="BC98" s="131">
        <f>IF(BC57&lt;0,0,MIN(BC57,BC95))</f>
        <v>409.69176799999997</v>
      </c>
      <c r="BD98" s="131">
        <f>IF(BD57&lt;0,0,MIN(BD57,BD95))</f>
        <v>403.98283699999996</v>
      </c>
      <c r="BE98" s="131">
        <f>IF(BE57&lt;0,0,MIN(BE57,BE95))</f>
        <v>391.28538399999996</v>
      </c>
      <c r="BF98" s="131">
        <f>IF(BF57&lt;0,0,MIN(BF57,BF95))</f>
        <v>351.64297199999999</v>
      </c>
      <c r="BG98" s="131">
        <f>IF(BG57&lt;0,0,MIN(BG57,BG95))</f>
        <v>224.87866700000004</v>
      </c>
      <c r="BH98" s="131">
        <f>IF(BH57&lt;0,0,MIN(BH57,BH95))</f>
        <v>326.63182799999998</v>
      </c>
      <c r="BI98" s="131">
        <f>IF(BI57&lt;0,0,MIN(BI57,BI95))</f>
        <v>315.42152299999998</v>
      </c>
      <c r="BJ98" s="131">
        <f>IF(BJ57&lt;0,0,MIN(BJ57,BJ95))</f>
        <v>285.55245799999994</v>
      </c>
      <c r="BK98" s="131">
        <f>IF(BK57&lt;0,0,MIN(BK57,BK95))</f>
        <v>266.41885799999994</v>
      </c>
      <c r="BL98" s="131">
        <f>IF(BL57&lt;0,0,MIN(BL57,BL95))</f>
        <v>238.49613099999999</v>
      </c>
      <c r="BM98" s="131">
        <f>IF(BM57&lt;0,0,MIN(BM57,BM95))</f>
        <v>199.47243600000004</v>
      </c>
      <c r="BN98" s="131">
        <f>IF(BN57&lt;0,0,MIN(BN57,BN95))</f>
        <v>206.43613100000002</v>
      </c>
      <c r="BO98" s="131">
        <f>IF(BO57&lt;0,0,MIN(BO57,BO95))</f>
        <v>189.83849499999999</v>
      </c>
      <c r="BP98" s="131">
        <f>IF(BP57&lt;0,0,MIN(BP57,BP95))</f>
        <v>213.27757099999999</v>
      </c>
      <c r="BQ98" s="131">
        <f>IF(BQ57&lt;0,0,MIN(BQ57,BQ95))</f>
        <v>203.994967</v>
      </c>
      <c r="BR98" s="131">
        <f>IF(BR57&lt;0,0,MIN(BR57,BR95))</f>
        <v>196.67957899999999</v>
      </c>
      <c r="BS98" s="131">
        <f>IF(BS57&lt;0,0,MIN(BS57,BS95))</f>
        <v>188.60947630000001</v>
      </c>
      <c r="BT98" s="131">
        <f>IF(BT57&lt;0,0,MIN(BT57,BT95))</f>
        <v>205.55579750000001</v>
      </c>
      <c r="BU98" s="131">
        <f>IF(BU57&lt;0,0,MIN(BU57,BU95))</f>
        <v>204.85692200000003</v>
      </c>
      <c r="BV98" s="131">
        <f>IF(BV57&lt;0,0,MIN(BV57,BV95))</f>
        <v>228.83002560000003</v>
      </c>
      <c r="BW98" s="131">
        <f>IF(BW57&lt;0,0,MIN(BW57,BW95))</f>
        <v>220.93989959999999</v>
      </c>
      <c r="BX98" s="131">
        <f>IF(BX57&lt;0,0,MIN(BX57,BX95))</f>
        <v>215.70404560000003</v>
      </c>
      <c r="BY98" s="131">
        <f>IF(BY57&lt;0,0,MIN(BY57,BY95))</f>
        <v>214.18172000000001</v>
      </c>
      <c r="BZ98" s="131">
        <f>IF(BZ57&lt;0,0,MIN(BZ57,BZ95))</f>
        <v>69.695999999999913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15914.653660660002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105.60000000000002</v>
      </c>
      <c r="AM102" s="8">
        <f t="shared" si="85"/>
        <v>211.2</v>
      </c>
      <c r="AN102" s="8">
        <f t="shared" si="85"/>
        <v>105.60000000000002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105.60000000000002</v>
      </c>
      <c r="AS102" s="8">
        <f t="shared" si="85"/>
        <v>211.2</v>
      </c>
      <c r="AT102" s="8">
        <f t="shared" si="85"/>
        <v>105.60000000000002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105.60000000000002</v>
      </c>
      <c r="AY102" s="8">
        <f t="shared" si="85"/>
        <v>200</v>
      </c>
      <c r="AZ102" s="8">
        <f t="shared" si="85"/>
        <v>200</v>
      </c>
      <c r="BA102" s="8">
        <f t="shared" si="85"/>
        <v>200</v>
      </c>
      <c r="BB102" s="8">
        <f t="shared" si="85"/>
        <v>94.399999999999977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0.41120000000000007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9">
    <tabColor rgb="FFFFFF99"/>
  </sheetPr>
  <dimension ref="A1:CZ124"/>
  <sheetViews>
    <sheetView showGridLines="0" topLeftCell="A78" workbookViewId="0">
      <pane xSplit="1" topLeftCell="CG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3776.0467243055555</v>
      </c>
      <c r="C3" s="18">
        <f t="shared" si="0"/>
        <v>3776.0467243055555</v>
      </c>
      <c r="D3" s="18">
        <f t="shared" si="0"/>
        <v>3776.0467243055555</v>
      </c>
      <c r="E3" s="18">
        <f t="shared" si="0"/>
        <v>3776.0467243055555</v>
      </c>
      <c r="F3" s="18">
        <f t="shared" si="0"/>
        <v>3776.0467243055555</v>
      </c>
      <c r="G3" s="18">
        <f t="shared" si="0"/>
        <v>3776.0467243055555</v>
      </c>
      <c r="H3" s="18">
        <f t="shared" si="0"/>
        <v>3776.0467243055555</v>
      </c>
      <c r="I3" s="18">
        <f t="shared" si="0"/>
        <v>3776.0467243055555</v>
      </c>
      <c r="J3" s="18">
        <f t="shared" si="0"/>
        <v>3776.0467243055555</v>
      </c>
      <c r="K3" s="18">
        <f t="shared" si="0"/>
        <v>3776.0467243055555</v>
      </c>
      <c r="L3" s="18">
        <f t="shared" si="0"/>
        <v>3776.0467243055555</v>
      </c>
      <c r="M3" s="18">
        <f t="shared" si="0"/>
        <v>3776.0467243055555</v>
      </c>
      <c r="N3" s="18">
        <f t="shared" si="0"/>
        <v>3776.0467243055555</v>
      </c>
      <c r="O3" s="18">
        <f t="shared" si="0"/>
        <v>3776.0467243055555</v>
      </c>
      <c r="P3" s="18">
        <f t="shared" si="0"/>
        <v>3776.0467243055555</v>
      </c>
      <c r="Q3" s="18">
        <f t="shared" si="0"/>
        <v>3776.0467243055555</v>
      </c>
      <c r="R3" s="18">
        <f t="shared" si="0"/>
        <v>3776.0467243055555</v>
      </c>
      <c r="S3" s="18">
        <f t="shared" si="0"/>
        <v>3776.0467243055555</v>
      </c>
      <c r="T3" s="18">
        <f t="shared" si="0"/>
        <v>3776.0467243055555</v>
      </c>
      <c r="U3" s="18">
        <f t="shared" si="0"/>
        <v>3776.0467243055555</v>
      </c>
      <c r="V3" s="18">
        <f t="shared" si="0"/>
        <v>3776.0467243055555</v>
      </c>
      <c r="W3" s="18">
        <f t="shared" si="0"/>
        <v>3776.0467243055555</v>
      </c>
      <c r="X3" s="18">
        <f t="shared" si="0"/>
        <v>3776.0467243055555</v>
      </c>
      <c r="Y3" s="18">
        <f t="shared" si="0"/>
        <v>3776.0467243055555</v>
      </c>
      <c r="Z3" s="18">
        <f t="shared" si="0"/>
        <v>3776.0467243055555</v>
      </c>
      <c r="AA3" s="18">
        <f t="shared" si="0"/>
        <v>3776.0467243055555</v>
      </c>
      <c r="AB3" s="18">
        <f t="shared" si="0"/>
        <v>3776.0467243055555</v>
      </c>
      <c r="AC3" s="18">
        <f t="shared" si="0"/>
        <v>3776.0467243055555</v>
      </c>
      <c r="AD3" s="18">
        <f t="shared" si="0"/>
        <v>3776.0467243055555</v>
      </c>
      <c r="AE3" s="18">
        <f t="shared" si="0"/>
        <v>3776.0467243055555</v>
      </c>
      <c r="AF3" s="18">
        <f t="shared" si="0"/>
        <v>3776.0467243055555</v>
      </c>
      <c r="AG3" s="18">
        <f t="shared" si="0"/>
        <v>3776.0467243055555</v>
      </c>
      <c r="AH3" s="18">
        <f t="shared" si="0"/>
        <v>3776.0467243055555</v>
      </c>
      <c r="AI3" s="18">
        <f t="shared" si="0"/>
        <v>3776.0467243055555</v>
      </c>
      <c r="AJ3" s="18">
        <f t="shared" si="0"/>
        <v>3776.0467243055555</v>
      </c>
      <c r="AK3" s="18">
        <f t="shared" si="0"/>
        <v>3776.0467243055555</v>
      </c>
      <c r="AL3" s="18">
        <f t="shared" si="0"/>
        <v>3776.0467243055555</v>
      </c>
      <c r="AM3" s="18">
        <f t="shared" si="0"/>
        <v>3776.0467243055555</v>
      </c>
      <c r="AN3" s="18">
        <f t="shared" si="0"/>
        <v>3776.0467243055555</v>
      </c>
      <c r="AO3" s="18">
        <f t="shared" si="0"/>
        <v>3776.0467243055555</v>
      </c>
      <c r="AP3" s="18">
        <f t="shared" si="0"/>
        <v>3776.0467243055555</v>
      </c>
      <c r="AQ3" s="18">
        <f t="shared" si="0"/>
        <v>3776.0467243055555</v>
      </c>
      <c r="AR3" s="18">
        <f t="shared" si="0"/>
        <v>3776.0467243055555</v>
      </c>
      <c r="AS3" s="18">
        <f t="shared" si="0"/>
        <v>3776.0467243055555</v>
      </c>
      <c r="AT3" s="18">
        <f t="shared" si="0"/>
        <v>3776.0467243055555</v>
      </c>
      <c r="AU3" s="18">
        <f t="shared" si="0"/>
        <v>3776.0467243055555</v>
      </c>
      <c r="AV3" s="18">
        <f t="shared" si="0"/>
        <v>3776.0467243055555</v>
      </c>
      <c r="AW3" s="18">
        <f t="shared" si="0"/>
        <v>3776.0467243055555</v>
      </c>
      <c r="AX3" s="18">
        <f t="shared" si="0"/>
        <v>3776.0467243055555</v>
      </c>
      <c r="AY3" s="18">
        <f t="shared" si="0"/>
        <v>3776.0467243055555</v>
      </c>
      <c r="AZ3" s="18">
        <f t="shared" si="0"/>
        <v>3776.0467243055555</v>
      </c>
      <c r="BA3" s="18">
        <f t="shared" si="0"/>
        <v>3776.0467243055555</v>
      </c>
      <c r="BB3" s="18">
        <f t="shared" si="0"/>
        <v>3776.0467243055555</v>
      </c>
      <c r="BC3" s="18">
        <f t="shared" si="0"/>
        <v>3776.0467243055555</v>
      </c>
      <c r="BD3" s="18">
        <f t="shared" si="0"/>
        <v>3776.0467243055555</v>
      </c>
      <c r="BE3" s="18">
        <f t="shared" si="0"/>
        <v>3776.0467243055555</v>
      </c>
      <c r="BF3" s="18">
        <f t="shared" si="0"/>
        <v>3776.0467243055555</v>
      </c>
      <c r="BG3" s="18">
        <f t="shared" si="0"/>
        <v>3776.0467243055555</v>
      </c>
      <c r="BH3" s="18">
        <f t="shared" si="0"/>
        <v>3776.0467243055555</v>
      </c>
      <c r="BI3" s="18">
        <f t="shared" si="0"/>
        <v>3776.0467243055555</v>
      </c>
      <c r="BJ3" s="18">
        <f t="shared" si="0"/>
        <v>3776.0467243055555</v>
      </c>
      <c r="BK3" s="18">
        <f t="shared" si="0"/>
        <v>3776.0467243055555</v>
      </c>
      <c r="BL3" s="18">
        <f t="shared" si="0"/>
        <v>3776.0467243055555</v>
      </c>
      <c r="BM3" s="18">
        <f t="shared" si="0"/>
        <v>3776.0467243055555</v>
      </c>
      <c r="BN3" s="18">
        <f t="shared" ref="BN3:CS3" si="1">BN4+BN12</f>
        <v>3776.0467243055555</v>
      </c>
      <c r="BO3" s="18">
        <f t="shared" si="1"/>
        <v>3776.0467243055555</v>
      </c>
      <c r="BP3" s="18">
        <f t="shared" si="1"/>
        <v>3776.0467243055555</v>
      </c>
      <c r="BQ3" s="18">
        <f t="shared" si="1"/>
        <v>3776.0467243055555</v>
      </c>
      <c r="BR3" s="18">
        <f t="shared" si="1"/>
        <v>3776.0467243055555</v>
      </c>
      <c r="BS3" s="18">
        <f t="shared" si="1"/>
        <v>3776.0467243055555</v>
      </c>
      <c r="BT3" s="18">
        <f t="shared" si="1"/>
        <v>3776.0467243055555</v>
      </c>
      <c r="BU3" s="18">
        <f t="shared" si="1"/>
        <v>3776.0467243055555</v>
      </c>
      <c r="BV3" s="18">
        <f t="shared" si="1"/>
        <v>3776.0467243055555</v>
      </c>
      <c r="BW3" s="18">
        <f t="shared" si="1"/>
        <v>3776.0467243055555</v>
      </c>
      <c r="BX3" s="18">
        <f t="shared" si="1"/>
        <v>3776.0467243055555</v>
      </c>
      <c r="BY3" s="18">
        <f t="shared" si="1"/>
        <v>3776.0467243055555</v>
      </c>
      <c r="BZ3" s="18">
        <f t="shared" si="1"/>
        <v>3776.0467243055555</v>
      </c>
      <c r="CA3" s="18">
        <f t="shared" si="1"/>
        <v>3776.0467243055555</v>
      </c>
      <c r="CB3" s="18">
        <f t="shared" si="1"/>
        <v>3776.0467243055555</v>
      </c>
      <c r="CC3" s="18">
        <f t="shared" si="1"/>
        <v>3776.0467243055555</v>
      </c>
      <c r="CD3" s="18">
        <f t="shared" si="1"/>
        <v>3776.0467243055555</v>
      </c>
      <c r="CE3" s="18">
        <f t="shared" si="1"/>
        <v>3776.0467243055555</v>
      </c>
      <c r="CF3" s="18">
        <f t="shared" si="1"/>
        <v>3776.0467243055555</v>
      </c>
      <c r="CG3" s="18">
        <f t="shared" si="1"/>
        <v>3776.0467243055555</v>
      </c>
      <c r="CH3" s="18">
        <f t="shared" si="1"/>
        <v>3776.0467243055555</v>
      </c>
      <c r="CI3" s="18">
        <f t="shared" si="1"/>
        <v>3776.0467243055555</v>
      </c>
      <c r="CJ3" s="18">
        <f t="shared" si="1"/>
        <v>3776.0467243055555</v>
      </c>
      <c r="CK3" s="18">
        <f t="shared" si="1"/>
        <v>3776.0467243055555</v>
      </c>
      <c r="CL3" s="18">
        <f t="shared" si="1"/>
        <v>3776.0467243055555</v>
      </c>
      <c r="CM3" s="18">
        <f t="shared" si="1"/>
        <v>3776.0467243055555</v>
      </c>
      <c r="CN3" s="18">
        <f t="shared" si="1"/>
        <v>3776.0467243055555</v>
      </c>
      <c r="CO3" s="18">
        <f t="shared" si="1"/>
        <v>3776.0467243055555</v>
      </c>
      <c r="CP3" s="18">
        <f t="shared" si="1"/>
        <v>3776.0467243055555</v>
      </c>
      <c r="CQ3" s="18">
        <f t="shared" si="1"/>
        <v>3776.0467243055555</v>
      </c>
      <c r="CR3" s="18">
        <f t="shared" si="1"/>
        <v>3776.0467243055555</v>
      </c>
      <c r="CS3" s="19">
        <f t="shared" si="1"/>
        <v>3776.0467243055555</v>
      </c>
      <c r="CT3" s="73">
        <f t="shared" ref="CT3:CT19" si="2">SUM(B3:CS3)</f>
        <v>362500.48553333286</v>
      </c>
      <c r="CU3" s="150"/>
      <c r="CW3" s="140"/>
    </row>
    <row r="4" spans="1:104">
      <c r="A4" s="21" t="s">
        <v>3</v>
      </c>
      <c r="B4" s="22">
        <f>SUM(B5:B11)</f>
        <v>3700</v>
      </c>
      <c r="C4" s="23">
        <f t="shared" ref="C4:BN4" si="3">SUM(C5:C11)</f>
        <v>3700</v>
      </c>
      <c r="D4" s="23">
        <f t="shared" si="3"/>
        <v>3700</v>
      </c>
      <c r="E4" s="23">
        <f t="shared" si="3"/>
        <v>3700</v>
      </c>
      <c r="F4" s="23">
        <f t="shared" si="3"/>
        <v>3700</v>
      </c>
      <c r="G4" s="23">
        <f t="shared" si="3"/>
        <v>3700</v>
      </c>
      <c r="H4" s="23">
        <f t="shared" si="3"/>
        <v>3700</v>
      </c>
      <c r="I4" s="23">
        <f t="shared" si="3"/>
        <v>3700</v>
      </c>
      <c r="J4" s="23">
        <f t="shared" si="3"/>
        <v>3700</v>
      </c>
      <c r="K4" s="23">
        <f t="shared" si="3"/>
        <v>3700</v>
      </c>
      <c r="L4" s="23">
        <f t="shared" si="3"/>
        <v>3700</v>
      </c>
      <c r="M4" s="23">
        <f t="shared" si="3"/>
        <v>3700</v>
      </c>
      <c r="N4" s="23">
        <f t="shared" si="3"/>
        <v>3700</v>
      </c>
      <c r="O4" s="23">
        <f t="shared" si="3"/>
        <v>3700</v>
      </c>
      <c r="P4" s="23">
        <f t="shared" si="3"/>
        <v>3700</v>
      </c>
      <c r="Q4" s="23">
        <f t="shared" si="3"/>
        <v>3700</v>
      </c>
      <c r="R4" s="23">
        <f t="shared" si="3"/>
        <v>3700</v>
      </c>
      <c r="S4" s="23">
        <f t="shared" si="3"/>
        <v>3700</v>
      </c>
      <c r="T4" s="23">
        <f t="shared" si="3"/>
        <v>3700</v>
      </c>
      <c r="U4" s="23">
        <f t="shared" si="3"/>
        <v>3700</v>
      </c>
      <c r="V4" s="23">
        <f t="shared" si="3"/>
        <v>3700</v>
      </c>
      <c r="W4" s="23">
        <f t="shared" si="3"/>
        <v>3700</v>
      </c>
      <c r="X4" s="23">
        <f t="shared" si="3"/>
        <v>3700</v>
      </c>
      <c r="Y4" s="23">
        <f t="shared" si="3"/>
        <v>3700</v>
      </c>
      <c r="Z4" s="23">
        <f t="shared" si="3"/>
        <v>3700</v>
      </c>
      <c r="AA4" s="23">
        <f t="shared" si="3"/>
        <v>3700</v>
      </c>
      <c r="AB4" s="23">
        <f t="shared" si="3"/>
        <v>3700</v>
      </c>
      <c r="AC4" s="23">
        <f t="shared" si="3"/>
        <v>3700</v>
      </c>
      <c r="AD4" s="23">
        <f t="shared" si="3"/>
        <v>3700</v>
      </c>
      <c r="AE4" s="23">
        <f t="shared" si="3"/>
        <v>3700</v>
      </c>
      <c r="AF4" s="23">
        <f t="shared" si="3"/>
        <v>3700</v>
      </c>
      <c r="AG4" s="23">
        <f t="shared" si="3"/>
        <v>3700</v>
      </c>
      <c r="AH4" s="23">
        <f t="shared" si="3"/>
        <v>3700</v>
      </c>
      <c r="AI4" s="23">
        <f t="shared" si="3"/>
        <v>3700</v>
      </c>
      <c r="AJ4" s="23">
        <f t="shared" si="3"/>
        <v>3700</v>
      </c>
      <c r="AK4" s="23">
        <f t="shared" si="3"/>
        <v>3700</v>
      </c>
      <c r="AL4" s="23">
        <f t="shared" si="3"/>
        <v>3700</v>
      </c>
      <c r="AM4" s="23">
        <f t="shared" si="3"/>
        <v>3700</v>
      </c>
      <c r="AN4" s="23">
        <f t="shared" si="3"/>
        <v>3700</v>
      </c>
      <c r="AO4" s="23">
        <f t="shared" si="3"/>
        <v>3700</v>
      </c>
      <c r="AP4" s="23">
        <f t="shared" si="3"/>
        <v>3700</v>
      </c>
      <c r="AQ4" s="23">
        <f t="shared" si="3"/>
        <v>3700</v>
      </c>
      <c r="AR4" s="23">
        <f t="shared" si="3"/>
        <v>3700</v>
      </c>
      <c r="AS4" s="23">
        <f t="shared" si="3"/>
        <v>3700</v>
      </c>
      <c r="AT4" s="23">
        <f t="shared" si="3"/>
        <v>3700</v>
      </c>
      <c r="AU4" s="23">
        <f t="shared" si="3"/>
        <v>3700</v>
      </c>
      <c r="AV4" s="23">
        <f t="shared" si="3"/>
        <v>3700</v>
      </c>
      <c r="AW4" s="23">
        <f t="shared" si="3"/>
        <v>3700</v>
      </c>
      <c r="AX4" s="23">
        <f t="shared" si="3"/>
        <v>3700</v>
      </c>
      <c r="AY4" s="23">
        <f t="shared" si="3"/>
        <v>3700</v>
      </c>
      <c r="AZ4" s="23">
        <f t="shared" si="3"/>
        <v>3700</v>
      </c>
      <c r="BA4" s="23">
        <f t="shared" si="3"/>
        <v>3700</v>
      </c>
      <c r="BB4" s="23">
        <f t="shared" si="3"/>
        <v>3700</v>
      </c>
      <c r="BC4" s="23">
        <f t="shared" si="3"/>
        <v>3700</v>
      </c>
      <c r="BD4" s="23">
        <f t="shared" si="3"/>
        <v>3700</v>
      </c>
      <c r="BE4" s="23">
        <f t="shared" si="3"/>
        <v>3700</v>
      </c>
      <c r="BF4" s="23">
        <f t="shared" si="3"/>
        <v>3700</v>
      </c>
      <c r="BG4" s="23">
        <f t="shared" si="3"/>
        <v>3700</v>
      </c>
      <c r="BH4" s="23">
        <f t="shared" si="3"/>
        <v>3700</v>
      </c>
      <c r="BI4" s="23">
        <f t="shared" si="3"/>
        <v>3700</v>
      </c>
      <c r="BJ4" s="23">
        <f t="shared" si="3"/>
        <v>3700</v>
      </c>
      <c r="BK4" s="23">
        <f t="shared" si="3"/>
        <v>3700</v>
      </c>
      <c r="BL4" s="23">
        <f t="shared" si="3"/>
        <v>3700</v>
      </c>
      <c r="BM4" s="23">
        <f t="shared" si="3"/>
        <v>3700</v>
      </c>
      <c r="BN4" s="23">
        <f t="shared" si="3"/>
        <v>3700</v>
      </c>
      <c r="BO4" s="23">
        <f t="shared" ref="BO4:CS4" si="4">SUM(BO5:BO11)</f>
        <v>3700</v>
      </c>
      <c r="BP4" s="23">
        <f t="shared" si="4"/>
        <v>3700</v>
      </c>
      <c r="BQ4" s="23">
        <f t="shared" si="4"/>
        <v>3700</v>
      </c>
      <c r="BR4" s="23">
        <f t="shared" si="4"/>
        <v>3700</v>
      </c>
      <c r="BS4" s="23">
        <f t="shared" si="4"/>
        <v>3700</v>
      </c>
      <c r="BT4" s="23">
        <f t="shared" si="4"/>
        <v>3700</v>
      </c>
      <c r="BU4" s="23">
        <f t="shared" si="4"/>
        <v>3700</v>
      </c>
      <c r="BV4" s="23">
        <f t="shared" si="4"/>
        <v>3700</v>
      </c>
      <c r="BW4" s="23">
        <f t="shared" si="4"/>
        <v>3700</v>
      </c>
      <c r="BX4" s="23">
        <f t="shared" si="4"/>
        <v>3700</v>
      </c>
      <c r="BY4" s="23">
        <f t="shared" si="4"/>
        <v>3700</v>
      </c>
      <c r="BZ4" s="23">
        <f t="shared" si="4"/>
        <v>3700</v>
      </c>
      <c r="CA4" s="23">
        <f t="shared" si="4"/>
        <v>3700</v>
      </c>
      <c r="CB4" s="23">
        <f t="shared" si="4"/>
        <v>3700</v>
      </c>
      <c r="CC4" s="23">
        <f t="shared" si="4"/>
        <v>3700</v>
      </c>
      <c r="CD4" s="23">
        <f t="shared" si="4"/>
        <v>3700</v>
      </c>
      <c r="CE4" s="23">
        <f t="shared" si="4"/>
        <v>3700</v>
      </c>
      <c r="CF4" s="23">
        <f t="shared" si="4"/>
        <v>3700</v>
      </c>
      <c r="CG4" s="23">
        <f t="shared" si="4"/>
        <v>3700</v>
      </c>
      <c r="CH4" s="23">
        <f t="shared" si="4"/>
        <v>3700</v>
      </c>
      <c r="CI4" s="23">
        <f t="shared" si="4"/>
        <v>3700</v>
      </c>
      <c r="CJ4" s="23">
        <f t="shared" si="4"/>
        <v>3700</v>
      </c>
      <c r="CK4" s="23">
        <f t="shared" si="4"/>
        <v>3700</v>
      </c>
      <c r="CL4" s="23">
        <f t="shared" si="4"/>
        <v>3700</v>
      </c>
      <c r="CM4" s="23">
        <f t="shared" si="4"/>
        <v>3700</v>
      </c>
      <c r="CN4" s="23">
        <f t="shared" si="4"/>
        <v>3700</v>
      </c>
      <c r="CO4" s="23">
        <f t="shared" si="4"/>
        <v>3700</v>
      </c>
      <c r="CP4" s="23">
        <f t="shared" si="4"/>
        <v>3700</v>
      </c>
      <c r="CQ4" s="23">
        <f t="shared" si="4"/>
        <v>3700</v>
      </c>
      <c r="CR4" s="23">
        <f t="shared" si="4"/>
        <v>3700</v>
      </c>
      <c r="CS4" s="24">
        <f t="shared" si="4"/>
        <v>3700</v>
      </c>
      <c r="CT4" s="30">
        <f t="shared" si="2"/>
        <v>355200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2042.66</v>
      </c>
      <c r="C13" s="40">
        <f t="shared" si="5"/>
        <v>2042.19</v>
      </c>
      <c r="D13" s="40">
        <f t="shared" si="5"/>
        <v>2044</v>
      </c>
      <c r="E13" s="40">
        <f t="shared" si="5"/>
        <v>2044</v>
      </c>
      <c r="F13" s="40">
        <f t="shared" si="5"/>
        <v>2048.1799999999998</v>
      </c>
      <c r="G13" s="40">
        <f t="shared" si="5"/>
        <v>2048.1799999999998</v>
      </c>
      <c r="H13" s="40">
        <f t="shared" si="5"/>
        <v>2056.59</v>
      </c>
      <c r="I13" s="40">
        <f t="shared" si="5"/>
        <v>2076.63</v>
      </c>
      <c r="J13" s="40">
        <f t="shared" si="5"/>
        <v>2039.75</v>
      </c>
      <c r="K13" s="40">
        <f t="shared" si="5"/>
        <v>2039.75</v>
      </c>
      <c r="L13" s="40">
        <f t="shared" si="5"/>
        <v>2039.75</v>
      </c>
      <c r="M13" s="40">
        <f t="shared" si="5"/>
        <v>2043.93</v>
      </c>
      <c r="N13" s="40">
        <f t="shared" si="5"/>
        <v>2056.4499999999998</v>
      </c>
      <c r="O13" s="40">
        <f t="shared" si="5"/>
        <v>2076.4899999999998</v>
      </c>
      <c r="P13" s="40">
        <f t="shared" si="5"/>
        <v>2076.4899999999998</v>
      </c>
      <c r="Q13" s="40">
        <f t="shared" si="5"/>
        <v>2076.4899999999998</v>
      </c>
      <c r="R13" s="40">
        <f t="shared" si="5"/>
        <v>2079.35</v>
      </c>
      <c r="S13" s="40">
        <f t="shared" si="5"/>
        <v>2079.35</v>
      </c>
      <c r="T13" s="40">
        <f t="shared" si="5"/>
        <v>2079.35</v>
      </c>
      <c r="U13" s="40">
        <f t="shared" si="5"/>
        <v>2079.35</v>
      </c>
      <c r="V13" s="40">
        <f t="shared" si="5"/>
        <v>2079.35</v>
      </c>
      <c r="W13" s="40">
        <f t="shared" si="5"/>
        <v>2079.35</v>
      </c>
      <c r="X13" s="40">
        <f t="shared" si="5"/>
        <v>2054.0700000000002</v>
      </c>
      <c r="Y13" s="40">
        <f t="shared" si="5"/>
        <v>2054.21</v>
      </c>
      <c r="Z13" s="40">
        <f t="shared" si="5"/>
        <v>2053.64</v>
      </c>
      <c r="AA13" s="40">
        <f t="shared" si="5"/>
        <v>2053.64</v>
      </c>
      <c r="AB13" s="40">
        <f t="shared" si="5"/>
        <v>2054.2800000000002</v>
      </c>
      <c r="AC13" s="40">
        <f t="shared" si="5"/>
        <v>2054.2800000000002</v>
      </c>
      <c r="AD13" s="40">
        <f t="shared" si="5"/>
        <v>2054.1999999999998</v>
      </c>
      <c r="AE13" s="40">
        <f t="shared" si="5"/>
        <v>2054.1999999999998</v>
      </c>
      <c r="AF13" s="40">
        <f t="shared" si="5"/>
        <v>2054.13</v>
      </c>
      <c r="AG13" s="40">
        <f t="shared" si="5"/>
        <v>2054.13</v>
      </c>
      <c r="AH13" s="40">
        <f t="shared" ref="AH13:BM13" si="6">SUM(AH14:AH14)</f>
        <v>2054.13</v>
      </c>
      <c r="AI13" s="40">
        <f t="shared" si="6"/>
        <v>2054.13</v>
      </c>
      <c r="AJ13" s="40">
        <f t="shared" si="6"/>
        <v>2054.0700000000002</v>
      </c>
      <c r="AK13" s="40">
        <f t="shared" si="6"/>
        <v>2054.0700000000002</v>
      </c>
      <c r="AL13" s="40">
        <f t="shared" si="6"/>
        <v>2054.0700000000002</v>
      </c>
      <c r="AM13" s="40">
        <f t="shared" si="6"/>
        <v>2054.0700000000002</v>
      </c>
      <c r="AN13" s="40">
        <f t="shared" si="6"/>
        <v>2054.0700000000002</v>
      </c>
      <c r="AO13" s="40">
        <f t="shared" si="6"/>
        <v>2054.15</v>
      </c>
      <c r="AP13" s="40">
        <f t="shared" si="6"/>
        <v>2054.15</v>
      </c>
      <c r="AQ13" s="40">
        <f t="shared" si="6"/>
        <v>2054.3200000000002</v>
      </c>
      <c r="AR13" s="40">
        <f t="shared" si="6"/>
        <v>2056.67</v>
      </c>
      <c r="AS13" s="40">
        <f t="shared" si="6"/>
        <v>2056.67</v>
      </c>
      <c r="AT13" s="40">
        <f t="shared" si="6"/>
        <v>2056.67</v>
      </c>
      <c r="AU13" s="40">
        <f t="shared" si="6"/>
        <v>2056.67</v>
      </c>
      <c r="AV13" s="40">
        <f t="shared" si="6"/>
        <v>2056.67</v>
      </c>
      <c r="AW13" s="40">
        <f t="shared" si="6"/>
        <v>2056.67</v>
      </c>
      <c r="AX13" s="40">
        <f t="shared" si="6"/>
        <v>2056.27</v>
      </c>
      <c r="AY13" s="40">
        <f t="shared" si="6"/>
        <v>2056.27</v>
      </c>
      <c r="AZ13" s="40">
        <f t="shared" si="6"/>
        <v>2055.19</v>
      </c>
      <c r="BA13" s="40">
        <f t="shared" si="6"/>
        <v>2055</v>
      </c>
      <c r="BB13" s="40">
        <f t="shared" si="6"/>
        <v>2055</v>
      </c>
      <c r="BC13" s="40">
        <f t="shared" si="6"/>
        <v>2055</v>
      </c>
      <c r="BD13" s="40">
        <f t="shared" si="6"/>
        <v>2060.9499999999998</v>
      </c>
      <c r="BE13" s="40">
        <f t="shared" si="6"/>
        <v>2060.9499999999998</v>
      </c>
      <c r="BF13" s="40">
        <f t="shared" si="6"/>
        <v>2060.98</v>
      </c>
      <c r="BG13" s="40">
        <f t="shared" si="6"/>
        <v>2060.98</v>
      </c>
      <c r="BH13" s="40">
        <f t="shared" si="6"/>
        <v>2060.98</v>
      </c>
      <c r="BI13" s="40">
        <f t="shared" si="6"/>
        <v>2060.86</v>
      </c>
      <c r="BJ13" s="40">
        <f t="shared" si="6"/>
        <v>2060.86</v>
      </c>
      <c r="BK13" s="40">
        <f t="shared" si="6"/>
        <v>2060.86</v>
      </c>
      <c r="BL13" s="40">
        <f t="shared" si="6"/>
        <v>2062.27</v>
      </c>
      <c r="BM13" s="40">
        <f t="shared" si="6"/>
        <v>2062.64</v>
      </c>
      <c r="BN13" s="40">
        <f t="shared" ref="BN13:CS13" si="7">SUM(BN14:BN14)</f>
        <v>2062.64</v>
      </c>
      <c r="BO13" s="40">
        <f t="shared" si="7"/>
        <v>2062.64</v>
      </c>
      <c r="BP13" s="40">
        <f t="shared" si="7"/>
        <v>2063.4</v>
      </c>
      <c r="BQ13" s="40">
        <f t="shared" si="7"/>
        <v>2063.4</v>
      </c>
      <c r="BR13" s="40">
        <f t="shared" si="7"/>
        <v>2063.65</v>
      </c>
      <c r="BS13" s="40">
        <f t="shared" si="7"/>
        <v>2063.65</v>
      </c>
      <c r="BT13" s="40">
        <f t="shared" si="7"/>
        <v>2063.73</v>
      </c>
      <c r="BU13" s="40">
        <f t="shared" si="7"/>
        <v>2063.73</v>
      </c>
      <c r="BV13" s="40">
        <f t="shared" si="7"/>
        <v>2064.42</v>
      </c>
      <c r="BW13" s="40">
        <f t="shared" si="7"/>
        <v>2064.42</v>
      </c>
      <c r="BX13" s="40">
        <f t="shared" si="7"/>
        <v>2069.44</v>
      </c>
      <c r="BY13" s="40">
        <f t="shared" si="7"/>
        <v>2069.44</v>
      </c>
      <c r="BZ13" s="40">
        <f t="shared" si="7"/>
        <v>2069.44</v>
      </c>
      <c r="CA13" s="40">
        <f t="shared" si="7"/>
        <v>2069.44</v>
      </c>
      <c r="CB13" s="40">
        <f t="shared" si="7"/>
        <v>2071.11</v>
      </c>
      <c r="CC13" s="40">
        <f t="shared" si="7"/>
        <v>2071.11</v>
      </c>
      <c r="CD13" s="40">
        <f t="shared" si="7"/>
        <v>2071.25</v>
      </c>
      <c r="CE13" s="40">
        <f t="shared" si="7"/>
        <v>2071.25</v>
      </c>
      <c r="CF13" s="40">
        <f t="shared" si="7"/>
        <v>2070.52</v>
      </c>
      <c r="CG13" s="40">
        <f t="shared" si="7"/>
        <v>2070.52</v>
      </c>
      <c r="CH13" s="40">
        <f t="shared" si="7"/>
        <v>2070.66</v>
      </c>
      <c r="CI13" s="40">
        <f t="shared" si="7"/>
        <v>2070.66</v>
      </c>
      <c r="CJ13" s="40">
        <f t="shared" si="7"/>
        <v>2070.59</v>
      </c>
      <c r="CK13" s="40">
        <f t="shared" si="7"/>
        <v>2070.59</v>
      </c>
      <c r="CL13" s="40">
        <f t="shared" si="7"/>
        <v>2070.85</v>
      </c>
      <c r="CM13" s="40">
        <f t="shared" si="7"/>
        <v>2070.85</v>
      </c>
      <c r="CN13" s="40">
        <f t="shared" si="7"/>
        <v>2070.96</v>
      </c>
      <c r="CO13" s="40">
        <f t="shared" si="7"/>
        <v>2070.86</v>
      </c>
      <c r="CP13" s="40">
        <f t="shared" si="7"/>
        <v>2070.75</v>
      </c>
      <c r="CQ13" s="40">
        <f t="shared" si="7"/>
        <v>2070.75</v>
      </c>
      <c r="CR13" s="40">
        <f t="shared" si="7"/>
        <v>2070.75</v>
      </c>
      <c r="CS13" s="41">
        <f t="shared" si="7"/>
        <v>2070.75</v>
      </c>
      <c r="CT13" s="146">
        <f t="shared" si="2"/>
        <v>197882.94</v>
      </c>
      <c r="CU13" s="150"/>
      <c r="CW13" s="140"/>
    </row>
    <row r="14" spans="1:104">
      <c r="A14" s="30" t="s">
        <v>13</v>
      </c>
      <c r="B14" s="42">
        <v>2042.66</v>
      </c>
      <c r="C14" s="43">
        <v>2042.19</v>
      </c>
      <c r="D14" s="43">
        <v>2044</v>
      </c>
      <c r="E14" s="43">
        <v>2044</v>
      </c>
      <c r="F14" s="43">
        <v>2048.1799999999998</v>
      </c>
      <c r="G14" s="43">
        <v>2048.1799999999998</v>
      </c>
      <c r="H14" s="43">
        <v>2056.59</v>
      </c>
      <c r="I14" s="43">
        <v>2076.63</v>
      </c>
      <c r="J14" s="43">
        <v>2039.75</v>
      </c>
      <c r="K14" s="43">
        <v>2039.75</v>
      </c>
      <c r="L14" s="43">
        <v>2039.75</v>
      </c>
      <c r="M14" s="43">
        <v>2043.93</v>
      </c>
      <c r="N14" s="43">
        <v>2056.4499999999998</v>
      </c>
      <c r="O14" s="43">
        <v>2076.4899999999998</v>
      </c>
      <c r="P14" s="43">
        <v>2076.4899999999998</v>
      </c>
      <c r="Q14" s="43">
        <v>2076.4899999999998</v>
      </c>
      <c r="R14" s="43">
        <v>2079.35</v>
      </c>
      <c r="S14" s="43">
        <v>2079.35</v>
      </c>
      <c r="T14" s="43">
        <v>2079.35</v>
      </c>
      <c r="U14" s="43">
        <v>2079.35</v>
      </c>
      <c r="V14" s="43">
        <v>2079.35</v>
      </c>
      <c r="W14" s="43">
        <v>2079.35</v>
      </c>
      <c r="X14" s="43">
        <v>2054.0700000000002</v>
      </c>
      <c r="Y14" s="43">
        <v>2054.21</v>
      </c>
      <c r="Z14" s="43">
        <v>2053.64</v>
      </c>
      <c r="AA14" s="43">
        <v>2053.64</v>
      </c>
      <c r="AB14" s="43">
        <v>2054.2800000000002</v>
      </c>
      <c r="AC14" s="43">
        <v>2054.2800000000002</v>
      </c>
      <c r="AD14" s="43">
        <v>2054.1999999999998</v>
      </c>
      <c r="AE14" s="43">
        <v>2054.1999999999998</v>
      </c>
      <c r="AF14" s="43">
        <v>2054.13</v>
      </c>
      <c r="AG14" s="43">
        <v>2054.13</v>
      </c>
      <c r="AH14" s="43">
        <v>2054.13</v>
      </c>
      <c r="AI14" s="43">
        <v>2054.13</v>
      </c>
      <c r="AJ14" s="43">
        <v>2054.0700000000002</v>
      </c>
      <c r="AK14" s="43">
        <v>2054.0700000000002</v>
      </c>
      <c r="AL14" s="43">
        <v>2054.0700000000002</v>
      </c>
      <c r="AM14" s="43">
        <v>2054.0700000000002</v>
      </c>
      <c r="AN14" s="43">
        <v>2054.0700000000002</v>
      </c>
      <c r="AO14" s="43">
        <v>2054.15</v>
      </c>
      <c r="AP14" s="43">
        <v>2054.15</v>
      </c>
      <c r="AQ14" s="43">
        <v>2054.3200000000002</v>
      </c>
      <c r="AR14" s="43">
        <v>2056.67</v>
      </c>
      <c r="AS14" s="43">
        <v>2056.67</v>
      </c>
      <c r="AT14" s="43">
        <v>2056.67</v>
      </c>
      <c r="AU14" s="43">
        <v>2056.67</v>
      </c>
      <c r="AV14" s="43">
        <v>2056.67</v>
      </c>
      <c r="AW14" s="43">
        <v>2056.67</v>
      </c>
      <c r="AX14" s="43">
        <v>2056.27</v>
      </c>
      <c r="AY14" s="43">
        <v>2056.27</v>
      </c>
      <c r="AZ14" s="43">
        <v>2055.19</v>
      </c>
      <c r="BA14" s="43">
        <v>2055</v>
      </c>
      <c r="BB14" s="43">
        <v>2055</v>
      </c>
      <c r="BC14" s="43">
        <v>2055</v>
      </c>
      <c r="BD14" s="43">
        <v>2060.9499999999998</v>
      </c>
      <c r="BE14" s="43">
        <v>2060.9499999999998</v>
      </c>
      <c r="BF14" s="43">
        <v>2060.98</v>
      </c>
      <c r="BG14" s="43">
        <v>2060.98</v>
      </c>
      <c r="BH14" s="43">
        <v>2060.98</v>
      </c>
      <c r="BI14" s="43">
        <v>2060.86</v>
      </c>
      <c r="BJ14" s="43">
        <v>2060.86</v>
      </c>
      <c r="BK14" s="43">
        <v>2060.86</v>
      </c>
      <c r="BL14" s="43">
        <v>2062.27</v>
      </c>
      <c r="BM14" s="43">
        <v>2062.64</v>
      </c>
      <c r="BN14" s="43">
        <v>2062.64</v>
      </c>
      <c r="BO14" s="43">
        <v>2062.64</v>
      </c>
      <c r="BP14" s="43">
        <v>2063.4</v>
      </c>
      <c r="BQ14" s="43">
        <v>2063.4</v>
      </c>
      <c r="BR14" s="43">
        <v>2063.65</v>
      </c>
      <c r="BS14" s="43">
        <v>2063.65</v>
      </c>
      <c r="BT14" s="43">
        <v>2063.73</v>
      </c>
      <c r="BU14" s="43">
        <v>2063.73</v>
      </c>
      <c r="BV14" s="43">
        <v>2064.42</v>
      </c>
      <c r="BW14" s="43">
        <v>2064.42</v>
      </c>
      <c r="BX14" s="43">
        <v>2069.44</v>
      </c>
      <c r="BY14" s="43">
        <v>2069.44</v>
      </c>
      <c r="BZ14" s="43">
        <v>2069.44</v>
      </c>
      <c r="CA14" s="43">
        <v>2069.44</v>
      </c>
      <c r="CB14" s="43">
        <v>2071.11</v>
      </c>
      <c r="CC14" s="43">
        <v>2071.11</v>
      </c>
      <c r="CD14" s="43">
        <v>2071.25</v>
      </c>
      <c r="CE14" s="43">
        <v>2071.25</v>
      </c>
      <c r="CF14" s="43">
        <v>2070.52</v>
      </c>
      <c r="CG14" s="43">
        <v>2070.52</v>
      </c>
      <c r="CH14" s="43">
        <v>2070.66</v>
      </c>
      <c r="CI14" s="43">
        <v>2070.66</v>
      </c>
      <c r="CJ14" s="43">
        <v>2070.59</v>
      </c>
      <c r="CK14" s="43">
        <v>2070.59</v>
      </c>
      <c r="CL14" s="43">
        <v>2070.85</v>
      </c>
      <c r="CM14" s="43">
        <v>2070.85</v>
      </c>
      <c r="CN14" s="43">
        <v>2070.96</v>
      </c>
      <c r="CO14" s="43">
        <v>2070.86</v>
      </c>
      <c r="CP14" s="43">
        <v>2070.75</v>
      </c>
      <c r="CQ14" s="43">
        <v>2070.75</v>
      </c>
      <c r="CR14" s="43">
        <v>2070.75</v>
      </c>
      <c r="CS14" s="44">
        <v>2070.75</v>
      </c>
      <c r="CT14" s="30">
        <f t="shared" si="2"/>
        <v>197882.94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138.12</v>
      </c>
      <c r="W20" s="54">
        <f t="shared" si="10"/>
        <v>138.12</v>
      </c>
      <c r="X20" s="54">
        <f t="shared" si="10"/>
        <v>3633.7799999999997</v>
      </c>
      <c r="Y20" s="54">
        <f t="shared" si="10"/>
        <v>3635.7299999999996</v>
      </c>
      <c r="Z20" s="54">
        <f t="shared" si="10"/>
        <v>3648.8799999999997</v>
      </c>
      <c r="AA20" s="54">
        <f t="shared" si="10"/>
        <v>3676.2099999999996</v>
      </c>
      <c r="AB20" s="54">
        <f t="shared" si="10"/>
        <v>3714.9599999999996</v>
      </c>
      <c r="AC20" s="54">
        <f t="shared" si="10"/>
        <v>3764.2</v>
      </c>
      <c r="AD20" s="54">
        <f t="shared" si="10"/>
        <v>3841.99</v>
      </c>
      <c r="AE20" s="54">
        <f t="shared" si="10"/>
        <v>3926.3599999999997</v>
      </c>
      <c r="AF20" s="54">
        <f t="shared" si="10"/>
        <v>4026.16</v>
      </c>
      <c r="AG20" s="54">
        <f t="shared" si="10"/>
        <v>4142.05</v>
      </c>
      <c r="AH20" s="54">
        <f t="shared" ref="AH20:BM20" si="11">SUM(AH21:AH24)</f>
        <v>4230.8200000000006</v>
      </c>
      <c r="AI20" s="54">
        <f t="shared" si="11"/>
        <v>4358.7200000000012</v>
      </c>
      <c r="AJ20" s="54">
        <f t="shared" si="11"/>
        <v>4465.8000000000011</v>
      </c>
      <c r="AK20" s="54">
        <f t="shared" si="11"/>
        <v>4577.3100000000004</v>
      </c>
      <c r="AL20" s="54">
        <f t="shared" si="11"/>
        <v>4678.7800000000007</v>
      </c>
      <c r="AM20" s="54">
        <f t="shared" si="11"/>
        <v>4761</v>
      </c>
      <c r="AN20" s="54">
        <f t="shared" si="11"/>
        <v>4857.7500000000009</v>
      </c>
      <c r="AO20" s="54">
        <f t="shared" si="11"/>
        <v>4923.26</v>
      </c>
      <c r="AP20" s="54">
        <f t="shared" si="11"/>
        <v>4978.0200000000004</v>
      </c>
      <c r="AQ20" s="54">
        <f t="shared" si="11"/>
        <v>5052.67</v>
      </c>
      <c r="AR20" s="54">
        <f t="shared" si="11"/>
        <v>5087.5000000000009</v>
      </c>
      <c r="AS20" s="54">
        <f t="shared" si="11"/>
        <v>5114.9800000000005</v>
      </c>
      <c r="AT20" s="54">
        <f t="shared" si="11"/>
        <v>5133.2500000000009</v>
      </c>
      <c r="AU20" s="54">
        <f t="shared" si="11"/>
        <v>5154.0000000000009</v>
      </c>
      <c r="AV20" s="54">
        <f t="shared" si="11"/>
        <v>5162.630000000001</v>
      </c>
      <c r="AW20" s="54">
        <f t="shared" si="11"/>
        <v>5173.0500000000011</v>
      </c>
      <c r="AX20" s="54">
        <f t="shared" si="11"/>
        <v>5170.0400000000009</v>
      </c>
      <c r="AY20" s="54">
        <f t="shared" si="11"/>
        <v>5167.3300000000008</v>
      </c>
      <c r="AZ20" s="54">
        <f t="shared" si="11"/>
        <v>5175.5500000000011</v>
      </c>
      <c r="BA20" s="54">
        <f t="shared" si="11"/>
        <v>5162.8200000000006</v>
      </c>
      <c r="BB20" s="54">
        <f t="shared" si="11"/>
        <v>5165.0400000000009</v>
      </c>
      <c r="BC20" s="54">
        <f t="shared" si="11"/>
        <v>5144.5300000000007</v>
      </c>
      <c r="BD20" s="54">
        <f t="shared" si="11"/>
        <v>5135.6900000000005</v>
      </c>
      <c r="BE20" s="54">
        <f t="shared" si="11"/>
        <v>5131.6600000000008</v>
      </c>
      <c r="BF20" s="54">
        <f t="shared" si="11"/>
        <v>5111.9500000000007</v>
      </c>
      <c r="BG20" s="54">
        <f t="shared" si="11"/>
        <v>5103.8700000000008</v>
      </c>
      <c r="BH20" s="54">
        <f t="shared" si="11"/>
        <v>5088.5200000000004</v>
      </c>
      <c r="BI20" s="54">
        <f t="shared" si="11"/>
        <v>5009.3300000000008</v>
      </c>
      <c r="BJ20" s="54">
        <f t="shared" si="11"/>
        <v>4959.5900000000011</v>
      </c>
      <c r="BK20" s="54">
        <f t="shared" si="11"/>
        <v>4881.3400000000011</v>
      </c>
      <c r="BL20" s="54">
        <f t="shared" si="11"/>
        <v>4804.880000000001</v>
      </c>
      <c r="BM20" s="54">
        <f t="shared" si="11"/>
        <v>4698.2400000000007</v>
      </c>
      <c r="BN20" s="54">
        <f t="shared" ref="BN20:CS20" si="12">SUM(BN21:BN24)</f>
        <v>4610.0300000000007</v>
      </c>
      <c r="BO20" s="54">
        <f t="shared" si="12"/>
        <v>4509.51</v>
      </c>
      <c r="BP20" s="54">
        <f t="shared" si="12"/>
        <v>4413.9800000000005</v>
      </c>
      <c r="BQ20" s="54">
        <f t="shared" si="12"/>
        <v>4308.18</v>
      </c>
      <c r="BR20" s="54">
        <f t="shared" si="12"/>
        <v>4227.4400000000005</v>
      </c>
      <c r="BS20" s="54">
        <f t="shared" si="12"/>
        <v>4121.3900000000003</v>
      </c>
      <c r="BT20" s="54">
        <f t="shared" si="12"/>
        <v>4024.4599999999996</v>
      </c>
      <c r="BU20" s="54">
        <f t="shared" si="12"/>
        <v>3926.14</v>
      </c>
      <c r="BV20" s="54">
        <f t="shared" si="12"/>
        <v>3836.81</v>
      </c>
      <c r="BW20" s="54">
        <f t="shared" si="12"/>
        <v>3771.49</v>
      </c>
      <c r="BX20" s="54">
        <f t="shared" si="12"/>
        <v>3721.79</v>
      </c>
      <c r="BY20" s="54">
        <f t="shared" si="12"/>
        <v>3676.37</v>
      </c>
      <c r="BZ20" s="54">
        <f t="shared" si="12"/>
        <v>153.37</v>
      </c>
      <c r="CA20" s="54">
        <f t="shared" si="12"/>
        <v>144.75</v>
      </c>
      <c r="CB20" s="54">
        <f t="shared" si="12"/>
        <v>138.12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138.12</v>
      </c>
      <c r="CR20" s="54">
        <f t="shared" si="12"/>
        <v>138.12</v>
      </c>
      <c r="CS20" s="55">
        <f t="shared" si="12"/>
        <v>138.12</v>
      </c>
      <c r="CT20" s="38">
        <f>SUM(B20:CS20)</f>
        <v>251600.74999999994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1.95</v>
      </c>
      <c r="Z21" s="43">
        <v>15.1</v>
      </c>
      <c r="AA21" s="43">
        <v>42.43</v>
      </c>
      <c r="AB21" s="43">
        <v>81.179999999999993</v>
      </c>
      <c r="AC21" s="43">
        <v>130.42000000000002</v>
      </c>
      <c r="AD21" s="43">
        <v>208.21</v>
      </c>
      <c r="AE21" s="43">
        <v>292.58</v>
      </c>
      <c r="AF21" s="43">
        <v>392.38</v>
      </c>
      <c r="AG21" s="43">
        <v>508.27</v>
      </c>
      <c r="AH21" s="43">
        <v>597.04</v>
      </c>
      <c r="AI21" s="43">
        <v>724.94</v>
      </c>
      <c r="AJ21" s="43">
        <v>832.02</v>
      </c>
      <c r="AK21" s="43">
        <v>943.53000000000009</v>
      </c>
      <c r="AL21" s="43">
        <v>1045</v>
      </c>
      <c r="AM21" s="43">
        <v>1127.2199999999998</v>
      </c>
      <c r="AN21" s="43">
        <v>1223.97</v>
      </c>
      <c r="AO21" s="43">
        <v>1289.48</v>
      </c>
      <c r="AP21" s="43">
        <v>1344.24</v>
      </c>
      <c r="AQ21" s="43">
        <v>1418.8899999999999</v>
      </c>
      <c r="AR21" s="43">
        <v>1453.72</v>
      </c>
      <c r="AS21" s="43">
        <v>1481.2</v>
      </c>
      <c r="AT21" s="43">
        <v>1499.47</v>
      </c>
      <c r="AU21" s="43">
        <v>1520.22</v>
      </c>
      <c r="AV21" s="43">
        <v>1528.8500000000001</v>
      </c>
      <c r="AW21" s="43">
        <v>1539.27</v>
      </c>
      <c r="AX21" s="43">
        <v>1536.26</v>
      </c>
      <c r="AY21" s="43">
        <v>1533.5500000000002</v>
      </c>
      <c r="AZ21" s="43">
        <v>1541.7700000000002</v>
      </c>
      <c r="BA21" s="43">
        <v>1529.04</v>
      </c>
      <c r="BB21" s="43">
        <v>1531.26</v>
      </c>
      <c r="BC21" s="43">
        <v>1510.75</v>
      </c>
      <c r="BD21" s="43">
        <v>1501.91</v>
      </c>
      <c r="BE21" s="43">
        <v>1497.8799999999999</v>
      </c>
      <c r="BF21" s="43">
        <v>1478.17</v>
      </c>
      <c r="BG21" s="43">
        <v>1470.0900000000001</v>
      </c>
      <c r="BH21" s="43">
        <v>1454.74</v>
      </c>
      <c r="BI21" s="43">
        <v>1375.55</v>
      </c>
      <c r="BJ21" s="43">
        <v>1325.8100000000002</v>
      </c>
      <c r="BK21" s="43">
        <v>1247.5600000000002</v>
      </c>
      <c r="BL21" s="43">
        <v>1171.1000000000001</v>
      </c>
      <c r="BM21" s="43">
        <v>1064.46</v>
      </c>
      <c r="BN21" s="43">
        <v>976.25</v>
      </c>
      <c r="BO21" s="43">
        <v>875.73</v>
      </c>
      <c r="BP21" s="43">
        <v>780.19999999999993</v>
      </c>
      <c r="BQ21" s="43">
        <v>674.40000000000009</v>
      </c>
      <c r="BR21" s="43">
        <v>593.66</v>
      </c>
      <c r="BS21" s="43">
        <v>487.61</v>
      </c>
      <c r="BT21" s="43">
        <v>390.68</v>
      </c>
      <c r="BU21" s="43">
        <v>292.35999999999996</v>
      </c>
      <c r="BV21" s="43">
        <v>203.03</v>
      </c>
      <c r="BW21" s="43">
        <v>137.71</v>
      </c>
      <c r="BX21" s="43">
        <v>88.01</v>
      </c>
      <c r="BY21" s="43">
        <v>42.59</v>
      </c>
      <c r="BZ21" s="43">
        <v>15.25</v>
      </c>
      <c r="CA21" s="43">
        <v>6.63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49575.589999999989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188765.64000000013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10.02</v>
      </c>
      <c r="CR24" s="36">
        <v>10.02</v>
      </c>
      <c r="CS24" s="37">
        <v>10.02</v>
      </c>
      <c r="CT24" s="30">
        <f t="shared" si="13"/>
        <v>961.91999999999882</v>
      </c>
      <c r="CU24" s="152"/>
      <c r="CW24" s="140"/>
    </row>
    <row r="25" spans="1:104" ht="15.75" thickBot="1">
      <c r="A25" s="58" t="s">
        <v>21</v>
      </c>
      <c r="B25" s="59">
        <f>SUM(B3,B13,B15,B20)</f>
        <v>7361.776724305555</v>
      </c>
      <c r="C25" s="60">
        <f t="shared" ref="C25:BN25" si="14">SUM(C3,C13,C15,C20)</f>
        <v>7361.3067243055557</v>
      </c>
      <c r="D25" s="60">
        <f t="shared" si="14"/>
        <v>7363.1167243055552</v>
      </c>
      <c r="E25" s="60">
        <f t="shared" si="14"/>
        <v>7363.1167243055552</v>
      </c>
      <c r="F25" s="60">
        <f t="shared" si="14"/>
        <v>7367.2967243055555</v>
      </c>
      <c r="G25" s="60">
        <f t="shared" si="14"/>
        <v>7367.2967243055555</v>
      </c>
      <c r="H25" s="60">
        <f t="shared" si="14"/>
        <v>7375.7067243055553</v>
      </c>
      <c r="I25" s="60">
        <f t="shared" si="14"/>
        <v>7395.7467243055553</v>
      </c>
      <c r="J25" s="60">
        <f t="shared" si="14"/>
        <v>7358.8667243055552</v>
      </c>
      <c r="K25" s="60">
        <f t="shared" si="14"/>
        <v>7358.8667243055552</v>
      </c>
      <c r="L25" s="60">
        <f t="shared" si="14"/>
        <v>7358.8667243055552</v>
      </c>
      <c r="M25" s="60">
        <f t="shared" si="14"/>
        <v>7363.0467243055555</v>
      </c>
      <c r="N25" s="60">
        <f t="shared" si="14"/>
        <v>7375.566724305555</v>
      </c>
      <c r="O25" s="60">
        <f t="shared" si="14"/>
        <v>7395.606724305555</v>
      </c>
      <c r="P25" s="60">
        <f t="shared" si="14"/>
        <v>7395.606724305555</v>
      </c>
      <c r="Q25" s="60">
        <f t="shared" si="14"/>
        <v>7395.606724305555</v>
      </c>
      <c r="R25" s="60">
        <f t="shared" si="14"/>
        <v>7398.4667243055555</v>
      </c>
      <c r="S25" s="60">
        <f t="shared" si="14"/>
        <v>7398.4667243055555</v>
      </c>
      <c r="T25" s="60">
        <f t="shared" si="14"/>
        <v>7398.4667243055555</v>
      </c>
      <c r="U25" s="60">
        <f t="shared" si="14"/>
        <v>7398.4667243055555</v>
      </c>
      <c r="V25" s="60">
        <f t="shared" si="14"/>
        <v>7398.4667243055555</v>
      </c>
      <c r="W25" s="60">
        <f t="shared" si="14"/>
        <v>7398.4667243055555</v>
      </c>
      <c r="X25" s="60">
        <f t="shared" si="14"/>
        <v>10868.846724305555</v>
      </c>
      <c r="Y25" s="60">
        <f t="shared" si="14"/>
        <v>10870.936724305555</v>
      </c>
      <c r="Z25" s="60">
        <f t="shared" si="14"/>
        <v>10883.516724305555</v>
      </c>
      <c r="AA25" s="60">
        <f t="shared" si="14"/>
        <v>10910.846724305555</v>
      </c>
      <c r="AB25" s="60">
        <f t="shared" si="14"/>
        <v>10950.236724305556</v>
      </c>
      <c r="AC25" s="60">
        <f t="shared" si="14"/>
        <v>10999.476724305556</v>
      </c>
      <c r="AD25" s="60">
        <f t="shared" si="14"/>
        <v>11077.186724305555</v>
      </c>
      <c r="AE25" s="60">
        <f t="shared" si="14"/>
        <v>11161.556724305556</v>
      </c>
      <c r="AF25" s="60">
        <f t="shared" si="14"/>
        <v>11261.286724305555</v>
      </c>
      <c r="AG25" s="60">
        <f t="shared" si="14"/>
        <v>11377.176724305555</v>
      </c>
      <c r="AH25" s="60">
        <f t="shared" si="14"/>
        <v>11465.946724305555</v>
      </c>
      <c r="AI25" s="60">
        <f t="shared" si="14"/>
        <v>11593.846724305557</v>
      </c>
      <c r="AJ25" s="60">
        <f t="shared" si="14"/>
        <v>11700.866724305557</v>
      </c>
      <c r="AK25" s="60">
        <f t="shared" si="14"/>
        <v>11812.376724305555</v>
      </c>
      <c r="AL25" s="60">
        <f t="shared" si="14"/>
        <v>11913.846724305557</v>
      </c>
      <c r="AM25" s="60">
        <f t="shared" si="14"/>
        <v>11996.066724305554</v>
      </c>
      <c r="AN25" s="60">
        <f t="shared" si="14"/>
        <v>12092.816724305556</v>
      </c>
      <c r="AO25" s="60">
        <f t="shared" si="14"/>
        <v>12158.406724305554</v>
      </c>
      <c r="AP25" s="60">
        <f t="shared" si="14"/>
        <v>12213.166724305556</v>
      </c>
      <c r="AQ25" s="60">
        <f t="shared" si="14"/>
        <v>12287.986724305556</v>
      </c>
      <c r="AR25" s="60">
        <f t="shared" si="14"/>
        <v>12325.166724305556</v>
      </c>
      <c r="AS25" s="60">
        <f t="shared" si="14"/>
        <v>12352.646724305556</v>
      </c>
      <c r="AT25" s="60">
        <f t="shared" si="14"/>
        <v>12370.916724305556</v>
      </c>
      <c r="AU25" s="60">
        <f t="shared" si="14"/>
        <v>12391.666724305556</v>
      </c>
      <c r="AV25" s="60">
        <f t="shared" si="14"/>
        <v>12400.296724305557</v>
      </c>
      <c r="AW25" s="60">
        <f t="shared" si="14"/>
        <v>12410.716724305556</v>
      </c>
      <c r="AX25" s="60">
        <f t="shared" si="14"/>
        <v>12407.306724305556</v>
      </c>
      <c r="AY25" s="60">
        <f t="shared" si="14"/>
        <v>12404.596724305557</v>
      </c>
      <c r="AZ25" s="60">
        <f t="shared" si="14"/>
        <v>12411.736724305556</v>
      </c>
      <c r="BA25" s="60">
        <f t="shared" si="14"/>
        <v>12398.816724305556</v>
      </c>
      <c r="BB25" s="60">
        <f t="shared" si="14"/>
        <v>12401.036724305555</v>
      </c>
      <c r="BC25" s="60">
        <f t="shared" si="14"/>
        <v>12380.526724305557</v>
      </c>
      <c r="BD25" s="60">
        <f t="shared" si="14"/>
        <v>12377.636724305556</v>
      </c>
      <c r="BE25" s="60">
        <f t="shared" si="14"/>
        <v>12373.606724305555</v>
      </c>
      <c r="BF25" s="60">
        <f t="shared" si="14"/>
        <v>12353.926724305555</v>
      </c>
      <c r="BG25" s="60">
        <f t="shared" si="14"/>
        <v>12345.846724305557</v>
      </c>
      <c r="BH25" s="60">
        <f t="shared" si="14"/>
        <v>12330.496724305554</v>
      </c>
      <c r="BI25" s="60">
        <f t="shared" si="14"/>
        <v>12251.186724305557</v>
      </c>
      <c r="BJ25" s="60">
        <f t="shared" si="14"/>
        <v>12201.446724305557</v>
      </c>
      <c r="BK25" s="60">
        <f t="shared" si="14"/>
        <v>12123.196724305557</v>
      </c>
      <c r="BL25" s="60">
        <f t="shared" si="14"/>
        <v>12048.146724305556</v>
      </c>
      <c r="BM25" s="60">
        <f t="shared" si="14"/>
        <v>11941.876724305555</v>
      </c>
      <c r="BN25" s="60">
        <f t="shared" si="14"/>
        <v>11853.666724305556</v>
      </c>
      <c r="BO25" s="60">
        <f t="shared" ref="BO25:CS25" si="15">SUM(BO3,BO13,BO15,BO20)</f>
        <v>11753.146724305556</v>
      </c>
      <c r="BP25" s="60">
        <f t="shared" si="15"/>
        <v>11658.376724305555</v>
      </c>
      <c r="BQ25" s="60">
        <f t="shared" si="15"/>
        <v>11552.576724305556</v>
      </c>
      <c r="BR25" s="60">
        <f t="shared" si="15"/>
        <v>11472.086724305555</v>
      </c>
      <c r="BS25" s="60">
        <f t="shared" si="15"/>
        <v>11366.036724305555</v>
      </c>
      <c r="BT25" s="60">
        <f t="shared" si="15"/>
        <v>11269.186724305555</v>
      </c>
      <c r="BU25" s="60">
        <f t="shared" si="15"/>
        <v>11170.866724305555</v>
      </c>
      <c r="BV25" s="60">
        <f t="shared" si="15"/>
        <v>11082.226724305556</v>
      </c>
      <c r="BW25" s="60">
        <f t="shared" si="15"/>
        <v>11016.906724305554</v>
      </c>
      <c r="BX25" s="60">
        <f t="shared" si="15"/>
        <v>10972.226724305556</v>
      </c>
      <c r="BY25" s="60">
        <f t="shared" si="15"/>
        <v>10926.806724305556</v>
      </c>
      <c r="BZ25" s="60">
        <f t="shared" si="15"/>
        <v>7403.8067243055557</v>
      </c>
      <c r="CA25" s="60">
        <f t="shared" si="15"/>
        <v>7395.1867243055558</v>
      </c>
      <c r="CB25" s="60">
        <f t="shared" si="15"/>
        <v>7390.2267243055558</v>
      </c>
      <c r="CC25" s="60">
        <f t="shared" si="15"/>
        <v>7390.2267243055558</v>
      </c>
      <c r="CD25" s="60">
        <f t="shared" si="15"/>
        <v>7390.3667243055552</v>
      </c>
      <c r="CE25" s="60">
        <f t="shared" si="15"/>
        <v>7390.3667243055552</v>
      </c>
      <c r="CF25" s="60">
        <f t="shared" si="15"/>
        <v>7389.6367243055556</v>
      </c>
      <c r="CG25" s="60">
        <f t="shared" si="15"/>
        <v>7389.6367243055556</v>
      </c>
      <c r="CH25" s="60">
        <f t="shared" si="15"/>
        <v>7389.776724305555</v>
      </c>
      <c r="CI25" s="60">
        <f t="shared" si="15"/>
        <v>7389.776724305555</v>
      </c>
      <c r="CJ25" s="60">
        <f t="shared" si="15"/>
        <v>7389.7067243055553</v>
      </c>
      <c r="CK25" s="60">
        <f t="shared" si="15"/>
        <v>7389.7067243055553</v>
      </c>
      <c r="CL25" s="60">
        <f t="shared" si="15"/>
        <v>7389.9667243055555</v>
      </c>
      <c r="CM25" s="60">
        <f t="shared" si="15"/>
        <v>7389.9667243055555</v>
      </c>
      <c r="CN25" s="60">
        <f t="shared" si="15"/>
        <v>7390.0767243055552</v>
      </c>
      <c r="CO25" s="60">
        <f t="shared" si="15"/>
        <v>7389.9767243055558</v>
      </c>
      <c r="CP25" s="60">
        <f t="shared" si="15"/>
        <v>7389.8667243055552</v>
      </c>
      <c r="CQ25" s="60">
        <f t="shared" si="15"/>
        <v>7389.8667243055552</v>
      </c>
      <c r="CR25" s="60">
        <f t="shared" si="15"/>
        <v>7389.8667243055552</v>
      </c>
      <c r="CS25" s="61">
        <f t="shared" si="15"/>
        <v>7389.8667243055552</v>
      </c>
      <c r="CT25" s="109">
        <f t="shared" si="13"/>
        <v>946859.37553333305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3407.4567243055558</v>
      </c>
      <c r="C30" s="71">
        <f t="shared" si="16"/>
        <v>3408.4567243055558</v>
      </c>
      <c r="D30" s="71">
        <f t="shared" si="16"/>
        <v>3410.4567243055558</v>
      </c>
      <c r="E30" s="71">
        <f t="shared" si="16"/>
        <v>3335.4567243055558</v>
      </c>
      <c r="F30" s="71">
        <f t="shared" si="16"/>
        <v>3303.4567243055558</v>
      </c>
      <c r="G30" s="71">
        <f t="shared" si="16"/>
        <v>3273.4567243055558</v>
      </c>
      <c r="H30" s="71">
        <f t="shared" si="16"/>
        <v>3243.4567243055558</v>
      </c>
      <c r="I30" s="71">
        <f t="shared" si="16"/>
        <v>3213.4567243055558</v>
      </c>
      <c r="J30" s="71">
        <f t="shared" si="16"/>
        <v>3187.4567243055558</v>
      </c>
      <c r="K30" s="71">
        <f t="shared" si="16"/>
        <v>3187.4567243055558</v>
      </c>
      <c r="L30" s="71">
        <f t="shared" si="16"/>
        <v>3190.4567243055558</v>
      </c>
      <c r="M30" s="71">
        <f t="shared" si="16"/>
        <v>3196.4567243055558</v>
      </c>
      <c r="N30" s="71">
        <f t="shared" si="16"/>
        <v>3190.4567243055558</v>
      </c>
      <c r="O30" s="71">
        <f t="shared" si="16"/>
        <v>3159.4567243055558</v>
      </c>
      <c r="P30" s="71">
        <f t="shared" si="16"/>
        <v>3069.4567243055558</v>
      </c>
      <c r="Q30" s="71">
        <f t="shared" si="16"/>
        <v>2978.4567243055558</v>
      </c>
      <c r="R30" s="71">
        <f t="shared" si="16"/>
        <v>2800.4567243055558</v>
      </c>
      <c r="S30" s="71">
        <f t="shared" si="16"/>
        <v>2744.4567243055558</v>
      </c>
      <c r="T30" s="71">
        <f t="shared" si="16"/>
        <v>2835.4567243055558</v>
      </c>
      <c r="U30" s="71">
        <f t="shared" si="16"/>
        <v>2930.4567243055558</v>
      </c>
      <c r="V30" s="71">
        <f t="shared" si="16"/>
        <v>2991.4567243055558</v>
      </c>
      <c r="W30" s="71">
        <f t="shared" si="16"/>
        <v>3017.4567243055558</v>
      </c>
      <c r="X30" s="71">
        <f t="shared" si="16"/>
        <v>3019.4567243055558</v>
      </c>
      <c r="Y30" s="71">
        <f t="shared" si="16"/>
        <v>3021.4567243055558</v>
      </c>
      <c r="Z30" s="71">
        <f t="shared" si="16"/>
        <v>3028.4567243055558</v>
      </c>
      <c r="AA30" s="71">
        <f t="shared" si="16"/>
        <v>3028.4567243055558</v>
      </c>
      <c r="AB30" s="71">
        <f t="shared" si="16"/>
        <v>3024.4567243055558</v>
      </c>
      <c r="AC30" s="71">
        <f t="shared" si="16"/>
        <v>3020.4567243055558</v>
      </c>
      <c r="AD30" s="71">
        <f t="shared" si="16"/>
        <v>3021.4567243055558</v>
      </c>
      <c r="AE30" s="71">
        <f t="shared" si="16"/>
        <v>3020.4567243055558</v>
      </c>
      <c r="AF30" s="71">
        <f t="shared" si="16"/>
        <v>3015.4567243055558</v>
      </c>
      <c r="AG30" s="71">
        <f t="shared" si="16"/>
        <v>3016.4567243055558</v>
      </c>
      <c r="AH30" s="71">
        <f t="shared" si="16"/>
        <v>2933.4567243055558</v>
      </c>
      <c r="AI30" s="71">
        <f t="shared" si="16"/>
        <v>2904.4567243055558</v>
      </c>
      <c r="AJ30" s="71">
        <f t="shared" si="16"/>
        <v>2899.4567243055558</v>
      </c>
      <c r="AK30" s="71">
        <f t="shared" si="16"/>
        <v>2902.4567243055558</v>
      </c>
      <c r="AL30" s="71">
        <f t="shared" si="16"/>
        <v>2896.4567243055558</v>
      </c>
      <c r="AM30" s="71">
        <f t="shared" si="16"/>
        <v>2895.4567243055558</v>
      </c>
      <c r="AN30" s="71">
        <f t="shared" si="16"/>
        <v>2895.4567243055558</v>
      </c>
      <c r="AO30" s="71">
        <f t="shared" si="16"/>
        <v>2945.4567243055558</v>
      </c>
      <c r="AP30" s="71">
        <f t="shared" si="16"/>
        <v>2945.4567243055558</v>
      </c>
      <c r="AQ30" s="71">
        <f t="shared" si="16"/>
        <v>2951.4567243055558</v>
      </c>
      <c r="AR30" s="71">
        <f t="shared" si="16"/>
        <v>2955.4567243055558</v>
      </c>
      <c r="AS30" s="71">
        <f t="shared" si="16"/>
        <v>2949.4567243055558</v>
      </c>
      <c r="AT30" s="71">
        <f t="shared" si="16"/>
        <v>2955.4567243055558</v>
      </c>
      <c r="AU30" s="71">
        <f t="shared" si="16"/>
        <v>2957.4567243055558</v>
      </c>
      <c r="AV30" s="71">
        <f t="shared" si="16"/>
        <v>2981.4567243055558</v>
      </c>
      <c r="AW30" s="71">
        <f t="shared" si="16"/>
        <v>3013.4567243055558</v>
      </c>
      <c r="AX30" s="71">
        <f t="shared" si="16"/>
        <v>3030.4567243055558</v>
      </c>
      <c r="AY30" s="71">
        <f t="shared" si="16"/>
        <v>3024.4567243055558</v>
      </c>
      <c r="AZ30" s="71">
        <f t="shared" si="16"/>
        <v>3014.4567243055558</v>
      </c>
      <c r="BA30" s="71">
        <f t="shared" si="16"/>
        <v>3020.4567243055558</v>
      </c>
      <c r="BB30" s="71">
        <f t="shared" si="16"/>
        <v>2935.4567243055558</v>
      </c>
      <c r="BC30" s="71">
        <f t="shared" si="16"/>
        <v>2905.4567243055558</v>
      </c>
      <c r="BD30" s="71">
        <f t="shared" si="16"/>
        <v>2926.4567243055558</v>
      </c>
      <c r="BE30" s="71">
        <f t="shared" si="16"/>
        <v>2936.4567243055558</v>
      </c>
      <c r="BF30" s="71">
        <f t="shared" si="16"/>
        <v>2973.4567243055558</v>
      </c>
      <c r="BG30" s="71">
        <f t="shared" si="16"/>
        <v>3055.4567243055558</v>
      </c>
      <c r="BH30" s="71">
        <f t="shared" si="16"/>
        <v>3088.4567243055558</v>
      </c>
      <c r="BI30" s="71">
        <f t="shared" si="16"/>
        <v>3112.4567243055558</v>
      </c>
      <c r="BJ30" s="71">
        <f t="shared" si="16"/>
        <v>3181.4567243055558</v>
      </c>
      <c r="BK30" s="71">
        <f t="shared" si="16"/>
        <v>3226.4567243055558</v>
      </c>
      <c r="BL30" s="71">
        <f t="shared" si="16"/>
        <v>3243.4567243055558</v>
      </c>
      <c r="BM30" s="71">
        <f t="shared" si="16"/>
        <v>3265.4567243055558</v>
      </c>
      <c r="BN30" s="71">
        <f t="shared" ref="BN30:CS30" si="17">BN31+BN39</f>
        <v>3292.4567243055558</v>
      </c>
      <c r="BO30" s="71">
        <f t="shared" si="17"/>
        <v>3290.4567243055558</v>
      </c>
      <c r="BP30" s="71">
        <f t="shared" si="17"/>
        <v>3297.4567243055558</v>
      </c>
      <c r="BQ30" s="71">
        <f t="shared" si="17"/>
        <v>3301.4567243055558</v>
      </c>
      <c r="BR30" s="71">
        <f t="shared" si="17"/>
        <v>3312.4567243055558</v>
      </c>
      <c r="BS30" s="71">
        <f t="shared" si="17"/>
        <v>3306.4567243055558</v>
      </c>
      <c r="BT30" s="71">
        <f t="shared" si="17"/>
        <v>3303.4567243055558</v>
      </c>
      <c r="BU30" s="71">
        <f t="shared" si="17"/>
        <v>3303.4567243055558</v>
      </c>
      <c r="BV30" s="71">
        <f t="shared" si="17"/>
        <v>3318.4567243055558</v>
      </c>
      <c r="BW30" s="71">
        <f t="shared" si="17"/>
        <v>3317.4567243055558</v>
      </c>
      <c r="BX30" s="71">
        <f t="shared" si="17"/>
        <v>3387.4567243055558</v>
      </c>
      <c r="BY30" s="71">
        <f t="shared" si="17"/>
        <v>3382.4567243055558</v>
      </c>
      <c r="BZ30" s="71">
        <f t="shared" si="17"/>
        <v>3391.4567243055558</v>
      </c>
      <c r="CA30" s="71">
        <f t="shared" si="17"/>
        <v>3405.4567243055558</v>
      </c>
      <c r="CB30" s="71">
        <f t="shared" si="17"/>
        <v>3408.4567243055558</v>
      </c>
      <c r="CC30" s="71">
        <f t="shared" si="17"/>
        <v>3400.4567243055558</v>
      </c>
      <c r="CD30" s="71">
        <f t="shared" si="17"/>
        <v>3442.4567243055558</v>
      </c>
      <c r="CE30" s="71">
        <f t="shared" si="17"/>
        <v>3445.4567243055558</v>
      </c>
      <c r="CF30" s="71">
        <f t="shared" si="17"/>
        <v>3446.4567243055558</v>
      </c>
      <c r="CG30" s="71">
        <f t="shared" si="17"/>
        <v>3443.4567243055558</v>
      </c>
      <c r="CH30" s="71">
        <f t="shared" si="17"/>
        <v>3451.4567243055558</v>
      </c>
      <c r="CI30" s="71">
        <f t="shared" si="17"/>
        <v>3450.4567243055558</v>
      </c>
      <c r="CJ30" s="71">
        <f t="shared" si="17"/>
        <v>3450.4567243055558</v>
      </c>
      <c r="CK30" s="71">
        <f t="shared" si="17"/>
        <v>3453.4567243055558</v>
      </c>
      <c r="CL30" s="71">
        <f t="shared" si="17"/>
        <v>3459.4567243055558</v>
      </c>
      <c r="CM30" s="71">
        <f t="shared" si="17"/>
        <v>3461.4567243055558</v>
      </c>
      <c r="CN30" s="71">
        <f t="shared" si="17"/>
        <v>3465.4567243055558</v>
      </c>
      <c r="CO30" s="71">
        <f t="shared" si="17"/>
        <v>3467.4567243055558</v>
      </c>
      <c r="CP30" s="71">
        <f t="shared" si="17"/>
        <v>3468.4567243055558</v>
      </c>
      <c r="CQ30" s="71">
        <f t="shared" si="17"/>
        <v>3467.4567243055558</v>
      </c>
      <c r="CR30" s="71">
        <f t="shared" si="17"/>
        <v>3472.4567243055558</v>
      </c>
      <c r="CS30" s="72">
        <f t="shared" si="17"/>
        <v>3473.4567243055558</v>
      </c>
      <c r="CT30" s="73">
        <f t="shared" ref="CT30:CT47" si="18">SUM(B30:CS30)</f>
        <v>303952.84553333331</v>
      </c>
      <c r="CU30" s="150"/>
    </row>
    <row r="31" spans="1:104">
      <c r="A31" s="74" t="s">
        <v>3</v>
      </c>
      <c r="B31" s="75">
        <f>SUM(B32:B38)</f>
        <v>3331.4100000000003</v>
      </c>
      <c r="C31" s="76">
        <f t="shared" ref="C31:BN31" si="19">SUM(C32:C38)</f>
        <v>3332.4100000000003</v>
      </c>
      <c r="D31" s="76">
        <f t="shared" si="19"/>
        <v>3334.4100000000003</v>
      </c>
      <c r="E31" s="76">
        <f t="shared" si="19"/>
        <v>3259.4100000000003</v>
      </c>
      <c r="F31" s="76">
        <f t="shared" si="19"/>
        <v>3227.4100000000003</v>
      </c>
      <c r="G31" s="76">
        <f t="shared" si="19"/>
        <v>3197.4100000000003</v>
      </c>
      <c r="H31" s="76">
        <f t="shared" si="19"/>
        <v>3167.4100000000003</v>
      </c>
      <c r="I31" s="76">
        <f t="shared" si="19"/>
        <v>3137.4100000000003</v>
      </c>
      <c r="J31" s="76">
        <f t="shared" si="19"/>
        <v>3111.4100000000003</v>
      </c>
      <c r="K31" s="76">
        <f t="shared" si="19"/>
        <v>3111.4100000000003</v>
      </c>
      <c r="L31" s="76">
        <f t="shared" si="19"/>
        <v>3114.4100000000003</v>
      </c>
      <c r="M31" s="76">
        <f t="shared" si="19"/>
        <v>3120.4100000000003</v>
      </c>
      <c r="N31" s="76">
        <f t="shared" si="19"/>
        <v>3114.4100000000003</v>
      </c>
      <c r="O31" s="76">
        <f t="shared" si="19"/>
        <v>3083.4100000000003</v>
      </c>
      <c r="P31" s="76">
        <f t="shared" si="19"/>
        <v>2993.4100000000003</v>
      </c>
      <c r="Q31" s="76">
        <f t="shared" si="19"/>
        <v>2902.4100000000003</v>
      </c>
      <c r="R31" s="76">
        <f t="shared" si="19"/>
        <v>2724.4100000000003</v>
      </c>
      <c r="S31" s="76">
        <f t="shared" si="19"/>
        <v>2668.4100000000003</v>
      </c>
      <c r="T31" s="76">
        <f t="shared" si="19"/>
        <v>2759.4100000000003</v>
      </c>
      <c r="U31" s="76">
        <f t="shared" si="19"/>
        <v>2854.4100000000003</v>
      </c>
      <c r="V31" s="76">
        <f t="shared" si="19"/>
        <v>2915.4100000000003</v>
      </c>
      <c r="W31" s="76">
        <f t="shared" si="19"/>
        <v>2941.4100000000003</v>
      </c>
      <c r="X31" s="76">
        <f t="shared" si="19"/>
        <v>2943.4100000000003</v>
      </c>
      <c r="Y31" s="76">
        <f t="shared" si="19"/>
        <v>2945.4100000000003</v>
      </c>
      <c r="Z31" s="76">
        <f t="shared" si="19"/>
        <v>2952.4100000000003</v>
      </c>
      <c r="AA31" s="76">
        <f t="shared" si="19"/>
        <v>2952.4100000000003</v>
      </c>
      <c r="AB31" s="76">
        <f t="shared" si="19"/>
        <v>2948.4100000000003</v>
      </c>
      <c r="AC31" s="76">
        <f t="shared" si="19"/>
        <v>2944.4100000000003</v>
      </c>
      <c r="AD31" s="76">
        <f t="shared" si="19"/>
        <v>2945.4100000000003</v>
      </c>
      <c r="AE31" s="76">
        <f t="shared" si="19"/>
        <v>2944.4100000000003</v>
      </c>
      <c r="AF31" s="76">
        <f t="shared" si="19"/>
        <v>2939.4100000000003</v>
      </c>
      <c r="AG31" s="76">
        <f t="shared" si="19"/>
        <v>2940.4100000000003</v>
      </c>
      <c r="AH31" s="76">
        <f t="shared" si="19"/>
        <v>2857.4100000000003</v>
      </c>
      <c r="AI31" s="76">
        <f t="shared" si="19"/>
        <v>2828.4100000000003</v>
      </c>
      <c r="AJ31" s="76">
        <f t="shared" si="19"/>
        <v>2823.4100000000003</v>
      </c>
      <c r="AK31" s="76">
        <f t="shared" si="19"/>
        <v>2826.4100000000003</v>
      </c>
      <c r="AL31" s="76">
        <f t="shared" si="19"/>
        <v>2820.4100000000003</v>
      </c>
      <c r="AM31" s="76">
        <f t="shared" si="19"/>
        <v>2819.4100000000003</v>
      </c>
      <c r="AN31" s="76">
        <f t="shared" si="19"/>
        <v>2819.4100000000003</v>
      </c>
      <c r="AO31" s="76">
        <f t="shared" si="19"/>
        <v>2869.4100000000003</v>
      </c>
      <c r="AP31" s="76">
        <f t="shared" si="19"/>
        <v>2869.4100000000003</v>
      </c>
      <c r="AQ31" s="76">
        <f t="shared" si="19"/>
        <v>2875.4100000000003</v>
      </c>
      <c r="AR31" s="76">
        <f t="shared" si="19"/>
        <v>2879.4100000000003</v>
      </c>
      <c r="AS31" s="76">
        <f t="shared" si="19"/>
        <v>2873.4100000000003</v>
      </c>
      <c r="AT31" s="76">
        <f t="shared" si="19"/>
        <v>2879.4100000000003</v>
      </c>
      <c r="AU31" s="76">
        <f t="shared" si="19"/>
        <v>2881.4100000000003</v>
      </c>
      <c r="AV31" s="76">
        <f t="shared" si="19"/>
        <v>2905.4100000000003</v>
      </c>
      <c r="AW31" s="76">
        <f t="shared" si="19"/>
        <v>2937.4100000000003</v>
      </c>
      <c r="AX31" s="76">
        <f t="shared" si="19"/>
        <v>2954.4100000000003</v>
      </c>
      <c r="AY31" s="76">
        <f t="shared" si="19"/>
        <v>2948.4100000000003</v>
      </c>
      <c r="AZ31" s="76">
        <f t="shared" si="19"/>
        <v>2938.4100000000003</v>
      </c>
      <c r="BA31" s="76">
        <f t="shared" si="19"/>
        <v>2944.4100000000003</v>
      </c>
      <c r="BB31" s="76">
        <f t="shared" si="19"/>
        <v>2859.4100000000003</v>
      </c>
      <c r="BC31" s="76">
        <f t="shared" si="19"/>
        <v>2829.4100000000003</v>
      </c>
      <c r="BD31" s="76">
        <f t="shared" si="19"/>
        <v>2850.4100000000003</v>
      </c>
      <c r="BE31" s="76">
        <f t="shared" si="19"/>
        <v>2860.4100000000003</v>
      </c>
      <c r="BF31" s="76">
        <f t="shared" si="19"/>
        <v>2897.4100000000003</v>
      </c>
      <c r="BG31" s="76">
        <f t="shared" si="19"/>
        <v>2979.4100000000003</v>
      </c>
      <c r="BH31" s="76">
        <f t="shared" si="19"/>
        <v>3012.4100000000003</v>
      </c>
      <c r="BI31" s="76">
        <f t="shared" si="19"/>
        <v>3036.4100000000003</v>
      </c>
      <c r="BJ31" s="76">
        <f t="shared" si="19"/>
        <v>3105.4100000000003</v>
      </c>
      <c r="BK31" s="76">
        <f t="shared" si="19"/>
        <v>3150.4100000000003</v>
      </c>
      <c r="BL31" s="76">
        <f t="shared" si="19"/>
        <v>3167.4100000000003</v>
      </c>
      <c r="BM31" s="76">
        <f t="shared" si="19"/>
        <v>3189.4100000000003</v>
      </c>
      <c r="BN31" s="76">
        <f t="shared" si="19"/>
        <v>3216.4100000000003</v>
      </c>
      <c r="BO31" s="76">
        <f t="shared" ref="BO31:CS31" si="20">SUM(BO32:BO38)</f>
        <v>3214.4100000000003</v>
      </c>
      <c r="BP31" s="76">
        <f t="shared" si="20"/>
        <v>3221.4100000000003</v>
      </c>
      <c r="BQ31" s="76">
        <f t="shared" si="20"/>
        <v>3225.4100000000003</v>
      </c>
      <c r="BR31" s="76">
        <f t="shared" si="20"/>
        <v>3236.4100000000003</v>
      </c>
      <c r="BS31" s="76">
        <f t="shared" si="20"/>
        <v>3230.4100000000003</v>
      </c>
      <c r="BT31" s="76">
        <f t="shared" si="20"/>
        <v>3227.4100000000003</v>
      </c>
      <c r="BU31" s="76">
        <f t="shared" si="20"/>
        <v>3227.4100000000003</v>
      </c>
      <c r="BV31" s="76">
        <f t="shared" si="20"/>
        <v>3242.4100000000003</v>
      </c>
      <c r="BW31" s="76">
        <f t="shared" si="20"/>
        <v>3241.4100000000003</v>
      </c>
      <c r="BX31" s="76">
        <f t="shared" si="20"/>
        <v>3311.4100000000003</v>
      </c>
      <c r="BY31" s="76">
        <f t="shared" si="20"/>
        <v>3306.4100000000003</v>
      </c>
      <c r="BZ31" s="76">
        <f t="shared" si="20"/>
        <v>3315.4100000000003</v>
      </c>
      <c r="CA31" s="76">
        <f t="shared" si="20"/>
        <v>3329.4100000000003</v>
      </c>
      <c r="CB31" s="76">
        <f t="shared" si="20"/>
        <v>3332.4100000000003</v>
      </c>
      <c r="CC31" s="76">
        <f t="shared" si="20"/>
        <v>3324.4100000000003</v>
      </c>
      <c r="CD31" s="76">
        <f t="shared" si="20"/>
        <v>3366.4100000000003</v>
      </c>
      <c r="CE31" s="76">
        <f t="shared" si="20"/>
        <v>3369.4100000000003</v>
      </c>
      <c r="CF31" s="76">
        <f t="shared" si="20"/>
        <v>3370.4100000000003</v>
      </c>
      <c r="CG31" s="76">
        <f t="shared" si="20"/>
        <v>3367.4100000000003</v>
      </c>
      <c r="CH31" s="76">
        <f t="shared" si="20"/>
        <v>3375.4100000000003</v>
      </c>
      <c r="CI31" s="76">
        <f t="shared" si="20"/>
        <v>3374.4100000000003</v>
      </c>
      <c r="CJ31" s="76">
        <f t="shared" si="20"/>
        <v>3374.4100000000003</v>
      </c>
      <c r="CK31" s="76">
        <f t="shared" si="20"/>
        <v>3377.4100000000003</v>
      </c>
      <c r="CL31" s="76">
        <f t="shared" si="20"/>
        <v>3383.4100000000003</v>
      </c>
      <c r="CM31" s="76">
        <f t="shared" si="20"/>
        <v>3385.4100000000003</v>
      </c>
      <c r="CN31" s="76">
        <f t="shared" si="20"/>
        <v>3389.4100000000003</v>
      </c>
      <c r="CO31" s="76">
        <f t="shared" si="20"/>
        <v>3391.4100000000003</v>
      </c>
      <c r="CP31" s="76">
        <f t="shared" si="20"/>
        <v>3392.4100000000003</v>
      </c>
      <c r="CQ31" s="76">
        <f t="shared" si="20"/>
        <v>3391.4100000000003</v>
      </c>
      <c r="CR31" s="76">
        <f t="shared" si="20"/>
        <v>3396.4100000000003</v>
      </c>
      <c r="CS31" s="77">
        <f t="shared" si="20"/>
        <v>3397.4100000000003</v>
      </c>
      <c r="CT31" s="30">
        <f t="shared" si="18"/>
        <v>296652.36</v>
      </c>
      <c r="CU31" s="152"/>
    </row>
    <row r="32" spans="1:104">
      <c r="A32" s="78" t="s">
        <v>4</v>
      </c>
      <c r="B32" s="79">
        <f>B62-B73</f>
        <v>455</v>
      </c>
      <c r="C32" s="80">
        <f t="shared" ref="C32:BN32" si="21">C62-C73</f>
        <v>455</v>
      </c>
      <c r="D32" s="80">
        <f t="shared" si="21"/>
        <v>455</v>
      </c>
      <c r="E32" s="80">
        <f t="shared" si="21"/>
        <v>455</v>
      </c>
      <c r="F32" s="80">
        <f t="shared" si="21"/>
        <v>455</v>
      </c>
      <c r="G32" s="80">
        <f t="shared" si="21"/>
        <v>455</v>
      </c>
      <c r="H32" s="80">
        <f t="shared" si="21"/>
        <v>455</v>
      </c>
      <c r="I32" s="80">
        <f t="shared" si="21"/>
        <v>455</v>
      </c>
      <c r="J32" s="80">
        <f t="shared" si="21"/>
        <v>455</v>
      </c>
      <c r="K32" s="80">
        <f t="shared" si="21"/>
        <v>455</v>
      </c>
      <c r="L32" s="80">
        <f t="shared" si="21"/>
        <v>455</v>
      </c>
      <c r="M32" s="80">
        <f t="shared" si="21"/>
        <v>455</v>
      </c>
      <c r="N32" s="80">
        <f t="shared" si="21"/>
        <v>455</v>
      </c>
      <c r="O32" s="80">
        <f t="shared" si="21"/>
        <v>425</v>
      </c>
      <c r="P32" s="80">
        <f t="shared" si="21"/>
        <v>395</v>
      </c>
      <c r="Q32" s="80">
        <f t="shared" si="21"/>
        <v>365</v>
      </c>
      <c r="R32" s="80">
        <f t="shared" si="21"/>
        <v>335</v>
      </c>
      <c r="S32" s="80">
        <f t="shared" si="21"/>
        <v>330</v>
      </c>
      <c r="T32" s="80">
        <f t="shared" si="21"/>
        <v>360</v>
      </c>
      <c r="U32" s="80">
        <f t="shared" si="21"/>
        <v>390</v>
      </c>
      <c r="V32" s="80">
        <f t="shared" si="21"/>
        <v>420</v>
      </c>
      <c r="W32" s="80">
        <f t="shared" si="21"/>
        <v>450</v>
      </c>
      <c r="X32" s="80">
        <f t="shared" si="21"/>
        <v>455</v>
      </c>
      <c r="Y32" s="80">
        <f t="shared" si="21"/>
        <v>455</v>
      </c>
      <c r="Z32" s="80">
        <f t="shared" si="21"/>
        <v>455</v>
      </c>
      <c r="AA32" s="80">
        <f t="shared" si="21"/>
        <v>455</v>
      </c>
      <c r="AB32" s="80">
        <f t="shared" si="21"/>
        <v>455</v>
      </c>
      <c r="AC32" s="80">
        <f t="shared" si="21"/>
        <v>455</v>
      </c>
      <c r="AD32" s="80">
        <f t="shared" si="21"/>
        <v>455</v>
      </c>
      <c r="AE32" s="80">
        <f t="shared" si="21"/>
        <v>455</v>
      </c>
      <c r="AF32" s="80">
        <f t="shared" si="21"/>
        <v>455</v>
      </c>
      <c r="AG32" s="80">
        <f t="shared" si="21"/>
        <v>455</v>
      </c>
      <c r="AH32" s="80">
        <f t="shared" si="21"/>
        <v>425</v>
      </c>
      <c r="AI32" s="80">
        <f t="shared" si="21"/>
        <v>395</v>
      </c>
      <c r="AJ32" s="80">
        <f t="shared" si="21"/>
        <v>385</v>
      </c>
      <c r="AK32" s="80">
        <f t="shared" si="21"/>
        <v>385</v>
      </c>
      <c r="AL32" s="80">
        <f t="shared" si="21"/>
        <v>385</v>
      </c>
      <c r="AM32" s="80">
        <f t="shared" si="21"/>
        <v>385</v>
      </c>
      <c r="AN32" s="80">
        <f t="shared" si="21"/>
        <v>385</v>
      </c>
      <c r="AO32" s="80">
        <f t="shared" si="21"/>
        <v>385</v>
      </c>
      <c r="AP32" s="80">
        <f t="shared" si="21"/>
        <v>385</v>
      </c>
      <c r="AQ32" s="80">
        <f t="shared" si="21"/>
        <v>385</v>
      </c>
      <c r="AR32" s="80">
        <f t="shared" si="21"/>
        <v>385</v>
      </c>
      <c r="AS32" s="80">
        <f t="shared" si="21"/>
        <v>385</v>
      </c>
      <c r="AT32" s="80">
        <f t="shared" si="21"/>
        <v>385</v>
      </c>
      <c r="AU32" s="80">
        <f t="shared" si="21"/>
        <v>385</v>
      </c>
      <c r="AV32" s="80">
        <f t="shared" si="21"/>
        <v>415</v>
      </c>
      <c r="AW32" s="80">
        <f t="shared" si="21"/>
        <v>445</v>
      </c>
      <c r="AX32" s="80">
        <f t="shared" si="21"/>
        <v>455</v>
      </c>
      <c r="AY32" s="80">
        <f t="shared" si="21"/>
        <v>455</v>
      </c>
      <c r="AZ32" s="80">
        <f t="shared" si="21"/>
        <v>455</v>
      </c>
      <c r="BA32" s="80">
        <f t="shared" si="21"/>
        <v>455</v>
      </c>
      <c r="BB32" s="80">
        <f t="shared" si="21"/>
        <v>425</v>
      </c>
      <c r="BC32" s="80">
        <f t="shared" si="21"/>
        <v>395</v>
      </c>
      <c r="BD32" s="80">
        <f t="shared" si="21"/>
        <v>395</v>
      </c>
      <c r="BE32" s="80">
        <f t="shared" si="21"/>
        <v>395</v>
      </c>
      <c r="BF32" s="80">
        <f t="shared" si="21"/>
        <v>425</v>
      </c>
      <c r="BG32" s="80">
        <f t="shared" si="21"/>
        <v>455</v>
      </c>
      <c r="BH32" s="80">
        <f t="shared" si="21"/>
        <v>455</v>
      </c>
      <c r="BI32" s="80">
        <f t="shared" si="21"/>
        <v>455</v>
      </c>
      <c r="BJ32" s="80">
        <f t="shared" si="21"/>
        <v>455</v>
      </c>
      <c r="BK32" s="80">
        <f t="shared" si="21"/>
        <v>455</v>
      </c>
      <c r="BL32" s="80">
        <f t="shared" si="21"/>
        <v>455</v>
      </c>
      <c r="BM32" s="80">
        <f t="shared" si="21"/>
        <v>455</v>
      </c>
      <c r="BN32" s="80">
        <f t="shared" si="21"/>
        <v>455</v>
      </c>
      <c r="BO32" s="80">
        <f t="shared" ref="BO32:CS32" si="22">BO62-BO73</f>
        <v>455</v>
      </c>
      <c r="BP32" s="80">
        <f t="shared" si="22"/>
        <v>455</v>
      </c>
      <c r="BQ32" s="80">
        <f t="shared" si="22"/>
        <v>455</v>
      </c>
      <c r="BR32" s="80">
        <f t="shared" si="22"/>
        <v>455</v>
      </c>
      <c r="BS32" s="80">
        <f t="shared" si="22"/>
        <v>455</v>
      </c>
      <c r="BT32" s="80">
        <f t="shared" si="22"/>
        <v>455</v>
      </c>
      <c r="BU32" s="80">
        <f t="shared" si="22"/>
        <v>455</v>
      </c>
      <c r="BV32" s="80">
        <f t="shared" si="22"/>
        <v>455</v>
      </c>
      <c r="BW32" s="80">
        <f t="shared" si="22"/>
        <v>455</v>
      </c>
      <c r="BX32" s="80">
        <f t="shared" si="22"/>
        <v>455</v>
      </c>
      <c r="BY32" s="80">
        <f t="shared" si="22"/>
        <v>455</v>
      </c>
      <c r="BZ32" s="80">
        <f t="shared" si="22"/>
        <v>455</v>
      </c>
      <c r="CA32" s="80">
        <f t="shared" si="22"/>
        <v>455</v>
      </c>
      <c r="CB32" s="80">
        <f t="shared" si="22"/>
        <v>455</v>
      </c>
      <c r="CC32" s="80">
        <f t="shared" si="22"/>
        <v>455</v>
      </c>
      <c r="CD32" s="80">
        <f t="shared" si="22"/>
        <v>455</v>
      </c>
      <c r="CE32" s="80">
        <f t="shared" si="22"/>
        <v>455</v>
      </c>
      <c r="CF32" s="80">
        <f t="shared" si="22"/>
        <v>455</v>
      </c>
      <c r="CG32" s="80">
        <f t="shared" si="22"/>
        <v>455</v>
      </c>
      <c r="CH32" s="80">
        <f t="shared" si="22"/>
        <v>455</v>
      </c>
      <c r="CI32" s="80">
        <f t="shared" si="22"/>
        <v>455</v>
      </c>
      <c r="CJ32" s="80">
        <f t="shared" si="22"/>
        <v>455</v>
      </c>
      <c r="CK32" s="80">
        <f t="shared" si="22"/>
        <v>455</v>
      </c>
      <c r="CL32" s="80">
        <f t="shared" si="22"/>
        <v>455</v>
      </c>
      <c r="CM32" s="80">
        <f t="shared" si="22"/>
        <v>455</v>
      </c>
      <c r="CN32" s="80">
        <f t="shared" si="22"/>
        <v>455</v>
      </c>
      <c r="CO32" s="80">
        <f t="shared" si="22"/>
        <v>455</v>
      </c>
      <c r="CP32" s="80">
        <f t="shared" si="22"/>
        <v>455</v>
      </c>
      <c r="CQ32" s="80">
        <f t="shared" si="22"/>
        <v>455</v>
      </c>
      <c r="CR32" s="80">
        <f t="shared" si="22"/>
        <v>455</v>
      </c>
      <c r="CS32" s="81">
        <f t="shared" si="22"/>
        <v>455</v>
      </c>
      <c r="CT32" s="30">
        <f t="shared" si="18"/>
        <v>41835</v>
      </c>
      <c r="CU32" s="152"/>
    </row>
    <row r="33" spans="1:99">
      <c r="A33" s="25" t="s">
        <v>5</v>
      </c>
      <c r="B33" s="82">
        <f t="shared" ref="B33:Q38" si="23">B63-B74</f>
        <v>534</v>
      </c>
      <c r="C33" s="3">
        <f t="shared" si="23"/>
        <v>534</v>
      </c>
      <c r="D33" s="3">
        <f t="shared" si="23"/>
        <v>534</v>
      </c>
      <c r="E33" s="3">
        <f t="shared" si="23"/>
        <v>534</v>
      </c>
      <c r="F33" s="3">
        <f t="shared" si="23"/>
        <v>534</v>
      </c>
      <c r="G33" s="3">
        <f t="shared" si="23"/>
        <v>534</v>
      </c>
      <c r="H33" s="3">
        <f t="shared" si="23"/>
        <v>534</v>
      </c>
      <c r="I33" s="3">
        <f t="shared" si="23"/>
        <v>534</v>
      </c>
      <c r="J33" s="3">
        <f t="shared" si="23"/>
        <v>534</v>
      </c>
      <c r="K33" s="3">
        <f t="shared" si="23"/>
        <v>534</v>
      </c>
      <c r="L33" s="3">
        <f t="shared" si="23"/>
        <v>534</v>
      </c>
      <c r="M33" s="3">
        <f t="shared" si="23"/>
        <v>534</v>
      </c>
      <c r="N33" s="3">
        <f t="shared" si="23"/>
        <v>534</v>
      </c>
      <c r="O33" s="3">
        <f t="shared" si="23"/>
        <v>534</v>
      </c>
      <c r="P33" s="3">
        <f t="shared" si="23"/>
        <v>474</v>
      </c>
      <c r="Q33" s="3">
        <f t="shared" si="23"/>
        <v>414</v>
      </c>
      <c r="R33" s="3">
        <f t="shared" ref="R33:CC33" si="24">R63-R74</f>
        <v>382</v>
      </c>
      <c r="S33" s="3">
        <f t="shared" si="24"/>
        <v>382</v>
      </c>
      <c r="T33" s="3">
        <f t="shared" si="24"/>
        <v>442</v>
      </c>
      <c r="U33" s="3">
        <f t="shared" si="24"/>
        <v>502</v>
      </c>
      <c r="V33" s="3">
        <f t="shared" si="24"/>
        <v>534</v>
      </c>
      <c r="W33" s="3">
        <f t="shared" si="24"/>
        <v>534</v>
      </c>
      <c r="X33" s="3">
        <f t="shared" si="24"/>
        <v>534</v>
      </c>
      <c r="Y33" s="3">
        <f t="shared" si="24"/>
        <v>534</v>
      </c>
      <c r="Z33" s="3">
        <f t="shared" si="24"/>
        <v>534</v>
      </c>
      <c r="AA33" s="3">
        <f t="shared" si="24"/>
        <v>534</v>
      </c>
      <c r="AB33" s="3">
        <f t="shared" si="24"/>
        <v>534</v>
      </c>
      <c r="AC33" s="3">
        <f t="shared" si="24"/>
        <v>534</v>
      </c>
      <c r="AD33" s="3">
        <f t="shared" si="24"/>
        <v>534</v>
      </c>
      <c r="AE33" s="3">
        <f t="shared" si="24"/>
        <v>534</v>
      </c>
      <c r="AF33" s="3">
        <f t="shared" si="24"/>
        <v>534</v>
      </c>
      <c r="AG33" s="3">
        <f t="shared" si="24"/>
        <v>534</v>
      </c>
      <c r="AH33" s="3">
        <f t="shared" si="24"/>
        <v>479</v>
      </c>
      <c r="AI33" s="3">
        <f t="shared" si="24"/>
        <v>479</v>
      </c>
      <c r="AJ33" s="3">
        <f t="shared" si="24"/>
        <v>479</v>
      </c>
      <c r="AK33" s="3">
        <f t="shared" si="24"/>
        <v>479</v>
      </c>
      <c r="AL33" s="3">
        <f t="shared" si="24"/>
        <v>479</v>
      </c>
      <c r="AM33" s="3">
        <f t="shared" si="24"/>
        <v>479</v>
      </c>
      <c r="AN33" s="3">
        <f t="shared" si="24"/>
        <v>479</v>
      </c>
      <c r="AO33" s="3">
        <f t="shared" si="24"/>
        <v>534</v>
      </c>
      <c r="AP33" s="3">
        <f t="shared" si="24"/>
        <v>534</v>
      </c>
      <c r="AQ33" s="3">
        <f t="shared" si="24"/>
        <v>534</v>
      </c>
      <c r="AR33" s="3">
        <f t="shared" si="24"/>
        <v>534</v>
      </c>
      <c r="AS33" s="3">
        <f t="shared" si="24"/>
        <v>534</v>
      </c>
      <c r="AT33" s="3">
        <f t="shared" si="24"/>
        <v>534</v>
      </c>
      <c r="AU33" s="3">
        <f t="shared" si="24"/>
        <v>534</v>
      </c>
      <c r="AV33" s="3">
        <f t="shared" si="24"/>
        <v>534</v>
      </c>
      <c r="AW33" s="3">
        <f t="shared" si="24"/>
        <v>534</v>
      </c>
      <c r="AX33" s="3">
        <f t="shared" si="24"/>
        <v>534</v>
      </c>
      <c r="AY33" s="3">
        <f t="shared" si="24"/>
        <v>534</v>
      </c>
      <c r="AZ33" s="3">
        <f t="shared" si="24"/>
        <v>534</v>
      </c>
      <c r="BA33" s="3">
        <f t="shared" si="24"/>
        <v>534</v>
      </c>
      <c r="BB33" s="3">
        <f t="shared" si="24"/>
        <v>474</v>
      </c>
      <c r="BC33" s="3">
        <f t="shared" si="24"/>
        <v>456</v>
      </c>
      <c r="BD33" s="3">
        <f t="shared" si="24"/>
        <v>456</v>
      </c>
      <c r="BE33" s="3">
        <f t="shared" si="24"/>
        <v>456</v>
      </c>
      <c r="BF33" s="3">
        <f t="shared" si="24"/>
        <v>516</v>
      </c>
      <c r="BG33" s="3">
        <f t="shared" si="24"/>
        <v>534</v>
      </c>
      <c r="BH33" s="3">
        <f t="shared" si="24"/>
        <v>534</v>
      </c>
      <c r="BI33" s="3">
        <f t="shared" si="24"/>
        <v>534</v>
      </c>
      <c r="BJ33" s="3">
        <f t="shared" si="24"/>
        <v>534</v>
      </c>
      <c r="BK33" s="3">
        <f t="shared" si="24"/>
        <v>534</v>
      </c>
      <c r="BL33" s="3">
        <f t="shared" si="24"/>
        <v>534</v>
      </c>
      <c r="BM33" s="3">
        <f t="shared" si="24"/>
        <v>534</v>
      </c>
      <c r="BN33" s="3">
        <f t="shared" si="24"/>
        <v>534</v>
      </c>
      <c r="BO33" s="3">
        <f t="shared" si="24"/>
        <v>534</v>
      </c>
      <c r="BP33" s="3">
        <f t="shared" si="24"/>
        <v>534</v>
      </c>
      <c r="BQ33" s="3">
        <f t="shared" si="24"/>
        <v>534</v>
      </c>
      <c r="BR33" s="3">
        <f t="shared" si="24"/>
        <v>534</v>
      </c>
      <c r="BS33" s="3">
        <f t="shared" si="24"/>
        <v>534</v>
      </c>
      <c r="BT33" s="3">
        <f t="shared" si="24"/>
        <v>534</v>
      </c>
      <c r="BU33" s="3">
        <f t="shared" si="24"/>
        <v>534</v>
      </c>
      <c r="BV33" s="3">
        <f t="shared" si="24"/>
        <v>534</v>
      </c>
      <c r="BW33" s="3">
        <f t="shared" si="24"/>
        <v>534</v>
      </c>
      <c r="BX33" s="3">
        <f t="shared" si="24"/>
        <v>534</v>
      </c>
      <c r="BY33" s="3">
        <f t="shared" si="24"/>
        <v>534</v>
      </c>
      <c r="BZ33" s="3">
        <f t="shared" si="24"/>
        <v>534</v>
      </c>
      <c r="CA33" s="3">
        <f t="shared" si="24"/>
        <v>534</v>
      </c>
      <c r="CB33" s="3">
        <f t="shared" si="24"/>
        <v>534</v>
      </c>
      <c r="CC33" s="3">
        <f t="shared" si="24"/>
        <v>534</v>
      </c>
      <c r="CD33" s="3">
        <f t="shared" ref="CD33:CS33" si="25">CD63-CD74</f>
        <v>534</v>
      </c>
      <c r="CE33" s="3">
        <f t="shared" si="25"/>
        <v>534</v>
      </c>
      <c r="CF33" s="3">
        <f t="shared" si="25"/>
        <v>534</v>
      </c>
      <c r="CG33" s="3">
        <f t="shared" si="25"/>
        <v>534</v>
      </c>
      <c r="CH33" s="3">
        <f t="shared" si="25"/>
        <v>534</v>
      </c>
      <c r="CI33" s="3">
        <f t="shared" si="25"/>
        <v>534</v>
      </c>
      <c r="CJ33" s="3">
        <f t="shared" si="25"/>
        <v>534</v>
      </c>
      <c r="CK33" s="3">
        <f t="shared" si="25"/>
        <v>534</v>
      </c>
      <c r="CL33" s="3">
        <f t="shared" si="25"/>
        <v>534</v>
      </c>
      <c r="CM33" s="3">
        <f t="shared" si="25"/>
        <v>534</v>
      </c>
      <c r="CN33" s="3">
        <f t="shared" si="25"/>
        <v>534</v>
      </c>
      <c r="CO33" s="3">
        <f t="shared" si="25"/>
        <v>534</v>
      </c>
      <c r="CP33" s="3">
        <f t="shared" si="25"/>
        <v>534</v>
      </c>
      <c r="CQ33" s="3">
        <f t="shared" si="25"/>
        <v>534</v>
      </c>
      <c r="CR33" s="3">
        <f t="shared" si="25"/>
        <v>534</v>
      </c>
      <c r="CS33" s="83">
        <f t="shared" si="25"/>
        <v>534</v>
      </c>
      <c r="CT33" s="30">
        <f t="shared" si="18"/>
        <v>49959</v>
      </c>
      <c r="CU33" s="152"/>
    </row>
    <row r="34" spans="1:99">
      <c r="A34" s="25" t="s">
        <v>6</v>
      </c>
      <c r="B34" s="82">
        <f t="shared" si="23"/>
        <v>689.01</v>
      </c>
      <c r="C34" s="3">
        <f t="shared" si="23"/>
        <v>689.01</v>
      </c>
      <c r="D34" s="3">
        <f t="shared" si="23"/>
        <v>689.01</v>
      </c>
      <c r="E34" s="3">
        <f t="shared" si="23"/>
        <v>689.01</v>
      </c>
      <c r="F34" s="3">
        <f t="shared" si="23"/>
        <v>689.01</v>
      </c>
      <c r="G34" s="3">
        <f t="shared" si="23"/>
        <v>689.01</v>
      </c>
      <c r="H34" s="3">
        <f t="shared" si="23"/>
        <v>689.01</v>
      </c>
      <c r="I34" s="3">
        <f t="shared" si="23"/>
        <v>689.01</v>
      </c>
      <c r="J34" s="3">
        <f t="shared" si="23"/>
        <v>689.01</v>
      </c>
      <c r="K34" s="3">
        <f t="shared" si="23"/>
        <v>689.01</v>
      </c>
      <c r="L34" s="3">
        <f t="shared" si="23"/>
        <v>689.01</v>
      </c>
      <c r="M34" s="3">
        <f t="shared" si="23"/>
        <v>689.01</v>
      </c>
      <c r="N34" s="3">
        <f t="shared" si="23"/>
        <v>689.01</v>
      </c>
      <c r="O34" s="3">
        <f t="shared" si="23"/>
        <v>689.01</v>
      </c>
      <c r="P34" s="3">
        <f t="shared" si="23"/>
        <v>689.01</v>
      </c>
      <c r="Q34" s="3">
        <f t="shared" si="23"/>
        <v>689.01</v>
      </c>
      <c r="R34" s="3">
        <f t="shared" ref="R34:CC34" si="26">R64-R75</f>
        <v>574.01</v>
      </c>
      <c r="S34" s="3">
        <f t="shared" si="26"/>
        <v>524.01</v>
      </c>
      <c r="T34" s="3">
        <f t="shared" si="26"/>
        <v>524.01</v>
      </c>
      <c r="U34" s="3">
        <f t="shared" si="26"/>
        <v>524.01</v>
      </c>
      <c r="V34" s="3">
        <f t="shared" si="26"/>
        <v>524.01</v>
      </c>
      <c r="W34" s="3">
        <f t="shared" si="26"/>
        <v>524.01</v>
      </c>
      <c r="X34" s="3">
        <f t="shared" si="26"/>
        <v>524.01</v>
      </c>
      <c r="Y34" s="3">
        <f t="shared" si="26"/>
        <v>524.01</v>
      </c>
      <c r="Z34" s="3">
        <f t="shared" si="26"/>
        <v>524.01</v>
      </c>
      <c r="AA34" s="3">
        <f t="shared" si="26"/>
        <v>524.01</v>
      </c>
      <c r="AB34" s="3">
        <f t="shared" si="26"/>
        <v>524.01</v>
      </c>
      <c r="AC34" s="3">
        <f t="shared" si="26"/>
        <v>524.01</v>
      </c>
      <c r="AD34" s="3">
        <f t="shared" si="26"/>
        <v>524.01</v>
      </c>
      <c r="AE34" s="3">
        <f t="shared" si="26"/>
        <v>524.01</v>
      </c>
      <c r="AF34" s="3">
        <f t="shared" si="26"/>
        <v>524.01</v>
      </c>
      <c r="AG34" s="3">
        <f t="shared" si="26"/>
        <v>524.01</v>
      </c>
      <c r="AH34" s="3">
        <f t="shared" si="26"/>
        <v>524.01</v>
      </c>
      <c r="AI34" s="3">
        <f t="shared" si="26"/>
        <v>524.01</v>
      </c>
      <c r="AJ34" s="3">
        <f t="shared" si="26"/>
        <v>524.01</v>
      </c>
      <c r="AK34" s="3">
        <f t="shared" si="26"/>
        <v>524.01</v>
      </c>
      <c r="AL34" s="3">
        <f t="shared" si="26"/>
        <v>524.01</v>
      </c>
      <c r="AM34" s="3">
        <f t="shared" si="26"/>
        <v>524.01</v>
      </c>
      <c r="AN34" s="3">
        <f t="shared" si="26"/>
        <v>524.01</v>
      </c>
      <c r="AO34" s="3">
        <f t="shared" si="26"/>
        <v>524.01</v>
      </c>
      <c r="AP34" s="3">
        <f t="shared" si="26"/>
        <v>524.01</v>
      </c>
      <c r="AQ34" s="3">
        <f t="shared" si="26"/>
        <v>524.01</v>
      </c>
      <c r="AR34" s="3">
        <f t="shared" si="26"/>
        <v>524.01</v>
      </c>
      <c r="AS34" s="3">
        <f t="shared" si="26"/>
        <v>524.01</v>
      </c>
      <c r="AT34" s="3">
        <f t="shared" si="26"/>
        <v>524.01</v>
      </c>
      <c r="AU34" s="3">
        <f t="shared" si="26"/>
        <v>524.01</v>
      </c>
      <c r="AV34" s="3">
        <f t="shared" si="26"/>
        <v>524.01</v>
      </c>
      <c r="AW34" s="3">
        <f t="shared" si="26"/>
        <v>524.01</v>
      </c>
      <c r="AX34" s="3">
        <f t="shared" si="26"/>
        <v>524.01</v>
      </c>
      <c r="AY34" s="3">
        <f t="shared" si="26"/>
        <v>524.01</v>
      </c>
      <c r="AZ34" s="3">
        <f t="shared" si="26"/>
        <v>524.01</v>
      </c>
      <c r="BA34" s="3">
        <f t="shared" si="26"/>
        <v>524.01</v>
      </c>
      <c r="BB34" s="3">
        <f t="shared" si="26"/>
        <v>524.01</v>
      </c>
      <c r="BC34" s="3">
        <f t="shared" si="26"/>
        <v>544.01</v>
      </c>
      <c r="BD34" s="3">
        <f t="shared" si="26"/>
        <v>564.01</v>
      </c>
      <c r="BE34" s="3">
        <f t="shared" si="26"/>
        <v>574.01</v>
      </c>
      <c r="BF34" s="3">
        <f t="shared" si="26"/>
        <v>524.01</v>
      </c>
      <c r="BG34" s="3">
        <f t="shared" si="26"/>
        <v>524.01</v>
      </c>
      <c r="BH34" s="3">
        <f t="shared" si="26"/>
        <v>524.01</v>
      </c>
      <c r="BI34" s="3">
        <f t="shared" si="26"/>
        <v>524.01</v>
      </c>
      <c r="BJ34" s="3">
        <f t="shared" si="26"/>
        <v>564.01</v>
      </c>
      <c r="BK34" s="3">
        <f t="shared" si="26"/>
        <v>584.01</v>
      </c>
      <c r="BL34" s="3">
        <f t="shared" si="26"/>
        <v>604.01</v>
      </c>
      <c r="BM34" s="3">
        <f t="shared" si="26"/>
        <v>624.01</v>
      </c>
      <c r="BN34" s="3">
        <f t="shared" si="26"/>
        <v>644.01</v>
      </c>
      <c r="BO34" s="3">
        <f t="shared" si="26"/>
        <v>644.01</v>
      </c>
      <c r="BP34" s="3">
        <f t="shared" si="26"/>
        <v>644.01</v>
      </c>
      <c r="BQ34" s="3">
        <f t="shared" si="26"/>
        <v>644.01</v>
      </c>
      <c r="BR34" s="3">
        <f t="shared" si="26"/>
        <v>664.01</v>
      </c>
      <c r="BS34" s="3">
        <f t="shared" si="26"/>
        <v>664.01</v>
      </c>
      <c r="BT34" s="3">
        <f t="shared" si="26"/>
        <v>664.01</v>
      </c>
      <c r="BU34" s="3">
        <f t="shared" si="26"/>
        <v>664.01</v>
      </c>
      <c r="BV34" s="3">
        <f t="shared" si="26"/>
        <v>674.01</v>
      </c>
      <c r="BW34" s="3">
        <f t="shared" si="26"/>
        <v>674.01</v>
      </c>
      <c r="BX34" s="3">
        <f t="shared" si="26"/>
        <v>674.01</v>
      </c>
      <c r="BY34" s="3">
        <f t="shared" si="26"/>
        <v>674.01</v>
      </c>
      <c r="BZ34" s="3">
        <f t="shared" si="26"/>
        <v>684.01</v>
      </c>
      <c r="CA34" s="3">
        <f t="shared" si="26"/>
        <v>684.01</v>
      </c>
      <c r="CB34" s="3">
        <f t="shared" si="26"/>
        <v>684.01</v>
      </c>
      <c r="CC34" s="3">
        <f t="shared" si="26"/>
        <v>684.01</v>
      </c>
      <c r="CD34" s="3">
        <f t="shared" ref="CD34:CS34" si="27">CD64-CD75</f>
        <v>724.01</v>
      </c>
      <c r="CE34" s="3">
        <f t="shared" si="27"/>
        <v>724.01</v>
      </c>
      <c r="CF34" s="3">
        <f t="shared" si="27"/>
        <v>724.01</v>
      </c>
      <c r="CG34" s="3">
        <f t="shared" si="27"/>
        <v>724.01</v>
      </c>
      <c r="CH34" s="3">
        <f t="shared" si="27"/>
        <v>734.01</v>
      </c>
      <c r="CI34" s="3">
        <f t="shared" si="27"/>
        <v>734.01</v>
      </c>
      <c r="CJ34" s="3">
        <f t="shared" si="27"/>
        <v>734.01</v>
      </c>
      <c r="CK34" s="3">
        <f t="shared" si="27"/>
        <v>734.01</v>
      </c>
      <c r="CL34" s="3">
        <f t="shared" si="27"/>
        <v>744.01</v>
      </c>
      <c r="CM34" s="3">
        <f t="shared" si="27"/>
        <v>744.01</v>
      </c>
      <c r="CN34" s="3">
        <f t="shared" si="27"/>
        <v>744.01</v>
      </c>
      <c r="CO34" s="3">
        <f t="shared" si="27"/>
        <v>744.01</v>
      </c>
      <c r="CP34" s="3">
        <f t="shared" si="27"/>
        <v>749.01</v>
      </c>
      <c r="CQ34" s="3">
        <f t="shared" si="27"/>
        <v>749.01</v>
      </c>
      <c r="CR34" s="3">
        <f t="shared" si="27"/>
        <v>749.01</v>
      </c>
      <c r="CS34" s="83">
        <f t="shared" si="27"/>
        <v>749.01</v>
      </c>
      <c r="CT34" s="30">
        <f t="shared" si="18"/>
        <v>59084.960000000036</v>
      </c>
      <c r="CU34" s="152"/>
    </row>
    <row r="35" spans="1:99">
      <c r="A35" s="25" t="s">
        <v>7</v>
      </c>
      <c r="B35" s="82">
        <f t="shared" si="23"/>
        <v>402</v>
      </c>
      <c r="C35" s="3">
        <f t="shared" si="23"/>
        <v>402</v>
      </c>
      <c r="D35" s="3">
        <f t="shared" si="23"/>
        <v>402</v>
      </c>
      <c r="E35" s="3">
        <f t="shared" si="23"/>
        <v>326</v>
      </c>
      <c r="F35" s="3">
        <f t="shared" si="23"/>
        <v>326</v>
      </c>
      <c r="G35" s="3">
        <f t="shared" si="23"/>
        <v>326</v>
      </c>
      <c r="H35" s="3">
        <f t="shared" si="23"/>
        <v>326</v>
      </c>
      <c r="I35" s="3">
        <f t="shared" si="23"/>
        <v>326</v>
      </c>
      <c r="J35" s="3">
        <f t="shared" si="23"/>
        <v>326</v>
      </c>
      <c r="K35" s="3">
        <f t="shared" si="23"/>
        <v>326</v>
      </c>
      <c r="L35" s="3">
        <f t="shared" si="23"/>
        <v>326</v>
      </c>
      <c r="M35" s="3">
        <f t="shared" si="23"/>
        <v>326</v>
      </c>
      <c r="N35" s="3">
        <f t="shared" si="23"/>
        <v>326</v>
      </c>
      <c r="O35" s="3">
        <f t="shared" si="23"/>
        <v>326</v>
      </c>
      <c r="P35" s="3">
        <f t="shared" si="23"/>
        <v>326</v>
      </c>
      <c r="Q35" s="3">
        <f t="shared" si="23"/>
        <v>326</v>
      </c>
      <c r="R35" s="3">
        <f t="shared" ref="R35:CC35" si="28">R65-R76</f>
        <v>326</v>
      </c>
      <c r="S35" s="3">
        <f t="shared" si="28"/>
        <v>326</v>
      </c>
      <c r="T35" s="3">
        <f t="shared" si="28"/>
        <v>326</v>
      </c>
      <c r="U35" s="3">
        <f t="shared" si="28"/>
        <v>326</v>
      </c>
      <c r="V35" s="3">
        <f t="shared" si="28"/>
        <v>326</v>
      </c>
      <c r="W35" s="3">
        <f t="shared" si="28"/>
        <v>326</v>
      </c>
      <c r="X35" s="3">
        <f t="shared" si="28"/>
        <v>326</v>
      </c>
      <c r="Y35" s="3">
        <f t="shared" si="28"/>
        <v>326</v>
      </c>
      <c r="Z35" s="3">
        <f t="shared" si="28"/>
        <v>326</v>
      </c>
      <c r="AA35" s="3">
        <f t="shared" si="28"/>
        <v>326</v>
      </c>
      <c r="AB35" s="3">
        <f t="shared" si="28"/>
        <v>326</v>
      </c>
      <c r="AC35" s="3">
        <f t="shared" si="28"/>
        <v>326</v>
      </c>
      <c r="AD35" s="3">
        <f t="shared" si="28"/>
        <v>326</v>
      </c>
      <c r="AE35" s="3">
        <f t="shared" si="28"/>
        <v>326</v>
      </c>
      <c r="AF35" s="3">
        <f t="shared" si="28"/>
        <v>326</v>
      </c>
      <c r="AG35" s="3">
        <f t="shared" si="28"/>
        <v>326</v>
      </c>
      <c r="AH35" s="3">
        <f t="shared" si="28"/>
        <v>326</v>
      </c>
      <c r="AI35" s="3">
        <f t="shared" si="28"/>
        <v>326</v>
      </c>
      <c r="AJ35" s="3">
        <f t="shared" si="28"/>
        <v>326</v>
      </c>
      <c r="AK35" s="3">
        <f t="shared" si="28"/>
        <v>326</v>
      </c>
      <c r="AL35" s="3">
        <f t="shared" si="28"/>
        <v>326</v>
      </c>
      <c r="AM35" s="3">
        <f t="shared" si="28"/>
        <v>326</v>
      </c>
      <c r="AN35" s="3">
        <f t="shared" si="28"/>
        <v>326</v>
      </c>
      <c r="AO35" s="3">
        <f t="shared" si="28"/>
        <v>326</v>
      </c>
      <c r="AP35" s="3">
        <f t="shared" si="28"/>
        <v>326</v>
      </c>
      <c r="AQ35" s="3">
        <f t="shared" si="28"/>
        <v>326</v>
      </c>
      <c r="AR35" s="3">
        <f t="shared" si="28"/>
        <v>326</v>
      </c>
      <c r="AS35" s="3">
        <f t="shared" si="28"/>
        <v>326</v>
      </c>
      <c r="AT35" s="3">
        <f t="shared" si="28"/>
        <v>326</v>
      </c>
      <c r="AU35" s="3">
        <f t="shared" si="28"/>
        <v>326</v>
      </c>
      <c r="AV35" s="3">
        <f t="shared" si="28"/>
        <v>326</v>
      </c>
      <c r="AW35" s="3">
        <f t="shared" si="28"/>
        <v>326</v>
      </c>
      <c r="AX35" s="3">
        <f t="shared" si="28"/>
        <v>326</v>
      </c>
      <c r="AY35" s="3">
        <f t="shared" si="28"/>
        <v>326</v>
      </c>
      <c r="AZ35" s="3">
        <f t="shared" si="28"/>
        <v>326</v>
      </c>
      <c r="BA35" s="3">
        <f t="shared" si="28"/>
        <v>326</v>
      </c>
      <c r="BB35" s="3">
        <f t="shared" si="28"/>
        <v>326</v>
      </c>
      <c r="BC35" s="3">
        <f t="shared" si="28"/>
        <v>326</v>
      </c>
      <c r="BD35" s="3">
        <f t="shared" si="28"/>
        <v>326</v>
      </c>
      <c r="BE35" s="3">
        <f t="shared" si="28"/>
        <v>326</v>
      </c>
      <c r="BF35" s="3">
        <f t="shared" si="28"/>
        <v>326</v>
      </c>
      <c r="BG35" s="3">
        <f t="shared" si="28"/>
        <v>326</v>
      </c>
      <c r="BH35" s="3">
        <f t="shared" si="28"/>
        <v>326</v>
      </c>
      <c r="BI35" s="3">
        <f t="shared" si="28"/>
        <v>326</v>
      </c>
      <c r="BJ35" s="3">
        <f t="shared" si="28"/>
        <v>326</v>
      </c>
      <c r="BK35" s="3">
        <f t="shared" si="28"/>
        <v>326</v>
      </c>
      <c r="BL35" s="3">
        <f t="shared" si="28"/>
        <v>326</v>
      </c>
      <c r="BM35" s="3">
        <f t="shared" si="28"/>
        <v>326</v>
      </c>
      <c r="BN35" s="3">
        <f t="shared" si="28"/>
        <v>326</v>
      </c>
      <c r="BO35" s="3">
        <f t="shared" si="28"/>
        <v>326</v>
      </c>
      <c r="BP35" s="3">
        <f t="shared" si="28"/>
        <v>326</v>
      </c>
      <c r="BQ35" s="3">
        <f t="shared" si="28"/>
        <v>326</v>
      </c>
      <c r="BR35" s="3">
        <f t="shared" si="28"/>
        <v>326</v>
      </c>
      <c r="BS35" s="3">
        <f t="shared" si="28"/>
        <v>326</v>
      </c>
      <c r="BT35" s="3">
        <f t="shared" si="28"/>
        <v>326</v>
      </c>
      <c r="BU35" s="3">
        <f t="shared" si="28"/>
        <v>326</v>
      </c>
      <c r="BV35" s="3">
        <f t="shared" si="28"/>
        <v>326</v>
      </c>
      <c r="BW35" s="3">
        <f t="shared" si="28"/>
        <v>326</v>
      </c>
      <c r="BX35" s="3">
        <f t="shared" si="28"/>
        <v>402</v>
      </c>
      <c r="BY35" s="3">
        <f t="shared" si="28"/>
        <v>402</v>
      </c>
      <c r="BZ35" s="3">
        <f t="shared" si="28"/>
        <v>402</v>
      </c>
      <c r="CA35" s="3">
        <f t="shared" si="28"/>
        <v>402</v>
      </c>
      <c r="CB35" s="3">
        <f t="shared" si="28"/>
        <v>402</v>
      </c>
      <c r="CC35" s="3">
        <f t="shared" si="28"/>
        <v>402</v>
      </c>
      <c r="CD35" s="3">
        <f t="shared" ref="CD35:CS35" si="29">CD65-CD76</f>
        <v>402</v>
      </c>
      <c r="CE35" s="3">
        <f t="shared" si="29"/>
        <v>402</v>
      </c>
      <c r="CF35" s="3">
        <f t="shared" si="29"/>
        <v>402</v>
      </c>
      <c r="CG35" s="3">
        <f t="shared" si="29"/>
        <v>402</v>
      </c>
      <c r="CH35" s="3">
        <f t="shared" si="29"/>
        <v>402</v>
      </c>
      <c r="CI35" s="3">
        <f t="shared" si="29"/>
        <v>402</v>
      </c>
      <c r="CJ35" s="3">
        <f t="shared" si="29"/>
        <v>402</v>
      </c>
      <c r="CK35" s="3">
        <f t="shared" si="29"/>
        <v>402</v>
      </c>
      <c r="CL35" s="3">
        <f t="shared" si="29"/>
        <v>402</v>
      </c>
      <c r="CM35" s="3">
        <f t="shared" si="29"/>
        <v>402</v>
      </c>
      <c r="CN35" s="3">
        <f t="shared" si="29"/>
        <v>402</v>
      </c>
      <c r="CO35" s="3">
        <f t="shared" si="29"/>
        <v>402</v>
      </c>
      <c r="CP35" s="3">
        <f t="shared" si="29"/>
        <v>402</v>
      </c>
      <c r="CQ35" s="3">
        <f t="shared" si="29"/>
        <v>402</v>
      </c>
      <c r="CR35" s="3">
        <f t="shared" si="29"/>
        <v>402</v>
      </c>
      <c r="CS35" s="83">
        <f t="shared" si="29"/>
        <v>402</v>
      </c>
      <c r="CT35" s="30">
        <f t="shared" si="18"/>
        <v>33196</v>
      </c>
      <c r="CU35" s="152"/>
    </row>
    <row r="36" spans="1:99">
      <c r="A36" s="25" t="s">
        <v>8</v>
      </c>
      <c r="B36" s="82">
        <f t="shared" si="23"/>
        <v>475</v>
      </c>
      <c r="C36" s="3">
        <f t="shared" si="23"/>
        <v>475</v>
      </c>
      <c r="D36" s="3">
        <f t="shared" si="23"/>
        <v>475</v>
      </c>
      <c r="E36" s="3">
        <f t="shared" si="23"/>
        <v>475</v>
      </c>
      <c r="F36" s="3">
        <f t="shared" si="23"/>
        <v>445</v>
      </c>
      <c r="G36" s="3">
        <f t="shared" si="23"/>
        <v>415</v>
      </c>
      <c r="H36" s="3">
        <f t="shared" si="23"/>
        <v>385</v>
      </c>
      <c r="I36" s="3">
        <f t="shared" si="23"/>
        <v>355</v>
      </c>
      <c r="J36" s="3">
        <f t="shared" si="23"/>
        <v>330</v>
      </c>
      <c r="K36" s="3">
        <f t="shared" si="23"/>
        <v>330</v>
      </c>
      <c r="L36" s="3">
        <f t="shared" si="23"/>
        <v>330</v>
      </c>
      <c r="M36" s="3">
        <f t="shared" si="23"/>
        <v>330</v>
      </c>
      <c r="N36" s="3">
        <f t="shared" si="23"/>
        <v>330</v>
      </c>
      <c r="O36" s="3">
        <f t="shared" si="23"/>
        <v>330</v>
      </c>
      <c r="P36" s="3">
        <f t="shared" si="23"/>
        <v>330</v>
      </c>
      <c r="Q36" s="3">
        <f t="shared" si="23"/>
        <v>330</v>
      </c>
      <c r="R36" s="3">
        <f t="shared" ref="R36:CC36" si="30">R66-R77</f>
        <v>330</v>
      </c>
      <c r="S36" s="3">
        <f t="shared" si="30"/>
        <v>330</v>
      </c>
      <c r="T36" s="3">
        <f t="shared" si="30"/>
        <v>330</v>
      </c>
      <c r="U36" s="3">
        <f t="shared" si="30"/>
        <v>330</v>
      </c>
      <c r="V36" s="3">
        <f t="shared" si="30"/>
        <v>330</v>
      </c>
      <c r="W36" s="3">
        <f t="shared" si="30"/>
        <v>330</v>
      </c>
      <c r="X36" s="3">
        <f t="shared" si="30"/>
        <v>330</v>
      </c>
      <c r="Y36" s="3">
        <f t="shared" si="30"/>
        <v>330</v>
      </c>
      <c r="Z36" s="3">
        <f t="shared" si="30"/>
        <v>330</v>
      </c>
      <c r="AA36" s="3">
        <f t="shared" si="30"/>
        <v>330</v>
      </c>
      <c r="AB36" s="3">
        <f t="shared" si="30"/>
        <v>330</v>
      </c>
      <c r="AC36" s="3">
        <f t="shared" si="30"/>
        <v>330</v>
      </c>
      <c r="AD36" s="3">
        <f t="shared" si="30"/>
        <v>330</v>
      </c>
      <c r="AE36" s="3">
        <f t="shared" si="30"/>
        <v>330</v>
      </c>
      <c r="AF36" s="3">
        <f t="shared" si="30"/>
        <v>330</v>
      </c>
      <c r="AG36" s="3">
        <f t="shared" si="30"/>
        <v>330</v>
      </c>
      <c r="AH36" s="3">
        <f t="shared" si="30"/>
        <v>330</v>
      </c>
      <c r="AI36" s="3">
        <f t="shared" si="30"/>
        <v>330</v>
      </c>
      <c r="AJ36" s="3">
        <f t="shared" si="30"/>
        <v>330</v>
      </c>
      <c r="AK36" s="3">
        <f t="shared" si="30"/>
        <v>330</v>
      </c>
      <c r="AL36" s="3">
        <f t="shared" si="30"/>
        <v>330</v>
      </c>
      <c r="AM36" s="3">
        <f t="shared" si="30"/>
        <v>330</v>
      </c>
      <c r="AN36" s="3">
        <f t="shared" si="30"/>
        <v>330</v>
      </c>
      <c r="AO36" s="3">
        <f t="shared" si="30"/>
        <v>330</v>
      </c>
      <c r="AP36" s="3">
        <f t="shared" si="30"/>
        <v>330</v>
      </c>
      <c r="AQ36" s="3">
        <f t="shared" si="30"/>
        <v>330</v>
      </c>
      <c r="AR36" s="3">
        <f t="shared" si="30"/>
        <v>330</v>
      </c>
      <c r="AS36" s="3">
        <f t="shared" si="30"/>
        <v>330</v>
      </c>
      <c r="AT36" s="3">
        <f t="shared" si="30"/>
        <v>330</v>
      </c>
      <c r="AU36" s="3">
        <f t="shared" si="30"/>
        <v>330</v>
      </c>
      <c r="AV36" s="3">
        <f t="shared" si="30"/>
        <v>330</v>
      </c>
      <c r="AW36" s="3">
        <f t="shared" si="30"/>
        <v>330</v>
      </c>
      <c r="AX36" s="3">
        <f t="shared" si="30"/>
        <v>330</v>
      </c>
      <c r="AY36" s="3">
        <f t="shared" si="30"/>
        <v>330</v>
      </c>
      <c r="AZ36" s="3">
        <f t="shared" si="30"/>
        <v>330</v>
      </c>
      <c r="BA36" s="3">
        <f t="shared" si="30"/>
        <v>330</v>
      </c>
      <c r="BB36" s="3">
        <f t="shared" si="30"/>
        <v>330</v>
      </c>
      <c r="BC36" s="3">
        <f t="shared" si="30"/>
        <v>330</v>
      </c>
      <c r="BD36" s="3">
        <f t="shared" si="30"/>
        <v>330</v>
      </c>
      <c r="BE36" s="3">
        <f t="shared" si="30"/>
        <v>330</v>
      </c>
      <c r="BF36" s="3">
        <f t="shared" si="30"/>
        <v>330</v>
      </c>
      <c r="BG36" s="3">
        <f t="shared" si="30"/>
        <v>360</v>
      </c>
      <c r="BH36" s="3">
        <f t="shared" si="30"/>
        <v>390</v>
      </c>
      <c r="BI36" s="3">
        <f t="shared" si="30"/>
        <v>420</v>
      </c>
      <c r="BJ36" s="3">
        <f t="shared" si="30"/>
        <v>450</v>
      </c>
      <c r="BK36" s="3">
        <f t="shared" si="30"/>
        <v>475</v>
      </c>
      <c r="BL36" s="3">
        <f t="shared" si="30"/>
        <v>475</v>
      </c>
      <c r="BM36" s="3">
        <f t="shared" si="30"/>
        <v>475</v>
      </c>
      <c r="BN36" s="3">
        <f t="shared" si="30"/>
        <v>475</v>
      </c>
      <c r="BO36" s="3">
        <f t="shared" si="30"/>
        <v>475</v>
      </c>
      <c r="BP36" s="3">
        <f t="shared" si="30"/>
        <v>475</v>
      </c>
      <c r="BQ36" s="3">
        <f t="shared" si="30"/>
        <v>475</v>
      </c>
      <c r="BR36" s="3">
        <f t="shared" si="30"/>
        <v>475</v>
      </c>
      <c r="BS36" s="3">
        <f t="shared" si="30"/>
        <v>475</v>
      </c>
      <c r="BT36" s="3">
        <f t="shared" si="30"/>
        <v>475</v>
      </c>
      <c r="BU36" s="3">
        <f t="shared" si="30"/>
        <v>475</v>
      </c>
      <c r="BV36" s="3">
        <f t="shared" si="30"/>
        <v>475</v>
      </c>
      <c r="BW36" s="3">
        <f t="shared" si="30"/>
        <v>475</v>
      </c>
      <c r="BX36" s="3">
        <f t="shared" si="30"/>
        <v>475</v>
      </c>
      <c r="BY36" s="3">
        <f t="shared" si="30"/>
        <v>475</v>
      </c>
      <c r="BZ36" s="3">
        <f t="shared" si="30"/>
        <v>475</v>
      </c>
      <c r="CA36" s="3">
        <f t="shared" si="30"/>
        <v>475</v>
      </c>
      <c r="CB36" s="3">
        <f t="shared" si="30"/>
        <v>475</v>
      </c>
      <c r="CC36" s="3">
        <f t="shared" si="30"/>
        <v>475</v>
      </c>
      <c r="CD36" s="3">
        <f t="shared" ref="CD36:CS36" si="31">CD66-CD77</f>
        <v>475</v>
      </c>
      <c r="CE36" s="3">
        <f t="shared" si="31"/>
        <v>475</v>
      </c>
      <c r="CF36" s="3">
        <f t="shared" si="31"/>
        <v>475</v>
      </c>
      <c r="CG36" s="3">
        <f t="shared" si="31"/>
        <v>475</v>
      </c>
      <c r="CH36" s="3">
        <f t="shared" si="31"/>
        <v>475</v>
      </c>
      <c r="CI36" s="3">
        <f t="shared" si="31"/>
        <v>475</v>
      </c>
      <c r="CJ36" s="3">
        <f t="shared" si="31"/>
        <v>475</v>
      </c>
      <c r="CK36" s="3">
        <f t="shared" si="31"/>
        <v>475</v>
      </c>
      <c r="CL36" s="3">
        <f t="shared" si="31"/>
        <v>475</v>
      </c>
      <c r="CM36" s="3">
        <f t="shared" si="31"/>
        <v>475</v>
      </c>
      <c r="CN36" s="3">
        <f t="shared" si="31"/>
        <v>475</v>
      </c>
      <c r="CO36" s="3">
        <f t="shared" si="31"/>
        <v>475</v>
      </c>
      <c r="CP36" s="3">
        <f t="shared" si="31"/>
        <v>475</v>
      </c>
      <c r="CQ36" s="3">
        <f t="shared" si="31"/>
        <v>475</v>
      </c>
      <c r="CR36" s="3">
        <f t="shared" si="31"/>
        <v>475</v>
      </c>
      <c r="CS36" s="83">
        <f t="shared" si="31"/>
        <v>475</v>
      </c>
      <c r="CT36" s="30">
        <f t="shared" si="18"/>
        <v>37915</v>
      </c>
      <c r="CU36" s="152"/>
    </row>
    <row r="37" spans="1:99">
      <c r="A37" s="25" t="s">
        <v>9</v>
      </c>
      <c r="B37" s="82">
        <f t="shared" si="23"/>
        <v>741</v>
      </c>
      <c r="C37" s="3">
        <f t="shared" si="23"/>
        <v>742</v>
      </c>
      <c r="D37" s="3">
        <f t="shared" si="23"/>
        <v>744</v>
      </c>
      <c r="E37" s="3">
        <f t="shared" si="23"/>
        <v>745</v>
      </c>
      <c r="F37" s="3">
        <f t="shared" si="23"/>
        <v>743</v>
      </c>
      <c r="G37" s="3">
        <f t="shared" si="23"/>
        <v>743</v>
      </c>
      <c r="H37" s="3">
        <f t="shared" si="23"/>
        <v>743</v>
      </c>
      <c r="I37" s="3">
        <f t="shared" si="23"/>
        <v>743</v>
      </c>
      <c r="J37" s="3">
        <f t="shared" si="23"/>
        <v>742</v>
      </c>
      <c r="K37" s="3">
        <f t="shared" si="23"/>
        <v>742</v>
      </c>
      <c r="L37" s="3">
        <f t="shared" si="23"/>
        <v>745</v>
      </c>
      <c r="M37" s="3">
        <f t="shared" si="23"/>
        <v>751</v>
      </c>
      <c r="N37" s="3">
        <f t="shared" si="23"/>
        <v>745</v>
      </c>
      <c r="O37" s="3">
        <f t="shared" si="23"/>
        <v>744</v>
      </c>
      <c r="P37" s="3">
        <f t="shared" si="23"/>
        <v>744</v>
      </c>
      <c r="Q37" s="3">
        <f t="shared" si="23"/>
        <v>743</v>
      </c>
      <c r="R37" s="3">
        <f t="shared" ref="R37:CC37" si="32">R67-R78</f>
        <v>742</v>
      </c>
      <c r="S37" s="3">
        <f t="shared" si="32"/>
        <v>741</v>
      </c>
      <c r="T37" s="3">
        <f t="shared" si="32"/>
        <v>742</v>
      </c>
      <c r="U37" s="3">
        <f t="shared" si="32"/>
        <v>747</v>
      </c>
      <c r="V37" s="3">
        <f t="shared" si="32"/>
        <v>746</v>
      </c>
      <c r="W37" s="3">
        <f t="shared" si="32"/>
        <v>742</v>
      </c>
      <c r="X37" s="3">
        <f t="shared" si="32"/>
        <v>739</v>
      </c>
      <c r="Y37" s="3">
        <f t="shared" si="32"/>
        <v>741</v>
      </c>
      <c r="Z37" s="3">
        <f t="shared" si="32"/>
        <v>748</v>
      </c>
      <c r="AA37" s="3">
        <f t="shared" si="32"/>
        <v>748</v>
      </c>
      <c r="AB37" s="3">
        <f t="shared" si="32"/>
        <v>744</v>
      </c>
      <c r="AC37" s="3">
        <f t="shared" si="32"/>
        <v>740</v>
      </c>
      <c r="AD37" s="3">
        <f t="shared" si="32"/>
        <v>741</v>
      </c>
      <c r="AE37" s="3">
        <f t="shared" si="32"/>
        <v>740</v>
      </c>
      <c r="AF37" s="3">
        <f t="shared" si="32"/>
        <v>735</v>
      </c>
      <c r="AG37" s="3">
        <f t="shared" si="32"/>
        <v>736</v>
      </c>
      <c r="AH37" s="3">
        <f t="shared" si="32"/>
        <v>738</v>
      </c>
      <c r="AI37" s="3">
        <f t="shared" si="32"/>
        <v>739</v>
      </c>
      <c r="AJ37" s="3">
        <f t="shared" si="32"/>
        <v>744</v>
      </c>
      <c r="AK37" s="3">
        <f t="shared" si="32"/>
        <v>747</v>
      </c>
      <c r="AL37" s="3">
        <f t="shared" si="32"/>
        <v>741</v>
      </c>
      <c r="AM37" s="3">
        <f t="shared" si="32"/>
        <v>740</v>
      </c>
      <c r="AN37" s="3">
        <f t="shared" si="32"/>
        <v>740</v>
      </c>
      <c r="AO37" s="3">
        <f t="shared" si="32"/>
        <v>735</v>
      </c>
      <c r="AP37" s="3">
        <f t="shared" si="32"/>
        <v>735</v>
      </c>
      <c r="AQ37" s="3">
        <f t="shared" si="32"/>
        <v>741</v>
      </c>
      <c r="AR37" s="3">
        <f t="shared" si="32"/>
        <v>745</v>
      </c>
      <c r="AS37" s="3">
        <f t="shared" si="32"/>
        <v>739</v>
      </c>
      <c r="AT37" s="3">
        <f t="shared" si="32"/>
        <v>745</v>
      </c>
      <c r="AU37" s="3">
        <f t="shared" si="32"/>
        <v>747</v>
      </c>
      <c r="AV37" s="3">
        <f t="shared" si="32"/>
        <v>741</v>
      </c>
      <c r="AW37" s="3">
        <f t="shared" si="32"/>
        <v>743</v>
      </c>
      <c r="AX37" s="3">
        <f t="shared" si="32"/>
        <v>750</v>
      </c>
      <c r="AY37" s="3">
        <f t="shared" si="32"/>
        <v>744</v>
      </c>
      <c r="AZ37" s="3">
        <f t="shared" si="32"/>
        <v>734</v>
      </c>
      <c r="BA37" s="3">
        <f t="shared" si="32"/>
        <v>740</v>
      </c>
      <c r="BB37" s="3">
        <f t="shared" si="32"/>
        <v>745</v>
      </c>
      <c r="BC37" s="3">
        <f t="shared" si="32"/>
        <v>743</v>
      </c>
      <c r="BD37" s="3">
        <f t="shared" si="32"/>
        <v>744</v>
      </c>
      <c r="BE37" s="3">
        <f t="shared" si="32"/>
        <v>744</v>
      </c>
      <c r="BF37" s="3">
        <f t="shared" si="32"/>
        <v>741</v>
      </c>
      <c r="BG37" s="3">
        <f t="shared" si="32"/>
        <v>745</v>
      </c>
      <c r="BH37" s="3">
        <f t="shared" si="32"/>
        <v>748</v>
      </c>
      <c r="BI37" s="3">
        <f t="shared" si="32"/>
        <v>742</v>
      </c>
      <c r="BJ37" s="3">
        <f t="shared" si="32"/>
        <v>741</v>
      </c>
      <c r="BK37" s="3">
        <f t="shared" si="32"/>
        <v>741</v>
      </c>
      <c r="BL37" s="3">
        <f t="shared" si="32"/>
        <v>738</v>
      </c>
      <c r="BM37" s="3">
        <f t="shared" si="32"/>
        <v>740</v>
      </c>
      <c r="BN37" s="3">
        <f t="shared" si="32"/>
        <v>747</v>
      </c>
      <c r="BO37" s="3">
        <f t="shared" si="32"/>
        <v>745</v>
      </c>
      <c r="BP37" s="3">
        <f t="shared" si="32"/>
        <v>752</v>
      </c>
      <c r="BQ37" s="3">
        <f t="shared" si="32"/>
        <v>756</v>
      </c>
      <c r="BR37" s="3">
        <f t="shared" si="32"/>
        <v>747</v>
      </c>
      <c r="BS37" s="3">
        <f t="shared" si="32"/>
        <v>741</v>
      </c>
      <c r="BT37" s="3">
        <f t="shared" si="32"/>
        <v>738</v>
      </c>
      <c r="BU37" s="3">
        <f t="shared" si="32"/>
        <v>738</v>
      </c>
      <c r="BV37" s="3">
        <f t="shared" si="32"/>
        <v>743</v>
      </c>
      <c r="BW37" s="3">
        <f t="shared" si="32"/>
        <v>742</v>
      </c>
      <c r="BX37" s="3">
        <f t="shared" si="32"/>
        <v>736</v>
      </c>
      <c r="BY37" s="3">
        <f t="shared" si="32"/>
        <v>731</v>
      </c>
      <c r="BZ37" s="3">
        <f t="shared" si="32"/>
        <v>730</v>
      </c>
      <c r="CA37" s="3">
        <f t="shared" si="32"/>
        <v>744</v>
      </c>
      <c r="CB37" s="3">
        <f t="shared" si="32"/>
        <v>747</v>
      </c>
      <c r="CC37" s="3">
        <f t="shared" si="32"/>
        <v>739</v>
      </c>
      <c r="CD37" s="3">
        <f t="shared" ref="CD37:CS37" si="33">CD67-CD78</f>
        <v>741</v>
      </c>
      <c r="CE37" s="3">
        <f t="shared" si="33"/>
        <v>744</v>
      </c>
      <c r="CF37" s="3">
        <f t="shared" si="33"/>
        <v>745</v>
      </c>
      <c r="CG37" s="3">
        <f t="shared" si="33"/>
        <v>742</v>
      </c>
      <c r="CH37" s="3">
        <f t="shared" si="33"/>
        <v>740</v>
      </c>
      <c r="CI37" s="3">
        <f t="shared" si="33"/>
        <v>739</v>
      </c>
      <c r="CJ37" s="3">
        <f t="shared" si="33"/>
        <v>739</v>
      </c>
      <c r="CK37" s="3">
        <f t="shared" si="33"/>
        <v>742</v>
      </c>
      <c r="CL37" s="3">
        <f t="shared" si="33"/>
        <v>738</v>
      </c>
      <c r="CM37" s="3">
        <f t="shared" si="33"/>
        <v>740</v>
      </c>
      <c r="CN37" s="3">
        <f t="shared" si="33"/>
        <v>744</v>
      </c>
      <c r="CO37" s="3">
        <f t="shared" si="33"/>
        <v>746</v>
      </c>
      <c r="CP37" s="3">
        <f t="shared" si="33"/>
        <v>742</v>
      </c>
      <c r="CQ37" s="3">
        <f t="shared" si="33"/>
        <v>741</v>
      </c>
      <c r="CR37" s="3">
        <f t="shared" si="33"/>
        <v>746</v>
      </c>
      <c r="CS37" s="83">
        <f t="shared" si="33"/>
        <v>747</v>
      </c>
      <c r="CT37" s="30">
        <f t="shared" si="18"/>
        <v>71264</v>
      </c>
      <c r="CU37" s="152"/>
    </row>
    <row r="38" spans="1:99">
      <c r="A38" s="57" t="s">
        <v>10</v>
      </c>
      <c r="B38" s="84">
        <f t="shared" si="23"/>
        <v>35.4</v>
      </c>
      <c r="C38" s="85">
        <f t="shared" si="23"/>
        <v>35.4</v>
      </c>
      <c r="D38" s="85">
        <f t="shared" si="23"/>
        <v>35.4</v>
      </c>
      <c r="E38" s="85">
        <f t="shared" si="23"/>
        <v>35.4</v>
      </c>
      <c r="F38" s="85">
        <f t="shared" si="23"/>
        <v>35.4</v>
      </c>
      <c r="G38" s="85">
        <f t="shared" si="23"/>
        <v>35.4</v>
      </c>
      <c r="H38" s="85">
        <f t="shared" si="23"/>
        <v>35.4</v>
      </c>
      <c r="I38" s="85">
        <f t="shared" si="23"/>
        <v>35.4</v>
      </c>
      <c r="J38" s="85">
        <f t="shared" si="23"/>
        <v>35.4</v>
      </c>
      <c r="K38" s="85">
        <f t="shared" si="23"/>
        <v>35.4</v>
      </c>
      <c r="L38" s="85">
        <f t="shared" si="23"/>
        <v>35.4</v>
      </c>
      <c r="M38" s="85">
        <f t="shared" si="23"/>
        <v>35.4</v>
      </c>
      <c r="N38" s="85">
        <f t="shared" si="23"/>
        <v>35.4</v>
      </c>
      <c r="O38" s="85">
        <f t="shared" si="23"/>
        <v>35.4</v>
      </c>
      <c r="P38" s="85">
        <f t="shared" si="23"/>
        <v>35.4</v>
      </c>
      <c r="Q38" s="85">
        <f t="shared" si="23"/>
        <v>35.4</v>
      </c>
      <c r="R38" s="85">
        <f t="shared" ref="R38:CC38" si="34">R68-R79</f>
        <v>35.4</v>
      </c>
      <c r="S38" s="85">
        <f t="shared" si="34"/>
        <v>35.4</v>
      </c>
      <c r="T38" s="85">
        <f t="shared" si="34"/>
        <v>35.4</v>
      </c>
      <c r="U38" s="85">
        <f t="shared" si="34"/>
        <v>35.4</v>
      </c>
      <c r="V38" s="85">
        <f t="shared" si="34"/>
        <v>35.4</v>
      </c>
      <c r="W38" s="85">
        <f t="shared" si="34"/>
        <v>35.4</v>
      </c>
      <c r="X38" s="85">
        <f t="shared" si="34"/>
        <v>35.4</v>
      </c>
      <c r="Y38" s="85">
        <f t="shared" si="34"/>
        <v>35.4</v>
      </c>
      <c r="Z38" s="85">
        <f t="shared" si="34"/>
        <v>35.4</v>
      </c>
      <c r="AA38" s="85">
        <f t="shared" si="34"/>
        <v>35.4</v>
      </c>
      <c r="AB38" s="85">
        <f t="shared" si="34"/>
        <v>35.4</v>
      </c>
      <c r="AC38" s="85">
        <f t="shared" si="34"/>
        <v>35.4</v>
      </c>
      <c r="AD38" s="85">
        <f t="shared" si="34"/>
        <v>35.4</v>
      </c>
      <c r="AE38" s="85">
        <f t="shared" si="34"/>
        <v>35.4</v>
      </c>
      <c r="AF38" s="85">
        <f t="shared" si="34"/>
        <v>35.4</v>
      </c>
      <c r="AG38" s="85">
        <f t="shared" si="34"/>
        <v>35.4</v>
      </c>
      <c r="AH38" s="85">
        <f t="shared" si="34"/>
        <v>35.4</v>
      </c>
      <c r="AI38" s="85">
        <f t="shared" si="34"/>
        <v>35.4</v>
      </c>
      <c r="AJ38" s="85">
        <f t="shared" si="34"/>
        <v>35.4</v>
      </c>
      <c r="AK38" s="85">
        <f t="shared" si="34"/>
        <v>35.4</v>
      </c>
      <c r="AL38" s="85">
        <f t="shared" si="34"/>
        <v>35.4</v>
      </c>
      <c r="AM38" s="85">
        <f t="shared" si="34"/>
        <v>35.4</v>
      </c>
      <c r="AN38" s="85">
        <f t="shared" si="34"/>
        <v>35.4</v>
      </c>
      <c r="AO38" s="85">
        <f t="shared" si="34"/>
        <v>35.4</v>
      </c>
      <c r="AP38" s="85">
        <f t="shared" si="34"/>
        <v>35.4</v>
      </c>
      <c r="AQ38" s="85">
        <f t="shared" si="34"/>
        <v>35.4</v>
      </c>
      <c r="AR38" s="85">
        <f t="shared" si="34"/>
        <v>35.4</v>
      </c>
      <c r="AS38" s="85">
        <f t="shared" si="34"/>
        <v>35.4</v>
      </c>
      <c r="AT38" s="85">
        <f t="shared" si="34"/>
        <v>35.4</v>
      </c>
      <c r="AU38" s="85">
        <f t="shared" si="34"/>
        <v>35.4</v>
      </c>
      <c r="AV38" s="85">
        <f t="shared" si="34"/>
        <v>35.4</v>
      </c>
      <c r="AW38" s="85">
        <f t="shared" si="34"/>
        <v>35.4</v>
      </c>
      <c r="AX38" s="85">
        <f t="shared" si="34"/>
        <v>35.4</v>
      </c>
      <c r="AY38" s="85">
        <f t="shared" si="34"/>
        <v>35.4</v>
      </c>
      <c r="AZ38" s="85">
        <f t="shared" si="34"/>
        <v>35.4</v>
      </c>
      <c r="BA38" s="85">
        <f t="shared" si="34"/>
        <v>35.4</v>
      </c>
      <c r="BB38" s="85">
        <f t="shared" si="34"/>
        <v>35.4</v>
      </c>
      <c r="BC38" s="85">
        <f t="shared" si="34"/>
        <v>35.4</v>
      </c>
      <c r="BD38" s="85">
        <f t="shared" si="34"/>
        <v>35.4</v>
      </c>
      <c r="BE38" s="85">
        <f t="shared" si="34"/>
        <v>35.4</v>
      </c>
      <c r="BF38" s="85">
        <f t="shared" si="34"/>
        <v>35.4</v>
      </c>
      <c r="BG38" s="85">
        <f t="shared" si="34"/>
        <v>35.4</v>
      </c>
      <c r="BH38" s="85">
        <f t="shared" si="34"/>
        <v>35.4</v>
      </c>
      <c r="BI38" s="85">
        <f t="shared" si="34"/>
        <v>35.4</v>
      </c>
      <c r="BJ38" s="85">
        <f t="shared" si="34"/>
        <v>35.4</v>
      </c>
      <c r="BK38" s="85">
        <f t="shared" si="34"/>
        <v>35.4</v>
      </c>
      <c r="BL38" s="85">
        <f t="shared" si="34"/>
        <v>35.4</v>
      </c>
      <c r="BM38" s="85">
        <f t="shared" si="34"/>
        <v>35.4</v>
      </c>
      <c r="BN38" s="85">
        <f t="shared" si="34"/>
        <v>35.4</v>
      </c>
      <c r="BO38" s="85">
        <f t="shared" si="34"/>
        <v>35.4</v>
      </c>
      <c r="BP38" s="85">
        <f t="shared" si="34"/>
        <v>35.4</v>
      </c>
      <c r="BQ38" s="85">
        <f t="shared" si="34"/>
        <v>35.4</v>
      </c>
      <c r="BR38" s="85">
        <f t="shared" si="34"/>
        <v>35.4</v>
      </c>
      <c r="BS38" s="85">
        <f t="shared" si="34"/>
        <v>35.4</v>
      </c>
      <c r="BT38" s="85">
        <f t="shared" si="34"/>
        <v>35.4</v>
      </c>
      <c r="BU38" s="85">
        <f t="shared" si="34"/>
        <v>35.4</v>
      </c>
      <c r="BV38" s="85">
        <f t="shared" si="34"/>
        <v>35.4</v>
      </c>
      <c r="BW38" s="85">
        <f t="shared" si="34"/>
        <v>35.4</v>
      </c>
      <c r="BX38" s="85">
        <f t="shared" si="34"/>
        <v>35.4</v>
      </c>
      <c r="BY38" s="85">
        <f t="shared" si="34"/>
        <v>35.4</v>
      </c>
      <c r="BZ38" s="85">
        <f t="shared" si="34"/>
        <v>35.4</v>
      </c>
      <c r="CA38" s="85">
        <f t="shared" si="34"/>
        <v>35.4</v>
      </c>
      <c r="CB38" s="85">
        <f t="shared" si="34"/>
        <v>35.4</v>
      </c>
      <c r="CC38" s="85">
        <f t="shared" si="34"/>
        <v>35.4</v>
      </c>
      <c r="CD38" s="85">
        <f t="shared" ref="CD38:CS38" si="35">CD68-CD79</f>
        <v>35.4</v>
      </c>
      <c r="CE38" s="85">
        <f t="shared" si="35"/>
        <v>35.4</v>
      </c>
      <c r="CF38" s="85">
        <f t="shared" si="35"/>
        <v>35.4</v>
      </c>
      <c r="CG38" s="85">
        <f t="shared" si="35"/>
        <v>35.4</v>
      </c>
      <c r="CH38" s="85">
        <f t="shared" si="35"/>
        <v>35.4</v>
      </c>
      <c r="CI38" s="85">
        <f t="shared" si="35"/>
        <v>35.4</v>
      </c>
      <c r="CJ38" s="85">
        <f t="shared" si="35"/>
        <v>35.4</v>
      </c>
      <c r="CK38" s="85">
        <f t="shared" si="35"/>
        <v>35.4</v>
      </c>
      <c r="CL38" s="85">
        <f t="shared" si="35"/>
        <v>35.4</v>
      </c>
      <c r="CM38" s="85">
        <f t="shared" si="35"/>
        <v>35.4</v>
      </c>
      <c r="CN38" s="85">
        <f t="shared" si="35"/>
        <v>35.4</v>
      </c>
      <c r="CO38" s="85">
        <f t="shared" si="35"/>
        <v>35.4</v>
      </c>
      <c r="CP38" s="85">
        <f t="shared" si="35"/>
        <v>35.4</v>
      </c>
      <c r="CQ38" s="85">
        <f t="shared" si="35"/>
        <v>35.4</v>
      </c>
      <c r="CR38" s="85">
        <f t="shared" si="35"/>
        <v>35.4</v>
      </c>
      <c r="CS38" s="86">
        <f t="shared" si="35"/>
        <v>35.4</v>
      </c>
      <c r="CT38" s="30">
        <f t="shared" si="18"/>
        <v>3398.4000000000055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2074.4699999999998</v>
      </c>
      <c r="C40" s="40">
        <f t="shared" si="39"/>
        <v>2074</v>
      </c>
      <c r="D40" s="40">
        <f t="shared" si="39"/>
        <v>2043.76</v>
      </c>
      <c r="E40" s="40">
        <f t="shared" si="39"/>
        <v>2044</v>
      </c>
      <c r="F40" s="40">
        <f t="shared" si="39"/>
        <v>2006.21</v>
      </c>
      <c r="G40" s="40">
        <f t="shared" si="39"/>
        <v>1897.86</v>
      </c>
      <c r="H40" s="40">
        <f t="shared" si="39"/>
        <v>1662.05</v>
      </c>
      <c r="I40" s="40">
        <f t="shared" si="39"/>
        <v>1462.61</v>
      </c>
      <c r="J40" s="40">
        <f t="shared" si="39"/>
        <v>1178.48</v>
      </c>
      <c r="K40" s="40">
        <f t="shared" si="39"/>
        <v>1079.06</v>
      </c>
      <c r="L40" s="40">
        <f t="shared" si="39"/>
        <v>860.26</v>
      </c>
      <c r="M40" s="40">
        <f t="shared" si="39"/>
        <v>864.34</v>
      </c>
      <c r="N40" s="40">
        <f t="shared" si="39"/>
        <v>907.74</v>
      </c>
      <c r="O40" s="40">
        <f t="shared" si="39"/>
        <v>927.94</v>
      </c>
      <c r="P40" s="40">
        <f t="shared" si="39"/>
        <v>1034.94</v>
      </c>
      <c r="Q40" s="40">
        <f t="shared" si="39"/>
        <v>1017.04</v>
      </c>
      <c r="R40" s="40">
        <f t="shared" si="39"/>
        <v>962.77</v>
      </c>
      <c r="S40" s="40">
        <f t="shared" si="39"/>
        <v>962.77</v>
      </c>
      <c r="T40" s="40">
        <f t="shared" si="39"/>
        <v>962.77</v>
      </c>
      <c r="U40" s="40">
        <f t="shared" si="39"/>
        <v>962.77</v>
      </c>
      <c r="V40" s="40">
        <f t="shared" si="39"/>
        <v>863.72</v>
      </c>
      <c r="W40" s="40">
        <f t="shared" si="39"/>
        <v>863.72</v>
      </c>
      <c r="X40" s="40">
        <f t="shared" si="39"/>
        <v>1093.3800000000001</v>
      </c>
      <c r="Y40" s="40">
        <f t="shared" si="39"/>
        <v>1093.51</v>
      </c>
      <c r="Z40" s="40">
        <f t="shared" si="39"/>
        <v>1537.99</v>
      </c>
      <c r="AA40" s="40">
        <f t="shared" si="39"/>
        <v>1547.38</v>
      </c>
      <c r="AB40" s="40">
        <f t="shared" si="39"/>
        <v>1386.26</v>
      </c>
      <c r="AC40" s="40">
        <f t="shared" si="39"/>
        <v>1381.94</v>
      </c>
      <c r="AD40" s="40">
        <f t="shared" si="39"/>
        <v>1263.28</v>
      </c>
      <c r="AE40" s="40">
        <f t="shared" si="39"/>
        <v>1243.8599999999999</v>
      </c>
      <c r="AF40" s="40">
        <f t="shared" si="39"/>
        <v>1193.8599999999999</v>
      </c>
      <c r="AG40" s="40">
        <f t="shared" si="39"/>
        <v>1193.8599999999999</v>
      </c>
      <c r="AH40" s="40">
        <f t="shared" ref="AH40:BM40" si="40">SUM(AH41:AH41)</f>
        <v>1193.83</v>
      </c>
      <c r="AI40" s="40">
        <f t="shared" si="40"/>
        <v>1193.83</v>
      </c>
      <c r="AJ40" s="40">
        <f t="shared" si="40"/>
        <v>1005.66</v>
      </c>
      <c r="AK40" s="40">
        <f t="shared" si="40"/>
        <v>727.55</v>
      </c>
      <c r="AL40" s="40">
        <f t="shared" si="40"/>
        <v>572.30999999999995</v>
      </c>
      <c r="AM40" s="40">
        <f t="shared" si="40"/>
        <v>650.04</v>
      </c>
      <c r="AN40" s="40">
        <f t="shared" si="40"/>
        <v>960.83</v>
      </c>
      <c r="AO40" s="40">
        <f t="shared" si="40"/>
        <v>990.67</v>
      </c>
      <c r="AP40" s="40">
        <f t="shared" si="40"/>
        <v>968.94</v>
      </c>
      <c r="AQ40" s="40">
        <f t="shared" si="40"/>
        <v>843.87</v>
      </c>
      <c r="AR40" s="40">
        <f t="shared" si="40"/>
        <v>859.83</v>
      </c>
      <c r="AS40" s="40">
        <f t="shared" si="40"/>
        <v>983.83</v>
      </c>
      <c r="AT40" s="40">
        <f t="shared" si="40"/>
        <v>980.76</v>
      </c>
      <c r="AU40" s="40">
        <f t="shared" si="40"/>
        <v>1027.29</v>
      </c>
      <c r="AV40" s="40">
        <f t="shared" si="40"/>
        <v>983.41</v>
      </c>
      <c r="AW40" s="40">
        <f t="shared" si="40"/>
        <v>983.41</v>
      </c>
      <c r="AX40" s="40">
        <f t="shared" si="40"/>
        <v>983.01</v>
      </c>
      <c r="AY40" s="40">
        <f t="shared" si="40"/>
        <v>983.01</v>
      </c>
      <c r="AZ40" s="40">
        <f t="shared" si="40"/>
        <v>1079.97</v>
      </c>
      <c r="BA40" s="40">
        <f t="shared" si="40"/>
        <v>1079.78</v>
      </c>
      <c r="BB40" s="40">
        <f t="shared" si="40"/>
        <v>990.31</v>
      </c>
      <c r="BC40" s="40">
        <f t="shared" si="40"/>
        <v>990.67</v>
      </c>
      <c r="BD40" s="40">
        <f t="shared" si="40"/>
        <v>1117.8499999999999</v>
      </c>
      <c r="BE40" s="40">
        <f t="shared" si="40"/>
        <v>1140.05</v>
      </c>
      <c r="BF40" s="40">
        <f t="shared" si="40"/>
        <v>1207.1400000000001</v>
      </c>
      <c r="BG40" s="40">
        <f t="shared" si="40"/>
        <v>1275.55</v>
      </c>
      <c r="BH40" s="40">
        <f t="shared" si="40"/>
        <v>1260.23</v>
      </c>
      <c r="BI40" s="40">
        <f t="shared" si="40"/>
        <v>1260.1099999999999</v>
      </c>
      <c r="BJ40" s="40">
        <f t="shared" si="40"/>
        <v>1476.54</v>
      </c>
      <c r="BK40" s="40">
        <f t="shared" si="40"/>
        <v>1788.76</v>
      </c>
      <c r="BL40" s="40">
        <f t="shared" si="40"/>
        <v>1901.4</v>
      </c>
      <c r="BM40" s="40">
        <f t="shared" si="40"/>
        <v>1902.22</v>
      </c>
      <c r="BN40" s="40">
        <f t="shared" ref="BN40:CS40" si="41">SUM(BN41:BN41)</f>
        <v>1737.45</v>
      </c>
      <c r="BO40" s="40">
        <f t="shared" si="41"/>
        <v>1669.97</v>
      </c>
      <c r="BP40" s="40">
        <f t="shared" si="41"/>
        <v>1670.62</v>
      </c>
      <c r="BQ40" s="40">
        <f t="shared" si="41"/>
        <v>1670.73</v>
      </c>
      <c r="BR40" s="40">
        <f t="shared" si="41"/>
        <v>1561.94</v>
      </c>
      <c r="BS40" s="40">
        <f t="shared" si="41"/>
        <v>1505.55</v>
      </c>
      <c r="BT40" s="40">
        <f t="shared" si="41"/>
        <v>1450.07</v>
      </c>
      <c r="BU40" s="40">
        <f t="shared" si="41"/>
        <v>1411.6</v>
      </c>
      <c r="BV40" s="40">
        <f t="shared" si="41"/>
        <v>1380.93</v>
      </c>
      <c r="BW40" s="40">
        <f t="shared" si="41"/>
        <v>1177.9100000000001</v>
      </c>
      <c r="BX40" s="40">
        <f t="shared" si="41"/>
        <v>1288.7</v>
      </c>
      <c r="BY40" s="40">
        <f t="shared" si="41"/>
        <v>1336.99</v>
      </c>
      <c r="BZ40" s="40">
        <f t="shared" si="41"/>
        <v>1917.71</v>
      </c>
      <c r="CA40" s="40">
        <f t="shared" si="41"/>
        <v>2077.21</v>
      </c>
      <c r="CB40" s="40">
        <f t="shared" si="41"/>
        <v>2441.6999999999998</v>
      </c>
      <c r="CC40" s="40">
        <f t="shared" si="41"/>
        <v>2473.79</v>
      </c>
      <c r="CD40" s="40">
        <f t="shared" si="41"/>
        <v>2132.04</v>
      </c>
      <c r="CE40" s="40">
        <f t="shared" si="41"/>
        <v>2132.04</v>
      </c>
      <c r="CF40" s="40">
        <f t="shared" si="41"/>
        <v>2131.34</v>
      </c>
      <c r="CG40" s="40">
        <f t="shared" si="41"/>
        <v>2131.33</v>
      </c>
      <c r="CH40" s="40">
        <f t="shared" si="41"/>
        <v>2131.34</v>
      </c>
      <c r="CI40" s="40">
        <f t="shared" si="41"/>
        <v>2131.4699999999998</v>
      </c>
      <c r="CJ40" s="40">
        <f t="shared" si="41"/>
        <v>2131.4</v>
      </c>
      <c r="CK40" s="40">
        <f t="shared" si="41"/>
        <v>2131.4</v>
      </c>
      <c r="CL40" s="40">
        <f t="shared" si="41"/>
        <v>2134.37</v>
      </c>
      <c r="CM40" s="40">
        <f t="shared" si="41"/>
        <v>2134.4</v>
      </c>
      <c r="CN40" s="40">
        <f t="shared" si="41"/>
        <v>2134.5100000000002</v>
      </c>
      <c r="CO40" s="40">
        <f t="shared" si="41"/>
        <v>2134.41</v>
      </c>
      <c r="CP40" s="40">
        <f t="shared" si="41"/>
        <v>2134.3000000000002</v>
      </c>
      <c r="CQ40" s="40">
        <f t="shared" si="41"/>
        <v>2134.3000000000002</v>
      </c>
      <c r="CR40" s="40">
        <f t="shared" si="41"/>
        <v>2134.3000000000002</v>
      </c>
      <c r="CS40" s="91">
        <f t="shared" si="41"/>
        <v>2134.8000000000002</v>
      </c>
      <c r="CT40" s="38">
        <f t="shared" si="18"/>
        <v>137911.87999999995</v>
      </c>
      <c r="CU40" s="150"/>
    </row>
    <row r="41" spans="1:99">
      <c r="A41" s="25" t="s">
        <v>13</v>
      </c>
      <c r="B41" s="42">
        <v>2074.4699999999998</v>
      </c>
      <c r="C41" s="43">
        <v>2074</v>
      </c>
      <c r="D41" s="43">
        <v>2043.76</v>
      </c>
      <c r="E41" s="43">
        <v>2044</v>
      </c>
      <c r="F41" s="43">
        <v>2006.21</v>
      </c>
      <c r="G41" s="43">
        <v>1897.86</v>
      </c>
      <c r="H41" s="43">
        <v>1662.05</v>
      </c>
      <c r="I41" s="43">
        <v>1462.61</v>
      </c>
      <c r="J41" s="43">
        <v>1178.48</v>
      </c>
      <c r="K41" s="43">
        <v>1079.06</v>
      </c>
      <c r="L41" s="43">
        <v>860.26</v>
      </c>
      <c r="M41" s="43">
        <v>864.34</v>
      </c>
      <c r="N41" s="43">
        <v>907.74</v>
      </c>
      <c r="O41" s="43">
        <v>927.94</v>
      </c>
      <c r="P41" s="43">
        <v>1034.94</v>
      </c>
      <c r="Q41" s="43">
        <v>1017.04</v>
      </c>
      <c r="R41" s="43">
        <v>962.77</v>
      </c>
      <c r="S41" s="43">
        <v>962.77</v>
      </c>
      <c r="T41" s="43">
        <v>962.77</v>
      </c>
      <c r="U41" s="43">
        <v>962.77</v>
      </c>
      <c r="V41" s="43">
        <v>863.72</v>
      </c>
      <c r="W41" s="43">
        <v>863.72</v>
      </c>
      <c r="X41" s="43">
        <v>1093.3800000000001</v>
      </c>
      <c r="Y41" s="43">
        <v>1093.51</v>
      </c>
      <c r="Z41" s="43">
        <v>1537.99</v>
      </c>
      <c r="AA41" s="43">
        <v>1547.38</v>
      </c>
      <c r="AB41" s="43">
        <v>1386.26</v>
      </c>
      <c r="AC41" s="43">
        <v>1381.94</v>
      </c>
      <c r="AD41" s="43">
        <v>1263.28</v>
      </c>
      <c r="AE41" s="43">
        <v>1243.8599999999999</v>
      </c>
      <c r="AF41" s="43">
        <v>1193.8599999999999</v>
      </c>
      <c r="AG41" s="43">
        <v>1193.8599999999999</v>
      </c>
      <c r="AH41" s="43">
        <v>1193.83</v>
      </c>
      <c r="AI41" s="43">
        <v>1193.83</v>
      </c>
      <c r="AJ41" s="43">
        <v>1005.66</v>
      </c>
      <c r="AK41" s="43">
        <v>727.55</v>
      </c>
      <c r="AL41" s="43">
        <v>572.30999999999995</v>
      </c>
      <c r="AM41" s="43">
        <v>650.04</v>
      </c>
      <c r="AN41" s="43">
        <v>960.83</v>
      </c>
      <c r="AO41" s="43">
        <v>990.67</v>
      </c>
      <c r="AP41" s="43">
        <v>968.94</v>
      </c>
      <c r="AQ41" s="43">
        <v>843.87</v>
      </c>
      <c r="AR41" s="43">
        <v>859.83</v>
      </c>
      <c r="AS41" s="43">
        <v>983.83</v>
      </c>
      <c r="AT41" s="43">
        <v>980.76</v>
      </c>
      <c r="AU41" s="43">
        <v>1027.29</v>
      </c>
      <c r="AV41" s="43">
        <v>983.41</v>
      </c>
      <c r="AW41" s="43">
        <v>983.41</v>
      </c>
      <c r="AX41" s="43">
        <v>983.01</v>
      </c>
      <c r="AY41" s="43">
        <v>983.01</v>
      </c>
      <c r="AZ41" s="43">
        <v>1079.97</v>
      </c>
      <c r="BA41" s="43">
        <v>1079.78</v>
      </c>
      <c r="BB41" s="43">
        <v>990.31</v>
      </c>
      <c r="BC41" s="43">
        <v>990.67</v>
      </c>
      <c r="BD41" s="43">
        <v>1117.8499999999999</v>
      </c>
      <c r="BE41" s="43">
        <v>1140.05</v>
      </c>
      <c r="BF41" s="43">
        <v>1207.1400000000001</v>
      </c>
      <c r="BG41" s="43">
        <v>1275.55</v>
      </c>
      <c r="BH41" s="43">
        <v>1260.23</v>
      </c>
      <c r="BI41" s="43">
        <v>1260.1099999999999</v>
      </c>
      <c r="BJ41" s="43">
        <v>1476.54</v>
      </c>
      <c r="BK41" s="43">
        <v>1788.76</v>
      </c>
      <c r="BL41" s="43">
        <v>1901.4</v>
      </c>
      <c r="BM41" s="43">
        <v>1902.22</v>
      </c>
      <c r="BN41" s="43">
        <v>1737.45</v>
      </c>
      <c r="BO41" s="43">
        <v>1669.97</v>
      </c>
      <c r="BP41" s="43">
        <v>1670.62</v>
      </c>
      <c r="BQ41" s="43">
        <v>1670.73</v>
      </c>
      <c r="BR41" s="43">
        <v>1561.94</v>
      </c>
      <c r="BS41" s="43">
        <v>1505.55</v>
      </c>
      <c r="BT41" s="43">
        <v>1450.07</v>
      </c>
      <c r="BU41" s="43">
        <v>1411.6</v>
      </c>
      <c r="BV41" s="43">
        <v>1380.93</v>
      </c>
      <c r="BW41" s="43">
        <v>1177.9100000000001</v>
      </c>
      <c r="BX41" s="43">
        <v>1288.7</v>
      </c>
      <c r="BY41" s="43">
        <v>1336.99</v>
      </c>
      <c r="BZ41" s="43">
        <v>1917.71</v>
      </c>
      <c r="CA41" s="43">
        <v>2077.21</v>
      </c>
      <c r="CB41" s="43">
        <v>2441.6999999999998</v>
      </c>
      <c r="CC41" s="43">
        <v>2473.79</v>
      </c>
      <c r="CD41" s="43">
        <v>2132.04</v>
      </c>
      <c r="CE41" s="43">
        <v>2132.04</v>
      </c>
      <c r="CF41" s="43">
        <v>2131.34</v>
      </c>
      <c r="CG41" s="43">
        <v>2131.33</v>
      </c>
      <c r="CH41" s="43">
        <v>2131.34</v>
      </c>
      <c r="CI41" s="43">
        <v>2131.4699999999998</v>
      </c>
      <c r="CJ41" s="43">
        <v>2131.4</v>
      </c>
      <c r="CK41" s="43">
        <v>2131.4</v>
      </c>
      <c r="CL41" s="43">
        <v>2134.37</v>
      </c>
      <c r="CM41" s="43">
        <v>2134.4</v>
      </c>
      <c r="CN41" s="43">
        <v>2134.5100000000002</v>
      </c>
      <c r="CO41" s="43">
        <v>2134.41</v>
      </c>
      <c r="CP41" s="43">
        <v>2134.3000000000002</v>
      </c>
      <c r="CQ41" s="43">
        <v>2134.3000000000002</v>
      </c>
      <c r="CR41" s="43">
        <v>2134.3000000000002</v>
      </c>
      <c r="CS41" s="92">
        <v>2134.8000000000002</v>
      </c>
      <c r="CT41" s="30">
        <f t="shared" si="18"/>
        <v>137911.87999999995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1372.95</v>
      </c>
      <c r="G42" s="40">
        <f t="shared" si="42"/>
        <v>1340.95</v>
      </c>
      <c r="H42" s="40">
        <f t="shared" si="42"/>
        <v>1308.95</v>
      </c>
      <c r="I42" s="40">
        <f t="shared" si="42"/>
        <v>1276.95</v>
      </c>
      <c r="J42" s="40">
        <f t="shared" si="42"/>
        <v>1244.95</v>
      </c>
      <c r="K42" s="40">
        <f t="shared" si="42"/>
        <v>1243.45</v>
      </c>
      <c r="L42" s="40">
        <f t="shared" si="42"/>
        <v>1243.45</v>
      </c>
      <c r="M42" s="40">
        <f t="shared" si="42"/>
        <v>1243.45</v>
      </c>
      <c r="N42" s="40">
        <f t="shared" si="42"/>
        <v>1243.45</v>
      </c>
      <c r="O42" s="40">
        <f t="shared" si="42"/>
        <v>1243.45</v>
      </c>
      <c r="P42" s="40">
        <f t="shared" si="42"/>
        <v>1243.45</v>
      </c>
      <c r="Q42" s="40">
        <f t="shared" si="42"/>
        <v>1243.45</v>
      </c>
      <c r="R42" s="40">
        <f t="shared" si="42"/>
        <v>1243.45</v>
      </c>
      <c r="S42" s="40">
        <f t="shared" si="42"/>
        <v>1243.45</v>
      </c>
      <c r="T42" s="40">
        <f t="shared" si="42"/>
        <v>1243.45</v>
      </c>
      <c r="U42" s="40">
        <f t="shared" si="42"/>
        <v>1243.45</v>
      </c>
      <c r="V42" s="40">
        <f t="shared" si="42"/>
        <v>1243.45</v>
      </c>
      <c r="W42" s="40">
        <f t="shared" si="42"/>
        <v>1243.45</v>
      </c>
      <c r="X42" s="40">
        <f t="shared" si="42"/>
        <v>1243.45</v>
      </c>
      <c r="Y42" s="40">
        <f t="shared" si="42"/>
        <v>1243.45</v>
      </c>
      <c r="Z42" s="40">
        <f t="shared" si="42"/>
        <v>1243.45</v>
      </c>
      <c r="AA42" s="40">
        <f t="shared" si="42"/>
        <v>1243.45</v>
      </c>
      <c r="AB42" s="40">
        <f t="shared" si="42"/>
        <v>1243.45</v>
      </c>
      <c r="AC42" s="40">
        <f t="shared" si="42"/>
        <v>1243.45</v>
      </c>
      <c r="AD42" s="40">
        <f t="shared" si="42"/>
        <v>1243.45</v>
      </c>
      <c r="AE42" s="40">
        <f t="shared" si="42"/>
        <v>1243.45</v>
      </c>
      <c r="AF42" s="40">
        <f t="shared" si="42"/>
        <v>1243.45</v>
      </c>
      <c r="AG42" s="40">
        <f t="shared" si="42"/>
        <v>1243.45</v>
      </c>
      <c r="AH42" s="40">
        <f t="shared" si="42"/>
        <v>1243.45</v>
      </c>
      <c r="AI42" s="40">
        <f t="shared" si="42"/>
        <v>1243.45</v>
      </c>
      <c r="AJ42" s="40">
        <f t="shared" si="42"/>
        <v>1243.45</v>
      </c>
      <c r="AK42" s="40">
        <f t="shared" si="42"/>
        <v>1243.45</v>
      </c>
      <c r="AL42" s="40">
        <f t="shared" si="42"/>
        <v>1243.45</v>
      </c>
      <c r="AM42" s="40">
        <f t="shared" si="42"/>
        <v>1243.45</v>
      </c>
      <c r="AN42" s="40">
        <f t="shared" si="42"/>
        <v>1243.45</v>
      </c>
      <c r="AO42" s="40">
        <f t="shared" si="42"/>
        <v>1243.45</v>
      </c>
      <c r="AP42" s="40">
        <f t="shared" si="42"/>
        <v>1243.45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1243.45</v>
      </c>
      <c r="AU42" s="40">
        <f t="shared" si="42"/>
        <v>1243.45</v>
      </c>
      <c r="AV42" s="40">
        <f t="shared" si="42"/>
        <v>1243.45</v>
      </c>
      <c r="AW42" s="40">
        <f t="shared" si="42"/>
        <v>1275.45</v>
      </c>
      <c r="AX42" s="40">
        <f t="shared" si="42"/>
        <v>1307.45</v>
      </c>
      <c r="AY42" s="40">
        <f t="shared" si="42"/>
        <v>1309.45</v>
      </c>
      <c r="AZ42" s="40">
        <f t="shared" si="42"/>
        <v>1309.45</v>
      </c>
      <c r="BA42" s="40">
        <f t="shared" si="42"/>
        <v>1309.45</v>
      </c>
      <c r="BB42" s="40">
        <f t="shared" si="42"/>
        <v>1277.45</v>
      </c>
      <c r="BC42" s="40">
        <f t="shared" si="42"/>
        <v>1245.45</v>
      </c>
      <c r="BD42" s="40">
        <f t="shared" si="42"/>
        <v>1239.45</v>
      </c>
      <c r="BE42" s="40">
        <f t="shared" si="42"/>
        <v>1239.45</v>
      </c>
      <c r="BF42" s="40">
        <f t="shared" si="42"/>
        <v>1271.45</v>
      </c>
      <c r="BG42" s="40">
        <f t="shared" si="42"/>
        <v>1303.45</v>
      </c>
      <c r="BH42" s="40">
        <f t="shared" si="42"/>
        <v>1335.45</v>
      </c>
      <c r="BI42" s="40">
        <f t="shared" si="42"/>
        <v>1367.45</v>
      </c>
      <c r="BJ42" s="40">
        <f t="shared" si="42"/>
        <v>1399.45</v>
      </c>
      <c r="BK42" s="40">
        <f t="shared" si="42"/>
        <v>1404.95</v>
      </c>
      <c r="BL42" s="40">
        <f t="shared" si="42"/>
        <v>1404.95</v>
      </c>
      <c r="BM42" s="40">
        <f t="shared" si="42"/>
        <v>1404.95</v>
      </c>
      <c r="BN42" s="40">
        <f t="shared" si="42"/>
        <v>1404.95</v>
      </c>
      <c r="BO42" s="40">
        <f t="shared" ref="BO42:CS42" si="43">SUM(BO43:BO46)</f>
        <v>1404.95</v>
      </c>
      <c r="BP42" s="40">
        <f t="shared" si="43"/>
        <v>1404.95</v>
      </c>
      <c r="BQ42" s="40">
        <f t="shared" si="43"/>
        <v>1404.95</v>
      </c>
      <c r="BR42" s="40">
        <f t="shared" si="43"/>
        <v>1404.95</v>
      </c>
      <c r="BS42" s="40">
        <f t="shared" si="43"/>
        <v>1404.95</v>
      </c>
      <c r="BT42" s="40">
        <f t="shared" si="43"/>
        <v>1404.95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126779.19999999981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533.5</v>
      </c>
      <c r="G43" s="43">
        <v>501.5</v>
      </c>
      <c r="H43" s="43">
        <v>469.5</v>
      </c>
      <c r="I43" s="43">
        <v>437.5</v>
      </c>
      <c r="J43" s="43">
        <v>405.5</v>
      </c>
      <c r="K43" s="43">
        <v>404</v>
      </c>
      <c r="L43" s="43">
        <v>404</v>
      </c>
      <c r="M43" s="43">
        <v>404</v>
      </c>
      <c r="N43" s="43">
        <v>404</v>
      </c>
      <c r="O43" s="43">
        <v>404</v>
      </c>
      <c r="P43" s="43">
        <v>404</v>
      </c>
      <c r="Q43" s="43">
        <v>404</v>
      </c>
      <c r="R43" s="43">
        <v>404</v>
      </c>
      <c r="S43" s="43">
        <v>404</v>
      </c>
      <c r="T43" s="43">
        <v>404</v>
      </c>
      <c r="U43" s="43">
        <v>404</v>
      </c>
      <c r="V43" s="43">
        <v>404</v>
      </c>
      <c r="W43" s="43">
        <v>404</v>
      </c>
      <c r="X43" s="43">
        <v>404</v>
      </c>
      <c r="Y43" s="43">
        <v>404</v>
      </c>
      <c r="Z43" s="43">
        <v>404</v>
      </c>
      <c r="AA43" s="43">
        <v>404</v>
      </c>
      <c r="AB43" s="43">
        <v>404</v>
      </c>
      <c r="AC43" s="43">
        <v>404</v>
      </c>
      <c r="AD43" s="43">
        <v>404</v>
      </c>
      <c r="AE43" s="43">
        <v>404</v>
      </c>
      <c r="AF43" s="43">
        <v>404</v>
      </c>
      <c r="AG43" s="43">
        <v>404</v>
      </c>
      <c r="AH43" s="43">
        <v>404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436</v>
      </c>
      <c r="AX43" s="43">
        <v>468</v>
      </c>
      <c r="AY43" s="43">
        <v>470</v>
      </c>
      <c r="AZ43" s="43">
        <v>470</v>
      </c>
      <c r="BA43" s="43">
        <v>470</v>
      </c>
      <c r="BB43" s="43">
        <v>438</v>
      </c>
      <c r="BC43" s="43">
        <v>406</v>
      </c>
      <c r="BD43" s="43">
        <v>400</v>
      </c>
      <c r="BE43" s="43">
        <v>400</v>
      </c>
      <c r="BF43" s="43">
        <v>432</v>
      </c>
      <c r="BG43" s="43">
        <v>464</v>
      </c>
      <c r="BH43" s="43">
        <v>496</v>
      </c>
      <c r="BI43" s="43">
        <v>528</v>
      </c>
      <c r="BJ43" s="43">
        <v>560</v>
      </c>
      <c r="BK43" s="43">
        <v>565.5</v>
      </c>
      <c r="BL43" s="43">
        <v>565.5</v>
      </c>
      <c r="BM43" s="43">
        <v>565.5</v>
      </c>
      <c r="BN43" s="43">
        <v>565.5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46192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46.980000000000004</v>
      </c>
      <c r="C47" s="54">
        <f t="shared" si="44"/>
        <v>47.679999999999993</v>
      </c>
      <c r="D47" s="54">
        <f t="shared" si="44"/>
        <v>39.43</v>
      </c>
      <c r="E47" s="54">
        <f t="shared" si="44"/>
        <v>34.200000000000003</v>
      </c>
      <c r="F47" s="54">
        <f t="shared" si="44"/>
        <v>32.31</v>
      </c>
      <c r="G47" s="54">
        <f t="shared" si="44"/>
        <v>43.17</v>
      </c>
      <c r="H47" s="54">
        <f t="shared" si="44"/>
        <v>45.14</v>
      </c>
      <c r="I47" s="54">
        <f t="shared" si="44"/>
        <v>46.92</v>
      </c>
      <c r="J47" s="54">
        <f t="shared" si="44"/>
        <v>55.44</v>
      </c>
      <c r="K47" s="54">
        <f t="shared" si="44"/>
        <v>62.66</v>
      </c>
      <c r="L47" s="54">
        <f t="shared" si="44"/>
        <v>66.489999999999995</v>
      </c>
      <c r="M47" s="54">
        <f t="shared" si="44"/>
        <v>68.25</v>
      </c>
      <c r="N47" s="54">
        <f t="shared" si="44"/>
        <v>72.819999999999993</v>
      </c>
      <c r="O47" s="54">
        <f t="shared" si="44"/>
        <v>72.62</v>
      </c>
      <c r="P47" s="54">
        <f t="shared" si="44"/>
        <v>70.77</v>
      </c>
      <c r="Q47" s="54">
        <f t="shared" si="44"/>
        <v>68.179999999999993</v>
      </c>
      <c r="R47" s="54">
        <f t="shared" si="44"/>
        <v>61.05</v>
      </c>
      <c r="S47" s="54">
        <f t="shared" si="44"/>
        <v>60.290000000000006</v>
      </c>
      <c r="T47" s="54">
        <f t="shared" si="44"/>
        <v>69.08</v>
      </c>
      <c r="U47" s="54">
        <f t="shared" si="44"/>
        <v>65.819999999999993</v>
      </c>
      <c r="V47" s="54">
        <f t="shared" si="44"/>
        <v>62.22</v>
      </c>
      <c r="W47" s="54">
        <f t="shared" si="44"/>
        <v>59.83</v>
      </c>
      <c r="X47" s="54">
        <f t="shared" si="44"/>
        <v>60.087173112417176</v>
      </c>
      <c r="Y47" s="54">
        <f t="shared" si="44"/>
        <v>64.357176961155389</v>
      </c>
      <c r="Z47" s="54">
        <f t="shared" si="44"/>
        <v>107.91785091561694</v>
      </c>
      <c r="AA47" s="54">
        <f t="shared" si="44"/>
        <v>204.68796830213236</v>
      </c>
      <c r="AB47" s="54">
        <f t="shared" si="44"/>
        <v>350.79917557263263</v>
      </c>
      <c r="AC47" s="54">
        <f t="shared" si="44"/>
        <v>521.98378933793197</v>
      </c>
      <c r="AD47" s="54">
        <f t="shared" si="44"/>
        <v>752.33916370746192</v>
      </c>
      <c r="AE47" s="54">
        <f t="shared" si="44"/>
        <v>1008.7715686797765</v>
      </c>
      <c r="AF47" s="54">
        <f t="shared" si="44"/>
        <v>1265.6369199568771</v>
      </c>
      <c r="AG47" s="54">
        <f t="shared" si="44"/>
        <v>1556.1846744414011</v>
      </c>
      <c r="AH47" s="54">
        <f t="shared" ref="AH47:BM47" si="45">SUM(AH48:AH51)</f>
        <v>1743.3206419950498</v>
      </c>
      <c r="AI47" s="54">
        <f t="shared" si="45"/>
        <v>2001.1851941273783</v>
      </c>
      <c r="AJ47" s="54">
        <f t="shared" si="45"/>
        <v>2224.029012596644</v>
      </c>
      <c r="AK47" s="54">
        <f t="shared" si="45"/>
        <v>2442.0328869257723</v>
      </c>
      <c r="AL47" s="54">
        <f t="shared" si="45"/>
        <v>2699.8665955996798</v>
      </c>
      <c r="AM47" s="54">
        <f t="shared" si="45"/>
        <v>2938.1489023760109</v>
      </c>
      <c r="AN47" s="54">
        <f t="shared" si="45"/>
        <v>3098.0167359191464</v>
      </c>
      <c r="AO47" s="54">
        <f t="shared" si="45"/>
        <v>3192.0214364405338</v>
      </c>
      <c r="AP47" s="54">
        <f t="shared" si="45"/>
        <v>3343.3760887463741</v>
      </c>
      <c r="AQ47" s="54">
        <f t="shared" si="45"/>
        <v>3507.8026147391793</v>
      </c>
      <c r="AR47" s="54">
        <f t="shared" si="45"/>
        <v>3610.773440771959</v>
      </c>
      <c r="AS47" s="54">
        <f t="shared" si="45"/>
        <v>3650.9436294664497</v>
      </c>
      <c r="AT47" s="54">
        <f t="shared" si="45"/>
        <v>3680.6190810233811</v>
      </c>
      <c r="AU47" s="54">
        <f t="shared" si="45"/>
        <v>3747.6197106641944</v>
      </c>
      <c r="AV47" s="54">
        <f t="shared" si="45"/>
        <v>3742.3288248696531</v>
      </c>
      <c r="AW47" s="54">
        <f t="shared" si="45"/>
        <v>3841.0732191505554</v>
      </c>
      <c r="AX47" s="54">
        <f t="shared" si="45"/>
        <v>3912.4694100904985</v>
      </c>
      <c r="AY47" s="54">
        <f t="shared" si="45"/>
        <v>3968.5111527608851</v>
      </c>
      <c r="AZ47" s="54">
        <f t="shared" si="45"/>
        <v>4025.7387090353918</v>
      </c>
      <c r="BA47" s="54">
        <f t="shared" si="45"/>
        <v>4038.4213452509543</v>
      </c>
      <c r="BB47" s="54">
        <f t="shared" si="45"/>
        <v>4059.2340507969652</v>
      </c>
      <c r="BC47" s="54">
        <f t="shared" si="45"/>
        <v>4019.2220538972197</v>
      </c>
      <c r="BD47" s="54">
        <f t="shared" si="45"/>
        <v>3971.7716803569756</v>
      </c>
      <c r="BE47" s="54">
        <f t="shared" si="45"/>
        <v>3954.2739391835571</v>
      </c>
      <c r="BF47" s="54">
        <f t="shared" si="45"/>
        <v>3828.5396720173344</v>
      </c>
      <c r="BG47" s="54">
        <f t="shared" si="45"/>
        <v>3758.9472110788379</v>
      </c>
      <c r="BH47" s="54">
        <f t="shared" si="45"/>
        <v>3702.8966777096389</v>
      </c>
      <c r="BI47" s="54">
        <f t="shared" si="45"/>
        <v>3485.4970071488715</v>
      </c>
      <c r="BJ47" s="54">
        <f t="shared" si="45"/>
        <v>3339.705668914954</v>
      </c>
      <c r="BK47" s="54">
        <f t="shared" si="45"/>
        <v>3150.3371479467728</v>
      </c>
      <c r="BL47" s="54">
        <f t="shared" si="45"/>
        <v>2925.2802965761116</v>
      </c>
      <c r="BM47" s="54">
        <f t="shared" si="45"/>
        <v>2692.4644157253915</v>
      </c>
      <c r="BN47" s="54">
        <f t="shared" ref="BN47:CS47" si="46">SUM(BN48:BN51)</f>
        <v>2439.7406897321616</v>
      </c>
      <c r="BO47" s="54">
        <f t="shared" si="46"/>
        <v>2193.2144815260567</v>
      </c>
      <c r="BP47" s="54">
        <f t="shared" si="46"/>
        <v>1963.7167751507598</v>
      </c>
      <c r="BQ47" s="54">
        <f t="shared" si="46"/>
        <v>1676.2257778491294</v>
      </c>
      <c r="BR47" s="54">
        <f t="shared" si="46"/>
        <v>1427.2576247544037</v>
      </c>
      <c r="BS47" s="54">
        <f t="shared" si="46"/>
        <v>1167.1577808940981</v>
      </c>
      <c r="BT47" s="54">
        <f t="shared" si="46"/>
        <v>881.74093727407273</v>
      </c>
      <c r="BU47" s="54">
        <f t="shared" si="46"/>
        <v>629.71667208537804</v>
      </c>
      <c r="BV47" s="54">
        <f t="shared" si="46"/>
        <v>394.52848237448006</v>
      </c>
      <c r="BW47" s="54">
        <f t="shared" si="46"/>
        <v>225.60642394808244</v>
      </c>
      <c r="BX47" s="54">
        <f t="shared" si="46"/>
        <v>127.26374732076788</v>
      </c>
      <c r="BY47" s="54">
        <f t="shared" si="46"/>
        <v>68.859081438024688</v>
      </c>
      <c r="BZ47" s="54">
        <f t="shared" si="46"/>
        <v>25.369999999999997</v>
      </c>
      <c r="CA47" s="54">
        <f t="shared" si="46"/>
        <v>16.75</v>
      </c>
      <c r="CB47" s="54">
        <f t="shared" si="46"/>
        <v>10.119999999999999</v>
      </c>
      <c r="CC47" s="54">
        <f t="shared" si="46"/>
        <v>10.08</v>
      </c>
      <c r="CD47" s="54">
        <f t="shared" si="46"/>
        <v>10.09</v>
      </c>
      <c r="CE47" s="54">
        <f t="shared" si="46"/>
        <v>10.08</v>
      </c>
      <c r="CF47" s="54">
        <f t="shared" si="46"/>
        <v>10.209999999999999</v>
      </c>
      <c r="CG47" s="54">
        <f t="shared" si="46"/>
        <v>10.84</v>
      </c>
      <c r="CH47" s="54">
        <f t="shared" si="46"/>
        <v>11.08</v>
      </c>
      <c r="CI47" s="54">
        <f t="shared" si="46"/>
        <v>10.79</v>
      </c>
      <c r="CJ47" s="54">
        <f t="shared" si="46"/>
        <v>11.04</v>
      </c>
      <c r="CK47" s="54">
        <f t="shared" si="46"/>
        <v>11.51</v>
      </c>
      <c r="CL47" s="54">
        <f t="shared" si="46"/>
        <v>14.41</v>
      </c>
      <c r="CM47" s="54">
        <f t="shared" si="46"/>
        <v>15.68</v>
      </c>
      <c r="CN47" s="54">
        <f t="shared" si="46"/>
        <v>16.09</v>
      </c>
      <c r="CO47" s="54">
        <f t="shared" si="46"/>
        <v>27.96</v>
      </c>
      <c r="CP47" s="54">
        <f t="shared" si="46"/>
        <v>38.42</v>
      </c>
      <c r="CQ47" s="54">
        <f t="shared" si="46"/>
        <v>46.5</v>
      </c>
      <c r="CR47" s="54">
        <f t="shared" si="46"/>
        <v>53.349999999999994</v>
      </c>
      <c r="CS47" s="96">
        <f t="shared" si="46"/>
        <v>54.28</v>
      </c>
      <c r="CT47" s="38">
        <f t="shared" si="18"/>
        <v>129050.26238923709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1.95</v>
      </c>
      <c r="Z48" s="43">
        <f t="shared" si="47"/>
        <v>15.1</v>
      </c>
      <c r="AA48" s="43">
        <f t="shared" si="47"/>
        <v>42.43</v>
      </c>
      <c r="AB48" s="43">
        <f t="shared" si="47"/>
        <v>81.179999999999993</v>
      </c>
      <c r="AC48" s="43">
        <f t="shared" si="47"/>
        <v>130.42000000000002</v>
      </c>
      <c r="AD48" s="43">
        <f t="shared" si="47"/>
        <v>208.21</v>
      </c>
      <c r="AE48" s="43">
        <f t="shared" si="47"/>
        <v>292.58</v>
      </c>
      <c r="AF48" s="43">
        <f t="shared" si="47"/>
        <v>392.38</v>
      </c>
      <c r="AG48" s="43">
        <f t="shared" si="47"/>
        <v>508.27</v>
      </c>
      <c r="AH48" s="43">
        <f t="shared" ref="AH48:BM48" si="48">AH21</f>
        <v>597.04</v>
      </c>
      <c r="AI48" s="43">
        <f t="shared" si="48"/>
        <v>724.94</v>
      </c>
      <c r="AJ48" s="43">
        <f t="shared" si="48"/>
        <v>832.02</v>
      </c>
      <c r="AK48" s="43">
        <f t="shared" si="48"/>
        <v>943.53000000000009</v>
      </c>
      <c r="AL48" s="43">
        <f t="shared" si="48"/>
        <v>1045</v>
      </c>
      <c r="AM48" s="43">
        <f t="shared" si="48"/>
        <v>1127.2199999999998</v>
      </c>
      <c r="AN48" s="43">
        <f t="shared" si="48"/>
        <v>1223.97</v>
      </c>
      <c r="AO48" s="43">
        <f t="shared" si="48"/>
        <v>1289.48</v>
      </c>
      <c r="AP48" s="43">
        <f t="shared" si="48"/>
        <v>1344.24</v>
      </c>
      <c r="AQ48" s="43">
        <f t="shared" si="48"/>
        <v>1418.8899999999999</v>
      </c>
      <c r="AR48" s="43">
        <f t="shared" si="48"/>
        <v>1453.72</v>
      </c>
      <c r="AS48" s="43">
        <f t="shared" si="48"/>
        <v>1481.2</v>
      </c>
      <c r="AT48" s="43">
        <f t="shared" si="48"/>
        <v>1499.47</v>
      </c>
      <c r="AU48" s="43">
        <f t="shared" si="48"/>
        <v>1520.22</v>
      </c>
      <c r="AV48" s="43">
        <f t="shared" si="48"/>
        <v>1528.8500000000001</v>
      </c>
      <c r="AW48" s="43">
        <f t="shared" si="48"/>
        <v>1539.27</v>
      </c>
      <c r="AX48" s="43">
        <f t="shared" si="48"/>
        <v>1536.26</v>
      </c>
      <c r="AY48" s="43">
        <f t="shared" si="48"/>
        <v>1533.5500000000002</v>
      </c>
      <c r="AZ48" s="43">
        <f t="shared" si="48"/>
        <v>1541.7700000000002</v>
      </c>
      <c r="BA48" s="43">
        <f t="shared" si="48"/>
        <v>1529.04</v>
      </c>
      <c r="BB48" s="43">
        <f t="shared" si="48"/>
        <v>1531.26</v>
      </c>
      <c r="BC48" s="43">
        <f t="shared" si="48"/>
        <v>1510.75</v>
      </c>
      <c r="BD48" s="43">
        <f t="shared" si="48"/>
        <v>1501.91</v>
      </c>
      <c r="BE48" s="43">
        <f t="shared" si="48"/>
        <v>1497.8799999999999</v>
      </c>
      <c r="BF48" s="43">
        <f t="shared" si="48"/>
        <v>1478.17</v>
      </c>
      <c r="BG48" s="43">
        <f t="shared" si="48"/>
        <v>1470.0900000000001</v>
      </c>
      <c r="BH48" s="43">
        <f t="shared" si="48"/>
        <v>1454.74</v>
      </c>
      <c r="BI48" s="43">
        <f t="shared" si="48"/>
        <v>1375.55</v>
      </c>
      <c r="BJ48" s="43">
        <f t="shared" si="48"/>
        <v>1325.8100000000002</v>
      </c>
      <c r="BK48" s="43">
        <f t="shared" si="48"/>
        <v>1247.5600000000002</v>
      </c>
      <c r="BL48" s="43">
        <f t="shared" si="48"/>
        <v>1171.1000000000001</v>
      </c>
      <c r="BM48" s="43">
        <f t="shared" si="48"/>
        <v>1064.46</v>
      </c>
      <c r="BN48" s="43">
        <f t="shared" ref="BN48:CS48" si="49">BN21</f>
        <v>976.25</v>
      </c>
      <c r="BO48" s="43">
        <f t="shared" si="49"/>
        <v>875.73</v>
      </c>
      <c r="BP48" s="43">
        <f t="shared" si="49"/>
        <v>780.19999999999993</v>
      </c>
      <c r="BQ48" s="43">
        <f t="shared" si="49"/>
        <v>674.40000000000009</v>
      </c>
      <c r="BR48" s="43">
        <f t="shared" si="49"/>
        <v>593.66</v>
      </c>
      <c r="BS48" s="43">
        <f t="shared" si="49"/>
        <v>487.61</v>
      </c>
      <c r="BT48" s="43">
        <f t="shared" si="49"/>
        <v>390.68</v>
      </c>
      <c r="BU48" s="43">
        <f t="shared" si="49"/>
        <v>292.35999999999996</v>
      </c>
      <c r="BV48" s="43">
        <f t="shared" si="49"/>
        <v>203.03</v>
      </c>
      <c r="BW48" s="43">
        <f t="shared" si="49"/>
        <v>137.71</v>
      </c>
      <c r="BX48" s="43">
        <f t="shared" si="49"/>
        <v>88.01</v>
      </c>
      <c r="BY48" s="43">
        <f t="shared" si="49"/>
        <v>42.59</v>
      </c>
      <c r="BZ48" s="43">
        <f t="shared" si="49"/>
        <v>15.25</v>
      </c>
      <c r="CA48" s="43">
        <f t="shared" si="49"/>
        <v>6.63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49575.589999999989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4.7571731124171777</v>
      </c>
      <c r="Y49" s="1">
        <v>7.117176961155387</v>
      </c>
      <c r="Z49" s="1">
        <v>34.117850915616941</v>
      </c>
      <c r="AA49" s="1">
        <v>106.09796830213233</v>
      </c>
      <c r="AB49" s="1">
        <v>218.70917557263269</v>
      </c>
      <c r="AC49" s="1">
        <v>343.99378933793196</v>
      </c>
      <c r="AD49" s="1">
        <v>501.12916370746188</v>
      </c>
      <c r="AE49" s="1">
        <v>672.20156867977641</v>
      </c>
      <c r="AF49" s="1">
        <v>815.1769199568771</v>
      </c>
      <c r="AG49" s="1">
        <v>983.2946744414013</v>
      </c>
      <c r="AH49" s="1">
        <v>1069.6206419950497</v>
      </c>
      <c r="AI49" s="1">
        <v>1205.3951941273783</v>
      </c>
      <c r="AJ49" s="1">
        <v>1325.8390125966437</v>
      </c>
      <c r="AK49" s="1">
        <v>1432.2528869257724</v>
      </c>
      <c r="AL49" s="1">
        <v>1581.9365955996802</v>
      </c>
      <c r="AM49" s="1">
        <v>1741.078902376011</v>
      </c>
      <c r="AN49" s="1">
        <v>1812.8267359191466</v>
      </c>
      <c r="AO49" s="1">
        <v>1846.4614364405338</v>
      </c>
      <c r="AP49" s="1">
        <v>1947.0960887463743</v>
      </c>
      <c r="AQ49" s="1">
        <v>2037.8726147391792</v>
      </c>
      <c r="AR49" s="1">
        <v>2109.8434407719592</v>
      </c>
      <c r="AS49" s="1">
        <v>2128.9836294664501</v>
      </c>
      <c r="AT49" s="1">
        <v>2140.3190810233814</v>
      </c>
      <c r="AU49" s="1">
        <v>2188.4297106641943</v>
      </c>
      <c r="AV49" s="1">
        <v>2176.3788248696533</v>
      </c>
      <c r="AW49" s="1">
        <v>2263.6432191505555</v>
      </c>
      <c r="AX49" s="1">
        <v>2342.0994100904986</v>
      </c>
      <c r="AY49" s="1">
        <v>2396.7511527608849</v>
      </c>
      <c r="AZ49" s="1">
        <v>2443.3287090353915</v>
      </c>
      <c r="BA49" s="1">
        <v>2466.5013452509543</v>
      </c>
      <c r="BB49" s="1">
        <v>2483.9040507969648</v>
      </c>
      <c r="BC49" s="1">
        <v>2466.4920538972196</v>
      </c>
      <c r="BD49" s="1">
        <v>2430.5716803569753</v>
      </c>
      <c r="BE49" s="1">
        <v>2415.4639391835572</v>
      </c>
      <c r="BF49" s="1">
        <v>2309.5796720173344</v>
      </c>
      <c r="BG49" s="1">
        <v>2249.0372110788376</v>
      </c>
      <c r="BH49" s="1">
        <v>2211.6766777096391</v>
      </c>
      <c r="BI49" s="1">
        <v>2075.7070071488715</v>
      </c>
      <c r="BJ49" s="1">
        <v>1979.3556689149536</v>
      </c>
      <c r="BK49" s="1">
        <v>1872.3471479467726</v>
      </c>
      <c r="BL49" s="1">
        <v>1726.9002965761113</v>
      </c>
      <c r="BM49" s="1">
        <v>1597.1744157253916</v>
      </c>
      <c r="BN49" s="1">
        <v>1436.8706897321617</v>
      </c>
      <c r="BO49" s="1">
        <v>1299.5444815260566</v>
      </c>
      <c r="BP49" s="1">
        <v>1160.9267751507598</v>
      </c>
      <c r="BQ49" s="1">
        <v>983.93577784912952</v>
      </c>
      <c r="BR49" s="1">
        <v>812.80762475440372</v>
      </c>
      <c r="BS49" s="1">
        <v>667.137780894098</v>
      </c>
      <c r="BT49" s="1">
        <v>478.16093727407269</v>
      </c>
      <c r="BU49" s="1">
        <v>325.20667208537816</v>
      </c>
      <c r="BV49" s="1">
        <v>179.90848237448009</v>
      </c>
      <c r="BW49" s="1">
        <v>76.486423948082432</v>
      </c>
      <c r="BX49" s="1">
        <v>28.533747320767876</v>
      </c>
      <c r="BY49" s="1">
        <v>16.139081438024686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75627.122389237134</v>
      </c>
      <c r="CU49" s="152"/>
    </row>
    <row r="50" spans="1:104">
      <c r="A50" s="30" t="s">
        <v>20</v>
      </c>
      <c r="B50" s="45">
        <v>36.96</v>
      </c>
      <c r="C50" s="1">
        <v>37.659999999999997</v>
      </c>
      <c r="D50" s="1">
        <v>29.41</v>
      </c>
      <c r="E50" s="1">
        <v>24.18</v>
      </c>
      <c r="F50" s="1">
        <v>22.29</v>
      </c>
      <c r="G50" s="1">
        <v>33.15</v>
      </c>
      <c r="H50" s="1">
        <v>35.119999999999997</v>
      </c>
      <c r="I50" s="1">
        <v>36.9</v>
      </c>
      <c r="J50" s="1">
        <v>45.42</v>
      </c>
      <c r="K50" s="1">
        <v>52.64</v>
      </c>
      <c r="L50" s="1">
        <v>56.47</v>
      </c>
      <c r="M50" s="1">
        <v>58.23</v>
      </c>
      <c r="N50" s="1">
        <v>62.8</v>
      </c>
      <c r="O50" s="1">
        <v>62.6</v>
      </c>
      <c r="P50" s="1">
        <v>60.75</v>
      </c>
      <c r="Q50" s="1">
        <v>58.16</v>
      </c>
      <c r="R50" s="1">
        <v>51.03</v>
      </c>
      <c r="S50" s="1">
        <v>50.27</v>
      </c>
      <c r="T50" s="1">
        <v>59.06</v>
      </c>
      <c r="U50" s="1">
        <v>55.8</v>
      </c>
      <c r="V50" s="1">
        <v>52.2</v>
      </c>
      <c r="W50" s="1">
        <v>49.81</v>
      </c>
      <c r="X50" s="1">
        <v>45.31</v>
      </c>
      <c r="Y50" s="1">
        <v>45.27</v>
      </c>
      <c r="Z50" s="1">
        <v>48.68</v>
      </c>
      <c r="AA50" s="1">
        <v>46.14</v>
      </c>
      <c r="AB50" s="1">
        <v>40.89</v>
      </c>
      <c r="AC50" s="1">
        <v>37.549999999999997</v>
      </c>
      <c r="AD50" s="1">
        <v>32.979999999999997</v>
      </c>
      <c r="AE50" s="1">
        <v>33.97</v>
      </c>
      <c r="AF50" s="1">
        <v>48.06</v>
      </c>
      <c r="AG50" s="1">
        <v>54.6</v>
      </c>
      <c r="AH50" s="1">
        <v>66.64</v>
      </c>
      <c r="AI50" s="1">
        <v>60.83</v>
      </c>
      <c r="AJ50" s="1">
        <v>56.15</v>
      </c>
      <c r="AK50" s="1">
        <v>56.23</v>
      </c>
      <c r="AL50" s="1">
        <v>62.91</v>
      </c>
      <c r="AM50" s="1">
        <v>59.83</v>
      </c>
      <c r="AN50" s="1">
        <v>51.2</v>
      </c>
      <c r="AO50" s="1">
        <v>46.06</v>
      </c>
      <c r="AP50" s="1">
        <v>42.02</v>
      </c>
      <c r="AQ50" s="1">
        <v>41.02</v>
      </c>
      <c r="AR50" s="1">
        <v>37.19</v>
      </c>
      <c r="AS50" s="1">
        <v>30.74</v>
      </c>
      <c r="AT50" s="1">
        <v>30.81</v>
      </c>
      <c r="AU50" s="1">
        <v>28.95</v>
      </c>
      <c r="AV50" s="1">
        <v>27.08</v>
      </c>
      <c r="AW50" s="1">
        <v>28.14</v>
      </c>
      <c r="AX50" s="1">
        <v>24.09</v>
      </c>
      <c r="AY50" s="1">
        <v>28.19</v>
      </c>
      <c r="AZ50" s="1">
        <v>30.62</v>
      </c>
      <c r="BA50" s="1">
        <v>32.86</v>
      </c>
      <c r="BB50" s="1">
        <v>34.049999999999997</v>
      </c>
      <c r="BC50" s="1">
        <v>31.96</v>
      </c>
      <c r="BD50" s="1">
        <v>29.27</v>
      </c>
      <c r="BE50" s="1">
        <v>30.91</v>
      </c>
      <c r="BF50" s="1">
        <v>30.77</v>
      </c>
      <c r="BG50" s="1">
        <v>29.8</v>
      </c>
      <c r="BH50" s="1">
        <v>26.46</v>
      </c>
      <c r="BI50" s="1">
        <v>24.22</v>
      </c>
      <c r="BJ50" s="1">
        <v>24.52</v>
      </c>
      <c r="BK50" s="1">
        <v>20.41</v>
      </c>
      <c r="BL50" s="1">
        <v>17.260000000000002</v>
      </c>
      <c r="BM50" s="1">
        <v>20.81</v>
      </c>
      <c r="BN50" s="1">
        <v>16.600000000000001</v>
      </c>
      <c r="BO50" s="1">
        <v>7.92</v>
      </c>
      <c r="BP50" s="1">
        <v>12.57</v>
      </c>
      <c r="BQ50" s="1">
        <v>7.87</v>
      </c>
      <c r="BR50" s="1">
        <v>10.77</v>
      </c>
      <c r="BS50" s="1">
        <v>2.39</v>
      </c>
      <c r="BT50" s="1">
        <v>2.88</v>
      </c>
      <c r="BU50" s="1">
        <v>2.13</v>
      </c>
      <c r="BV50" s="1">
        <v>1.57</v>
      </c>
      <c r="BW50" s="1">
        <v>1.39</v>
      </c>
      <c r="BX50" s="1">
        <v>0.7</v>
      </c>
      <c r="BY50" s="1">
        <v>0.11</v>
      </c>
      <c r="BZ50" s="1">
        <v>0.1</v>
      </c>
      <c r="CA50" s="1">
        <v>0.1</v>
      </c>
      <c r="CB50" s="1">
        <v>0.1</v>
      </c>
      <c r="CC50" s="1">
        <v>0.06</v>
      </c>
      <c r="CD50" s="1">
        <v>7.0000000000000007E-2</v>
      </c>
      <c r="CE50" s="1">
        <v>0.06</v>
      </c>
      <c r="CF50" s="1">
        <v>0.19</v>
      </c>
      <c r="CG50" s="1">
        <v>0.82</v>
      </c>
      <c r="CH50" s="1">
        <v>1.06</v>
      </c>
      <c r="CI50" s="1">
        <v>0.77</v>
      </c>
      <c r="CJ50" s="1">
        <v>1.02</v>
      </c>
      <c r="CK50" s="1">
        <v>1.49</v>
      </c>
      <c r="CL50" s="1">
        <v>4.3899999999999997</v>
      </c>
      <c r="CM50" s="1">
        <v>5.66</v>
      </c>
      <c r="CN50" s="1">
        <v>6.07</v>
      </c>
      <c r="CO50" s="1">
        <v>17.940000000000001</v>
      </c>
      <c r="CP50" s="1">
        <v>28.4</v>
      </c>
      <c r="CQ50" s="1">
        <v>36.479999999999997</v>
      </c>
      <c r="CR50" s="1">
        <v>43.33</v>
      </c>
      <c r="CS50" s="93">
        <v>44.26</v>
      </c>
      <c r="CT50" s="30">
        <f t="shared" si="50"/>
        <v>2885.6299999999997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10.02</v>
      </c>
      <c r="CR51" s="1">
        <f t="shared" si="53"/>
        <v>10.02</v>
      </c>
      <c r="CS51" s="93">
        <f t="shared" si="53"/>
        <v>10.02</v>
      </c>
      <c r="CT51" s="30">
        <f t="shared" si="50"/>
        <v>961.91999999999882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6933.856724305555</v>
      </c>
      <c r="C53" s="103">
        <f t="shared" si="54"/>
        <v>6935.0867243055554</v>
      </c>
      <c r="D53" s="103">
        <f t="shared" si="54"/>
        <v>6898.5967243055557</v>
      </c>
      <c r="E53" s="103">
        <f t="shared" si="54"/>
        <v>6818.606724305555</v>
      </c>
      <c r="F53" s="103">
        <f t="shared" si="54"/>
        <v>6714.9267243055565</v>
      </c>
      <c r="G53" s="103">
        <f t="shared" si="54"/>
        <v>6555.4367243055558</v>
      </c>
      <c r="H53" s="103">
        <f t="shared" si="54"/>
        <v>6259.5967243055557</v>
      </c>
      <c r="I53" s="103">
        <f t="shared" si="54"/>
        <v>5999.9367243055558</v>
      </c>
      <c r="J53" s="103">
        <f t="shared" si="54"/>
        <v>5666.3267243055552</v>
      </c>
      <c r="K53" s="103">
        <f t="shared" si="54"/>
        <v>5572.6267243055554</v>
      </c>
      <c r="L53" s="103">
        <f t="shared" si="54"/>
        <v>5360.6567243055551</v>
      </c>
      <c r="M53" s="103">
        <f t="shared" si="54"/>
        <v>5372.4967243055562</v>
      </c>
      <c r="N53" s="103">
        <f t="shared" si="54"/>
        <v>5414.4667243055555</v>
      </c>
      <c r="O53" s="103">
        <f t="shared" si="54"/>
        <v>5403.4667243055555</v>
      </c>
      <c r="P53" s="103">
        <f t="shared" si="54"/>
        <v>5418.6167243055561</v>
      </c>
      <c r="Q53" s="103">
        <f t="shared" si="54"/>
        <v>5307.1267243055563</v>
      </c>
      <c r="R53" s="103">
        <f t="shared" si="54"/>
        <v>5067.7267243055558</v>
      </c>
      <c r="S53" s="103">
        <f t="shared" si="54"/>
        <v>5010.9667243055555</v>
      </c>
      <c r="T53" s="103">
        <f t="shared" si="54"/>
        <v>5110.7567243055555</v>
      </c>
      <c r="U53" s="103">
        <f t="shared" si="54"/>
        <v>5202.4967243055553</v>
      </c>
      <c r="V53" s="103">
        <f t="shared" si="54"/>
        <v>5160.8467243055557</v>
      </c>
      <c r="W53" s="103">
        <f t="shared" si="54"/>
        <v>5184.4567243055553</v>
      </c>
      <c r="X53" s="103">
        <f t="shared" si="54"/>
        <v>5416.3738974179732</v>
      </c>
      <c r="Y53" s="103">
        <f t="shared" si="54"/>
        <v>5422.7739012667107</v>
      </c>
      <c r="Z53" s="103">
        <f t="shared" si="54"/>
        <v>5917.8145752211731</v>
      </c>
      <c r="AA53" s="103">
        <f t="shared" si="54"/>
        <v>6023.9746926076887</v>
      </c>
      <c r="AB53" s="103">
        <f t="shared" si="54"/>
        <v>6004.9658998781879</v>
      </c>
      <c r="AC53" s="103">
        <f t="shared" si="54"/>
        <v>6167.8305136434874</v>
      </c>
      <c r="AD53" s="103">
        <f t="shared" si="54"/>
        <v>6280.5258880130177</v>
      </c>
      <c r="AE53" s="103">
        <f t="shared" si="54"/>
        <v>6516.5382929853322</v>
      </c>
      <c r="AF53" s="103">
        <f t="shared" si="54"/>
        <v>6718.4036442624329</v>
      </c>
      <c r="AG53" s="103">
        <f t="shared" si="54"/>
        <v>7009.9513987469563</v>
      </c>
      <c r="AH53" s="103">
        <f t="shared" ref="AH53:BM53" si="55">SUM(AH30,AH40,AH42,AH47,-AH52)</f>
        <v>7114.0573663006053</v>
      </c>
      <c r="AI53" s="103">
        <f t="shared" si="55"/>
        <v>7342.9219184329331</v>
      </c>
      <c r="AJ53" s="103">
        <f t="shared" si="55"/>
        <v>7372.5957369021999</v>
      </c>
      <c r="AK53" s="103">
        <f t="shared" si="55"/>
        <v>7315.4896112313272</v>
      </c>
      <c r="AL53" s="103">
        <f t="shared" si="55"/>
        <v>7412.0833199052358</v>
      </c>
      <c r="AM53" s="103">
        <f t="shared" si="55"/>
        <v>7727.0956266815665</v>
      </c>
      <c r="AN53" s="103">
        <f t="shared" si="55"/>
        <v>8197.7534602247033</v>
      </c>
      <c r="AO53" s="103">
        <f t="shared" si="55"/>
        <v>8371.598160746089</v>
      </c>
      <c r="AP53" s="103">
        <f t="shared" si="55"/>
        <v>8501.2228130519288</v>
      </c>
      <c r="AQ53" s="103">
        <f t="shared" si="55"/>
        <v>8546.5793390447361</v>
      </c>
      <c r="AR53" s="103">
        <f t="shared" si="55"/>
        <v>8669.5101650775141</v>
      </c>
      <c r="AS53" s="103">
        <f t="shared" si="55"/>
        <v>8827.6803537720061</v>
      </c>
      <c r="AT53" s="103">
        <f t="shared" si="55"/>
        <v>8860.2858053289365</v>
      </c>
      <c r="AU53" s="103">
        <f t="shared" si="55"/>
        <v>8975.8164349697508</v>
      </c>
      <c r="AV53" s="103">
        <f t="shared" si="55"/>
        <v>8950.6455491752095</v>
      </c>
      <c r="AW53" s="103">
        <f t="shared" si="55"/>
        <v>9113.3899434561117</v>
      </c>
      <c r="AX53" s="103">
        <f t="shared" si="55"/>
        <v>9233.3861343960543</v>
      </c>
      <c r="AY53" s="103">
        <f t="shared" si="55"/>
        <v>9285.4278770664405</v>
      </c>
      <c r="AZ53" s="103">
        <f t="shared" si="55"/>
        <v>9429.6154333409468</v>
      </c>
      <c r="BA53" s="103">
        <f t="shared" si="55"/>
        <v>9448.1080695565106</v>
      </c>
      <c r="BB53" s="103">
        <f t="shared" si="55"/>
        <v>9262.4507751025212</v>
      </c>
      <c r="BC53" s="103">
        <f t="shared" si="55"/>
        <v>9160.7987782027758</v>
      </c>
      <c r="BD53" s="103">
        <f t="shared" si="55"/>
        <v>9255.5284046625311</v>
      </c>
      <c r="BE53" s="103">
        <f t="shared" si="55"/>
        <v>9270.230663489112</v>
      </c>
      <c r="BF53" s="103">
        <f t="shared" si="55"/>
        <v>9280.5863963228894</v>
      </c>
      <c r="BG53" s="103">
        <f t="shared" si="55"/>
        <v>9393.4039353843928</v>
      </c>
      <c r="BH53" s="103">
        <f t="shared" si="55"/>
        <v>9387.033402015195</v>
      </c>
      <c r="BI53" s="103">
        <f t="shared" si="55"/>
        <v>9225.5137314544263</v>
      </c>
      <c r="BJ53" s="103">
        <f t="shared" si="55"/>
        <v>9397.1523932205091</v>
      </c>
      <c r="BK53" s="103">
        <f t="shared" si="55"/>
        <v>9570.5038722523277</v>
      </c>
      <c r="BL53" s="103">
        <f t="shared" si="55"/>
        <v>9475.0870208816668</v>
      </c>
      <c r="BM53" s="103">
        <f t="shared" si="55"/>
        <v>9265.0911400309469</v>
      </c>
      <c r="BN53" s="103">
        <f t="shared" ref="BN53:CS53" si="56">SUM(BN30,BN40,BN42,BN47,-BN52)</f>
        <v>8874.5974140377184</v>
      </c>
      <c r="BO53" s="103">
        <f t="shared" si="56"/>
        <v>8558.5912058316117</v>
      </c>
      <c r="BP53" s="103">
        <f t="shared" si="56"/>
        <v>8336.7434994563155</v>
      </c>
      <c r="BQ53" s="103">
        <f t="shared" si="56"/>
        <v>8053.362502154685</v>
      </c>
      <c r="BR53" s="103">
        <f t="shared" si="56"/>
        <v>7706.6043490599595</v>
      </c>
      <c r="BS53" s="103">
        <f t="shared" si="56"/>
        <v>7384.1145051996536</v>
      </c>
      <c r="BT53" s="103">
        <f t="shared" si="56"/>
        <v>7040.2176615796288</v>
      </c>
      <c r="BU53" s="103">
        <f t="shared" si="56"/>
        <v>6749.7233963909339</v>
      </c>
      <c r="BV53" s="103">
        <f t="shared" si="56"/>
        <v>6498.865206680035</v>
      </c>
      <c r="BW53" s="103">
        <f t="shared" si="56"/>
        <v>6125.9231482536379</v>
      </c>
      <c r="BX53" s="103">
        <f t="shared" si="56"/>
        <v>6208.3704716263237</v>
      </c>
      <c r="BY53" s="103">
        <f t="shared" si="56"/>
        <v>6193.2558057435808</v>
      </c>
      <c r="BZ53" s="103">
        <f t="shared" si="56"/>
        <v>6739.486724305556</v>
      </c>
      <c r="CA53" s="103">
        <f t="shared" si="56"/>
        <v>6904.3667243055561</v>
      </c>
      <c r="CB53" s="103">
        <f t="shared" si="56"/>
        <v>7265.2267243055558</v>
      </c>
      <c r="CC53" s="103">
        <f t="shared" si="56"/>
        <v>7289.2767243055559</v>
      </c>
      <c r="CD53" s="103">
        <f t="shared" si="56"/>
        <v>6989.5367243055562</v>
      </c>
      <c r="CE53" s="103">
        <f t="shared" si="56"/>
        <v>6992.5267243055559</v>
      </c>
      <c r="CF53" s="103">
        <f t="shared" si="56"/>
        <v>6992.9567243055553</v>
      </c>
      <c r="CG53" s="103">
        <f t="shared" si="56"/>
        <v>6990.5767243055552</v>
      </c>
      <c r="CH53" s="103">
        <f t="shared" si="56"/>
        <v>6998.8267243055552</v>
      </c>
      <c r="CI53" s="103">
        <f t="shared" si="56"/>
        <v>6997.6667243055554</v>
      </c>
      <c r="CJ53" s="103">
        <f t="shared" si="56"/>
        <v>6997.8467243055557</v>
      </c>
      <c r="CK53" s="103">
        <f t="shared" si="56"/>
        <v>7001.3167243055559</v>
      </c>
      <c r="CL53" s="103">
        <f t="shared" si="56"/>
        <v>7013.1867243055558</v>
      </c>
      <c r="CM53" s="103">
        <f t="shared" si="56"/>
        <v>7016.486724305556</v>
      </c>
      <c r="CN53" s="103">
        <f t="shared" si="56"/>
        <v>7021.0067243055555</v>
      </c>
      <c r="CO53" s="103">
        <f t="shared" si="56"/>
        <v>7034.776724305555</v>
      </c>
      <c r="CP53" s="103">
        <f t="shared" si="56"/>
        <v>7046.1267243055563</v>
      </c>
      <c r="CQ53" s="103">
        <f t="shared" si="56"/>
        <v>7053.2067243055562</v>
      </c>
      <c r="CR53" s="103">
        <f t="shared" si="56"/>
        <v>7065.0567243055566</v>
      </c>
      <c r="CS53" s="104">
        <f t="shared" si="56"/>
        <v>7067.486724305556</v>
      </c>
      <c r="CT53" s="105">
        <f>SUM(B53:CS53)</f>
        <v>697694.18792257039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427.92000000000007</v>
      </c>
      <c r="C55" s="107">
        <f t="shared" si="57"/>
        <v>426.22000000000025</v>
      </c>
      <c r="D55" s="107">
        <f t="shared" si="57"/>
        <v>464.51999999999953</v>
      </c>
      <c r="E55" s="107">
        <f t="shared" si="57"/>
        <v>544.51000000000022</v>
      </c>
      <c r="F55" s="107">
        <f t="shared" si="57"/>
        <v>652.36999999999898</v>
      </c>
      <c r="G55" s="107">
        <f t="shared" si="57"/>
        <v>811.85999999999967</v>
      </c>
      <c r="H55" s="107">
        <f t="shared" si="57"/>
        <v>1116.1099999999997</v>
      </c>
      <c r="I55" s="107">
        <f t="shared" si="57"/>
        <v>1395.8099999999995</v>
      </c>
      <c r="J55" s="107">
        <f t="shared" si="57"/>
        <v>1692.54</v>
      </c>
      <c r="K55" s="107">
        <f t="shared" si="57"/>
        <v>1786.2399999999998</v>
      </c>
      <c r="L55" s="107">
        <f t="shared" si="57"/>
        <v>1998.21</v>
      </c>
      <c r="M55" s="107">
        <f t="shared" si="57"/>
        <v>1990.5499999999993</v>
      </c>
      <c r="N55" s="107">
        <f t="shared" si="57"/>
        <v>1961.0999999999995</v>
      </c>
      <c r="O55" s="107">
        <f t="shared" si="57"/>
        <v>1992.1399999999994</v>
      </c>
      <c r="P55" s="107">
        <f t="shared" si="57"/>
        <v>1976.9899999999989</v>
      </c>
      <c r="Q55" s="107">
        <f t="shared" si="57"/>
        <v>2088.4799999999987</v>
      </c>
      <c r="R55" s="107">
        <f t="shared" si="57"/>
        <v>2330.7399999999998</v>
      </c>
      <c r="S55" s="107">
        <f t="shared" si="57"/>
        <v>2387.5</v>
      </c>
      <c r="T55" s="107">
        <f t="shared" si="57"/>
        <v>2287.71</v>
      </c>
      <c r="U55" s="107">
        <f t="shared" si="57"/>
        <v>2195.9700000000003</v>
      </c>
      <c r="V55" s="107">
        <f t="shared" si="57"/>
        <v>2237.62</v>
      </c>
      <c r="W55" s="107">
        <f t="shared" si="57"/>
        <v>2214.0100000000002</v>
      </c>
      <c r="X55" s="107">
        <f t="shared" si="57"/>
        <v>5452.4728268875815</v>
      </c>
      <c r="Y55" s="107">
        <f t="shared" si="57"/>
        <v>5448.1628230388442</v>
      </c>
      <c r="Z55" s="107">
        <f t="shared" si="57"/>
        <v>4965.7021490843817</v>
      </c>
      <c r="AA55" s="107">
        <f t="shared" si="57"/>
        <v>4886.8720316978661</v>
      </c>
      <c r="AB55" s="107">
        <f t="shared" si="57"/>
        <v>4945.2708244273681</v>
      </c>
      <c r="AC55" s="107">
        <f t="shared" si="57"/>
        <v>4831.6462106620684</v>
      </c>
      <c r="AD55" s="107">
        <f t="shared" si="57"/>
        <v>4796.6608362925372</v>
      </c>
      <c r="AE55" s="107">
        <f t="shared" si="57"/>
        <v>4645.0184313202235</v>
      </c>
      <c r="AF55" s="107">
        <f t="shared" si="57"/>
        <v>4542.8830800431224</v>
      </c>
      <c r="AG55" s="107">
        <f t="shared" si="57"/>
        <v>4367.2253255585983</v>
      </c>
      <c r="AH55" s="107">
        <f t="shared" ref="AH55:BM55" si="58">AH25-AH53</f>
        <v>4351.8893580049498</v>
      </c>
      <c r="AI55" s="107">
        <f t="shared" si="58"/>
        <v>4250.9248058726234</v>
      </c>
      <c r="AJ55" s="107">
        <f t="shared" si="58"/>
        <v>4328.2709874033571</v>
      </c>
      <c r="AK55" s="107">
        <f t="shared" si="58"/>
        <v>4496.8871130742282</v>
      </c>
      <c r="AL55" s="107">
        <f t="shared" si="58"/>
        <v>4501.7634044003207</v>
      </c>
      <c r="AM55" s="107">
        <f t="shared" si="58"/>
        <v>4268.9710976239876</v>
      </c>
      <c r="AN55" s="107">
        <f t="shared" si="58"/>
        <v>3895.0632640808526</v>
      </c>
      <c r="AO55" s="107">
        <f t="shared" si="58"/>
        <v>3786.8085635594653</v>
      </c>
      <c r="AP55" s="107">
        <f t="shared" si="58"/>
        <v>3711.9439112536274</v>
      </c>
      <c r="AQ55" s="107">
        <f t="shared" si="58"/>
        <v>3741.4073852608199</v>
      </c>
      <c r="AR55" s="107">
        <f t="shared" si="58"/>
        <v>3655.6565592280422</v>
      </c>
      <c r="AS55" s="107">
        <f t="shared" si="58"/>
        <v>3524.9663705335497</v>
      </c>
      <c r="AT55" s="107">
        <f t="shared" si="58"/>
        <v>3510.6309189766198</v>
      </c>
      <c r="AU55" s="107">
        <f t="shared" si="58"/>
        <v>3415.8502893358054</v>
      </c>
      <c r="AV55" s="107">
        <f t="shared" si="58"/>
        <v>3449.6511751303478</v>
      </c>
      <c r="AW55" s="107">
        <f t="shared" si="58"/>
        <v>3297.3267808494438</v>
      </c>
      <c r="AX55" s="107">
        <f t="shared" si="58"/>
        <v>3173.9205899095014</v>
      </c>
      <c r="AY55" s="107">
        <f t="shared" si="58"/>
        <v>3119.1688472391161</v>
      </c>
      <c r="AZ55" s="107">
        <f t="shared" si="58"/>
        <v>2982.1212909646092</v>
      </c>
      <c r="BA55" s="107">
        <f t="shared" si="58"/>
        <v>2950.7086547490453</v>
      </c>
      <c r="BB55" s="107">
        <f t="shared" si="58"/>
        <v>3138.585949203034</v>
      </c>
      <c r="BC55" s="107">
        <f t="shared" si="58"/>
        <v>3219.7279461027811</v>
      </c>
      <c r="BD55" s="107">
        <f t="shared" si="58"/>
        <v>3122.1083196430245</v>
      </c>
      <c r="BE55" s="107">
        <f t="shared" si="58"/>
        <v>3103.376060816443</v>
      </c>
      <c r="BF55" s="107">
        <f t="shared" si="58"/>
        <v>3073.3403279826653</v>
      </c>
      <c r="BG55" s="107">
        <f t="shared" si="58"/>
        <v>2952.4427889211638</v>
      </c>
      <c r="BH55" s="107">
        <f t="shared" si="58"/>
        <v>2943.4633222903594</v>
      </c>
      <c r="BI55" s="107">
        <f t="shared" si="58"/>
        <v>3025.6729928511304</v>
      </c>
      <c r="BJ55" s="107">
        <f t="shared" si="58"/>
        <v>2804.2943310850478</v>
      </c>
      <c r="BK55" s="107">
        <f t="shared" si="58"/>
        <v>2552.6928520532292</v>
      </c>
      <c r="BL55" s="107">
        <f t="shared" si="58"/>
        <v>2573.059703423889</v>
      </c>
      <c r="BM55" s="107">
        <f t="shared" si="58"/>
        <v>2676.7855842746085</v>
      </c>
      <c r="BN55" s="107">
        <f t="shared" ref="BN55:CS55" si="59">BN25-BN53</f>
        <v>2979.0693102678379</v>
      </c>
      <c r="BO55" s="107">
        <f t="shared" si="59"/>
        <v>3194.5555184739442</v>
      </c>
      <c r="BP55" s="107">
        <f t="shared" si="59"/>
        <v>3321.6332248492399</v>
      </c>
      <c r="BQ55" s="107">
        <f t="shared" si="59"/>
        <v>3499.2142221508711</v>
      </c>
      <c r="BR55" s="107">
        <f t="shared" si="59"/>
        <v>3765.482375245595</v>
      </c>
      <c r="BS55" s="107">
        <f t="shared" si="59"/>
        <v>3981.9222191059016</v>
      </c>
      <c r="BT55" s="107">
        <f t="shared" si="59"/>
        <v>4228.9690627259261</v>
      </c>
      <c r="BU55" s="107">
        <f t="shared" si="59"/>
        <v>4421.1433279146213</v>
      </c>
      <c r="BV55" s="107">
        <f t="shared" si="59"/>
        <v>4583.3615176255207</v>
      </c>
      <c r="BW55" s="107">
        <f t="shared" si="59"/>
        <v>4890.9835760519163</v>
      </c>
      <c r="BX55" s="107">
        <f t="shared" si="59"/>
        <v>4763.8562526792321</v>
      </c>
      <c r="BY55" s="107">
        <f t="shared" si="59"/>
        <v>4733.5509185619749</v>
      </c>
      <c r="BZ55" s="107">
        <f t="shared" si="59"/>
        <v>664.31999999999971</v>
      </c>
      <c r="CA55" s="107">
        <f t="shared" si="59"/>
        <v>490.81999999999971</v>
      </c>
      <c r="CB55" s="107">
        <f t="shared" si="59"/>
        <v>125</v>
      </c>
      <c r="CC55" s="107">
        <f t="shared" si="59"/>
        <v>100.94999999999982</v>
      </c>
      <c r="CD55" s="107">
        <f t="shared" si="59"/>
        <v>400.82999999999902</v>
      </c>
      <c r="CE55" s="107">
        <f t="shared" si="59"/>
        <v>397.83999999999924</v>
      </c>
      <c r="CF55" s="107">
        <f t="shared" si="59"/>
        <v>396.68000000000029</v>
      </c>
      <c r="CG55" s="107">
        <f t="shared" si="59"/>
        <v>399.0600000000004</v>
      </c>
      <c r="CH55" s="107">
        <f t="shared" si="59"/>
        <v>390.94999999999982</v>
      </c>
      <c r="CI55" s="107">
        <f t="shared" si="59"/>
        <v>392.10999999999967</v>
      </c>
      <c r="CJ55" s="107">
        <f t="shared" si="59"/>
        <v>391.85999999999967</v>
      </c>
      <c r="CK55" s="107">
        <f t="shared" si="59"/>
        <v>388.38999999999942</v>
      </c>
      <c r="CL55" s="107">
        <f t="shared" si="59"/>
        <v>376.77999999999975</v>
      </c>
      <c r="CM55" s="107">
        <f t="shared" si="59"/>
        <v>373.47999999999956</v>
      </c>
      <c r="CN55" s="107">
        <f t="shared" si="59"/>
        <v>369.06999999999971</v>
      </c>
      <c r="CO55" s="107">
        <f t="shared" si="59"/>
        <v>355.20000000000073</v>
      </c>
      <c r="CP55" s="107">
        <f t="shared" si="59"/>
        <v>343.73999999999887</v>
      </c>
      <c r="CQ55" s="107">
        <f t="shared" si="59"/>
        <v>336.65999999999894</v>
      </c>
      <c r="CR55" s="107">
        <f t="shared" si="59"/>
        <v>324.80999999999858</v>
      </c>
      <c r="CS55" s="108">
        <f t="shared" si="59"/>
        <v>322.3799999999992</v>
      </c>
      <c r="CT55" s="109">
        <f>SUM(B55:CS55)</f>
        <v>249165.18761076286</v>
      </c>
      <c r="CU55" s="150"/>
      <c r="CV55" s="255"/>
    </row>
    <row r="56" spans="1:104" ht="15.75" thickBot="1">
      <c r="A56" s="56" t="s">
        <v>62</v>
      </c>
      <c r="B56" s="35">
        <v>738.76</v>
      </c>
      <c r="C56" s="36">
        <v>743.92</v>
      </c>
      <c r="D56" s="36">
        <v>1054.19</v>
      </c>
      <c r="E56" s="36">
        <v>1066.3899999999999</v>
      </c>
      <c r="F56" s="36">
        <v>1280</v>
      </c>
      <c r="G56" s="36">
        <v>1321.1599999999999</v>
      </c>
      <c r="H56" s="36">
        <v>1261.76</v>
      </c>
      <c r="I56" s="36">
        <v>1399.42</v>
      </c>
      <c r="J56" s="36">
        <v>1750</v>
      </c>
      <c r="K56" s="36">
        <v>1700</v>
      </c>
      <c r="L56" s="36">
        <v>1950</v>
      </c>
      <c r="M56" s="36">
        <v>1900</v>
      </c>
      <c r="N56" s="36">
        <v>1850</v>
      </c>
      <c r="O56" s="36">
        <v>2000</v>
      </c>
      <c r="P56" s="36">
        <v>1700</v>
      </c>
      <c r="Q56" s="36">
        <v>1650</v>
      </c>
      <c r="R56" s="36">
        <v>1700</v>
      </c>
      <c r="S56" s="36">
        <v>1750</v>
      </c>
      <c r="T56" s="36">
        <v>1950</v>
      </c>
      <c r="U56" s="36">
        <v>2000</v>
      </c>
      <c r="V56" s="36">
        <v>2350</v>
      </c>
      <c r="W56" s="36">
        <v>2750</v>
      </c>
      <c r="X56" s="36">
        <v>2750</v>
      </c>
      <c r="Y56" s="36">
        <v>3300</v>
      </c>
      <c r="Z56" s="36">
        <v>3100</v>
      </c>
      <c r="AA56" s="36">
        <v>3300</v>
      </c>
      <c r="AB56" s="36">
        <v>3650</v>
      </c>
      <c r="AC56" s="36">
        <v>3750</v>
      </c>
      <c r="AD56" s="36">
        <v>3900</v>
      </c>
      <c r="AE56" s="36">
        <v>3600</v>
      </c>
      <c r="AF56" s="36">
        <v>3250</v>
      </c>
      <c r="AG56" s="36">
        <v>2850</v>
      </c>
      <c r="AH56" s="36">
        <v>3050</v>
      </c>
      <c r="AI56" s="36">
        <v>2800</v>
      </c>
      <c r="AJ56" s="36">
        <v>2800</v>
      </c>
      <c r="AK56" s="36">
        <v>2800</v>
      </c>
      <c r="AL56" s="36">
        <v>2800</v>
      </c>
      <c r="AM56" s="36">
        <v>2500</v>
      </c>
      <c r="AN56" s="36">
        <v>2100</v>
      </c>
      <c r="AO56" s="36">
        <v>1900</v>
      </c>
      <c r="AP56" s="36">
        <v>1950</v>
      </c>
      <c r="AQ56" s="36">
        <v>2100</v>
      </c>
      <c r="AR56" s="36">
        <v>2150</v>
      </c>
      <c r="AS56" s="36">
        <v>1950</v>
      </c>
      <c r="AT56" s="36">
        <v>2000</v>
      </c>
      <c r="AU56" s="36">
        <v>2100</v>
      </c>
      <c r="AV56" s="36">
        <v>1668.97</v>
      </c>
      <c r="AW56" s="36">
        <v>1668.98</v>
      </c>
      <c r="AX56" s="36">
        <v>1800</v>
      </c>
      <c r="AY56" s="36">
        <v>1900</v>
      </c>
      <c r="AZ56" s="36">
        <v>1600</v>
      </c>
      <c r="BA56" s="36">
        <v>1600</v>
      </c>
      <c r="BB56" s="36">
        <v>1800</v>
      </c>
      <c r="BC56" s="36">
        <v>1900</v>
      </c>
      <c r="BD56" s="36">
        <v>1900</v>
      </c>
      <c r="BE56" s="36">
        <v>2000</v>
      </c>
      <c r="BF56" s="36">
        <v>1900</v>
      </c>
      <c r="BG56" s="36">
        <v>1900</v>
      </c>
      <c r="BH56" s="36">
        <v>2000</v>
      </c>
      <c r="BI56" s="36">
        <v>2450</v>
      </c>
      <c r="BJ56" s="36">
        <v>2325</v>
      </c>
      <c r="BK56" s="36">
        <v>2350</v>
      </c>
      <c r="BL56" s="36">
        <v>2450</v>
      </c>
      <c r="BM56" s="36">
        <v>2600</v>
      </c>
      <c r="BN56" s="36">
        <v>2450</v>
      </c>
      <c r="BO56" s="36">
        <v>2800</v>
      </c>
      <c r="BP56" s="36">
        <v>3050</v>
      </c>
      <c r="BQ56" s="36">
        <v>3100</v>
      </c>
      <c r="BR56" s="36">
        <v>2950</v>
      </c>
      <c r="BS56" s="36">
        <v>2750</v>
      </c>
      <c r="BT56" s="36">
        <v>2350</v>
      </c>
      <c r="BU56" s="36">
        <v>2200</v>
      </c>
      <c r="BV56" s="36">
        <v>1950</v>
      </c>
      <c r="BW56" s="36">
        <v>2000</v>
      </c>
      <c r="BX56" s="36">
        <v>1950</v>
      </c>
      <c r="BY56" s="36">
        <v>2100</v>
      </c>
      <c r="BZ56" s="36">
        <v>1755.35</v>
      </c>
      <c r="CA56" s="36">
        <v>1686.0900000000001</v>
      </c>
      <c r="CB56" s="36">
        <v>1351.38</v>
      </c>
      <c r="CC56" s="36">
        <v>1318.71</v>
      </c>
      <c r="CD56" s="36">
        <v>1624.1599999999999</v>
      </c>
      <c r="CE56" s="36">
        <v>1640.87</v>
      </c>
      <c r="CF56" s="36">
        <v>1849.6599999999999</v>
      </c>
      <c r="CG56" s="36">
        <v>1735.52</v>
      </c>
      <c r="CH56" s="36">
        <v>1565.9</v>
      </c>
      <c r="CI56" s="36">
        <v>1608.87</v>
      </c>
      <c r="CJ56" s="36">
        <v>1583.33</v>
      </c>
      <c r="CK56" s="36">
        <v>1678.5700000000002</v>
      </c>
      <c r="CL56" s="36">
        <v>1287.5899999999999</v>
      </c>
      <c r="CM56" s="36">
        <v>1239.1799999999998</v>
      </c>
      <c r="CN56" s="36">
        <v>1433.42</v>
      </c>
      <c r="CO56" s="36">
        <v>1556.72</v>
      </c>
      <c r="CP56" s="36">
        <v>2006.23</v>
      </c>
      <c r="CQ56" s="36">
        <v>2034.96</v>
      </c>
      <c r="CR56" s="36">
        <v>1943.05</v>
      </c>
      <c r="CS56" s="37">
        <v>1948.74</v>
      </c>
      <c r="CT56" s="30">
        <f>SUM(B56:CS56)</f>
        <v>200626.84999999995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86.239999999999782</v>
      </c>
      <c r="L57" s="107">
        <f t="shared" si="60"/>
        <v>48.210000000000036</v>
      </c>
      <c r="M57" s="107">
        <f t="shared" si="60"/>
        <v>90.549999999999272</v>
      </c>
      <c r="N57" s="107">
        <f t="shared" si="60"/>
        <v>111.09999999999945</v>
      </c>
      <c r="O57" s="107">
        <f t="shared" si="60"/>
        <v>0</v>
      </c>
      <c r="P57" s="107">
        <f t="shared" si="60"/>
        <v>276.98999999999887</v>
      </c>
      <c r="Q57" s="107">
        <f t="shared" si="60"/>
        <v>438.47999999999865</v>
      </c>
      <c r="R57" s="107">
        <f t="shared" si="60"/>
        <v>630.73999999999978</v>
      </c>
      <c r="S57" s="107">
        <f t="shared" si="60"/>
        <v>637.5</v>
      </c>
      <c r="T57" s="107">
        <f t="shared" si="60"/>
        <v>337.71000000000004</v>
      </c>
      <c r="U57" s="107">
        <f t="shared" si="60"/>
        <v>195.97000000000025</v>
      </c>
      <c r="V57" s="107">
        <f t="shared" si="60"/>
        <v>0</v>
      </c>
      <c r="W57" s="107">
        <f t="shared" si="60"/>
        <v>0</v>
      </c>
      <c r="X57" s="107">
        <f t="shared" si="60"/>
        <v>2702.4728268875815</v>
      </c>
      <c r="Y57" s="107">
        <f t="shared" si="60"/>
        <v>2148.1628230388442</v>
      </c>
      <c r="Z57" s="107">
        <f t="shared" si="60"/>
        <v>1865.7021490843817</v>
      </c>
      <c r="AA57" s="107">
        <f t="shared" si="60"/>
        <v>1586.8720316978661</v>
      </c>
      <c r="AB57" s="107">
        <f t="shared" si="60"/>
        <v>1295.2708244273681</v>
      </c>
      <c r="AC57" s="107">
        <f t="shared" si="60"/>
        <v>1081.6462106620684</v>
      </c>
      <c r="AD57" s="107">
        <f t="shared" si="60"/>
        <v>896.66083629253717</v>
      </c>
      <c r="AE57" s="107">
        <f t="shared" si="60"/>
        <v>1045.0184313202235</v>
      </c>
      <c r="AF57" s="107">
        <f t="shared" si="60"/>
        <v>1292.8830800431224</v>
      </c>
      <c r="AG57" s="107">
        <f t="shared" si="60"/>
        <v>1517.2253255585983</v>
      </c>
      <c r="AH57" s="107">
        <f t="shared" si="60"/>
        <v>1301.8893580049498</v>
      </c>
      <c r="AI57" s="107">
        <f t="shared" si="60"/>
        <v>1450.9248058726234</v>
      </c>
      <c r="AJ57" s="107">
        <f t="shared" si="60"/>
        <v>1528.2709874033571</v>
      </c>
      <c r="AK57" s="107">
        <f t="shared" si="60"/>
        <v>1696.8871130742282</v>
      </c>
      <c r="AL57" s="107">
        <f t="shared" si="60"/>
        <v>1701.7634044003207</v>
      </c>
      <c r="AM57" s="107">
        <f t="shared" si="60"/>
        <v>1768.9710976239876</v>
      </c>
      <c r="AN57" s="107">
        <f t="shared" si="60"/>
        <v>1795.0632640808526</v>
      </c>
      <c r="AO57" s="107">
        <f t="shared" si="60"/>
        <v>1886.8085635594653</v>
      </c>
      <c r="AP57" s="107">
        <f t="shared" si="60"/>
        <v>1761.9439112536274</v>
      </c>
      <c r="AQ57" s="107">
        <f t="shared" si="60"/>
        <v>1641.4073852608199</v>
      </c>
      <c r="AR57" s="107">
        <f t="shared" si="60"/>
        <v>1505.6565592280422</v>
      </c>
      <c r="AS57" s="107">
        <f t="shared" si="60"/>
        <v>1574.9663705335497</v>
      </c>
      <c r="AT57" s="107">
        <f t="shared" si="60"/>
        <v>1510.6309189766198</v>
      </c>
      <c r="AU57" s="107">
        <f t="shared" si="60"/>
        <v>1315.8502893358054</v>
      </c>
      <c r="AV57" s="107">
        <f t="shared" si="60"/>
        <v>1780.6811751303478</v>
      </c>
      <c r="AW57" s="107">
        <f t="shared" si="60"/>
        <v>1628.3467808494438</v>
      </c>
      <c r="AX57" s="107">
        <f t="shared" si="60"/>
        <v>1373.9205899095014</v>
      </c>
      <c r="AY57" s="107">
        <f t="shared" si="60"/>
        <v>1219.1688472391161</v>
      </c>
      <c r="AZ57" s="107">
        <f t="shared" si="60"/>
        <v>1382.1212909646092</v>
      </c>
      <c r="BA57" s="107">
        <f t="shared" si="60"/>
        <v>1350.7086547490453</v>
      </c>
      <c r="BB57" s="107">
        <f t="shared" si="60"/>
        <v>1338.585949203034</v>
      </c>
      <c r="BC57" s="107">
        <f t="shared" si="60"/>
        <v>1319.7279461027811</v>
      </c>
      <c r="BD57" s="107">
        <f t="shared" si="60"/>
        <v>1222.1083196430245</v>
      </c>
      <c r="BE57" s="107">
        <f t="shared" si="60"/>
        <v>1103.376060816443</v>
      </c>
      <c r="BF57" s="107">
        <f t="shared" si="60"/>
        <v>1173.3403279826653</v>
      </c>
      <c r="BG57" s="107">
        <f t="shared" si="60"/>
        <v>1052.4427889211638</v>
      </c>
      <c r="BH57" s="107">
        <f t="shared" si="60"/>
        <v>943.46332229035943</v>
      </c>
      <c r="BI57" s="107">
        <f t="shared" si="60"/>
        <v>575.6729928511304</v>
      </c>
      <c r="BJ57" s="107">
        <f t="shared" si="60"/>
        <v>479.29433108504782</v>
      </c>
      <c r="BK57" s="107">
        <f t="shared" si="60"/>
        <v>202.69285205322922</v>
      </c>
      <c r="BL57" s="107">
        <f t="shared" si="60"/>
        <v>123.059703423889</v>
      </c>
      <c r="BM57" s="107">
        <f t="shared" si="60"/>
        <v>76.785584274608482</v>
      </c>
      <c r="BN57" s="107">
        <f t="shared" si="60"/>
        <v>529.06931026783786</v>
      </c>
      <c r="BO57" s="107">
        <f t="shared" ref="BO57:CS57" si="61">IF(BO56&gt;BO55,0,BO55-BO56)</f>
        <v>394.55551847394418</v>
      </c>
      <c r="BP57" s="107">
        <f t="shared" si="61"/>
        <v>271.63322484923992</v>
      </c>
      <c r="BQ57" s="107">
        <f t="shared" si="61"/>
        <v>399.21422215087114</v>
      </c>
      <c r="BR57" s="107">
        <f t="shared" si="61"/>
        <v>815.48237524559499</v>
      </c>
      <c r="BS57" s="107">
        <f t="shared" si="61"/>
        <v>1231.9222191059016</v>
      </c>
      <c r="BT57" s="107">
        <f t="shared" si="61"/>
        <v>1878.9690627259261</v>
      </c>
      <c r="BU57" s="107">
        <f t="shared" si="61"/>
        <v>2221.1433279146213</v>
      </c>
      <c r="BV57" s="107">
        <f t="shared" si="61"/>
        <v>2633.3615176255207</v>
      </c>
      <c r="BW57" s="107">
        <f t="shared" si="61"/>
        <v>2890.9835760519163</v>
      </c>
      <c r="BX57" s="107">
        <f t="shared" si="61"/>
        <v>2813.8562526792321</v>
      </c>
      <c r="BY57" s="107">
        <f t="shared" si="61"/>
        <v>2633.5509185619749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77785.677610762868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3331.4100000000003</v>
      </c>
      <c r="C61" s="172">
        <f>SUM(C62:C68)</f>
        <v>3332.4100000000003</v>
      </c>
      <c r="D61" s="172">
        <f t="shared" ref="D61:BO61" si="62">SUM(D62:D68)</f>
        <v>3334.4100000000003</v>
      </c>
      <c r="E61" s="172">
        <f t="shared" si="62"/>
        <v>3335.4100000000003</v>
      </c>
      <c r="F61" s="172">
        <f t="shared" si="62"/>
        <v>3333.4100000000003</v>
      </c>
      <c r="G61" s="172">
        <f t="shared" si="62"/>
        <v>3333.4100000000003</v>
      </c>
      <c r="H61" s="172">
        <f t="shared" si="62"/>
        <v>3333.4100000000003</v>
      </c>
      <c r="I61" s="172">
        <f t="shared" si="62"/>
        <v>3333.4100000000003</v>
      </c>
      <c r="J61" s="172">
        <f t="shared" si="62"/>
        <v>3332.4100000000003</v>
      </c>
      <c r="K61" s="172">
        <f t="shared" si="62"/>
        <v>3332.4100000000003</v>
      </c>
      <c r="L61" s="172">
        <f t="shared" si="62"/>
        <v>3335.4100000000003</v>
      </c>
      <c r="M61" s="172">
        <f t="shared" si="62"/>
        <v>3341.4100000000003</v>
      </c>
      <c r="N61" s="172">
        <f t="shared" si="62"/>
        <v>3335.4100000000003</v>
      </c>
      <c r="O61" s="172">
        <f t="shared" si="62"/>
        <v>3334.4100000000003</v>
      </c>
      <c r="P61" s="172">
        <f t="shared" si="62"/>
        <v>3334.4100000000003</v>
      </c>
      <c r="Q61" s="172">
        <f t="shared" si="62"/>
        <v>3333.4100000000003</v>
      </c>
      <c r="R61" s="172">
        <f t="shared" si="62"/>
        <v>3217.4100000000003</v>
      </c>
      <c r="S61" s="172">
        <f t="shared" si="62"/>
        <v>3166.4100000000003</v>
      </c>
      <c r="T61" s="172">
        <f t="shared" si="62"/>
        <v>3167.4100000000003</v>
      </c>
      <c r="U61" s="172">
        <f t="shared" si="62"/>
        <v>3172.4100000000003</v>
      </c>
      <c r="V61" s="172">
        <f t="shared" si="62"/>
        <v>3171.4100000000003</v>
      </c>
      <c r="W61" s="172">
        <f t="shared" si="62"/>
        <v>3167.4100000000003</v>
      </c>
      <c r="X61" s="172">
        <f t="shared" si="62"/>
        <v>3164.4100000000003</v>
      </c>
      <c r="Y61" s="172">
        <f t="shared" si="62"/>
        <v>3166.4100000000003</v>
      </c>
      <c r="Z61" s="172">
        <f t="shared" si="62"/>
        <v>3173.4100000000003</v>
      </c>
      <c r="AA61" s="172">
        <f t="shared" si="62"/>
        <v>3173.4100000000003</v>
      </c>
      <c r="AB61" s="172">
        <f t="shared" si="62"/>
        <v>3169.4100000000003</v>
      </c>
      <c r="AC61" s="172">
        <f t="shared" si="62"/>
        <v>3165.4100000000003</v>
      </c>
      <c r="AD61" s="172">
        <f t="shared" si="62"/>
        <v>3166.4100000000003</v>
      </c>
      <c r="AE61" s="172">
        <f t="shared" si="62"/>
        <v>3165.4100000000003</v>
      </c>
      <c r="AF61" s="172">
        <f t="shared" si="62"/>
        <v>3160.4100000000003</v>
      </c>
      <c r="AG61" s="172">
        <f t="shared" si="62"/>
        <v>3161.4100000000003</v>
      </c>
      <c r="AH61" s="172">
        <f t="shared" si="62"/>
        <v>3163.4100000000003</v>
      </c>
      <c r="AI61" s="172">
        <f t="shared" si="62"/>
        <v>3164.4100000000003</v>
      </c>
      <c r="AJ61" s="172">
        <f t="shared" si="62"/>
        <v>3169.4100000000003</v>
      </c>
      <c r="AK61" s="172">
        <f t="shared" si="62"/>
        <v>3172.4100000000003</v>
      </c>
      <c r="AL61" s="172">
        <f t="shared" si="62"/>
        <v>3166.4100000000003</v>
      </c>
      <c r="AM61" s="172">
        <f t="shared" si="62"/>
        <v>3165.4100000000003</v>
      </c>
      <c r="AN61" s="172">
        <f t="shared" si="62"/>
        <v>3165.4100000000003</v>
      </c>
      <c r="AO61" s="172">
        <f t="shared" si="62"/>
        <v>3160.4100000000003</v>
      </c>
      <c r="AP61" s="172">
        <f t="shared" si="62"/>
        <v>3160.4100000000003</v>
      </c>
      <c r="AQ61" s="172">
        <f t="shared" si="62"/>
        <v>3166.4100000000003</v>
      </c>
      <c r="AR61" s="172">
        <f t="shared" si="62"/>
        <v>3170.4100000000003</v>
      </c>
      <c r="AS61" s="172">
        <f t="shared" si="62"/>
        <v>3164.4100000000003</v>
      </c>
      <c r="AT61" s="172">
        <f t="shared" si="62"/>
        <v>3170.4100000000003</v>
      </c>
      <c r="AU61" s="172">
        <f t="shared" si="62"/>
        <v>3172.4100000000003</v>
      </c>
      <c r="AV61" s="172">
        <f t="shared" si="62"/>
        <v>3166.4100000000003</v>
      </c>
      <c r="AW61" s="172">
        <f t="shared" si="62"/>
        <v>3168.4100000000003</v>
      </c>
      <c r="AX61" s="172">
        <f t="shared" si="62"/>
        <v>3175.4100000000003</v>
      </c>
      <c r="AY61" s="172">
        <f t="shared" si="62"/>
        <v>3169.4100000000003</v>
      </c>
      <c r="AZ61" s="172">
        <f t="shared" si="62"/>
        <v>3159.4100000000003</v>
      </c>
      <c r="BA61" s="172">
        <f t="shared" si="62"/>
        <v>3165.4100000000003</v>
      </c>
      <c r="BB61" s="172">
        <f t="shared" si="62"/>
        <v>3170.4100000000003</v>
      </c>
      <c r="BC61" s="172">
        <f t="shared" si="62"/>
        <v>3188.4100000000003</v>
      </c>
      <c r="BD61" s="172">
        <f t="shared" si="62"/>
        <v>3209.4100000000003</v>
      </c>
      <c r="BE61" s="172">
        <f t="shared" si="62"/>
        <v>3219.4100000000003</v>
      </c>
      <c r="BF61" s="172">
        <f t="shared" si="62"/>
        <v>3166.4100000000003</v>
      </c>
      <c r="BG61" s="172">
        <f t="shared" si="62"/>
        <v>3170.4100000000003</v>
      </c>
      <c r="BH61" s="172">
        <f t="shared" si="62"/>
        <v>3173.4100000000003</v>
      </c>
      <c r="BI61" s="172">
        <f t="shared" si="62"/>
        <v>3167.4100000000003</v>
      </c>
      <c r="BJ61" s="172">
        <f t="shared" si="62"/>
        <v>3206.4100000000003</v>
      </c>
      <c r="BK61" s="172">
        <f t="shared" si="62"/>
        <v>3226.4100000000003</v>
      </c>
      <c r="BL61" s="172">
        <f t="shared" si="62"/>
        <v>3243.4100000000003</v>
      </c>
      <c r="BM61" s="172">
        <f t="shared" si="62"/>
        <v>3265.4100000000003</v>
      </c>
      <c r="BN61" s="172">
        <f t="shared" si="62"/>
        <v>3292.4100000000003</v>
      </c>
      <c r="BO61" s="172">
        <f t="shared" si="62"/>
        <v>3290.4100000000003</v>
      </c>
      <c r="BP61" s="172">
        <f t="shared" ref="BP61:CS61" si="63">SUM(BP62:BP68)</f>
        <v>3297.4100000000003</v>
      </c>
      <c r="BQ61" s="172">
        <f t="shared" si="63"/>
        <v>3301.4100000000003</v>
      </c>
      <c r="BR61" s="172">
        <f t="shared" si="63"/>
        <v>3312.4100000000003</v>
      </c>
      <c r="BS61" s="172">
        <f t="shared" si="63"/>
        <v>3306.4100000000003</v>
      </c>
      <c r="BT61" s="172">
        <f t="shared" si="63"/>
        <v>3303.4100000000003</v>
      </c>
      <c r="BU61" s="172">
        <f t="shared" si="63"/>
        <v>3303.4100000000003</v>
      </c>
      <c r="BV61" s="172">
        <f t="shared" si="63"/>
        <v>3318.4100000000003</v>
      </c>
      <c r="BW61" s="172">
        <f t="shared" si="63"/>
        <v>3317.4100000000003</v>
      </c>
      <c r="BX61" s="172">
        <f t="shared" si="63"/>
        <v>3311.4100000000003</v>
      </c>
      <c r="BY61" s="172">
        <f t="shared" si="63"/>
        <v>3306.4100000000003</v>
      </c>
      <c r="BZ61" s="172">
        <f t="shared" si="63"/>
        <v>3315.4100000000003</v>
      </c>
      <c r="CA61" s="172">
        <f t="shared" si="63"/>
        <v>3329.4100000000003</v>
      </c>
      <c r="CB61" s="172">
        <f t="shared" si="63"/>
        <v>3332.4100000000003</v>
      </c>
      <c r="CC61" s="172">
        <f t="shared" si="63"/>
        <v>3324.4100000000003</v>
      </c>
      <c r="CD61" s="172">
        <f t="shared" si="63"/>
        <v>3366.4100000000003</v>
      </c>
      <c r="CE61" s="172">
        <f t="shared" si="63"/>
        <v>3369.4100000000003</v>
      </c>
      <c r="CF61" s="172">
        <f t="shared" si="63"/>
        <v>3370.4100000000003</v>
      </c>
      <c r="CG61" s="172">
        <f t="shared" si="63"/>
        <v>3367.4100000000003</v>
      </c>
      <c r="CH61" s="172">
        <f t="shared" si="63"/>
        <v>3375.4100000000003</v>
      </c>
      <c r="CI61" s="172">
        <f t="shared" si="63"/>
        <v>3374.4100000000003</v>
      </c>
      <c r="CJ61" s="172">
        <f t="shared" si="63"/>
        <v>3374.4100000000003</v>
      </c>
      <c r="CK61" s="172">
        <f t="shared" si="63"/>
        <v>3377.4100000000003</v>
      </c>
      <c r="CL61" s="172">
        <f t="shared" si="63"/>
        <v>3383.4100000000003</v>
      </c>
      <c r="CM61" s="172">
        <f t="shared" si="63"/>
        <v>3385.4100000000003</v>
      </c>
      <c r="CN61" s="172">
        <f t="shared" si="63"/>
        <v>3389.4100000000003</v>
      </c>
      <c r="CO61" s="172">
        <f t="shared" si="63"/>
        <v>3391.4100000000003</v>
      </c>
      <c r="CP61" s="172">
        <f t="shared" si="63"/>
        <v>3392.4100000000003</v>
      </c>
      <c r="CQ61" s="172">
        <f t="shared" si="63"/>
        <v>3391.4100000000003</v>
      </c>
      <c r="CR61" s="172">
        <f t="shared" si="63"/>
        <v>3396.4100000000003</v>
      </c>
      <c r="CS61" s="173">
        <f t="shared" si="63"/>
        <v>3397.4100000000003</v>
      </c>
      <c r="CT61" s="233">
        <f>SUM(B61:CS61)</f>
        <v>312883.35999999987</v>
      </c>
      <c r="CU61" s="150"/>
      <c r="CV61" s="151"/>
    </row>
    <row r="62" spans="1:104">
      <c r="A62" s="25" t="s">
        <v>4</v>
      </c>
      <c r="B62" s="31">
        <v>455</v>
      </c>
      <c r="C62" s="32">
        <v>455</v>
      </c>
      <c r="D62" s="32">
        <v>455</v>
      </c>
      <c r="E62" s="32">
        <v>455</v>
      </c>
      <c r="F62" s="32">
        <v>455</v>
      </c>
      <c r="G62" s="32">
        <v>455</v>
      </c>
      <c r="H62" s="32">
        <v>455</v>
      </c>
      <c r="I62" s="32">
        <v>455</v>
      </c>
      <c r="J62" s="32">
        <v>455</v>
      </c>
      <c r="K62" s="32">
        <v>455</v>
      </c>
      <c r="L62" s="32">
        <v>455</v>
      </c>
      <c r="M62" s="32">
        <v>455</v>
      </c>
      <c r="N62" s="32">
        <v>455</v>
      </c>
      <c r="O62" s="32">
        <v>455</v>
      </c>
      <c r="P62" s="32">
        <v>455</v>
      </c>
      <c r="Q62" s="32">
        <v>455</v>
      </c>
      <c r="R62" s="32">
        <v>455</v>
      </c>
      <c r="S62" s="32">
        <v>455</v>
      </c>
      <c r="T62" s="32">
        <v>455</v>
      </c>
      <c r="U62" s="32">
        <v>455</v>
      </c>
      <c r="V62" s="32">
        <v>455</v>
      </c>
      <c r="W62" s="32">
        <v>455</v>
      </c>
      <c r="X62" s="32">
        <v>455</v>
      </c>
      <c r="Y62" s="32">
        <v>455</v>
      </c>
      <c r="Z62" s="32">
        <v>455</v>
      </c>
      <c r="AA62" s="32">
        <v>455</v>
      </c>
      <c r="AB62" s="32">
        <v>455</v>
      </c>
      <c r="AC62" s="32">
        <v>455</v>
      </c>
      <c r="AD62" s="32">
        <v>455</v>
      </c>
      <c r="AE62" s="32">
        <v>455</v>
      </c>
      <c r="AF62" s="32">
        <v>455</v>
      </c>
      <c r="AG62" s="32">
        <v>455</v>
      </c>
      <c r="AH62" s="32">
        <v>455</v>
      </c>
      <c r="AI62" s="32">
        <v>455</v>
      </c>
      <c r="AJ62" s="32">
        <v>455</v>
      </c>
      <c r="AK62" s="32">
        <v>455</v>
      </c>
      <c r="AL62" s="32">
        <v>455</v>
      </c>
      <c r="AM62" s="32">
        <v>455</v>
      </c>
      <c r="AN62" s="32">
        <v>455</v>
      </c>
      <c r="AO62" s="32">
        <v>455</v>
      </c>
      <c r="AP62" s="32">
        <v>455</v>
      </c>
      <c r="AQ62" s="32">
        <v>455</v>
      </c>
      <c r="AR62" s="32">
        <v>455</v>
      </c>
      <c r="AS62" s="32">
        <v>455</v>
      </c>
      <c r="AT62" s="32">
        <v>455</v>
      </c>
      <c r="AU62" s="32">
        <v>455</v>
      </c>
      <c r="AV62" s="32">
        <v>455</v>
      </c>
      <c r="AW62" s="32">
        <v>455</v>
      </c>
      <c r="AX62" s="32">
        <v>455</v>
      </c>
      <c r="AY62" s="32">
        <v>455</v>
      </c>
      <c r="AZ62" s="32">
        <v>455</v>
      </c>
      <c r="BA62" s="32">
        <v>455</v>
      </c>
      <c r="BB62" s="32">
        <v>455</v>
      </c>
      <c r="BC62" s="32">
        <v>455</v>
      </c>
      <c r="BD62" s="32">
        <v>455</v>
      </c>
      <c r="BE62" s="32">
        <v>455</v>
      </c>
      <c r="BF62" s="32">
        <v>455</v>
      </c>
      <c r="BG62" s="32">
        <v>455</v>
      </c>
      <c r="BH62" s="32">
        <v>455</v>
      </c>
      <c r="BI62" s="32">
        <v>455</v>
      </c>
      <c r="BJ62" s="32">
        <v>455</v>
      </c>
      <c r="BK62" s="32">
        <v>455</v>
      </c>
      <c r="BL62" s="32">
        <v>455</v>
      </c>
      <c r="BM62" s="32">
        <v>455</v>
      </c>
      <c r="BN62" s="32">
        <v>455</v>
      </c>
      <c r="BO62" s="32">
        <v>455</v>
      </c>
      <c r="BP62" s="32">
        <v>455</v>
      </c>
      <c r="BQ62" s="32">
        <v>455</v>
      </c>
      <c r="BR62" s="32">
        <v>455</v>
      </c>
      <c r="BS62" s="32">
        <v>455</v>
      </c>
      <c r="BT62" s="32">
        <v>455</v>
      </c>
      <c r="BU62" s="32">
        <v>455</v>
      </c>
      <c r="BV62" s="32">
        <v>455</v>
      </c>
      <c r="BW62" s="32">
        <v>455</v>
      </c>
      <c r="BX62" s="32">
        <v>455</v>
      </c>
      <c r="BY62" s="32">
        <v>455</v>
      </c>
      <c r="BZ62" s="32">
        <v>455</v>
      </c>
      <c r="CA62" s="32">
        <v>455</v>
      </c>
      <c r="CB62" s="32">
        <v>455</v>
      </c>
      <c r="CC62" s="32">
        <v>455</v>
      </c>
      <c r="CD62" s="32">
        <v>455</v>
      </c>
      <c r="CE62" s="32">
        <v>455</v>
      </c>
      <c r="CF62" s="32">
        <v>455</v>
      </c>
      <c r="CG62" s="32">
        <v>455</v>
      </c>
      <c r="CH62" s="32">
        <v>455</v>
      </c>
      <c r="CI62" s="32">
        <v>455</v>
      </c>
      <c r="CJ62" s="32">
        <v>455</v>
      </c>
      <c r="CK62" s="32">
        <v>455</v>
      </c>
      <c r="CL62" s="32">
        <v>455</v>
      </c>
      <c r="CM62" s="32">
        <v>455</v>
      </c>
      <c r="CN62" s="32">
        <v>455</v>
      </c>
      <c r="CO62" s="32">
        <v>455</v>
      </c>
      <c r="CP62" s="32">
        <v>455</v>
      </c>
      <c r="CQ62" s="32">
        <v>455</v>
      </c>
      <c r="CR62" s="32">
        <v>455</v>
      </c>
      <c r="CS62" s="33">
        <v>455</v>
      </c>
      <c r="CT62" s="30">
        <f t="shared" ref="CT62:CT68" si="64">SUM(B62:CS62)</f>
        <v>43680</v>
      </c>
      <c r="CU62" s="152"/>
      <c r="CV62" s="245"/>
    </row>
    <row r="63" spans="1:104">
      <c r="A63" s="25" t="s">
        <v>5</v>
      </c>
      <c r="B63" s="31">
        <v>534</v>
      </c>
      <c r="C63" s="32">
        <v>534</v>
      </c>
      <c r="D63" s="32">
        <v>534</v>
      </c>
      <c r="E63" s="32">
        <v>534</v>
      </c>
      <c r="F63" s="32">
        <v>534</v>
      </c>
      <c r="G63" s="32">
        <v>534</v>
      </c>
      <c r="H63" s="32">
        <v>534</v>
      </c>
      <c r="I63" s="32">
        <v>534</v>
      </c>
      <c r="J63" s="32">
        <v>534</v>
      </c>
      <c r="K63" s="32">
        <v>534</v>
      </c>
      <c r="L63" s="32">
        <v>534</v>
      </c>
      <c r="M63" s="32">
        <v>534</v>
      </c>
      <c r="N63" s="32">
        <v>534</v>
      </c>
      <c r="O63" s="32">
        <v>534</v>
      </c>
      <c r="P63" s="32">
        <v>534</v>
      </c>
      <c r="Q63" s="32">
        <v>534</v>
      </c>
      <c r="R63" s="32">
        <v>534</v>
      </c>
      <c r="S63" s="32">
        <v>534</v>
      </c>
      <c r="T63" s="32">
        <v>534</v>
      </c>
      <c r="U63" s="32">
        <v>534</v>
      </c>
      <c r="V63" s="32">
        <v>534</v>
      </c>
      <c r="W63" s="32">
        <v>534</v>
      </c>
      <c r="X63" s="32">
        <v>534</v>
      </c>
      <c r="Y63" s="32">
        <v>534</v>
      </c>
      <c r="Z63" s="32">
        <v>534</v>
      </c>
      <c r="AA63" s="32">
        <v>534</v>
      </c>
      <c r="AB63" s="32">
        <v>534</v>
      </c>
      <c r="AC63" s="32">
        <v>534</v>
      </c>
      <c r="AD63" s="32">
        <v>534</v>
      </c>
      <c r="AE63" s="32">
        <v>534</v>
      </c>
      <c r="AF63" s="32">
        <v>534</v>
      </c>
      <c r="AG63" s="32">
        <v>534</v>
      </c>
      <c r="AH63" s="32">
        <v>534</v>
      </c>
      <c r="AI63" s="32">
        <v>534</v>
      </c>
      <c r="AJ63" s="32">
        <v>534</v>
      </c>
      <c r="AK63" s="32">
        <v>534</v>
      </c>
      <c r="AL63" s="32">
        <v>534</v>
      </c>
      <c r="AM63" s="32">
        <v>534</v>
      </c>
      <c r="AN63" s="32">
        <v>534</v>
      </c>
      <c r="AO63" s="32">
        <v>534</v>
      </c>
      <c r="AP63" s="32">
        <v>534</v>
      </c>
      <c r="AQ63" s="32">
        <v>534</v>
      </c>
      <c r="AR63" s="32">
        <v>534</v>
      </c>
      <c r="AS63" s="32">
        <v>534</v>
      </c>
      <c r="AT63" s="32">
        <v>534</v>
      </c>
      <c r="AU63" s="32">
        <v>534</v>
      </c>
      <c r="AV63" s="32">
        <v>534</v>
      </c>
      <c r="AW63" s="32">
        <v>534</v>
      </c>
      <c r="AX63" s="32">
        <v>534</v>
      </c>
      <c r="AY63" s="32">
        <v>534</v>
      </c>
      <c r="AZ63" s="32">
        <v>534</v>
      </c>
      <c r="BA63" s="32">
        <v>534</v>
      </c>
      <c r="BB63" s="32">
        <v>534</v>
      </c>
      <c r="BC63" s="32">
        <v>534</v>
      </c>
      <c r="BD63" s="32">
        <v>534</v>
      </c>
      <c r="BE63" s="32">
        <v>534</v>
      </c>
      <c r="BF63" s="32">
        <v>534</v>
      </c>
      <c r="BG63" s="32">
        <v>534</v>
      </c>
      <c r="BH63" s="32">
        <v>534</v>
      </c>
      <c r="BI63" s="32">
        <v>534</v>
      </c>
      <c r="BJ63" s="32">
        <v>534</v>
      </c>
      <c r="BK63" s="32">
        <v>534</v>
      </c>
      <c r="BL63" s="32">
        <v>534</v>
      </c>
      <c r="BM63" s="32">
        <v>534</v>
      </c>
      <c r="BN63" s="32">
        <v>534</v>
      </c>
      <c r="BO63" s="32">
        <v>534</v>
      </c>
      <c r="BP63" s="32">
        <v>534</v>
      </c>
      <c r="BQ63" s="32">
        <v>534</v>
      </c>
      <c r="BR63" s="32">
        <v>534</v>
      </c>
      <c r="BS63" s="32">
        <v>534</v>
      </c>
      <c r="BT63" s="32">
        <v>534</v>
      </c>
      <c r="BU63" s="32">
        <v>534</v>
      </c>
      <c r="BV63" s="32">
        <v>534</v>
      </c>
      <c r="BW63" s="32">
        <v>534</v>
      </c>
      <c r="BX63" s="32">
        <v>534</v>
      </c>
      <c r="BY63" s="32">
        <v>534</v>
      </c>
      <c r="BZ63" s="32">
        <v>534</v>
      </c>
      <c r="CA63" s="32">
        <v>534</v>
      </c>
      <c r="CB63" s="32">
        <v>534</v>
      </c>
      <c r="CC63" s="32">
        <v>534</v>
      </c>
      <c r="CD63" s="32">
        <v>534</v>
      </c>
      <c r="CE63" s="32">
        <v>534</v>
      </c>
      <c r="CF63" s="32">
        <v>534</v>
      </c>
      <c r="CG63" s="32">
        <v>534</v>
      </c>
      <c r="CH63" s="32">
        <v>534</v>
      </c>
      <c r="CI63" s="32">
        <v>534</v>
      </c>
      <c r="CJ63" s="32">
        <v>534</v>
      </c>
      <c r="CK63" s="32">
        <v>534</v>
      </c>
      <c r="CL63" s="32">
        <v>534</v>
      </c>
      <c r="CM63" s="32">
        <v>534</v>
      </c>
      <c r="CN63" s="32">
        <v>534</v>
      </c>
      <c r="CO63" s="32">
        <v>534</v>
      </c>
      <c r="CP63" s="32">
        <v>534</v>
      </c>
      <c r="CQ63" s="32">
        <v>534</v>
      </c>
      <c r="CR63" s="32">
        <v>534</v>
      </c>
      <c r="CS63" s="33">
        <v>534</v>
      </c>
      <c r="CT63" s="30">
        <f t="shared" si="64"/>
        <v>51264</v>
      </c>
      <c r="CU63" s="152"/>
      <c r="CV63" s="245"/>
    </row>
    <row r="64" spans="1:104">
      <c r="A64" s="25" t="s">
        <v>6</v>
      </c>
      <c r="B64" s="31">
        <v>689.01</v>
      </c>
      <c r="C64" s="32">
        <v>689.01</v>
      </c>
      <c r="D64" s="32">
        <v>689.01</v>
      </c>
      <c r="E64" s="32">
        <v>689.01</v>
      </c>
      <c r="F64" s="32">
        <v>689.01</v>
      </c>
      <c r="G64" s="32">
        <v>689.01</v>
      </c>
      <c r="H64" s="32">
        <v>689.01</v>
      </c>
      <c r="I64" s="32">
        <v>689.01</v>
      </c>
      <c r="J64" s="32">
        <v>689.01</v>
      </c>
      <c r="K64" s="32">
        <v>689.01</v>
      </c>
      <c r="L64" s="32">
        <v>689.01</v>
      </c>
      <c r="M64" s="32">
        <v>689.01</v>
      </c>
      <c r="N64" s="32">
        <v>689.01</v>
      </c>
      <c r="O64" s="32">
        <v>689.01</v>
      </c>
      <c r="P64" s="32">
        <v>689.01</v>
      </c>
      <c r="Q64" s="32">
        <v>689.01</v>
      </c>
      <c r="R64" s="32">
        <v>574.01</v>
      </c>
      <c r="S64" s="32">
        <v>524.01</v>
      </c>
      <c r="T64" s="32">
        <v>524.01</v>
      </c>
      <c r="U64" s="32">
        <v>524.01</v>
      </c>
      <c r="V64" s="32">
        <v>524.01</v>
      </c>
      <c r="W64" s="32">
        <v>524.01</v>
      </c>
      <c r="X64" s="32">
        <v>524.01</v>
      </c>
      <c r="Y64" s="32">
        <v>524.01</v>
      </c>
      <c r="Z64" s="32">
        <v>524.01</v>
      </c>
      <c r="AA64" s="32">
        <v>524.01</v>
      </c>
      <c r="AB64" s="32">
        <v>524.01</v>
      </c>
      <c r="AC64" s="32">
        <v>524.01</v>
      </c>
      <c r="AD64" s="32">
        <v>524.01</v>
      </c>
      <c r="AE64" s="32">
        <v>524.01</v>
      </c>
      <c r="AF64" s="32">
        <v>524.01</v>
      </c>
      <c r="AG64" s="32">
        <v>524.01</v>
      </c>
      <c r="AH64" s="32">
        <v>524.01</v>
      </c>
      <c r="AI64" s="32">
        <v>524.01</v>
      </c>
      <c r="AJ64" s="32">
        <v>524.01</v>
      </c>
      <c r="AK64" s="32">
        <v>524.01</v>
      </c>
      <c r="AL64" s="32">
        <v>524.01</v>
      </c>
      <c r="AM64" s="32">
        <v>524.01</v>
      </c>
      <c r="AN64" s="32">
        <v>524.01</v>
      </c>
      <c r="AO64" s="32">
        <v>524.01</v>
      </c>
      <c r="AP64" s="32">
        <v>524.01</v>
      </c>
      <c r="AQ64" s="32">
        <v>524.01</v>
      </c>
      <c r="AR64" s="32">
        <v>524.01</v>
      </c>
      <c r="AS64" s="32">
        <v>524.01</v>
      </c>
      <c r="AT64" s="32">
        <v>524.01</v>
      </c>
      <c r="AU64" s="32">
        <v>524.01</v>
      </c>
      <c r="AV64" s="32">
        <v>524.01</v>
      </c>
      <c r="AW64" s="32">
        <v>524.01</v>
      </c>
      <c r="AX64" s="32">
        <v>524.01</v>
      </c>
      <c r="AY64" s="32">
        <v>524.01</v>
      </c>
      <c r="AZ64" s="32">
        <v>524.01</v>
      </c>
      <c r="BA64" s="32">
        <v>524.01</v>
      </c>
      <c r="BB64" s="32">
        <v>524.01</v>
      </c>
      <c r="BC64" s="32">
        <v>544.01</v>
      </c>
      <c r="BD64" s="32">
        <v>564.01</v>
      </c>
      <c r="BE64" s="32">
        <v>574.01</v>
      </c>
      <c r="BF64" s="32">
        <v>524.01</v>
      </c>
      <c r="BG64" s="32">
        <v>524.01</v>
      </c>
      <c r="BH64" s="32">
        <v>524.01</v>
      </c>
      <c r="BI64" s="32">
        <v>524.01</v>
      </c>
      <c r="BJ64" s="32">
        <v>564.01</v>
      </c>
      <c r="BK64" s="32">
        <v>584.01</v>
      </c>
      <c r="BL64" s="32">
        <v>604.01</v>
      </c>
      <c r="BM64" s="32">
        <v>624.01</v>
      </c>
      <c r="BN64" s="32">
        <v>644.01</v>
      </c>
      <c r="BO64" s="32">
        <v>644.01</v>
      </c>
      <c r="BP64" s="32">
        <v>644.01</v>
      </c>
      <c r="BQ64" s="32">
        <v>644.01</v>
      </c>
      <c r="BR64" s="32">
        <v>664.01</v>
      </c>
      <c r="BS64" s="32">
        <v>664.01</v>
      </c>
      <c r="BT64" s="32">
        <v>664.01</v>
      </c>
      <c r="BU64" s="32">
        <v>664.01</v>
      </c>
      <c r="BV64" s="32">
        <v>674.01</v>
      </c>
      <c r="BW64" s="32">
        <v>674.01</v>
      </c>
      <c r="BX64" s="32">
        <v>674.01</v>
      </c>
      <c r="BY64" s="32">
        <v>674.01</v>
      </c>
      <c r="BZ64" s="32">
        <v>684.01</v>
      </c>
      <c r="CA64" s="32">
        <v>684.01</v>
      </c>
      <c r="CB64" s="32">
        <v>684.01</v>
      </c>
      <c r="CC64" s="32">
        <v>684.01</v>
      </c>
      <c r="CD64" s="32">
        <v>724.01</v>
      </c>
      <c r="CE64" s="32">
        <v>724.01</v>
      </c>
      <c r="CF64" s="32">
        <v>724.01</v>
      </c>
      <c r="CG64" s="32">
        <v>724.01</v>
      </c>
      <c r="CH64" s="32">
        <v>734.01</v>
      </c>
      <c r="CI64" s="32">
        <v>734.01</v>
      </c>
      <c r="CJ64" s="32">
        <v>734.01</v>
      </c>
      <c r="CK64" s="32">
        <v>734.01</v>
      </c>
      <c r="CL64" s="32">
        <v>744.01</v>
      </c>
      <c r="CM64" s="32">
        <v>744.01</v>
      </c>
      <c r="CN64" s="32">
        <v>744.01</v>
      </c>
      <c r="CO64" s="32">
        <v>744.01</v>
      </c>
      <c r="CP64" s="32">
        <v>749.01</v>
      </c>
      <c r="CQ64" s="32">
        <v>749.01</v>
      </c>
      <c r="CR64" s="32">
        <v>749.01</v>
      </c>
      <c r="CS64" s="33">
        <v>749.01</v>
      </c>
      <c r="CT64" s="30">
        <f t="shared" si="64"/>
        <v>59084.960000000036</v>
      </c>
      <c r="CU64" s="152"/>
      <c r="CV64" s="245"/>
    </row>
    <row r="65" spans="1:104">
      <c r="A65" s="25" t="s">
        <v>7</v>
      </c>
      <c r="B65" s="31">
        <v>402</v>
      </c>
      <c r="C65" s="32">
        <v>402</v>
      </c>
      <c r="D65" s="32">
        <v>402</v>
      </c>
      <c r="E65" s="32">
        <v>402</v>
      </c>
      <c r="F65" s="32">
        <v>402</v>
      </c>
      <c r="G65" s="32">
        <v>402</v>
      </c>
      <c r="H65" s="32">
        <v>402</v>
      </c>
      <c r="I65" s="32">
        <v>402</v>
      </c>
      <c r="J65" s="32">
        <v>402</v>
      </c>
      <c r="K65" s="32">
        <v>402</v>
      </c>
      <c r="L65" s="32">
        <v>402</v>
      </c>
      <c r="M65" s="32">
        <v>402</v>
      </c>
      <c r="N65" s="32">
        <v>402</v>
      </c>
      <c r="O65" s="32">
        <v>402</v>
      </c>
      <c r="P65" s="32">
        <v>402</v>
      </c>
      <c r="Q65" s="32">
        <v>402</v>
      </c>
      <c r="R65" s="32">
        <v>402</v>
      </c>
      <c r="S65" s="32">
        <v>402</v>
      </c>
      <c r="T65" s="32">
        <v>402</v>
      </c>
      <c r="U65" s="32">
        <v>402</v>
      </c>
      <c r="V65" s="32">
        <v>402</v>
      </c>
      <c r="W65" s="32">
        <v>402</v>
      </c>
      <c r="X65" s="32">
        <v>402</v>
      </c>
      <c r="Y65" s="32">
        <v>402</v>
      </c>
      <c r="Z65" s="32">
        <v>402</v>
      </c>
      <c r="AA65" s="32">
        <v>402</v>
      </c>
      <c r="AB65" s="32">
        <v>402</v>
      </c>
      <c r="AC65" s="32">
        <v>402</v>
      </c>
      <c r="AD65" s="32">
        <v>402</v>
      </c>
      <c r="AE65" s="32">
        <v>402</v>
      </c>
      <c r="AF65" s="32">
        <v>402</v>
      </c>
      <c r="AG65" s="32">
        <v>402</v>
      </c>
      <c r="AH65" s="32">
        <v>402</v>
      </c>
      <c r="AI65" s="32">
        <v>402</v>
      </c>
      <c r="AJ65" s="32">
        <v>402</v>
      </c>
      <c r="AK65" s="32">
        <v>402</v>
      </c>
      <c r="AL65" s="32">
        <v>402</v>
      </c>
      <c r="AM65" s="32">
        <v>402</v>
      </c>
      <c r="AN65" s="32">
        <v>402</v>
      </c>
      <c r="AO65" s="32">
        <v>402</v>
      </c>
      <c r="AP65" s="32">
        <v>402</v>
      </c>
      <c r="AQ65" s="32">
        <v>402</v>
      </c>
      <c r="AR65" s="32">
        <v>402</v>
      </c>
      <c r="AS65" s="32">
        <v>402</v>
      </c>
      <c r="AT65" s="32">
        <v>402</v>
      </c>
      <c r="AU65" s="32">
        <v>402</v>
      </c>
      <c r="AV65" s="32">
        <v>402</v>
      </c>
      <c r="AW65" s="32">
        <v>402</v>
      </c>
      <c r="AX65" s="32">
        <v>402</v>
      </c>
      <c r="AY65" s="32">
        <v>402</v>
      </c>
      <c r="AZ65" s="32">
        <v>402</v>
      </c>
      <c r="BA65" s="32">
        <v>402</v>
      </c>
      <c r="BB65" s="32">
        <v>402</v>
      </c>
      <c r="BC65" s="32">
        <v>402</v>
      </c>
      <c r="BD65" s="32">
        <v>402</v>
      </c>
      <c r="BE65" s="32">
        <v>402</v>
      </c>
      <c r="BF65" s="32">
        <v>402</v>
      </c>
      <c r="BG65" s="32">
        <v>402</v>
      </c>
      <c r="BH65" s="32">
        <v>402</v>
      </c>
      <c r="BI65" s="32">
        <v>402</v>
      </c>
      <c r="BJ65" s="32">
        <v>402</v>
      </c>
      <c r="BK65" s="32">
        <v>402</v>
      </c>
      <c r="BL65" s="32">
        <v>402</v>
      </c>
      <c r="BM65" s="32">
        <v>402</v>
      </c>
      <c r="BN65" s="32">
        <v>402</v>
      </c>
      <c r="BO65" s="32">
        <v>402</v>
      </c>
      <c r="BP65" s="32">
        <v>402</v>
      </c>
      <c r="BQ65" s="32">
        <v>402</v>
      </c>
      <c r="BR65" s="32">
        <v>402</v>
      </c>
      <c r="BS65" s="32">
        <v>402</v>
      </c>
      <c r="BT65" s="32">
        <v>402</v>
      </c>
      <c r="BU65" s="32">
        <v>402</v>
      </c>
      <c r="BV65" s="32">
        <v>402</v>
      </c>
      <c r="BW65" s="32">
        <v>402</v>
      </c>
      <c r="BX65" s="32">
        <v>402</v>
      </c>
      <c r="BY65" s="32">
        <v>402</v>
      </c>
      <c r="BZ65" s="32">
        <v>402</v>
      </c>
      <c r="CA65" s="32">
        <v>402</v>
      </c>
      <c r="CB65" s="32">
        <v>402</v>
      </c>
      <c r="CC65" s="32">
        <v>402</v>
      </c>
      <c r="CD65" s="32">
        <v>402</v>
      </c>
      <c r="CE65" s="32">
        <v>402</v>
      </c>
      <c r="CF65" s="32">
        <v>402</v>
      </c>
      <c r="CG65" s="32">
        <v>402</v>
      </c>
      <c r="CH65" s="32">
        <v>402</v>
      </c>
      <c r="CI65" s="32">
        <v>402</v>
      </c>
      <c r="CJ65" s="32">
        <v>402</v>
      </c>
      <c r="CK65" s="32">
        <v>402</v>
      </c>
      <c r="CL65" s="32">
        <v>402</v>
      </c>
      <c r="CM65" s="32">
        <v>402</v>
      </c>
      <c r="CN65" s="32">
        <v>402</v>
      </c>
      <c r="CO65" s="32">
        <v>402</v>
      </c>
      <c r="CP65" s="32">
        <v>402</v>
      </c>
      <c r="CQ65" s="32">
        <v>402</v>
      </c>
      <c r="CR65" s="32">
        <v>402</v>
      </c>
      <c r="CS65" s="33">
        <v>402</v>
      </c>
      <c r="CT65" s="30">
        <f t="shared" si="64"/>
        <v>38592</v>
      </c>
      <c r="CU65" s="152"/>
      <c r="CV65" s="245"/>
    </row>
    <row r="66" spans="1:104">
      <c r="A66" s="25" t="s">
        <v>8</v>
      </c>
      <c r="B66" s="31">
        <v>475</v>
      </c>
      <c r="C66" s="32">
        <v>475</v>
      </c>
      <c r="D66" s="32">
        <v>475</v>
      </c>
      <c r="E66" s="32">
        <v>475</v>
      </c>
      <c r="F66" s="32">
        <v>475</v>
      </c>
      <c r="G66" s="32">
        <v>475</v>
      </c>
      <c r="H66" s="32">
        <v>475</v>
      </c>
      <c r="I66" s="32">
        <v>475</v>
      </c>
      <c r="J66" s="32">
        <v>475</v>
      </c>
      <c r="K66" s="32">
        <v>475</v>
      </c>
      <c r="L66" s="32">
        <v>475</v>
      </c>
      <c r="M66" s="32">
        <v>475</v>
      </c>
      <c r="N66" s="32">
        <v>475</v>
      </c>
      <c r="O66" s="32">
        <v>475</v>
      </c>
      <c r="P66" s="32">
        <v>475</v>
      </c>
      <c r="Q66" s="32">
        <v>475</v>
      </c>
      <c r="R66" s="32">
        <v>475</v>
      </c>
      <c r="S66" s="32">
        <v>475</v>
      </c>
      <c r="T66" s="32">
        <v>475</v>
      </c>
      <c r="U66" s="32">
        <v>475</v>
      </c>
      <c r="V66" s="32">
        <v>475</v>
      </c>
      <c r="W66" s="32">
        <v>475</v>
      </c>
      <c r="X66" s="32">
        <v>475</v>
      </c>
      <c r="Y66" s="32">
        <v>475</v>
      </c>
      <c r="Z66" s="32">
        <v>475</v>
      </c>
      <c r="AA66" s="32">
        <v>475</v>
      </c>
      <c r="AB66" s="32">
        <v>475</v>
      </c>
      <c r="AC66" s="32">
        <v>475</v>
      </c>
      <c r="AD66" s="32">
        <v>475</v>
      </c>
      <c r="AE66" s="32">
        <v>475</v>
      </c>
      <c r="AF66" s="32">
        <v>475</v>
      </c>
      <c r="AG66" s="32">
        <v>475</v>
      </c>
      <c r="AH66" s="32">
        <v>475</v>
      </c>
      <c r="AI66" s="32">
        <v>475</v>
      </c>
      <c r="AJ66" s="32">
        <v>475</v>
      </c>
      <c r="AK66" s="32">
        <v>475</v>
      </c>
      <c r="AL66" s="32">
        <v>475</v>
      </c>
      <c r="AM66" s="32">
        <v>475</v>
      </c>
      <c r="AN66" s="32">
        <v>475</v>
      </c>
      <c r="AO66" s="32">
        <v>475</v>
      </c>
      <c r="AP66" s="32">
        <v>475</v>
      </c>
      <c r="AQ66" s="32">
        <v>475</v>
      </c>
      <c r="AR66" s="32">
        <v>475</v>
      </c>
      <c r="AS66" s="32">
        <v>475</v>
      </c>
      <c r="AT66" s="32">
        <v>475</v>
      </c>
      <c r="AU66" s="32">
        <v>475</v>
      </c>
      <c r="AV66" s="32">
        <v>475</v>
      </c>
      <c r="AW66" s="32">
        <v>475</v>
      </c>
      <c r="AX66" s="32">
        <v>475</v>
      </c>
      <c r="AY66" s="32">
        <v>475</v>
      </c>
      <c r="AZ66" s="32">
        <v>475</v>
      </c>
      <c r="BA66" s="32">
        <v>475</v>
      </c>
      <c r="BB66" s="32">
        <v>475</v>
      </c>
      <c r="BC66" s="32">
        <v>475</v>
      </c>
      <c r="BD66" s="32">
        <v>475</v>
      </c>
      <c r="BE66" s="32">
        <v>475</v>
      </c>
      <c r="BF66" s="32">
        <v>475</v>
      </c>
      <c r="BG66" s="32">
        <v>475</v>
      </c>
      <c r="BH66" s="32">
        <v>475</v>
      </c>
      <c r="BI66" s="32">
        <v>475</v>
      </c>
      <c r="BJ66" s="32">
        <v>475</v>
      </c>
      <c r="BK66" s="32">
        <v>475</v>
      </c>
      <c r="BL66" s="32">
        <v>475</v>
      </c>
      <c r="BM66" s="32">
        <v>475</v>
      </c>
      <c r="BN66" s="32">
        <v>475</v>
      </c>
      <c r="BO66" s="32">
        <v>475</v>
      </c>
      <c r="BP66" s="32">
        <v>475</v>
      </c>
      <c r="BQ66" s="32">
        <v>475</v>
      </c>
      <c r="BR66" s="32">
        <v>475</v>
      </c>
      <c r="BS66" s="32">
        <v>475</v>
      </c>
      <c r="BT66" s="32">
        <v>475</v>
      </c>
      <c r="BU66" s="32">
        <v>475</v>
      </c>
      <c r="BV66" s="32">
        <v>475</v>
      </c>
      <c r="BW66" s="32">
        <v>475</v>
      </c>
      <c r="BX66" s="32">
        <v>475</v>
      </c>
      <c r="BY66" s="32">
        <v>475</v>
      </c>
      <c r="BZ66" s="32">
        <v>475</v>
      </c>
      <c r="CA66" s="32">
        <v>475</v>
      </c>
      <c r="CB66" s="32">
        <v>475</v>
      </c>
      <c r="CC66" s="32">
        <v>475</v>
      </c>
      <c r="CD66" s="32">
        <v>475</v>
      </c>
      <c r="CE66" s="32">
        <v>475</v>
      </c>
      <c r="CF66" s="32">
        <v>475</v>
      </c>
      <c r="CG66" s="32">
        <v>475</v>
      </c>
      <c r="CH66" s="32">
        <v>475</v>
      </c>
      <c r="CI66" s="32">
        <v>475</v>
      </c>
      <c r="CJ66" s="32">
        <v>475</v>
      </c>
      <c r="CK66" s="32">
        <v>475</v>
      </c>
      <c r="CL66" s="32">
        <v>475</v>
      </c>
      <c r="CM66" s="32">
        <v>475</v>
      </c>
      <c r="CN66" s="32">
        <v>475</v>
      </c>
      <c r="CO66" s="32">
        <v>475</v>
      </c>
      <c r="CP66" s="32">
        <v>475</v>
      </c>
      <c r="CQ66" s="32">
        <v>475</v>
      </c>
      <c r="CR66" s="32">
        <v>475</v>
      </c>
      <c r="CS66" s="33">
        <v>475</v>
      </c>
      <c r="CT66" s="30">
        <f t="shared" si="64"/>
        <v>45600</v>
      </c>
      <c r="CU66" s="152"/>
      <c r="CV66" s="245"/>
    </row>
    <row r="67" spans="1:104">
      <c r="A67" s="25" t="s">
        <v>9</v>
      </c>
      <c r="B67" s="31">
        <v>741</v>
      </c>
      <c r="C67" s="32">
        <v>742</v>
      </c>
      <c r="D67" s="32">
        <v>744</v>
      </c>
      <c r="E67" s="32">
        <v>745</v>
      </c>
      <c r="F67" s="32">
        <v>743</v>
      </c>
      <c r="G67" s="32">
        <v>743</v>
      </c>
      <c r="H67" s="32">
        <v>743</v>
      </c>
      <c r="I67" s="32">
        <v>743</v>
      </c>
      <c r="J67" s="32">
        <v>742</v>
      </c>
      <c r="K67" s="32">
        <v>742</v>
      </c>
      <c r="L67" s="32">
        <v>745</v>
      </c>
      <c r="M67" s="32">
        <v>751</v>
      </c>
      <c r="N67" s="32">
        <v>745</v>
      </c>
      <c r="O67" s="32">
        <v>744</v>
      </c>
      <c r="P67" s="32">
        <v>744</v>
      </c>
      <c r="Q67" s="32">
        <v>743</v>
      </c>
      <c r="R67" s="32">
        <v>742</v>
      </c>
      <c r="S67" s="32">
        <v>741</v>
      </c>
      <c r="T67" s="32">
        <v>742</v>
      </c>
      <c r="U67" s="32">
        <v>747</v>
      </c>
      <c r="V67" s="32">
        <v>746</v>
      </c>
      <c r="W67" s="32">
        <v>742</v>
      </c>
      <c r="X67" s="32">
        <v>739</v>
      </c>
      <c r="Y67" s="32">
        <v>741</v>
      </c>
      <c r="Z67" s="32">
        <v>748</v>
      </c>
      <c r="AA67" s="32">
        <v>748</v>
      </c>
      <c r="AB67" s="32">
        <v>744</v>
      </c>
      <c r="AC67" s="32">
        <v>740</v>
      </c>
      <c r="AD67" s="32">
        <v>741</v>
      </c>
      <c r="AE67" s="32">
        <v>740</v>
      </c>
      <c r="AF67" s="32">
        <v>735</v>
      </c>
      <c r="AG67" s="32">
        <v>736</v>
      </c>
      <c r="AH67" s="32">
        <v>738</v>
      </c>
      <c r="AI67" s="32">
        <v>739</v>
      </c>
      <c r="AJ67" s="32">
        <v>744</v>
      </c>
      <c r="AK67" s="32">
        <v>747</v>
      </c>
      <c r="AL67" s="32">
        <v>741</v>
      </c>
      <c r="AM67" s="32">
        <v>740</v>
      </c>
      <c r="AN67" s="32">
        <v>740</v>
      </c>
      <c r="AO67" s="32">
        <v>735</v>
      </c>
      <c r="AP67" s="32">
        <v>735</v>
      </c>
      <c r="AQ67" s="32">
        <v>741</v>
      </c>
      <c r="AR67" s="32">
        <v>745</v>
      </c>
      <c r="AS67" s="32">
        <v>739</v>
      </c>
      <c r="AT67" s="32">
        <v>745</v>
      </c>
      <c r="AU67" s="32">
        <v>747</v>
      </c>
      <c r="AV67" s="32">
        <v>741</v>
      </c>
      <c r="AW67" s="32">
        <v>743</v>
      </c>
      <c r="AX67" s="32">
        <v>750</v>
      </c>
      <c r="AY67" s="32">
        <v>744</v>
      </c>
      <c r="AZ67" s="32">
        <v>734</v>
      </c>
      <c r="BA67" s="32">
        <v>740</v>
      </c>
      <c r="BB67" s="32">
        <v>745</v>
      </c>
      <c r="BC67" s="32">
        <v>743</v>
      </c>
      <c r="BD67" s="32">
        <v>744</v>
      </c>
      <c r="BE67" s="32">
        <v>744</v>
      </c>
      <c r="BF67" s="32">
        <v>741</v>
      </c>
      <c r="BG67" s="32">
        <v>745</v>
      </c>
      <c r="BH67" s="32">
        <v>748</v>
      </c>
      <c r="BI67" s="32">
        <v>742</v>
      </c>
      <c r="BJ67" s="32">
        <v>741</v>
      </c>
      <c r="BK67" s="32">
        <v>741</v>
      </c>
      <c r="BL67" s="32">
        <v>738</v>
      </c>
      <c r="BM67" s="32">
        <v>740</v>
      </c>
      <c r="BN67" s="32">
        <v>747</v>
      </c>
      <c r="BO67" s="32">
        <v>745</v>
      </c>
      <c r="BP67" s="32">
        <v>752</v>
      </c>
      <c r="BQ67" s="32">
        <v>756</v>
      </c>
      <c r="BR67" s="32">
        <v>747</v>
      </c>
      <c r="BS67" s="32">
        <v>741</v>
      </c>
      <c r="BT67" s="32">
        <v>738</v>
      </c>
      <c r="BU67" s="32">
        <v>738</v>
      </c>
      <c r="BV67" s="32">
        <v>743</v>
      </c>
      <c r="BW67" s="32">
        <v>742</v>
      </c>
      <c r="BX67" s="32">
        <v>736</v>
      </c>
      <c r="BY67" s="32">
        <v>731</v>
      </c>
      <c r="BZ67" s="32">
        <v>730</v>
      </c>
      <c r="CA67" s="32">
        <v>744</v>
      </c>
      <c r="CB67" s="32">
        <v>747</v>
      </c>
      <c r="CC67" s="32">
        <v>739</v>
      </c>
      <c r="CD67" s="32">
        <v>741</v>
      </c>
      <c r="CE67" s="32">
        <v>744</v>
      </c>
      <c r="CF67" s="32">
        <v>745</v>
      </c>
      <c r="CG67" s="32">
        <v>742</v>
      </c>
      <c r="CH67" s="32">
        <v>740</v>
      </c>
      <c r="CI67" s="32">
        <v>739</v>
      </c>
      <c r="CJ67" s="32">
        <v>739</v>
      </c>
      <c r="CK67" s="32">
        <v>742</v>
      </c>
      <c r="CL67" s="32">
        <v>738</v>
      </c>
      <c r="CM67" s="32">
        <v>740</v>
      </c>
      <c r="CN67" s="32">
        <v>744</v>
      </c>
      <c r="CO67" s="32">
        <v>746</v>
      </c>
      <c r="CP67" s="32">
        <v>742</v>
      </c>
      <c r="CQ67" s="32">
        <v>741</v>
      </c>
      <c r="CR67" s="32">
        <v>746</v>
      </c>
      <c r="CS67" s="33">
        <v>747</v>
      </c>
      <c r="CT67" s="30">
        <f t="shared" si="64"/>
        <v>71264</v>
      </c>
      <c r="CU67" s="152"/>
      <c r="CV67" s="245"/>
    </row>
    <row r="68" spans="1:104" ht="15.75" thickBot="1">
      <c r="A68" s="171" t="s">
        <v>10</v>
      </c>
      <c r="B68" s="116">
        <v>35.4</v>
      </c>
      <c r="C68" s="117">
        <v>35.4</v>
      </c>
      <c r="D68" s="117">
        <v>35.4</v>
      </c>
      <c r="E68" s="117">
        <v>35.4</v>
      </c>
      <c r="F68" s="117">
        <v>35.4</v>
      </c>
      <c r="G68" s="117">
        <v>35.4</v>
      </c>
      <c r="H68" s="117">
        <v>35.4</v>
      </c>
      <c r="I68" s="117">
        <v>35.4</v>
      </c>
      <c r="J68" s="117">
        <v>35.4</v>
      </c>
      <c r="K68" s="117">
        <v>35.4</v>
      </c>
      <c r="L68" s="117">
        <v>35.4</v>
      </c>
      <c r="M68" s="117">
        <v>35.4</v>
      </c>
      <c r="N68" s="117">
        <v>35.4</v>
      </c>
      <c r="O68" s="117">
        <v>35.4</v>
      </c>
      <c r="P68" s="117">
        <v>35.4</v>
      </c>
      <c r="Q68" s="117">
        <v>35.4</v>
      </c>
      <c r="R68" s="117">
        <v>35.4</v>
      </c>
      <c r="S68" s="117">
        <v>35.4</v>
      </c>
      <c r="T68" s="117">
        <v>35.4</v>
      </c>
      <c r="U68" s="117">
        <v>35.4</v>
      </c>
      <c r="V68" s="117">
        <v>35.4</v>
      </c>
      <c r="W68" s="117">
        <v>35.4</v>
      </c>
      <c r="X68" s="117">
        <v>35.4</v>
      </c>
      <c r="Y68" s="117">
        <v>35.4</v>
      </c>
      <c r="Z68" s="117">
        <v>35.4</v>
      </c>
      <c r="AA68" s="117">
        <v>35.4</v>
      </c>
      <c r="AB68" s="117">
        <v>35.4</v>
      </c>
      <c r="AC68" s="117">
        <v>35.4</v>
      </c>
      <c r="AD68" s="117">
        <v>35.4</v>
      </c>
      <c r="AE68" s="117">
        <v>35.4</v>
      </c>
      <c r="AF68" s="117">
        <v>35.4</v>
      </c>
      <c r="AG68" s="117">
        <v>35.4</v>
      </c>
      <c r="AH68" s="117">
        <v>35.4</v>
      </c>
      <c r="AI68" s="117">
        <v>35.4</v>
      </c>
      <c r="AJ68" s="117">
        <v>35.4</v>
      </c>
      <c r="AK68" s="117">
        <v>35.4</v>
      </c>
      <c r="AL68" s="117">
        <v>35.4</v>
      </c>
      <c r="AM68" s="117">
        <v>35.4</v>
      </c>
      <c r="AN68" s="117">
        <v>35.4</v>
      </c>
      <c r="AO68" s="117">
        <v>35.4</v>
      </c>
      <c r="AP68" s="117">
        <v>35.4</v>
      </c>
      <c r="AQ68" s="117">
        <v>35.4</v>
      </c>
      <c r="AR68" s="117">
        <v>35.4</v>
      </c>
      <c r="AS68" s="117">
        <v>35.4</v>
      </c>
      <c r="AT68" s="117">
        <v>35.4</v>
      </c>
      <c r="AU68" s="117">
        <v>35.4</v>
      </c>
      <c r="AV68" s="117">
        <v>35.4</v>
      </c>
      <c r="AW68" s="117">
        <v>35.4</v>
      </c>
      <c r="AX68" s="117">
        <v>35.4</v>
      </c>
      <c r="AY68" s="117">
        <v>35.4</v>
      </c>
      <c r="AZ68" s="117">
        <v>35.4</v>
      </c>
      <c r="BA68" s="117">
        <v>35.4</v>
      </c>
      <c r="BB68" s="117">
        <v>35.4</v>
      </c>
      <c r="BC68" s="117">
        <v>35.4</v>
      </c>
      <c r="BD68" s="117">
        <v>35.4</v>
      </c>
      <c r="BE68" s="117">
        <v>35.4</v>
      </c>
      <c r="BF68" s="117">
        <v>35.4</v>
      </c>
      <c r="BG68" s="117">
        <v>35.4</v>
      </c>
      <c r="BH68" s="117">
        <v>35.4</v>
      </c>
      <c r="BI68" s="117">
        <v>35.4</v>
      </c>
      <c r="BJ68" s="117">
        <v>35.4</v>
      </c>
      <c r="BK68" s="117">
        <v>35.4</v>
      </c>
      <c r="BL68" s="117">
        <v>35.4</v>
      </c>
      <c r="BM68" s="117">
        <v>35.4</v>
      </c>
      <c r="BN68" s="117">
        <v>35.4</v>
      </c>
      <c r="BO68" s="117">
        <v>35.4</v>
      </c>
      <c r="BP68" s="117">
        <v>35.4</v>
      </c>
      <c r="BQ68" s="117">
        <v>35.4</v>
      </c>
      <c r="BR68" s="117">
        <v>35.4</v>
      </c>
      <c r="BS68" s="117">
        <v>35.4</v>
      </c>
      <c r="BT68" s="117">
        <v>35.4</v>
      </c>
      <c r="BU68" s="117">
        <v>35.4</v>
      </c>
      <c r="BV68" s="117">
        <v>35.4</v>
      </c>
      <c r="BW68" s="117">
        <v>35.4</v>
      </c>
      <c r="BX68" s="117">
        <v>35.4</v>
      </c>
      <c r="BY68" s="117">
        <v>35.4</v>
      </c>
      <c r="BZ68" s="117">
        <v>35.4</v>
      </c>
      <c r="CA68" s="117">
        <v>35.4</v>
      </c>
      <c r="CB68" s="117">
        <v>35.4</v>
      </c>
      <c r="CC68" s="117">
        <v>35.4</v>
      </c>
      <c r="CD68" s="117">
        <v>35.4</v>
      </c>
      <c r="CE68" s="117">
        <v>35.4</v>
      </c>
      <c r="CF68" s="117">
        <v>35.4</v>
      </c>
      <c r="CG68" s="117">
        <v>35.4</v>
      </c>
      <c r="CH68" s="117">
        <v>35.4</v>
      </c>
      <c r="CI68" s="117">
        <v>35.4</v>
      </c>
      <c r="CJ68" s="117">
        <v>35.4</v>
      </c>
      <c r="CK68" s="117">
        <v>35.4</v>
      </c>
      <c r="CL68" s="117">
        <v>35.4</v>
      </c>
      <c r="CM68" s="117">
        <v>35.4</v>
      </c>
      <c r="CN68" s="117">
        <v>35.4</v>
      </c>
      <c r="CO68" s="117">
        <v>35.4</v>
      </c>
      <c r="CP68" s="117">
        <v>35.4</v>
      </c>
      <c r="CQ68" s="117">
        <v>35.4</v>
      </c>
      <c r="CR68" s="117">
        <v>35.4</v>
      </c>
      <c r="CS68" s="118">
        <v>35.4</v>
      </c>
      <c r="CT68" s="115">
        <f t="shared" si="64"/>
        <v>3398.4000000000055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30</v>
      </c>
      <c r="P73" s="121">
        <v>60</v>
      </c>
      <c r="Q73" s="121">
        <v>90</v>
      </c>
      <c r="R73" s="121">
        <v>120</v>
      </c>
      <c r="S73" s="121">
        <v>125</v>
      </c>
      <c r="T73" s="121">
        <v>95</v>
      </c>
      <c r="U73" s="121">
        <v>65</v>
      </c>
      <c r="V73" s="121">
        <v>35</v>
      </c>
      <c r="W73" s="121">
        <v>5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70</v>
      </c>
      <c r="AK73" s="121">
        <v>70</v>
      </c>
      <c r="AL73" s="121">
        <v>70</v>
      </c>
      <c r="AM73" s="121">
        <v>70</v>
      </c>
      <c r="AN73" s="121">
        <v>70</v>
      </c>
      <c r="AO73" s="121">
        <v>70</v>
      </c>
      <c r="AP73" s="121">
        <v>70</v>
      </c>
      <c r="AQ73" s="121">
        <v>70</v>
      </c>
      <c r="AR73" s="121">
        <v>70</v>
      </c>
      <c r="AS73" s="121">
        <v>70</v>
      </c>
      <c r="AT73" s="121">
        <v>70</v>
      </c>
      <c r="AU73" s="121">
        <v>70</v>
      </c>
      <c r="AV73" s="121">
        <v>40</v>
      </c>
      <c r="AW73" s="121">
        <v>10</v>
      </c>
      <c r="AX73" s="121">
        <v>0</v>
      </c>
      <c r="AY73" s="121">
        <v>0</v>
      </c>
      <c r="AZ73" s="121">
        <v>0</v>
      </c>
      <c r="BA73" s="121">
        <v>0</v>
      </c>
      <c r="BB73" s="121">
        <v>30</v>
      </c>
      <c r="BC73" s="121">
        <v>60</v>
      </c>
      <c r="BD73" s="121">
        <v>60</v>
      </c>
      <c r="BE73" s="121">
        <v>60</v>
      </c>
      <c r="BF73" s="121">
        <v>30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0</v>
      </c>
      <c r="BN73" s="121">
        <v>0</v>
      </c>
      <c r="BO73" s="121">
        <v>0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1845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60</v>
      </c>
      <c r="Q74" s="1">
        <v>120</v>
      </c>
      <c r="R74" s="1">
        <v>152</v>
      </c>
      <c r="S74" s="1">
        <v>152</v>
      </c>
      <c r="T74" s="1">
        <v>92</v>
      </c>
      <c r="U74" s="1">
        <v>32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55</v>
      </c>
      <c r="AI74" s="1">
        <v>55</v>
      </c>
      <c r="AJ74" s="1">
        <v>55</v>
      </c>
      <c r="AK74" s="1">
        <v>55</v>
      </c>
      <c r="AL74" s="1">
        <v>55</v>
      </c>
      <c r="AM74" s="1">
        <v>55</v>
      </c>
      <c r="AN74" s="1">
        <v>55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60</v>
      </c>
      <c r="BC74" s="1">
        <v>78</v>
      </c>
      <c r="BD74" s="1">
        <v>78</v>
      </c>
      <c r="BE74" s="1">
        <v>78</v>
      </c>
      <c r="BF74" s="1">
        <v>18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1305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76</v>
      </c>
      <c r="F76" s="1">
        <v>76</v>
      </c>
      <c r="G76" s="1">
        <v>76</v>
      </c>
      <c r="H76" s="1">
        <v>76</v>
      </c>
      <c r="I76" s="1">
        <v>76</v>
      </c>
      <c r="J76" s="1">
        <v>76</v>
      </c>
      <c r="K76" s="1">
        <v>76</v>
      </c>
      <c r="L76" s="1">
        <v>76</v>
      </c>
      <c r="M76" s="1">
        <v>76</v>
      </c>
      <c r="N76" s="1">
        <v>76</v>
      </c>
      <c r="O76" s="1">
        <v>76</v>
      </c>
      <c r="P76" s="1">
        <v>76</v>
      </c>
      <c r="Q76" s="1">
        <v>76</v>
      </c>
      <c r="R76" s="1">
        <v>76</v>
      </c>
      <c r="S76" s="1">
        <v>76</v>
      </c>
      <c r="T76" s="1">
        <v>76</v>
      </c>
      <c r="U76" s="1">
        <v>76</v>
      </c>
      <c r="V76" s="1">
        <v>76</v>
      </c>
      <c r="W76" s="1">
        <v>76</v>
      </c>
      <c r="X76" s="1">
        <v>76</v>
      </c>
      <c r="Y76" s="1">
        <v>76</v>
      </c>
      <c r="Z76" s="1">
        <v>76</v>
      </c>
      <c r="AA76" s="1">
        <v>76</v>
      </c>
      <c r="AB76" s="1">
        <v>76</v>
      </c>
      <c r="AC76" s="1">
        <v>76</v>
      </c>
      <c r="AD76" s="1">
        <v>76</v>
      </c>
      <c r="AE76" s="1">
        <v>76</v>
      </c>
      <c r="AF76" s="1">
        <v>76</v>
      </c>
      <c r="AG76" s="1">
        <v>76</v>
      </c>
      <c r="AH76" s="1">
        <v>76</v>
      </c>
      <c r="AI76" s="1">
        <v>76</v>
      </c>
      <c r="AJ76" s="1">
        <v>76</v>
      </c>
      <c r="AK76" s="1">
        <v>76</v>
      </c>
      <c r="AL76" s="1">
        <v>76</v>
      </c>
      <c r="AM76" s="1">
        <v>76</v>
      </c>
      <c r="AN76" s="1">
        <v>76</v>
      </c>
      <c r="AO76" s="1">
        <v>76</v>
      </c>
      <c r="AP76" s="1">
        <v>76</v>
      </c>
      <c r="AQ76" s="1">
        <v>76</v>
      </c>
      <c r="AR76" s="1">
        <v>76</v>
      </c>
      <c r="AS76" s="1">
        <v>76</v>
      </c>
      <c r="AT76" s="1">
        <v>76</v>
      </c>
      <c r="AU76" s="1">
        <v>76</v>
      </c>
      <c r="AV76" s="1">
        <v>76</v>
      </c>
      <c r="AW76" s="1">
        <v>76</v>
      </c>
      <c r="AX76" s="1">
        <v>76</v>
      </c>
      <c r="AY76" s="1">
        <v>76</v>
      </c>
      <c r="AZ76" s="1">
        <v>76</v>
      </c>
      <c r="BA76" s="1">
        <v>76</v>
      </c>
      <c r="BB76" s="1">
        <v>76</v>
      </c>
      <c r="BC76" s="1">
        <v>76</v>
      </c>
      <c r="BD76" s="1">
        <v>76</v>
      </c>
      <c r="BE76" s="1">
        <v>76</v>
      </c>
      <c r="BF76" s="1">
        <v>76</v>
      </c>
      <c r="BG76" s="1">
        <v>76</v>
      </c>
      <c r="BH76" s="1">
        <v>76</v>
      </c>
      <c r="BI76" s="1">
        <v>76</v>
      </c>
      <c r="BJ76" s="1">
        <v>76</v>
      </c>
      <c r="BK76" s="1">
        <v>76</v>
      </c>
      <c r="BL76" s="1">
        <v>76</v>
      </c>
      <c r="BM76" s="1">
        <v>76</v>
      </c>
      <c r="BN76" s="1">
        <v>76</v>
      </c>
      <c r="BO76" s="1">
        <v>76</v>
      </c>
      <c r="BP76" s="1">
        <v>76</v>
      </c>
      <c r="BQ76" s="1">
        <v>76</v>
      </c>
      <c r="BR76" s="1">
        <v>76</v>
      </c>
      <c r="BS76" s="1">
        <v>76</v>
      </c>
      <c r="BT76" s="1">
        <v>76</v>
      </c>
      <c r="BU76" s="1">
        <v>76</v>
      </c>
      <c r="BV76" s="1">
        <v>76</v>
      </c>
      <c r="BW76" s="1">
        <v>76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5396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30</v>
      </c>
      <c r="G77" s="1">
        <v>60</v>
      </c>
      <c r="H77" s="1">
        <v>90</v>
      </c>
      <c r="I77" s="1">
        <v>120</v>
      </c>
      <c r="J77" s="1">
        <v>145</v>
      </c>
      <c r="K77" s="1">
        <v>145</v>
      </c>
      <c r="L77" s="1">
        <v>145</v>
      </c>
      <c r="M77" s="1">
        <v>145</v>
      </c>
      <c r="N77" s="1">
        <v>145</v>
      </c>
      <c r="O77" s="1">
        <v>145</v>
      </c>
      <c r="P77" s="1">
        <v>145</v>
      </c>
      <c r="Q77" s="1">
        <v>145</v>
      </c>
      <c r="R77" s="1">
        <v>145</v>
      </c>
      <c r="S77" s="1">
        <v>145</v>
      </c>
      <c r="T77" s="1">
        <v>145</v>
      </c>
      <c r="U77" s="1">
        <v>145</v>
      </c>
      <c r="V77" s="1">
        <v>145</v>
      </c>
      <c r="W77" s="1">
        <v>145</v>
      </c>
      <c r="X77" s="1">
        <v>145</v>
      </c>
      <c r="Y77" s="1">
        <v>145</v>
      </c>
      <c r="Z77" s="1">
        <v>145</v>
      </c>
      <c r="AA77" s="1">
        <v>145</v>
      </c>
      <c r="AB77" s="1">
        <v>145</v>
      </c>
      <c r="AC77" s="1">
        <v>145</v>
      </c>
      <c r="AD77" s="1">
        <v>145</v>
      </c>
      <c r="AE77" s="1">
        <v>145</v>
      </c>
      <c r="AF77" s="1">
        <v>145</v>
      </c>
      <c r="AG77" s="1">
        <v>145</v>
      </c>
      <c r="AH77" s="1">
        <v>145</v>
      </c>
      <c r="AI77" s="1">
        <v>145</v>
      </c>
      <c r="AJ77" s="1">
        <v>145</v>
      </c>
      <c r="AK77" s="1">
        <v>145</v>
      </c>
      <c r="AL77" s="1">
        <v>145</v>
      </c>
      <c r="AM77" s="1">
        <v>145</v>
      </c>
      <c r="AN77" s="1">
        <v>145</v>
      </c>
      <c r="AO77" s="1">
        <v>145</v>
      </c>
      <c r="AP77" s="1">
        <v>145</v>
      </c>
      <c r="AQ77" s="1">
        <v>145</v>
      </c>
      <c r="AR77" s="1">
        <v>145</v>
      </c>
      <c r="AS77" s="1">
        <v>145</v>
      </c>
      <c r="AT77" s="1">
        <v>145</v>
      </c>
      <c r="AU77" s="1">
        <v>145</v>
      </c>
      <c r="AV77" s="1">
        <v>145</v>
      </c>
      <c r="AW77" s="1">
        <v>145</v>
      </c>
      <c r="AX77" s="1">
        <v>145</v>
      </c>
      <c r="AY77" s="1">
        <v>145</v>
      </c>
      <c r="AZ77" s="1">
        <v>145</v>
      </c>
      <c r="BA77" s="1">
        <v>145</v>
      </c>
      <c r="BB77" s="1">
        <v>145</v>
      </c>
      <c r="BC77" s="1">
        <v>145</v>
      </c>
      <c r="BD77" s="1">
        <v>145</v>
      </c>
      <c r="BE77" s="1">
        <v>145</v>
      </c>
      <c r="BF77" s="1">
        <v>145</v>
      </c>
      <c r="BG77" s="1">
        <v>115</v>
      </c>
      <c r="BH77" s="1">
        <v>85</v>
      </c>
      <c r="BI77" s="1">
        <v>55</v>
      </c>
      <c r="BJ77" s="1">
        <v>25</v>
      </c>
      <c r="BK77" s="1">
        <v>0</v>
      </c>
      <c r="BL77" s="1">
        <v>0</v>
      </c>
      <c r="BM77" s="1">
        <v>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7685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54.38000000000001</v>
      </c>
      <c r="K84" s="211">
        <f t="shared" si="66"/>
        <v>67.47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41.870000000000005</v>
      </c>
      <c r="R84" s="211">
        <f t="shared" si="66"/>
        <v>109.32000000000001</v>
      </c>
      <c r="S84" s="211">
        <f t="shared" si="66"/>
        <v>97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220.20000000000002</v>
      </c>
      <c r="AA84" s="211">
        <f t="shared" si="66"/>
        <v>220.5</v>
      </c>
      <c r="AB84" s="211">
        <f t="shared" si="66"/>
        <v>225.60000000000002</v>
      </c>
      <c r="AC84" s="211">
        <f t="shared" si="66"/>
        <v>222.70000000000002</v>
      </c>
      <c r="AD84" s="211">
        <f t="shared" si="66"/>
        <v>226.50000000000003</v>
      </c>
      <c r="AE84" s="211">
        <f t="shared" si="66"/>
        <v>230.00000000000003</v>
      </c>
      <c r="AF84" s="211">
        <f t="shared" si="66"/>
        <v>230.3</v>
      </c>
      <c r="AG84" s="211">
        <f t="shared" si="66"/>
        <v>230.70000000000002</v>
      </c>
      <c r="AH84" s="211">
        <f t="shared" si="66"/>
        <v>230.3</v>
      </c>
      <c r="AI84" s="211">
        <f t="shared" si="66"/>
        <v>230.9</v>
      </c>
      <c r="AJ84" s="211">
        <f t="shared" si="66"/>
        <v>230.4</v>
      </c>
      <c r="AK84" s="211">
        <f t="shared" si="66"/>
        <v>230.60000000000002</v>
      </c>
      <c r="AL84" s="211">
        <f t="shared" si="66"/>
        <v>230.70000000000002</v>
      </c>
      <c r="AM84" s="211">
        <f t="shared" si="66"/>
        <v>230.60000000000002</v>
      </c>
      <c r="AN84" s="211">
        <f t="shared" si="66"/>
        <v>230.4</v>
      </c>
      <c r="AO84" s="211">
        <f t="shared" si="66"/>
        <v>230.00000000000003</v>
      </c>
      <c r="AP84" s="211">
        <f t="shared" si="66"/>
        <v>193.06999999999996</v>
      </c>
      <c r="AQ84" s="211">
        <f t="shared" si="66"/>
        <v>161.31999999999996</v>
      </c>
      <c r="AR84" s="211">
        <f t="shared" si="66"/>
        <v>137.1</v>
      </c>
      <c r="AS84" s="211">
        <f t="shared" si="66"/>
        <v>184.6</v>
      </c>
      <c r="AT84" s="211">
        <f t="shared" si="66"/>
        <v>138.73000000000002</v>
      </c>
      <c r="AU84" s="211">
        <f t="shared" si="66"/>
        <v>90.92</v>
      </c>
      <c r="AV84" s="211">
        <f t="shared" si="66"/>
        <v>174.46999999999997</v>
      </c>
      <c r="AW84" s="211">
        <f t="shared" si="66"/>
        <v>150.4</v>
      </c>
      <c r="AX84" s="211">
        <f t="shared" si="66"/>
        <v>13.299999999999999</v>
      </c>
      <c r="AY84" s="211">
        <f t="shared" si="66"/>
        <v>13.299999999999999</v>
      </c>
      <c r="AZ84" s="211">
        <f t="shared" si="66"/>
        <v>69.83</v>
      </c>
      <c r="BA84" s="211">
        <f t="shared" si="66"/>
        <v>50</v>
      </c>
      <c r="BB84" s="211">
        <f t="shared" si="66"/>
        <v>152.30000000000001</v>
      </c>
      <c r="BC84" s="211">
        <f t="shared" si="66"/>
        <v>152</v>
      </c>
      <c r="BD84" s="211">
        <f t="shared" si="66"/>
        <v>116.41</v>
      </c>
      <c r="BE84" s="211">
        <f t="shared" si="66"/>
        <v>86.48</v>
      </c>
      <c r="BF84" s="211">
        <f t="shared" si="66"/>
        <v>16.329999999999998</v>
      </c>
      <c r="BG84" s="211">
        <f t="shared" si="66"/>
        <v>92.8</v>
      </c>
      <c r="BH84" s="211">
        <f t="shared" si="66"/>
        <v>128.80000000000001</v>
      </c>
      <c r="BI84" s="211">
        <f t="shared" si="66"/>
        <v>55.099999999999994</v>
      </c>
      <c r="BJ84" s="211">
        <f t="shared" si="66"/>
        <v>2.5</v>
      </c>
      <c r="BK84" s="211">
        <f t="shared" si="66"/>
        <v>39.200000000000003</v>
      </c>
      <c r="BL84" s="211">
        <f t="shared" si="66"/>
        <v>2.5</v>
      </c>
      <c r="BM84" s="211">
        <f t="shared" si="66"/>
        <v>2.5</v>
      </c>
      <c r="BN84" s="211">
        <f t="shared" si="66"/>
        <v>2.5</v>
      </c>
      <c r="BO84" s="211">
        <f t="shared" ref="BO84:CS84" si="67">SUM(BO85:BO87)</f>
        <v>2.5</v>
      </c>
      <c r="BP84" s="211">
        <f t="shared" si="67"/>
        <v>2.5</v>
      </c>
      <c r="BQ84" s="211">
        <f t="shared" si="67"/>
        <v>2.5</v>
      </c>
      <c r="BR84" s="211">
        <f t="shared" si="67"/>
        <v>57.620000000000005</v>
      </c>
      <c r="BS84" s="211">
        <f t="shared" si="67"/>
        <v>2.5</v>
      </c>
      <c r="BT84" s="211">
        <f t="shared" si="67"/>
        <v>54.489999999999995</v>
      </c>
      <c r="BU84" s="211">
        <f t="shared" si="67"/>
        <v>2.5</v>
      </c>
      <c r="BV84" s="211">
        <f t="shared" si="67"/>
        <v>202.99999999999997</v>
      </c>
      <c r="BW84" s="211">
        <f t="shared" si="67"/>
        <v>191.09999999999997</v>
      </c>
      <c r="BX84" s="211">
        <f t="shared" si="67"/>
        <v>10.999999999999998</v>
      </c>
      <c r="BY84" s="211">
        <f t="shared" si="67"/>
        <v>3.2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6787.609999999996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168.10000000000002</v>
      </c>
      <c r="AA85" s="1">
        <v>168.4</v>
      </c>
      <c r="AB85" s="1">
        <v>177.20000000000002</v>
      </c>
      <c r="AC85" s="1">
        <v>174.3</v>
      </c>
      <c r="AD85" s="1">
        <v>172.10000000000002</v>
      </c>
      <c r="AE85" s="1">
        <v>175.60000000000002</v>
      </c>
      <c r="AF85" s="1">
        <v>175.9</v>
      </c>
      <c r="AG85" s="1">
        <v>176.3</v>
      </c>
      <c r="AH85" s="1">
        <v>175.9</v>
      </c>
      <c r="AI85" s="1">
        <v>176.5</v>
      </c>
      <c r="AJ85" s="1">
        <v>176</v>
      </c>
      <c r="AK85" s="1">
        <v>176.20000000000002</v>
      </c>
      <c r="AL85" s="1">
        <v>176.3</v>
      </c>
      <c r="AM85" s="1">
        <v>176.20000000000002</v>
      </c>
      <c r="AN85" s="1">
        <v>176</v>
      </c>
      <c r="AO85" s="1">
        <v>175.60000000000002</v>
      </c>
      <c r="AP85" s="1">
        <v>173.09999999999997</v>
      </c>
      <c r="AQ85" s="1">
        <v>155.31999999999996</v>
      </c>
      <c r="AR85" s="1">
        <v>135.1</v>
      </c>
      <c r="AS85" s="1">
        <v>130.5</v>
      </c>
      <c r="AT85" s="1">
        <v>101.67</v>
      </c>
      <c r="AU85" s="1">
        <v>90.92</v>
      </c>
      <c r="AV85" s="1">
        <v>88.769999999999982</v>
      </c>
      <c r="AW85" s="1">
        <v>40.000000000000007</v>
      </c>
      <c r="AX85" s="1">
        <v>13.299999999999999</v>
      </c>
      <c r="AY85" s="1">
        <v>13.299999999999999</v>
      </c>
      <c r="AZ85" s="1">
        <v>13.299999999999999</v>
      </c>
      <c r="BA85" s="1">
        <v>13.299999999999999</v>
      </c>
      <c r="BB85" s="1">
        <v>41.900000000000006</v>
      </c>
      <c r="BC85" s="1">
        <v>41.600000000000009</v>
      </c>
      <c r="BD85" s="1">
        <v>13.299999999999999</v>
      </c>
      <c r="BE85" s="1">
        <v>5.5</v>
      </c>
      <c r="BF85" s="1">
        <v>2.5</v>
      </c>
      <c r="BG85" s="1">
        <v>2.5</v>
      </c>
      <c r="BH85" s="1">
        <v>2.5</v>
      </c>
      <c r="BI85" s="1">
        <v>2.5</v>
      </c>
      <c r="BJ85" s="1">
        <v>2.5</v>
      </c>
      <c r="BK85" s="1">
        <v>2.5</v>
      </c>
      <c r="BL85" s="1">
        <v>2.5</v>
      </c>
      <c r="BM85" s="1">
        <v>2.5</v>
      </c>
      <c r="BN85" s="1">
        <v>2.5</v>
      </c>
      <c r="BO85" s="1">
        <v>2.5</v>
      </c>
      <c r="BP85" s="1">
        <v>2.5</v>
      </c>
      <c r="BQ85" s="1">
        <v>2.5</v>
      </c>
      <c r="BR85" s="1">
        <v>2.5</v>
      </c>
      <c r="BS85" s="1">
        <v>2.5</v>
      </c>
      <c r="BT85" s="1">
        <v>2.5</v>
      </c>
      <c r="BU85" s="1">
        <v>2.5</v>
      </c>
      <c r="BV85" s="1">
        <v>150.89999999999998</v>
      </c>
      <c r="BW85" s="1">
        <v>131.79999999999998</v>
      </c>
      <c r="BX85" s="1">
        <v>10.999999999999998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4213.1799999999976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54.180000000000007</v>
      </c>
      <c r="K86" s="1">
        <v>67.27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41.67</v>
      </c>
      <c r="R86" s="1">
        <v>109.12</v>
      </c>
      <c r="S86" s="1">
        <v>96.8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52.1</v>
      </c>
      <c r="AA86" s="1">
        <v>52.1</v>
      </c>
      <c r="AB86" s="1">
        <v>48.4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19.97</v>
      </c>
      <c r="AQ86" s="1">
        <v>0</v>
      </c>
      <c r="AR86" s="1">
        <v>0</v>
      </c>
      <c r="AS86" s="1">
        <v>48.1</v>
      </c>
      <c r="AT86" s="1">
        <v>37.06</v>
      </c>
      <c r="AU86" s="1">
        <v>0</v>
      </c>
      <c r="AV86" s="1">
        <v>85.699999999999989</v>
      </c>
      <c r="AW86" s="1">
        <v>110.4</v>
      </c>
      <c r="AX86" s="1">
        <v>0</v>
      </c>
      <c r="AY86" s="1">
        <v>0</v>
      </c>
      <c r="AZ86" s="1">
        <v>56.53</v>
      </c>
      <c r="BA86" s="1">
        <v>36.700000000000003</v>
      </c>
      <c r="BB86" s="1">
        <v>104.4</v>
      </c>
      <c r="BC86" s="1">
        <v>104.4</v>
      </c>
      <c r="BD86" s="1">
        <v>97.11</v>
      </c>
      <c r="BE86" s="1">
        <v>80.98</v>
      </c>
      <c r="BF86" s="1">
        <v>13.83</v>
      </c>
      <c r="BG86" s="1">
        <v>90.3</v>
      </c>
      <c r="BH86" s="1">
        <v>126.30000000000001</v>
      </c>
      <c r="BI86" s="1">
        <v>52.599999999999994</v>
      </c>
      <c r="BJ86" s="1">
        <v>0</v>
      </c>
      <c r="BK86" s="1">
        <v>36.700000000000003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55.120000000000005</v>
      </c>
      <c r="BS86" s="1">
        <v>0</v>
      </c>
      <c r="BT86" s="1">
        <v>51.989999999999995</v>
      </c>
      <c r="BU86" s="1">
        <v>0</v>
      </c>
      <c r="BV86" s="1">
        <v>52.1</v>
      </c>
      <c r="BW86" s="1">
        <v>59.3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2470.4299999999998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6</v>
      </c>
      <c r="AR87" s="1">
        <v>2</v>
      </c>
      <c r="AS87" s="1">
        <v>6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6</v>
      </c>
      <c r="BC87" s="1">
        <v>6</v>
      </c>
      <c r="BD87" s="1">
        <v>6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104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1.4599999999999998E-2</v>
      </c>
      <c r="Y88" s="128">
        <f>SUM(Y89:Y89)</f>
        <v>0.88278999999999996</v>
      </c>
      <c r="Z88" s="128">
        <f>SUM(Z89:Z89)</f>
        <v>3.88872456</v>
      </c>
      <c r="AA88" s="128">
        <f>SUM(AA89:AA89)</f>
        <v>8.5409790999999995</v>
      </c>
      <c r="AB88" s="128">
        <f>SUM(AB89:AB89)</f>
        <v>14.7755846</v>
      </c>
      <c r="AC88" s="128">
        <f>SUM(AC89:AC89)</f>
        <v>22.401074599999998</v>
      </c>
      <c r="AD88" s="128">
        <f>SUM(AD89:AD89)</f>
        <v>31.1589505</v>
      </c>
      <c r="AE88" s="128">
        <f>SUM(AE89:AE89)</f>
        <v>40.682074599999993</v>
      </c>
      <c r="AF88" s="128">
        <f>SUM(AF89:AF89)</f>
        <v>49.490591999999999</v>
      </c>
      <c r="AG88" s="128">
        <f>SUM(AG89:AG89)</f>
        <v>58.767822999999993</v>
      </c>
      <c r="AH88" s="128">
        <f>SUM(AH89:AH89)</f>
        <v>71.558727000000005</v>
      </c>
      <c r="AI88" s="128">
        <f>SUM(AI89:AI89)</f>
        <v>83.649901</v>
      </c>
      <c r="AJ88" s="128">
        <f>SUM(AJ89:AJ89)</f>
        <v>95.661097000000012</v>
      </c>
      <c r="AK88" s="128">
        <f>SUM(AK89:AK89)</f>
        <v>106.59612899999999</v>
      </c>
      <c r="AL88" s="128">
        <f>SUM(AL89:AL89)</f>
        <v>116.583339</v>
      </c>
      <c r="AM88" s="128">
        <f>SUM(AM89:AM89)</f>
        <v>131.87026</v>
      </c>
      <c r="AN88" s="128">
        <f>SUM(AN89:AN89)</f>
        <v>138.85114799999999</v>
      </c>
      <c r="AO88" s="128">
        <f>SUM(AO89:AO89)</f>
        <v>142.289682</v>
      </c>
      <c r="AP88" s="128">
        <f>SUM(AP89:AP89)</f>
        <v>146.60200300000002</v>
      </c>
      <c r="AQ88" s="128">
        <f>SUM(AQ89:AQ89)</f>
        <v>153.018992</v>
      </c>
      <c r="AR88" s="128">
        <f>SUM(AR89:AR89)</f>
        <v>163.80608100000001</v>
      </c>
      <c r="AS88" s="128">
        <f>SUM(AS89:AS89)</f>
        <v>172.157489</v>
      </c>
      <c r="AT88" s="128">
        <f>SUM(AT89:AT89)</f>
        <v>167.427358</v>
      </c>
      <c r="AU88" s="128">
        <f>SUM(AU89:AU89)</f>
        <v>170.56917900000002</v>
      </c>
      <c r="AV88" s="128">
        <f>SUM(AV89:AV89)</f>
        <v>165.66092499999999</v>
      </c>
      <c r="AW88" s="128">
        <f>SUM(AW89:AW89)</f>
        <v>167.94974599999998</v>
      </c>
      <c r="AX88" s="128">
        <f>SUM(AX89:AX89)</f>
        <v>171.22559899999999</v>
      </c>
      <c r="AY88" s="128">
        <f>SUM(AY89:AY89)</f>
        <v>171.72287299999999</v>
      </c>
      <c r="AZ88" s="128">
        <f>SUM(AZ89:AZ89)</f>
        <v>174.56088700000004</v>
      </c>
      <c r="BA88" s="128">
        <f>SUM(BA89:BA89)</f>
        <v>168.33673299999998</v>
      </c>
      <c r="BB88" s="128">
        <f>SUM(BB89:BB89)</f>
        <v>169.22996699999999</v>
      </c>
      <c r="BC88" s="128">
        <f>SUM(BC89:BC89)</f>
        <v>172.27078</v>
      </c>
      <c r="BD88" s="128">
        <f>SUM(BD89:BD89)</f>
        <v>172.90986699999999</v>
      </c>
      <c r="BE88" s="128">
        <f>SUM(BE89:BE89)</f>
        <v>159.50202200000001</v>
      </c>
      <c r="BF88" s="128">
        <f>SUM(BF89:BF89)</f>
        <v>151.13938400000001</v>
      </c>
      <c r="BG88" s="128">
        <f>SUM(BG89:BG89)</f>
        <v>144.44394800000003</v>
      </c>
      <c r="BH88" s="128">
        <f>SUM(BH89:BH89)</f>
        <v>140.236986</v>
      </c>
      <c r="BI88" s="128">
        <f>SUM(BI89:BI89)</f>
        <v>139.84820000000002</v>
      </c>
      <c r="BJ88" s="128">
        <f>SUM(BJ89:BJ89)</f>
        <v>130.54407800000001</v>
      </c>
      <c r="BK88" s="128">
        <f>SUM(BK89:BK89)</f>
        <v>119.53299199999998</v>
      </c>
      <c r="BL88" s="128">
        <f>SUM(BL89:BL89)</f>
        <v>111.96891600000001</v>
      </c>
      <c r="BM88" s="128">
        <f>SUM(BM89:BM89)</f>
        <v>101.832112</v>
      </c>
      <c r="BN88" s="128">
        <f>SUM(BN89:BN89)</f>
        <v>87.352163999999988</v>
      </c>
      <c r="BO88" s="128">
        <f>SUM(BO89:BO89)</f>
        <v>72.402558999999997</v>
      </c>
      <c r="BP88" s="128">
        <f>SUM(BP89:BP89)</f>
        <v>66.998013999999998</v>
      </c>
      <c r="BQ88" s="128">
        <f>SUM(BQ89:BQ89)</f>
        <v>59.978011999999993</v>
      </c>
      <c r="BR88" s="128">
        <f>SUM(BR89:BR89)</f>
        <v>46.558672000000001</v>
      </c>
      <c r="BS88" s="128">
        <f>SUM(BS89:BS89)</f>
        <v>39.107116199999993</v>
      </c>
      <c r="BT88" s="128">
        <f>SUM(BT89:BT89)</f>
        <v>29.785359500000002</v>
      </c>
      <c r="BU88" s="128">
        <f>SUM(BU89:BU89)</f>
        <v>19.989739200000002</v>
      </c>
      <c r="BV88" s="128">
        <f>SUM(BV89:BV89)</f>
        <v>12.194263099999999</v>
      </c>
      <c r="BW88" s="128">
        <f>SUM(BW89:BW89)</f>
        <v>6.3151473600000001</v>
      </c>
      <c r="BX88" s="128">
        <f>SUM(BX89:BX89)</f>
        <v>2.09532176</v>
      </c>
      <c r="BY88" s="128">
        <f>SUM(BY89:BY89)</f>
        <v>0.37146000000000001</v>
      </c>
      <c r="BZ88" s="128">
        <f>SUM(BZ89:BZ89)</f>
        <v>7.1999999999999995E-2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5267.3804210799999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1.4599999999999998E-2</v>
      </c>
      <c r="Y89" s="203">
        <v>0.88278999999999996</v>
      </c>
      <c r="Z89" s="203">
        <v>3.88872456</v>
      </c>
      <c r="AA89" s="203">
        <v>8.5409790999999995</v>
      </c>
      <c r="AB89" s="203">
        <v>14.7755846</v>
      </c>
      <c r="AC89" s="203">
        <v>22.401074599999998</v>
      </c>
      <c r="AD89" s="203">
        <v>31.1589505</v>
      </c>
      <c r="AE89" s="203">
        <v>40.682074599999993</v>
      </c>
      <c r="AF89" s="203">
        <v>49.490591999999999</v>
      </c>
      <c r="AG89" s="203">
        <v>58.767822999999993</v>
      </c>
      <c r="AH89" s="203">
        <v>71.558727000000005</v>
      </c>
      <c r="AI89" s="203">
        <v>83.649901</v>
      </c>
      <c r="AJ89" s="203">
        <v>95.661097000000012</v>
      </c>
      <c r="AK89" s="203">
        <v>106.59612899999999</v>
      </c>
      <c r="AL89" s="203">
        <v>116.583339</v>
      </c>
      <c r="AM89" s="203">
        <v>131.87026</v>
      </c>
      <c r="AN89" s="203">
        <v>138.85114799999999</v>
      </c>
      <c r="AO89" s="203">
        <v>142.289682</v>
      </c>
      <c r="AP89" s="203">
        <v>146.60200300000002</v>
      </c>
      <c r="AQ89" s="203">
        <v>153.018992</v>
      </c>
      <c r="AR89" s="203">
        <v>163.80608100000001</v>
      </c>
      <c r="AS89" s="203">
        <v>172.157489</v>
      </c>
      <c r="AT89" s="203">
        <v>167.427358</v>
      </c>
      <c r="AU89" s="203">
        <v>170.56917900000002</v>
      </c>
      <c r="AV89" s="203">
        <v>165.66092499999999</v>
      </c>
      <c r="AW89" s="203">
        <v>167.94974599999998</v>
      </c>
      <c r="AX89" s="203">
        <v>171.22559899999999</v>
      </c>
      <c r="AY89" s="203">
        <v>171.72287299999999</v>
      </c>
      <c r="AZ89" s="203">
        <v>174.56088700000004</v>
      </c>
      <c r="BA89" s="203">
        <v>168.33673299999998</v>
      </c>
      <c r="BB89" s="203">
        <v>169.22996699999999</v>
      </c>
      <c r="BC89" s="203">
        <v>172.27078</v>
      </c>
      <c r="BD89" s="203">
        <v>172.90986699999999</v>
      </c>
      <c r="BE89" s="203">
        <v>159.50202200000001</v>
      </c>
      <c r="BF89" s="203">
        <v>151.13938400000001</v>
      </c>
      <c r="BG89" s="203">
        <v>144.44394800000003</v>
      </c>
      <c r="BH89" s="203">
        <v>140.236986</v>
      </c>
      <c r="BI89" s="203">
        <v>139.84820000000002</v>
      </c>
      <c r="BJ89" s="203">
        <v>130.54407800000001</v>
      </c>
      <c r="BK89" s="203">
        <v>119.53299199999998</v>
      </c>
      <c r="BL89" s="203">
        <v>111.96891600000001</v>
      </c>
      <c r="BM89" s="203">
        <v>101.832112</v>
      </c>
      <c r="BN89" s="203">
        <v>87.352163999999988</v>
      </c>
      <c r="BO89" s="203">
        <v>72.402558999999997</v>
      </c>
      <c r="BP89" s="203">
        <v>66.998013999999998</v>
      </c>
      <c r="BQ89" s="203">
        <v>59.978011999999993</v>
      </c>
      <c r="BR89" s="203">
        <v>46.558672000000001</v>
      </c>
      <c r="BS89" s="203">
        <v>39.107116199999993</v>
      </c>
      <c r="BT89" s="203">
        <v>29.785359500000002</v>
      </c>
      <c r="BU89" s="203">
        <v>19.989739200000002</v>
      </c>
      <c r="BV89" s="203">
        <v>12.194263099999999</v>
      </c>
      <c r="BW89" s="203">
        <v>6.3151473600000001</v>
      </c>
      <c r="BX89" s="203">
        <v>2.09532176</v>
      </c>
      <c r="BY89" s="203">
        <v>0.37146000000000001</v>
      </c>
      <c r="BZ89" s="203">
        <v>7.1999999999999995E-2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5267.3804210799999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54.38000000000001</v>
      </c>
      <c r="K90" s="129">
        <f t="shared" si="70"/>
        <v>67.47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41.870000000000005</v>
      </c>
      <c r="R90" s="129">
        <f t="shared" si="70"/>
        <v>109.32000000000001</v>
      </c>
      <c r="S90" s="129">
        <f t="shared" si="70"/>
        <v>97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0.21460000000000001</v>
      </c>
      <c r="Y90" s="129">
        <f t="shared" si="70"/>
        <v>1.0827899999999999</v>
      </c>
      <c r="Z90" s="129">
        <f t="shared" si="70"/>
        <v>224.08872456</v>
      </c>
      <c r="AA90" s="129">
        <f t="shared" si="70"/>
        <v>229.04097909999999</v>
      </c>
      <c r="AB90" s="129">
        <f t="shared" si="70"/>
        <v>240.37558460000002</v>
      </c>
      <c r="AC90" s="129">
        <f t="shared" si="70"/>
        <v>245.1010746</v>
      </c>
      <c r="AD90" s="129">
        <f t="shared" si="70"/>
        <v>257.6589505</v>
      </c>
      <c r="AE90" s="129">
        <f t="shared" si="70"/>
        <v>270.68207460000002</v>
      </c>
      <c r="AF90" s="129">
        <f t="shared" si="70"/>
        <v>279.790592</v>
      </c>
      <c r="AG90" s="129">
        <f t="shared" si="70"/>
        <v>289.46782300000001</v>
      </c>
      <c r="AH90" s="129">
        <f t="shared" ref="AH90:BM90" si="71">SUM(AH84,AH88)</f>
        <v>301.85872700000004</v>
      </c>
      <c r="AI90" s="129">
        <f t="shared" si="71"/>
        <v>314.54990099999998</v>
      </c>
      <c r="AJ90" s="129">
        <f t="shared" si="71"/>
        <v>326.06109700000002</v>
      </c>
      <c r="AK90" s="129">
        <f t="shared" si="71"/>
        <v>337.19612900000004</v>
      </c>
      <c r="AL90" s="129">
        <f t="shared" si="71"/>
        <v>347.28333900000001</v>
      </c>
      <c r="AM90" s="129">
        <f t="shared" si="71"/>
        <v>362.47026000000005</v>
      </c>
      <c r="AN90" s="129">
        <f t="shared" si="71"/>
        <v>369.251148</v>
      </c>
      <c r="AO90" s="129">
        <f t="shared" si="71"/>
        <v>372.28968200000003</v>
      </c>
      <c r="AP90" s="129">
        <f t="shared" si="71"/>
        <v>339.67200300000002</v>
      </c>
      <c r="AQ90" s="129">
        <f t="shared" si="71"/>
        <v>314.33899199999996</v>
      </c>
      <c r="AR90" s="129">
        <f t="shared" si="71"/>
        <v>300.90608099999997</v>
      </c>
      <c r="AS90" s="129">
        <f t="shared" si="71"/>
        <v>356.75748899999996</v>
      </c>
      <c r="AT90" s="129">
        <f t="shared" si="71"/>
        <v>306.15735800000004</v>
      </c>
      <c r="AU90" s="129">
        <f t="shared" si="71"/>
        <v>261.48917900000004</v>
      </c>
      <c r="AV90" s="129">
        <f t="shared" si="71"/>
        <v>340.13092499999993</v>
      </c>
      <c r="AW90" s="129">
        <f t="shared" si="71"/>
        <v>318.34974599999998</v>
      </c>
      <c r="AX90" s="129">
        <f t="shared" si="71"/>
        <v>184.525599</v>
      </c>
      <c r="AY90" s="129">
        <f t="shared" si="71"/>
        <v>185.022873</v>
      </c>
      <c r="AZ90" s="129">
        <f t="shared" si="71"/>
        <v>244.39088700000002</v>
      </c>
      <c r="BA90" s="129">
        <f t="shared" si="71"/>
        <v>218.33673299999998</v>
      </c>
      <c r="BB90" s="129">
        <f t="shared" si="71"/>
        <v>321.529967</v>
      </c>
      <c r="BC90" s="129">
        <f t="shared" si="71"/>
        <v>324.27078</v>
      </c>
      <c r="BD90" s="129">
        <f t="shared" si="71"/>
        <v>289.31986699999999</v>
      </c>
      <c r="BE90" s="129">
        <f t="shared" si="71"/>
        <v>245.98202200000003</v>
      </c>
      <c r="BF90" s="129">
        <f t="shared" si="71"/>
        <v>167.46938399999999</v>
      </c>
      <c r="BG90" s="129">
        <f t="shared" si="71"/>
        <v>237.24394800000005</v>
      </c>
      <c r="BH90" s="129">
        <f t="shared" si="71"/>
        <v>269.03698600000001</v>
      </c>
      <c r="BI90" s="129">
        <f t="shared" si="71"/>
        <v>194.94820000000001</v>
      </c>
      <c r="BJ90" s="129">
        <f t="shared" si="71"/>
        <v>133.04407800000001</v>
      </c>
      <c r="BK90" s="129">
        <f t="shared" si="71"/>
        <v>158.73299199999997</v>
      </c>
      <c r="BL90" s="129">
        <f t="shared" si="71"/>
        <v>114.46891600000001</v>
      </c>
      <c r="BM90" s="129">
        <f t="shared" si="71"/>
        <v>104.332112</v>
      </c>
      <c r="BN90" s="129">
        <f t="shared" ref="BN90:CS90" si="72">SUM(BN84,BN88)</f>
        <v>89.852163999999988</v>
      </c>
      <c r="BO90" s="129">
        <f t="shared" si="72"/>
        <v>74.902558999999997</v>
      </c>
      <c r="BP90" s="129">
        <f t="shared" si="72"/>
        <v>69.498013999999998</v>
      </c>
      <c r="BQ90" s="129">
        <f t="shared" si="72"/>
        <v>62.478011999999993</v>
      </c>
      <c r="BR90" s="129">
        <f t="shared" si="72"/>
        <v>104.17867200000001</v>
      </c>
      <c r="BS90" s="129">
        <f t="shared" si="72"/>
        <v>41.607116199999993</v>
      </c>
      <c r="BT90" s="129">
        <f t="shared" si="72"/>
        <v>84.275359499999993</v>
      </c>
      <c r="BU90" s="129">
        <f t="shared" si="72"/>
        <v>22.489739200000002</v>
      </c>
      <c r="BV90" s="129">
        <f t="shared" si="72"/>
        <v>215.19426309999997</v>
      </c>
      <c r="BW90" s="129">
        <f t="shared" si="72"/>
        <v>197.41514735999996</v>
      </c>
      <c r="BX90" s="129">
        <f t="shared" si="72"/>
        <v>13.095321759999997</v>
      </c>
      <c r="BY90" s="129">
        <f t="shared" si="72"/>
        <v>3.5714600000000001</v>
      </c>
      <c r="BZ90" s="129">
        <f t="shared" si="72"/>
        <v>0.27200000000000002</v>
      </c>
      <c r="CA90" s="129">
        <f t="shared" si="72"/>
        <v>0.2</v>
      </c>
      <c r="CB90" s="129">
        <f t="shared" si="72"/>
        <v>0.2</v>
      </c>
      <c r="CC90" s="129">
        <f t="shared" si="72"/>
        <v>0.2</v>
      </c>
      <c r="CD90" s="129">
        <f t="shared" si="72"/>
        <v>0.2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12054.990421080014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63.210000000000008</v>
      </c>
      <c r="K95" s="168">
        <f t="shared" si="78"/>
        <v>76.3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50.7</v>
      </c>
      <c r="R95" s="168">
        <f t="shared" si="78"/>
        <v>118.15</v>
      </c>
      <c r="S95" s="168">
        <f t="shared" si="78"/>
        <v>105.83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9.0446000000000009</v>
      </c>
      <c r="Y95" s="168">
        <f t="shared" si="78"/>
        <v>9.9127899999999993</v>
      </c>
      <c r="Z95" s="168">
        <f t="shared" si="78"/>
        <v>232.91872456000002</v>
      </c>
      <c r="AA95" s="168">
        <f t="shared" si="78"/>
        <v>237.8709791</v>
      </c>
      <c r="AB95" s="168">
        <f t="shared" si="78"/>
        <v>249.20558460000004</v>
      </c>
      <c r="AC95" s="168">
        <f t="shared" si="78"/>
        <v>253.93107460000002</v>
      </c>
      <c r="AD95" s="168">
        <f t="shared" si="78"/>
        <v>266.48895049999999</v>
      </c>
      <c r="AE95" s="168">
        <f t="shared" si="78"/>
        <v>279.51207460000001</v>
      </c>
      <c r="AF95" s="168">
        <f t="shared" si="78"/>
        <v>288.62059199999999</v>
      </c>
      <c r="AG95" s="168">
        <f t="shared" si="78"/>
        <v>298.29782299999999</v>
      </c>
      <c r="AH95" s="168">
        <f t="shared" ref="AH95:BM95" si="79">AH90+AH91</f>
        <v>310.68872700000003</v>
      </c>
      <c r="AI95" s="168">
        <f t="shared" si="79"/>
        <v>323.37990099999996</v>
      </c>
      <c r="AJ95" s="168">
        <f t="shared" si="79"/>
        <v>334.891097</v>
      </c>
      <c r="AK95" s="168">
        <f t="shared" si="79"/>
        <v>346.02612900000003</v>
      </c>
      <c r="AL95" s="168">
        <f t="shared" si="79"/>
        <v>356.113339</v>
      </c>
      <c r="AM95" s="168">
        <f t="shared" si="79"/>
        <v>371.30026000000004</v>
      </c>
      <c r="AN95" s="168">
        <f t="shared" si="79"/>
        <v>378.08114799999998</v>
      </c>
      <c r="AO95" s="168">
        <f t="shared" si="79"/>
        <v>381.11968200000001</v>
      </c>
      <c r="AP95" s="168">
        <f t="shared" si="79"/>
        <v>348.502003</v>
      </c>
      <c r="AQ95" s="168">
        <f t="shared" si="79"/>
        <v>323.16899199999995</v>
      </c>
      <c r="AR95" s="168">
        <f t="shared" si="79"/>
        <v>309.73608099999996</v>
      </c>
      <c r="AS95" s="168">
        <f t="shared" si="79"/>
        <v>365.58748899999995</v>
      </c>
      <c r="AT95" s="168">
        <f t="shared" si="79"/>
        <v>314.98735800000003</v>
      </c>
      <c r="AU95" s="168">
        <f t="shared" si="79"/>
        <v>270.31917900000002</v>
      </c>
      <c r="AV95" s="168">
        <f t="shared" si="79"/>
        <v>348.96092499999992</v>
      </c>
      <c r="AW95" s="168">
        <f t="shared" si="79"/>
        <v>327.17974599999997</v>
      </c>
      <c r="AX95" s="168">
        <f t="shared" si="79"/>
        <v>193.35559900000001</v>
      </c>
      <c r="AY95" s="168">
        <f t="shared" si="79"/>
        <v>193.85287300000002</v>
      </c>
      <c r="AZ95" s="168">
        <f t="shared" si="79"/>
        <v>253.22088700000003</v>
      </c>
      <c r="BA95" s="168">
        <f t="shared" si="79"/>
        <v>227.16673299999999</v>
      </c>
      <c r="BB95" s="168">
        <f t="shared" si="79"/>
        <v>330.35996699999998</v>
      </c>
      <c r="BC95" s="168">
        <f t="shared" si="79"/>
        <v>333.10077999999999</v>
      </c>
      <c r="BD95" s="168">
        <f t="shared" si="79"/>
        <v>298.14986699999997</v>
      </c>
      <c r="BE95" s="168">
        <f t="shared" si="79"/>
        <v>254.81202200000004</v>
      </c>
      <c r="BF95" s="168">
        <f t="shared" si="79"/>
        <v>176.299384</v>
      </c>
      <c r="BG95" s="168">
        <f t="shared" si="79"/>
        <v>246.07394800000006</v>
      </c>
      <c r="BH95" s="168">
        <f t="shared" si="79"/>
        <v>277.866986</v>
      </c>
      <c r="BI95" s="168">
        <f t="shared" si="79"/>
        <v>203.77820000000003</v>
      </c>
      <c r="BJ95" s="168">
        <f t="shared" si="79"/>
        <v>141.87407800000003</v>
      </c>
      <c r="BK95" s="168">
        <f t="shared" si="79"/>
        <v>167.56299199999998</v>
      </c>
      <c r="BL95" s="168">
        <f t="shared" si="79"/>
        <v>123.29891600000001</v>
      </c>
      <c r="BM95" s="168">
        <f t="shared" si="79"/>
        <v>113.16211199999999</v>
      </c>
      <c r="BN95" s="168">
        <f t="shared" ref="BN95:CS95" si="80">BN90+BN91</f>
        <v>98.682163999999986</v>
      </c>
      <c r="BO95" s="168">
        <f t="shared" si="80"/>
        <v>83.732558999999995</v>
      </c>
      <c r="BP95" s="168">
        <f t="shared" si="80"/>
        <v>78.328013999999996</v>
      </c>
      <c r="BQ95" s="168">
        <f t="shared" si="80"/>
        <v>71.308011999999991</v>
      </c>
      <c r="BR95" s="168">
        <f t="shared" si="80"/>
        <v>113.008672</v>
      </c>
      <c r="BS95" s="168">
        <f t="shared" si="80"/>
        <v>50.437116199999991</v>
      </c>
      <c r="BT95" s="168">
        <f t="shared" si="80"/>
        <v>93.105359499999992</v>
      </c>
      <c r="BU95" s="168">
        <f t="shared" si="80"/>
        <v>31.319739200000001</v>
      </c>
      <c r="BV95" s="168">
        <f t="shared" si="80"/>
        <v>224.02426309999998</v>
      </c>
      <c r="BW95" s="168">
        <f t="shared" si="80"/>
        <v>206.24514735999998</v>
      </c>
      <c r="BX95" s="168">
        <f t="shared" si="80"/>
        <v>21.925321759999996</v>
      </c>
      <c r="BY95" s="168">
        <f t="shared" si="80"/>
        <v>12.40146</v>
      </c>
      <c r="BZ95" s="168">
        <f t="shared" si="80"/>
        <v>9.1020000000000003</v>
      </c>
      <c r="CA95" s="168">
        <f t="shared" si="80"/>
        <v>9.0299999999999994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9.0299999999999994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12902.670421080011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76.3</v>
      </c>
      <c r="L98" s="131">
        <f>IF(L57&lt;0,0,MIN(L57,L95))</f>
        <v>9.0299999999999994</v>
      </c>
      <c r="M98" s="131">
        <f>IF(M57&lt;0,0,MIN(M57,M95))</f>
        <v>9.0299999999999994</v>
      </c>
      <c r="N98" s="131">
        <f>IF(N57&lt;0,0,MIN(N57,N95))</f>
        <v>9.0299999999999994</v>
      </c>
      <c r="O98" s="131">
        <f>IF(O57&lt;0,0,MIN(O57,O95))</f>
        <v>0</v>
      </c>
      <c r="P98" s="131">
        <f>IF(P57&lt;0,0,MIN(P57,P95))</f>
        <v>9.0299999999999994</v>
      </c>
      <c r="Q98" s="131">
        <f>IF(Q57&lt;0,0,MIN(Q57,Q95))</f>
        <v>50.7</v>
      </c>
      <c r="R98" s="131">
        <f>IF(R57&lt;0,0,MIN(R57,R95))</f>
        <v>118.15</v>
      </c>
      <c r="S98" s="131">
        <f>IF(S57&lt;0,0,MIN(S57,S95))</f>
        <v>105.83</v>
      </c>
      <c r="T98" s="131">
        <f>IF(T57&lt;0,0,MIN(T57,T95))</f>
        <v>9.0299999999999994</v>
      </c>
      <c r="U98" s="131">
        <f>IF(U57&lt;0,0,MIN(U57,U95))</f>
        <v>9.0299999999999994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9.0446000000000009</v>
      </c>
      <c r="Y98" s="131">
        <f>IF(Y57&lt;0,0,MIN(Y57,Y95))</f>
        <v>9.9127899999999993</v>
      </c>
      <c r="Z98" s="131">
        <f>IF(Z57&lt;0,0,MIN(Z57,Z95))</f>
        <v>232.91872456000002</v>
      </c>
      <c r="AA98" s="131">
        <f>IF(AA57&lt;0,0,MIN(AA57,AA95))</f>
        <v>237.8709791</v>
      </c>
      <c r="AB98" s="131">
        <f>IF(AB57&lt;0,0,MIN(AB57,AB95))</f>
        <v>249.20558460000004</v>
      </c>
      <c r="AC98" s="131">
        <f>IF(AC57&lt;0,0,MIN(AC57,AC95))</f>
        <v>253.93107460000002</v>
      </c>
      <c r="AD98" s="131">
        <f>IF(AD57&lt;0,0,MIN(AD57,AD95))</f>
        <v>266.48895049999999</v>
      </c>
      <c r="AE98" s="131">
        <f>IF(AE57&lt;0,0,MIN(AE57,AE95))</f>
        <v>279.51207460000001</v>
      </c>
      <c r="AF98" s="131">
        <f>IF(AF57&lt;0,0,MIN(AF57,AF95))</f>
        <v>288.62059199999999</v>
      </c>
      <c r="AG98" s="131">
        <f>IF(AG57&lt;0,0,MIN(AG57,AG95))</f>
        <v>298.29782299999999</v>
      </c>
      <c r="AH98" s="131">
        <f>IF(AH57&lt;0,0,MIN(AH57,AH95))</f>
        <v>310.68872700000003</v>
      </c>
      <c r="AI98" s="131">
        <f>IF(AI57&lt;0,0,MIN(AI57,AI95))</f>
        <v>323.37990099999996</v>
      </c>
      <c r="AJ98" s="131">
        <f>IF(AJ57&lt;0,0,MIN(AJ57,AJ95))</f>
        <v>334.891097</v>
      </c>
      <c r="AK98" s="131">
        <f>IF(AK57&lt;0,0,MIN(AK57,AK95))</f>
        <v>346.02612900000003</v>
      </c>
      <c r="AL98" s="131">
        <f>IF(AL57&lt;0,0,MIN(AL57,AL95))</f>
        <v>356.113339</v>
      </c>
      <c r="AM98" s="131">
        <f>IF(AM57&lt;0,0,MIN(AM57,AM95))</f>
        <v>371.30026000000004</v>
      </c>
      <c r="AN98" s="131">
        <f>IF(AN57&lt;0,0,MIN(AN57,AN95))</f>
        <v>378.08114799999998</v>
      </c>
      <c r="AO98" s="131">
        <f>IF(AO57&lt;0,0,MIN(AO57,AO95))</f>
        <v>381.11968200000001</v>
      </c>
      <c r="AP98" s="131">
        <f>IF(AP57&lt;0,0,MIN(AP57,AP95))</f>
        <v>348.502003</v>
      </c>
      <c r="AQ98" s="131">
        <f>IF(AQ57&lt;0,0,MIN(AQ57,AQ95))</f>
        <v>323.16899199999995</v>
      </c>
      <c r="AR98" s="131">
        <f>IF(AR57&lt;0,0,MIN(AR57,AR95))</f>
        <v>309.73608099999996</v>
      </c>
      <c r="AS98" s="131">
        <f>IF(AS57&lt;0,0,MIN(AS57,AS95))</f>
        <v>365.58748899999995</v>
      </c>
      <c r="AT98" s="131">
        <f>IF(AT57&lt;0,0,MIN(AT57,AT95))</f>
        <v>314.98735800000003</v>
      </c>
      <c r="AU98" s="131">
        <f>IF(AU57&lt;0,0,MIN(AU57,AU95))</f>
        <v>270.31917900000002</v>
      </c>
      <c r="AV98" s="131">
        <f>IF(AV57&lt;0,0,MIN(AV57,AV95))</f>
        <v>348.96092499999992</v>
      </c>
      <c r="AW98" s="131">
        <f>IF(AW57&lt;0,0,MIN(AW57,AW95))</f>
        <v>327.17974599999997</v>
      </c>
      <c r="AX98" s="131">
        <f>IF(AX57&lt;0,0,MIN(AX57,AX95))</f>
        <v>193.35559900000001</v>
      </c>
      <c r="AY98" s="131">
        <f>IF(AY57&lt;0,0,MIN(AY57,AY95))</f>
        <v>193.85287300000002</v>
      </c>
      <c r="AZ98" s="131">
        <f>IF(AZ57&lt;0,0,MIN(AZ57,AZ95))</f>
        <v>253.22088700000003</v>
      </c>
      <c r="BA98" s="131">
        <f>IF(BA57&lt;0,0,MIN(BA57,BA95))</f>
        <v>227.16673299999999</v>
      </c>
      <c r="BB98" s="131">
        <f>IF(BB57&lt;0,0,MIN(BB57,BB95))</f>
        <v>330.35996699999998</v>
      </c>
      <c r="BC98" s="131">
        <f>IF(BC57&lt;0,0,MIN(BC57,BC95))</f>
        <v>333.10077999999999</v>
      </c>
      <c r="BD98" s="131">
        <f>IF(BD57&lt;0,0,MIN(BD57,BD95))</f>
        <v>298.14986699999997</v>
      </c>
      <c r="BE98" s="131">
        <f>IF(BE57&lt;0,0,MIN(BE57,BE95))</f>
        <v>254.81202200000004</v>
      </c>
      <c r="BF98" s="131">
        <f>IF(BF57&lt;0,0,MIN(BF57,BF95))</f>
        <v>176.299384</v>
      </c>
      <c r="BG98" s="131">
        <f>IF(BG57&lt;0,0,MIN(BG57,BG95))</f>
        <v>246.07394800000006</v>
      </c>
      <c r="BH98" s="131">
        <f>IF(BH57&lt;0,0,MIN(BH57,BH95))</f>
        <v>277.866986</v>
      </c>
      <c r="BI98" s="131">
        <f>IF(BI57&lt;0,0,MIN(BI57,BI95))</f>
        <v>203.77820000000003</v>
      </c>
      <c r="BJ98" s="131">
        <f>IF(BJ57&lt;0,0,MIN(BJ57,BJ95))</f>
        <v>141.87407800000003</v>
      </c>
      <c r="BK98" s="131">
        <f>IF(BK57&lt;0,0,MIN(BK57,BK95))</f>
        <v>167.56299199999998</v>
      </c>
      <c r="BL98" s="131">
        <f>IF(BL57&lt;0,0,MIN(BL57,BL95))</f>
        <v>123.059703423889</v>
      </c>
      <c r="BM98" s="131">
        <f>IF(BM57&lt;0,0,MIN(BM57,BM95))</f>
        <v>76.785584274608482</v>
      </c>
      <c r="BN98" s="131">
        <f>IF(BN57&lt;0,0,MIN(BN57,BN95))</f>
        <v>98.682163999999986</v>
      </c>
      <c r="BO98" s="131">
        <f>IF(BO57&lt;0,0,MIN(BO57,BO95))</f>
        <v>83.732558999999995</v>
      </c>
      <c r="BP98" s="131">
        <f>IF(BP57&lt;0,0,MIN(BP57,BP95))</f>
        <v>78.328013999999996</v>
      </c>
      <c r="BQ98" s="131">
        <f>IF(BQ57&lt;0,0,MIN(BQ57,BQ95))</f>
        <v>71.308011999999991</v>
      </c>
      <c r="BR98" s="131">
        <f>IF(BR57&lt;0,0,MIN(BR57,BR95))</f>
        <v>113.008672</v>
      </c>
      <c r="BS98" s="131">
        <f>IF(BS57&lt;0,0,MIN(BS57,BS95))</f>
        <v>50.437116199999991</v>
      </c>
      <c r="BT98" s="131">
        <f>IF(BT57&lt;0,0,MIN(BT57,BT95))</f>
        <v>93.105359499999992</v>
      </c>
      <c r="BU98" s="131">
        <f>IF(BU57&lt;0,0,MIN(BU57,BU95))</f>
        <v>31.319739200000001</v>
      </c>
      <c r="BV98" s="131">
        <f>IF(BV57&lt;0,0,MIN(BV57,BV95))</f>
        <v>224.02426309999998</v>
      </c>
      <c r="BW98" s="131">
        <f>IF(BW57&lt;0,0,MIN(BW57,BW95))</f>
        <v>206.24514735999998</v>
      </c>
      <c r="BX98" s="131">
        <f>IF(BX57&lt;0,0,MIN(BX57,BX95))</f>
        <v>21.925321759999996</v>
      </c>
      <c r="BY98" s="131">
        <f>IF(BY57&lt;0,0,MIN(BY57,BY95))</f>
        <v>12.40146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12522.842680778498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0">
    <tabColor rgb="FFFFFF99"/>
  </sheetPr>
  <dimension ref="A1:CZ124"/>
  <sheetViews>
    <sheetView showGridLines="0" topLeftCell="A80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3776.0467243055555</v>
      </c>
      <c r="C3" s="18">
        <f t="shared" si="0"/>
        <v>3776.0467243055555</v>
      </c>
      <c r="D3" s="18">
        <f t="shared" si="0"/>
        <v>3776.0467243055555</v>
      </c>
      <c r="E3" s="18">
        <f t="shared" si="0"/>
        <v>3776.0467243055555</v>
      </c>
      <c r="F3" s="18">
        <f t="shared" si="0"/>
        <v>3776.0467243055555</v>
      </c>
      <c r="G3" s="18">
        <f t="shared" si="0"/>
        <v>3776.0467243055555</v>
      </c>
      <c r="H3" s="18">
        <f t="shared" si="0"/>
        <v>3776.0467243055555</v>
      </c>
      <c r="I3" s="18">
        <f t="shared" si="0"/>
        <v>3776.0467243055555</v>
      </c>
      <c r="J3" s="18">
        <f t="shared" si="0"/>
        <v>3776.0467243055555</v>
      </c>
      <c r="K3" s="18">
        <f t="shared" si="0"/>
        <v>3776.0467243055555</v>
      </c>
      <c r="L3" s="18">
        <f t="shared" si="0"/>
        <v>3776.0467243055555</v>
      </c>
      <c r="M3" s="18">
        <f t="shared" si="0"/>
        <v>3776.0467243055555</v>
      </c>
      <c r="N3" s="18">
        <f t="shared" si="0"/>
        <v>3776.0467243055555</v>
      </c>
      <c r="O3" s="18">
        <f t="shared" si="0"/>
        <v>3776.0467243055555</v>
      </c>
      <c r="P3" s="18">
        <f t="shared" si="0"/>
        <v>3776.0467243055555</v>
      </c>
      <c r="Q3" s="18">
        <f t="shared" si="0"/>
        <v>3776.0467243055555</v>
      </c>
      <c r="R3" s="18">
        <f t="shared" si="0"/>
        <v>3776.0467243055555</v>
      </c>
      <c r="S3" s="18">
        <f t="shared" si="0"/>
        <v>3776.0467243055555</v>
      </c>
      <c r="T3" s="18">
        <f t="shared" si="0"/>
        <v>3776.0467243055555</v>
      </c>
      <c r="U3" s="18">
        <f t="shared" si="0"/>
        <v>3776.0467243055555</v>
      </c>
      <c r="V3" s="18">
        <f t="shared" si="0"/>
        <v>3776.0467243055555</v>
      </c>
      <c r="W3" s="18">
        <f t="shared" si="0"/>
        <v>3776.0467243055555</v>
      </c>
      <c r="X3" s="18">
        <f t="shared" si="0"/>
        <v>3776.0467243055555</v>
      </c>
      <c r="Y3" s="18">
        <f t="shared" si="0"/>
        <v>3776.0467243055555</v>
      </c>
      <c r="Z3" s="18">
        <f t="shared" si="0"/>
        <v>3776.0467243055555</v>
      </c>
      <c r="AA3" s="18">
        <f t="shared" si="0"/>
        <v>3776.0467243055555</v>
      </c>
      <c r="AB3" s="18">
        <f t="shared" si="0"/>
        <v>3776.0467243055555</v>
      </c>
      <c r="AC3" s="18">
        <f t="shared" si="0"/>
        <v>3776.0467243055555</v>
      </c>
      <c r="AD3" s="18">
        <f t="shared" si="0"/>
        <v>3776.0467243055555</v>
      </c>
      <c r="AE3" s="18">
        <f t="shared" si="0"/>
        <v>3776.0467243055555</v>
      </c>
      <c r="AF3" s="18">
        <f t="shared" si="0"/>
        <v>3776.0467243055555</v>
      </c>
      <c r="AG3" s="18">
        <f t="shared" si="0"/>
        <v>3776.0467243055555</v>
      </c>
      <c r="AH3" s="18">
        <f t="shared" si="0"/>
        <v>3776.0467243055555</v>
      </c>
      <c r="AI3" s="18">
        <f t="shared" si="0"/>
        <v>3776.0467243055555</v>
      </c>
      <c r="AJ3" s="18">
        <f t="shared" si="0"/>
        <v>3776.0467243055555</v>
      </c>
      <c r="AK3" s="18">
        <f t="shared" si="0"/>
        <v>3776.0467243055555</v>
      </c>
      <c r="AL3" s="18">
        <f t="shared" si="0"/>
        <v>3776.0467243055555</v>
      </c>
      <c r="AM3" s="18">
        <f t="shared" si="0"/>
        <v>3776.0467243055555</v>
      </c>
      <c r="AN3" s="18">
        <f t="shared" si="0"/>
        <v>3776.0467243055555</v>
      </c>
      <c r="AO3" s="18">
        <f t="shared" si="0"/>
        <v>3776.0467243055555</v>
      </c>
      <c r="AP3" s="18">
        <f t="shared" si="0"/>
        <v>3776.0467243055555</v>
      </c>
      <c r="AQ3" s="18">
        <f t="shared" si="0"/>
        <v>3776.0467243055555</v>
      </c>
      <c r="AR3" s="18">
        <f t="shared" si="0"/>
        <v>3776.0467243055555</v>
      </c>
      <c r="AS3" s="18">
        <f t="shared" si="0"/>
        <v>3776.0467243055555</v>
      </c>
      <c r="AT3" s="18">
        <f t="shared" si="0"/>
        <v>3776.0467243055555</v>
      </c>
      <c r="AU3" s="18">
        <f t="shared" si="0"/>
        <v>3776.0467243055555</v>
      </c>
      <c r="AV3" s="18">
        <f t="shared" si="0"/>
        <v>3776.0467243055555</v>
      </c>
      <c r="AW3" s="18">
        <f t="shared" si="0"/>
        <v>3776.0467243055555</v>
      </c>
      <c r="AX3" s="18">
        <f t="shared" si="0"/>
        <v>3776.0467243055555</v>
      </c>
      <c r="AY3" s="18">
        <f t="shared" si="0"/>
        <v>3776.0467243055555</v>
      </c>
      <c r="AZ3" s="18">
        <f t="shared" si="0"/>
        <v>3776.0467243055555</v>
      </c>
      <c r="BA3" s="18">
        <f t="shared" si="0"/>
        <v>3776.0467243055555</v>
      </c>
      <c r="BB3" s="18">
        <f t="shared" si="0"/>
        <v>3776.0467243055555</v>
      </c>
      <c r="BC3" s="18">
        <f t="shared" si="0"/>
        <v>3776.0467243055555</v>
      </c>
      <c r="BD3" s="18">
        <f t="shared" si="0"/>
        <v>3776.0467243055555</v>
      </c>
      <c r="BE3" s="18">
        <f t="shared" si="0"/>
        <v>3776.0467243055555</v>
      </c>
      <c r="BF3" s="18">
        <f t="shared" si="0"/>
        <v>3776.0467243055555</v>
      </c>
      <c r="BG3" s="18">
        <f t="shared" si="0"/>
        <v>3776.0467243055555</v>
      </c>
      <c r="BH3" s="18">
        <f t="shared" si="0"/>
        <v>3776.0467243055555</v>
      </c>
      <c r="BI3" s="18">
        <f t="shared" si="0"/>
        <v>3776.0467243055555</v>
      </c>
      <c r="BJ3" s="18">
        <f t="shared" si="0"/>
        <v>3776.0467243055555</v>
      </c>
      <c r="BK3" s="18">
        <f t="shared" si="0"/>
        <v>3776.0467243055555</v>
      </c>
      <c r="BL3" s="18">
        <f t="shared" si="0"/>
        <v>3776.0467243055555</v>
      </c>
      <c r="BM3" s="18">
        <f t="shared" si="0"/>
        <v>3776.0467243055555</v>
      </c>
      <c r="BN3" s="18">
        <f t="shared" ref="BN3:CS3" si="1">BN4+BN12</f>
        <v>3776.0467243055555</v>
      </c>
      <c r="BO3" s="18">
        <f t="shared" si="1"/>
        <v>3776.0467243055555</v>
      </c>
      <c r="BP3" s="18">
        <f t="shared" si="1"/>
        <v>3776.0467243055555</v>
      </c>
      <c r="BQ3" s="18">
        <f t="shared" si="1"/>
        <v>3776.0467243055555</v>
      </c>
      <c r="BR3" s="18">
        <f t="shared" si="1"/>
        <v>3776.0467243055555</v>
      </c>
      <c r="BS3" s="18">
        <f t="shared" si="1"/>
        <v>3776.0467243055555</v>
      </c>
      <c r="BT3" s="18">
        <f t="shared" si="1"/>
        <v>3776.0467243055555</v>
      </c>
      <c r="BU3" s="18">
        <f t="shared" si="1"/>
        <v>3776.0467243055555</v>
      </c>
      <c r="BV3" s="18">
        <f t="shared" si="1"/>
        <v>3776.0467243055555</v>
      </c>
      <c r="BW3" s="18">
        <f t="shared" si="1"/>
        <v>3776.0467243055555</v>
      </c>
      <c r="BX3" s="18">
        <f t="shared" si="1"/>
        <v>3776.0467243055555</v>
      </c>
      <c r="BY3" s="18">
        <f t="shared" si="1"/>
        <v>3776.0467243055555</v>
      </c>
      <c r="BZ3" s="18">
        <f t="shared" si="1"/>
        <v>3776.0467243055555</v>
      </c>
      <c r="CA3" s="18">
        <f t="shared" si="1"/>
        <v>3776.0467243055555</v>
      </c>
      <c r="CB3" s="18">
        <f t="shared" si="1"/>
        <v>3776.0467243055555</v>
      </c>
      <c r="CC3" s="18">
        <f t="shared" si="1"/>
        <v>3776.0467243055555</v>
      </c>
      <c r="CD3" s="18">
        <f t="shared" si="1"/>
        <v>3776.0467243055555</v>
      </c>
      <c r="CE3" s="18">
        <f t="shared" si="1"/>
        <v>3776.0467243055555</v>
      </c>
      <c r="CF3" s="18">
        <f t="shared" si="1"/>
        <v>3776.0467243055555</v>
      </c>
      <c r="CG3" s="18">
        <f t="shared" si="1"/>
        <v>3776.0467243055555</v>
      </c>
      <c r="CH3" s="18">
        <f t="shared" si="1"/>
        <v>3776.0467243055555</v>
      </c>
      <c r="CI3" s="18">
        <f t="shared" si="1"/>
        <v>3776.0467243055555</v>
      </c>
      <c r="CJ3" s="18">
        <f t="shared" si="1"/>
        <v>3776.0467243055555</v>
      </c>
      <c r="CK3" s="18">
        <f t="shared" si="1"/>
        <v>3776.0467243055555</v>
      </c>
      <c r="CL3" s="18">
        <f t="shared" si="1"/>
        <v>3776.0467243055555</v>
      </c>
      <c r="CM3" s="18">
        <f t="shared" si="1"/>
        <v>3776.0467243055555</v>
      </c>
      <c r="CN3" s="18">
        <f t="shared" si="1"/>
        <v>3776.0467243055555</v>
      </c>
      <c r="CO3" s="18">
        <f t="shared" si="1"/>
        <v>3776.0467243055555</v>
      </c>
      <c r="CP3" s="18">
        <f t="shared" si="1"/>
        <v>3776.0467243055555</v>
      </c>
      <c r="CQ3" s="18">
        <f t="shared" si="1"/>
        <v>3776.0467243055555</v>
      </c>
      <c r="CR3" s="18">
        <f t="shared" si="1"/>
        <v>3776.0467243055555</v>
      </c>
      <c r="CS3" s="19">
        <f t="shared" si="1"/>
        <v>3776.0467243055555</v>
      </c>
      <c r="CT3" s="73">
        <f t="shared" ref="CT3:CT19" si="2">SUM(B3:CS3)</f>
        <v>362500.48553333286</v>
      </c>
      <c r="CU3" s="150"/>
      <c r="CW3" s="140"/>
    </row>
    <row r="4" spans="1:104">
      <c r="A4" s="21" t="s">
        <v>3</v>
      </c>
      <c r="B4" s="22">
        <f>SUM(B5:B11)</f>
        <v>3700</v>
      </c>
      <c r="C4" s="23">
        <f t="shared" ref="C4:BN4" si="3">SUM(C5:C11)</f>
        <v>3700</v>
      </c>
      <c r="D4" s="23">
        <f t="shared" si="3"/>
        <v>3700</v>
      </c>
      <c r="E4" s="23">
        <f t="shared" si="3"/>
        <v>3700</v>
      </c>
      <c r="F4" s="23">
        <f t="shared" si="3"/>
        <v>3700</v>
      </c>
      <c r="G4" s="23">
        <f t="shared" si="3"/>
        <v>3700</v>
      </c>
      <c r="H4" s="23">
        <f t="shared" si="3"/>
        <v>3700</v>
      </c>
      <c r="I4" s="23">
        <f t="shared" si="3"/>
        <v>3700</v>
      </c>
      <c r="J4" s="23">
        <f t="shared" si="3"/>
        <v>3700</v>
      </c>
      <c r="K4" s="23">
        <f t="shared" si="3"/>
        <v>3700</v>
      </c>
      <c r="L4" s="23">
        <f t="shared" si="3"/>
        <v>3700</v>
      </c>
      <c r="M4" s="23">
        <f t="shared" si="3"/>
        <v>3700</v>
      </c>
      <c r="N4" s="23">
        <f t="shared" si="3"/>
        <v>3700</v>
      </c>
      <c r="O4" s="23">
        <f t="shared" si="3"/>
        <v>3700</v>
      </c>
      <c r="P4" s="23">
        <f t="shared" si="3"/>
        <v>3700</v>
      </c>
      <c r="Q4" s="23">
        <f t="shared" si="3"/>
        <v>3700</v>
      </c>
      <c r="R4" s="23">
        <f t="shared" si="3"/>
        <v>3700</v>
      </c>
      <c r="S4" s="23">
        <f t="shared" si="3"/>
        <v>3700</v>
      </c>
      <c r="T4" s="23">
        <f t="shared" si="3"/>
        <v>3700</v>
      </c>
      <c r="U4" s="23">
        <f t="shared" si="3"/>
        <v>3700</v>
      </c>
      <c r="V4" s="23">
        <f t="shared" si="3"/>
        <v>3700</v>
      </c>
      <c r="W4" s="23">
        <f t="shared" si="3"/>
        <v>3700</v>
      </c>
      <c r="X4" s="23">
        <f t="shared" si="3"/>
        <v>3700</v>
      </c>
      <c r="Y4" s="23">
        <f t="shared" si="3"/>
        <v>3700</v>
      </c>
      <c r="Z4" s="23">
        <f t="shared" si="3"/>
        <v>3700</v>
      </c>
      <c r="AA4" s="23">
        <f t="shared" si="3"/>
        <v>3700</v>
      </c>
      <c r="AB4" s="23">
        <f t="shared" si="3"/>
        <v>3700</v>
      </c>
      <c r="AC4" s="23">
        <f t="shared" si="3"/>
        <v>3700</v>
      </c>
      <c r="AD4" s="23">
        <f t="shared" si="3"/>
        <v>3700</v>
      </c>
      <c r="AE4" s="23">
        <f t="shared" si="3"/>
        <v>3700</v>
      </c>
      <c r="AF4" s="23">
        <f t="shared" si="3"/>
        <v>3700</v>
      </c>
      <c r="AG4" s="23">
        <f t="shared" si="3"/>
        <v>3700</v>
      </c>
      <c r="AH4" s="23">
        <f t="shared" si="3"/>
        <v>3700</v>
      </c>
      <c r="AI4" s="23">
        <f t="shared" si="3"/>
        <v>3700</v>
      </c>
      <c r="AJ4" s="23">
        <f t="shared" si="3"/>
        <v>3700</v>
      </c>
      <c r="AK4" s="23">
        <f t="shared" si="3"/>
        <v>3700</v>
      </c>
      <c r="AL4" s="23">
        <f t="shared" si="3"/>
        <v>3700</v>
      </c>
      <c r="AM4" s="23">
        <f t="shared" si="3"/>
        <v>3700</v>
      </c>
      <c r="AN4" s="23">
        <f t="shared" si="3"/>
        <v>3700</v>
      </c>
      <c r="AO4" s="23">
        <f t="shared" si="3"/>
        <v>3700</v>
      </c>
      <c r="AP4" s="23">
        <f t="shared" si="3"/>
        <v>3700</v>
      </c>
      <c r="AQ4" s="23">
        <f t="shared" si="3"/>
        <v>3700</v>
      </c>
      <c r="AR4" s="23">
        <f t="shared" si="3"/>
        <v>3700</v>
      </c>
      <c r="AS4" s="23">
        <f t="shared" si="3"/>
        <v>3700</v>
      </c>
      <c r="AT4" s="23">
        <f t="shared" si="3"/>
        <v>3700</v>
      </c>
      <c r="AU4" s="23">
        <f t="shared" si="3"/>
        <v>3700</v>
      </c>
      <c r="AV4" s="23">
        <f t="shared" si="3"/>
        <v>3700</v>
      </c>
      <c r="AW4" s="23">
        <f t="shared" si="3"/>
        <v>3700</v>
      </c>
      <c r="AX4" s="23">
        <f t="shared" si="3"/>
        <v>3700</v>
      </c>
      <c r="AY4" s="23">
        <f t="shared" si="3"/>
        <v>3700</v>
      </c>
      <c r="AZ4" s="23">
        <f t="shared" si="3"/>
        <v>3700</v>
      </c>
      <c r="BA4" s="23">
        <f t="shared" si="3"/>
        <v>3700</v>
      </c>
      <c r="BB4" s="23">
        <f t="shared" si="3"/>
        <v>3700</v>
      </c>
      <c r="BC4" s="23">
        <f t="shared" si="3"/>
        <v>3700</v>
      </c>
      <c r="BD4" s="23">
        <f t="shared" si="3"/>
        <v>3700</v>
      </c>
      <c r="BE4" s="23">
        <f t="shared" si="3"/>
        <v>3700</v>
      </c>
      <c r="BF4" s="23">
        <f t="shared" si="3"/>
        <v>3700</v>
      </c>
      <c r="BG4" s="23">
        <f t="shared" si="3"/>
        <v>3700</v>
      </c>
      <c r="BH4" s="23">
        <f t="shared" si="3"/>
        <v>3700</v>
      </c>
      <c r="BI4" s="23">
        <f t="shared" si="3"/>
        <v>3700</v>
      </c>
      <c r="BJ4" s="23">
        <f t="shared" si="3"/>
        <v>3700</v>
      </c>
      <c r="BK4" s="23">
        <f t="shared" si="3"/>
        <v>3700</v>
      </c>
      <c r="BL4" s="23">
        <f t="shared" si="3"/>
        <v>3700</v>
      </c>
      <c r="BM4" s="23">
        <f t="shared" si="3"/>
        <v>3700</v>
      </c>
      <c r="BN4" s="23">
        <f t="shared" si="3"/>
        <v>3700</v>
      </c>
      <c r="BO4" s="23">
        <f t="shared" ref="BO4:CS4" si="4">SUM(BO5:BO11)</f>
        <v>3700</v>
      </c>
      <c r="BP4" s="23">
        <f t="shared" si="4"/>
        <v>3700</v>
      </c>
      <c r="BQ4" s="23">
        <f t="shared" si="4"/>
        <v>3700</v>
      </c>
      <c r="BR4" s="23">
        <f t="shared" si="4"/>
        <v>3700</v>
      </c>
      <c r="BS4" s="23">
        <f t="shared" si="4"/>
        <v>3700</v>
      </c>
      <c r="BT4" s="23">
        <f t="shared" si="4"/>
        <v>3700</v>
      </c>
      <c r="BU4" s="23">
        <f t="shared" si="4"/>
        <v>3700</v>
      </c>
      <c r="BV4" s="23">
        <f t="shared" si="4"/>
        <v>3700</v>
      </c>
      <c r="BW4" s="23">
        <f t="shared" si="4"/>
        <v>3700</v>
      </c>
      <c r="BX4" s="23">
        <f t="shared" si="4"/>
        <v>3700</v>
      </c>
      <c r="BY4" s="23">
        <f t="shared" si="4"/>
        <v>3700</v>
      </c>
      <c r="BZ4" s="23">
        <f t="shared" si="4"/>
        <v>3700</v>
      </c>
      <c r="CA4" s="23">
        <f t="shared" si="4"/>
        <v>3700</v>
      </c>
      <c r="CB4" s="23">
        <f t="shared" si="4"/>
        <v>3700</v>
      </c>
      <c r="CC4" s="23">
        <f t="shared" si="4"/>
        <v>3700</v>
      </c>
      <c r="CD4" s="23">
        <f t="shared" si="4"/>
        <v>3700</v>
      </c>
      <c r="CE4" s="23">
        <f t="shared" si="4"/>
        <v>3700</v>
      </c>
      <c r="CF4" s="23">
        <f t="shared" si="4"/>
        <v>3700</v>
      </c>
      <c r="CG4" s="23">
        <f t="shared" si="4"/>
        <v>3700</v>
      </c>
      <c r="CH4" s="23">
        <f t="shared" si="4"/>
        <v>3700</v>
      </c>
      <c r="CI4" s="23">
        <f t="shared" si="4"/>
        <v>3700</v>
      </c>
      <c r="CJ4" s="23">
        <f t="shared" si="4"/>
        <v>3700</v>
      </c>
      <c r="CK4" s="23">
        <f t="shared" si="4"/>
        <v>3700</v>
      </c>
      <c r="CL4" s="23">
        <f t="shared" si="4"/>
        <v>3700</v>
      </c>
      <c r="CM4" s="23">
        <f t="shared" si="4"/>
        <v>3700</v>
      </c>
      <c r="CN4" s="23">
        <f t="shared" si="4"/>
        <v>3700</v>
      </c>
      <c r="CO4" s="23">
        <f t="shared" si="4"/>
        <v>3700</v>
      </c>
      <c r="CP4" s="23">
        <f t="shared" si="4"/>
        <v>3700</v>
      </c>
      <c r="CQ4" s="23">
        <f t="shared" si="4"/>
        <v>3700</v>
      </c>
      <c r="CR4" s="23">
        <f t="shared" si="4"/>
        <v>3700</v>
      </c>
      <c r="CS4" s="24">
        <f t="shared" si="4"/>
        <v>3700</v>
      </c>
      <c r="CT4" s="30">
        <f t="shared" si="2"/>
        <v>355200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2084.77</v>
      </c>
      <c r="C13" s="40">
        <f t="shared" si="5"/>
        <v>2084.77</v>
      </c>
      <c r="D13" s="40">
        <f t="shared" si="5"/>
        <v>2071.23</v>
      </c>
      <c r="E13" s="40">
        <f t="shared" si="5"/>
        <v>2071.23</v>
      </c>
      <c r="F13" s="40">
        <f t="shared" si="5"/>
        <v>2071.3000000000002</v>
      </c>
      <c r="G13" s="40">
        <f t="shared" si="5"/>
        <v>2071.3000000000002</v>
      </c>
      <c r="H13" s="40">
        <f t="shared" si="5"/>
        <v>2071.3000000000002</v>
      </c>
      <c r="I13" s="40">
        <f t="shared" si="5"/>
        <v>2071.3000000000002</v>
      </c>
      <c r="J13" s="40">
        <f t="shared" si="5"/>
        <v>2071.3000000000002</v>
      </c>
      <c r="K13" s="40">
        <f t="shared" si="5"/>
        <v>2071.3000000000002</v>
      </c>
      <c r="L13" s="40">
        <f t="shared" si="5"/>
        <v>2071.31</v>
      </c>
      <c r="M13" s="40">
        <f t="shared" si="5"/>
        <v>2071.31</v>
      </c>
      <c r="N13" s="40">
        <f t="shared" si="5"/>
        <v>2071.31</v>
      </c>
      <c r="O13" s="40">
        <f t="shared" si="5"/>
        <v>2071.31</v>
      </c>
      <c r="P13" s="40">
        <f t="shared" si="5"/>
        <v>2071.38</v>
      </c>
      <c r="Q13" s="40">
        <f t="shared" si="5"/>
        <v>2071.38</v>
      </c>
      <c r="R13" s="40">
        <f t="shared" si="5"/>
        <v>2065.0500000000002</v>
      </c>
      <c r="S13" s="40">
        <f t="shared" si="5"/>
        <v>2058.0500000000002</v>
      </c>
      <c r="T13" s="40">
        <f t="shared" si="5"/>
        <v>2057.98</v>
      </c>
      <c r="U13" s="40">
        <f t="shared" si="5"/>
        <v>2057.98</v>
      </c>
      <c r="V13" s="40">
        <f t="shared" si="5"/>
        <v>2058.12</v>
      </c>
      <c r="W13" s="40">
        <f t="shared" si="5"/>
        <v>2058.12</v>
      </c>
      <c r="X13" s="40">
        <f t="shared" si="5"/>
        <v>2057.9899999999998</v>
      </c>
      <c r="Y13" s="40">
        <f t="shared" si="5"/>
        <v>2058.13</v>
      </c>
      <c r="Z13" s="40">
        <f t="shared" si="5"/>
        <v>2058.13</v>
      </c>
      <c r="AA13" s="40">
        <f t="shared" si="5"/>
        <v>2058.13</v>
      </c>
      <c r="AB13" s="40">
        <f t="shared" si="5"/>
        <v>2058.06</v>
      </c>
      <c r="AC13" s="40">
        <f t="shared" si="5"/>
        <v>2058.06</v>
      </c>
      <c r="AD13" s="40">
        <f t="shared" si="5"/>
        <v>2057.96</v>
      </c>
      <c r="AE13" s="40">
        <f t="shared" si="5"/>
        <v>2057.96</v>
      </c>
      <c r="AF13" s="40">
        <f t="shared" si="5"/>
        <v>2064.96</v>
      </c>
      <c r="AG13" s="40">
        <f t="shared" si="5"/>
        <v>2071.9499999999998</v>
      </c>
      <c r="AH13" s="40">
        <f t="shared" ref="AH13:BM13" si="6">SUM(AH14:AH14)</f>
        <v>1806.47</v>
      </c>
      <c r="AI13" s="40">
        <f t="shared" si="6"/>
        <v>1806.47</v>
      </c>
      <c r="AJ13" s="40">
        <f t="shared" si="6"/>
        <v>1805.81</v>
      </c>
      <c r="AK13" s="40">
        <f t="shared" si="6"/>
        <v>1805.81</v>
      </c>
      <c r="AL13" s="40">
        <f t="shared" si="6"/>
        <v>1805.81</v>
      </c>
      <c r="AM13" s="40">
        <f t="shared" si="6"/>
        <v>1805.81</v>
      </c>
      <c r="AN13" s="40">
        <f t="shared" si="6"/>
        <v>1805.81</v>
      </c>
      <c r="AO13" s="40">
        <f t="shared" si="6"/>
        <v>1805.91</v>
      </c>
      <c r="AP13" s="40">
        <f t="shared" si="6"/>
        <v>1817.39</v>
      </c>
      <c r="AQ13" s="40">
        <f t="shared" si="6"/>
        <v>1817.54</v>
      </c>
      <c r="AR13" s="40">
        <f t="shared" si="6"/>
        <v>1818.2</v>
      </c>
      <c r="AS13" s="40">
        <f t="shared" si="6"/>
        <v>1818.2</v>
      </c>
      <c r="AT13" s="40">
        <f t="shared" si="6"/>
        <v>1817.44</v>
      </c>
      <c r="AU13" s="40">
        <f t="shared" si="6"/>
        <v>1817.29</v>
      </c>
      <c r="AV13" s="40">
        <f t="shared" si="6"/>
        <v>1817.28</v>
      </c>
      <c r="AW13" s="40">
        <f t="shared" si="6"/>
        <v>1817.28</v>
      </c>
      <c r="AX13" s="40">
        <f t="shared" si="6"/>
        <v>1817.28</v>
      </c>
      <c r="AY13" s="40">
        <f t="shared" si="6"/>
        <v>1817.28</v>
      </c>
      <c r="AZ13" s="40">
        <f t="shared" si="6"/>
        <v>1815.3</v>
      </c>
      <c r="BA13" s="40">
        <f t="shared" si="6"/>
        <v>1815.13</v>
      </c>
      <c r="BB13" s="40">
        <f t="shared" si="6"/>
        <v>1815.78</v>
      </c>
      <c r="BC13" s="40">
        <f t="shared" si="6"/>
        <v>1815.78</v>
      </c>
      <c r="BD13" s="40">
        <f t="shared" si="6"/>
        <v>1815.78</v>
      </c>
      <c r="BE13" s="40">
        <f t="shared" si="6"/>
        <v>1815.78</v>
      </c>
      <c r="BF13" s="40">
        <f t="shared" si="6"/>
        <v>1815.78</v>
      </c>
      <c r="BG13" s="40">
        <f t="shared" si="6"/>
        <v>1815.78</v>
      </c>
      <c r="BH13" s="40">
        <f t="shared" si="6"/>
        <v>1817.11</v>
      </c>
      <c r="BI13" s="40">
        <f t="shared" si="6"/>
        <v>1816.99</v>
      </c>
      <c r="BJ13" s="40">
        <f t="shared" si="6"/>
        <v>1816.99</v>
      </c>
      <c r="BK13" s="40">
        <f t="shared" si="6"/>
        <v>1816.99</v>
      </c>
      <c r="BL13" s="40">
        <f t="shared" si="6"/>
        <v>1816.99</v>
      </c>
      <c r="BM13" s="40">
        <f t="shared" si="6"/>
        <v>1816.99</v>
      </c>
      <c r="BN13" s="40">
        <f t="shared" ref="BN13:CS13" si="7">SUM(BN14:BN14)</f>
        <v>1816.85</v>
      </c>
      <c r="BO13" s="40">
        <f t="shared" si="7"/>
        <v>1816.85</v>
      </c>
      <c r="BP13" s="40">
        <f t="shared" si="7"/>
        <v>1778.35</v>
      </c>
      <c r="BQ13" s="40">
        <f t="shared" si="7"/>
        <v>1778.35</v>
      </c>
      <c r="BR13" s="40">
        <f t="shared" si="7"/>
        <v>1783.12</v>
      </c>
      <c r="BS13" s="40">
        <f t="shared" si="7"/>
        <v>1783.12</v>
      </c>
      <c r="BT13" s="40">
        <f t="shared" si="7"/>
        <v>1783.12</v>
      </c>
      <c r="BU13" s="40">
        <f t="shared" si="7"/>
        <v>1783.12</v>
      </c>
      <c r="BV13" s="40">
        <f t="shared" si="7"/>
        <v>1810.27</v>
      </c>
      <c r="BW13" s="40">
        <f t="shared" si="7"/>
        <v>1810.27</v>
      </c>
      <c r="BX13" s="40">
        <f t="shared" si="7"/>
        <v>1810.12</v>
      </c>
      <c r="BY13" s="40">
        <f t="shared" si="7"/>
        <v>1810.12</v>
      </c>
      <c r="BZ13" s="40">
        <f t="shared" si="7"/>
        <v>1810.12</v>
      </c>
      <c r="CA13" s="40">
        <f t="shared" si="7"/>
        <v>1810.12</v>
      </c>
      <c r="CB13" s="40">
        <f t="shared" si="7"/>
        <v>1810.07</v>
      </c>
      <c r="CC13" s="40">
        <f t="shared" si="7"/>
        <v>1810.07</v>
      </c>
      <c r="CD13" s="40">
        <f t="shared" si="7"/>
        <v>1809.86</v>
      </c>
      <c r="CE13" s="40">
        <f t="shared" si="7"/>
        <v>1809.86</v>
      </c>
      <c r="CF13" s="40">
        <f t="shared" si="7"/>
        <v>1809.7</v>
      </c>
      <c r="CG13" s="40">
        <f t="shared" si="7"/>
        <v>1809.7</v>
      </c>
      <c r="CH13" s="40">
        <f t="shared" si="7"/>
        <v>1795.82</v>
      </c>
      <c r="CI13" s="40">
        <f t="shared" si="7"/>
        <v>1795.82</v>
      </c>
      <c r="CJ13" s="40">
        <f t="shared" si="7"/>
        <v>1794.05</v>
      </c>
      <c r="CK13" s="40">
        <f t="shared" si="7"/>
        <v>1794.05</v>
      </c>
      <c r="CL13" s="40">
        <f t="shared" si="7"/>
        <v>1794.18</v>
      </c>
      <c r="CM13" s="40">
        <f t="shared" si="7"/>
        <v>1794.18</v>
      </c>
      <c r="CN13" s="40">
        <f t="shared" si="7"/>
        <v>1794.32</v>
      </c>
      <c r="CO13" s="40">
        <f t="shared" si="7"/>
        <v>1794.2</v>
      </c>
      <c r="CP13" s="40">
        <f t="shared" si="7"/>
        <v>1794.39</v>
      </c>
      <c r="CQ13" s="40">
        <f t="shared" si="7"/>
        <v>1794.39</v>
      </c>
      <c r="CR13" s="40">
        <f t="shared" si="7"/>
        <v>1794.39</v>
      </c>
      <c r="CS13" s="41">
        <f t="shared" si="7"/>
        <v>1794.39</v>
      </c>
      <c r="CT13" s="146">
        <f t="shared" si="2"/>
        <v>181752.02000000002</v>
      </c>
      <c r="CU13" s="150"/>
      <c r="CW13" s="140"/>
    </row>
    <row r="14" spans="1:104">
      <c r="A14" s="30" t="s">
        <v>13</v>
      </c>
      <c r="B14" s="42">
        <v>2084.77</v>
      </c>
      <c r="C14" s="43">
        <v>2084.77</v>
      </c>
      <c r="D14" s="43">
        <v>2071.23</v>
      </c>
      <c r="E14" s="43">
        <v>2071.23</v>
      </c>
      <c r="F14" s="43">
        <v>2071.3000000000002</v>
      </c>
      <c r="G14" s="43">
        <v>2071.3000000000002</v>
      </c>
      <c r="H14" s="43">
        <v>2071.3000000000002</v>
      </c>
      <c r="I14" s="43">
        <v>2071.3000000000002</v>
      </c>
      <c r="J14" s="43">
        <v>2071.3000000000002</v>
      </c>
      <c r="K14" s="43">
        <v>2071.3000000000002</v>
      </c>
      <c r="L14" s="43">
        <v>2071.31</v>
      </c>
      <c r="M14" s="43">
        <v>2071.31</v>
      </c>
      <c r="N14" s="43">
        <v>2071.31</v>
      </c>
      <c r="O14" s="43">
        <v>2071.31</v>
      </c>
      <c r="P14" s="43">
        <v>2071.38</v>
      </c>
      <c r="Q14" s="43">
        <v>2071.38</v>
      </c>
      <c r="R14" s="43">
        <v>2065.0500000000002</v>
      </c>
      <c r="S14" s="43">
        <v>2058.0500000000002</v>
      </c>
      <c r="T14" s="43">
        <v>2057.98</v>
      </c>
      <c r="U14" s="43">
        <v>2057.98</v>
      </c>
      <c r="V14" s="43">
        <v>2058.12</v>
      </c>
      <c r="W14" s="43">
        <v>2058.12</v>
      </c>
      <c r="X14" s="43">
        <v>2057.9899999999998</v>
      </c>
      <c r="Y14" s="43">
        <v>2058.13</v>
      </c>
      <c r="Z14" s="43">
        <v>2058.13</v>
      </c>
      <c r="AA14" s="43">
        <v>2058.13</v>
      </c>
      <c r="AB14" s="43">
        <v>2058.06</v>
      </c>
      <c r="AC14" s="43">
        <v>2058.06</v>
      </c>
      <c r="AD14" s="43">
        <v>2057.96</v>
      </c>
      <c r="AE14" s="43">
        <v>2057.96</v>
      </c>
      <c r="AF14" s="43">
        <v>2064.96</v>
      </c>
      <c r="AG14" s="43">
        <v>2071.9499999999998</v>
      </c>
      <c r="AH14" s="43">
        <v>1806.47</v>
      </c>
      <c r="AI14" s="43">
        <v>1806.47</v>
      </c>
      <c r="AJ14" s="43">
        <v>1805.81</v>
      </c>
      <c r="AK14" s="43">
        <v>1805.81</v>
      </c>
      <c r="AL14" s="43">
        <v>1805.81</v>
      </c>
      <c r="AM14" s="43">
        <v>1805.81</v>
      </c>
      <c r="AN14" s="43">
        <v>1805.81</v>
      </c>
      <c r="AO14" s="43">
        <v>1805.91</v>
      </c>
      <c r="AP14" s="43">
        <v>1817.39</v>
      </c>
      <c r="AQ14" s="43">
        <v>1817.54</v>
      </c>
      <c r="AR14" s="43">
        <v>1818.2</v>
      </c>
      <c r="AS14" s="43">
        <v>1818.2</v>
      </c>
      <c r="AT14" s="43">
        <v>1817.44</v>
      </c>
      <c r="AU14" s="43">
        <v>1817.29</v>
      </c>
      <c r="AV14" s="43">
        <v>1817.28</v>
      </c>
      <c r="AW14" s="43">
        <v>1817.28</v>
      </c>
      <c r="AX14" s="43">
        <v>1817.28</v>
      </c>
      <c r="AY14" s="43">
        <v>1817.28</v>
      </c>
      <c r="AZ14" s="43">
        <v>1815.3</v>
      </c>
      <c r="BA14" s="43">
        <v>1815.13</v>
      </c>
      <c r="BB14" s="43">
        <v>1815.78</v>
      </c>
      <c r="BC14" s="43">
        <v>1815.78</v>
      </c>
      <c r="BD14" s="43">
        <v>1815.78</v>
      </c>
      <c r="BE14" s="43">
        <v>1815.78</v>
      </c>
      <c r="BF14" s="43">
        <v>1815.78</v>
      </c>
      <c r="BG14" s="43">
        <v>1815.78</v>
      </c>
      <c r="BH14" s="43">
        <v>1817.11</v>
      </c>
      <c r="BI14" s="43">
        <v>1816.99</v>
      </c>
      <c r="BJ14" s="43">
        <v>1816.99</v>
      </c>
      <c r="BK14" s="43">
        <v>1816.99</v>
      </c>
      <c r="BL14" s="43">
        <v>1816.99</v>
      </c>
      <c r="BM14" s="43">
        <v>1816.99</v>
      </c>
      <c r="BN14" s="43">
        <v>1816.85</v>
      </c>
      <c r="BO14" s="43">
        <v>1816.85</v>
      </c>
      <c r="BP14" s="43">
        <v>1778.35</v>
      </c>
      <c r="BQ14" s="43">
        <v>1778.35</v>
      </c>
      <c r="BR14" s="43">
        <v>1783.12</v>
      </c>
      <c r="BS14" s="43">
        <v>1783.12</v>
      </c>
      <c r="BT14" s="43">
        <v>1783.12</v>
      </c>
      <c r="BU14" s="43">
        <v>1783.12</v>
      </c>
      <c r="BV14" s="43">
        <v>1810.27</v>
      </c>
      <c r="BW14" s="43">
        <v>1810.27</v>
      </c>
      <c r="BX14" s="43">
        <v>1810.12</v>
      </c>
      <c r="BY14" s="43">
        <v>1810.12</v>
      </c>
      <c r="BZ14" s="43">
        <v>1810.12</v>
      </c>
      <c r="CA14" s="43">
        <v>1810.12</v>
      </c>
      <c r="CB14" s="43">
        <v>1810.07</v>
      </c>
      <c r="CC14" s="43">
        <v>1810.07</v>
      </c>
      <c r="CD14" s="43">
        <v>1809.86</v>
      </c>
      <c r="CE14" s="43">
        <v>1809.86</v>
      </c>
      <c r="CF14" s="43">
        <v>1809.7</v>
      </c>
      <c r="CG14" s="43">
        <v>1809.7</v>
      </c>
      <c r="CH14" s="43">
        <v>1795.82</v>
      </c>
      <c r="CI14" s="43">
        <v>1795.82</v>
      </c>
      <c r="CJ14" s="43">
        <v>1794.05</v>
      </c>
      <c r="CK14" s="43">
        <v>1794.05</v>
      </c>
      <c r="CL14" s="43">
        <v>1794.18</v>
      </c>
      <c r="CM14" s="43">
        <v>1794.18</v>
      </c>
      <c r="CN14" s="43">
        <v>1794.32</v>
      </c>
      <c r="CO14" s="43">
        <v>1794.2</v>
      </c>
      <c r="CP14" s="43">
        <v>1794.39</v>
      </c>
      <c r="CQ14" s="43">
        <v>1794.39</v>
      </c>
      <c r="CR14" s="43">
        <v>1794.39</v>
      </c>
      <c r="CS14" s="44">
        <v>1794.39</v>
      </c>
      <c r="CT14" s="30">
        <f t="shared" si="2"/>
        <v>181752.02000000002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138.12</v>
      </c>
      <c r="W20" s="54">
        <f t="shared" si="10"/>
        <v>138.12</v>
      </c>
      <c r="X20" s="54">
        <f t="shared" si="10"/>
        <v>3633.7799999999997</v>
      </c>
      <c r="Y20" s="54">
        <f t="shared" si="10"/>
        <v>3636.18</v>
      </c>
      <c r="Z20" s="54">
        <f t="shared" si="10"/>
        <v>3648.1899999999996</v>
      </c>
      <c r="AA20" s="54">
        <f t="shared" si="10"/>
        <v>3676.47</v>
      </c>
      <c r="AB20" s="54">
        <f t="shared" si="10"/>
        <v>3715.31</v>
      </c>
      <c r="AC20" s="54">
        <f t="shared" si="10"/>
        <v>3767.47</v>
      </c>
      <c r="AD20" s="54">
        <f t="shared" si="10"/>
        <v>3851.2699999999995</v>
      </c>
      <c r="AE20" s="54">
        <f t="shared" si="10"/>
        <v>3946.9399999999996</v>
      </c>
      <c r="AF20" s="54">
        <f t="shared" si="10"/>
        <v>4039.6299999999997</v>
      </c>
      <c r="AG20" s="54">
        <f t="shared" si="10"/>
        <v>4152.1400000000003</v>
      </c>
      <c r="AH20" s="54">
        <f t="shared" ref="AH20:BM20" si="11">SUM(AH21:AH24)</f>
        <v>4264.4800000000005</v>
      </c>
      <c r="AI20" s="54">
        <f t="shared" si="11"/>
        <v>4379.5000000000009</v>
      </c>
      <c r="AJ20" s="54">
        <f t="shared" si="11"/>
        <v>4500.6400000000003</v>
      </c>
      <c r="AK20" s="54">
        <f t="shared" si="11"/>
        <v>4613.68</v>
      </c>
      <c r="AL20" s="54">
        <f t="shared" si="11"/>
        <v>4730.7100000000009</v>
      </c>
      <c r="AM20" s="54">
        <f t="shared" si="11"/>
        <v>4813.9400000000005</v>
      </c>
      <c r="AN20" s="54">
        <f t="shared" si="11"/>
        <v>4898.9400000000005</v>
      </c>
      <c r="AO20" s="54">
        <f t="shared" si="11"/>
        <v>4988.0700000000006</v>
      </c>
      <c r="AP20" s="54">
        <f t="shared" si="11"/>
        <v>5052.43</v>
      </c>
      <c r="AQ20" s="54">
        <f t="shared" si="11"/>
        <v>5112.0000000000009</v>
      </c>
      <c r="AR20" s="54">
        <f t="shared" si="11"/>
        <v>5147.8900000000012</v>
      </c>
      <c r="AS20" s="54">
        <f t="shared" si="11"/>
        <v>5109.09</v>
      </c>
      <c r="AT20" s="54">
        <f t="shared" si="11"/>
        <v>5152.2800000000007</v>
      </c>
      <c r="AU20" s="54">
        <f t="shared" si="11"/>
        <v>5167.3600000000006</v>
      </c>
      <c r="AV20" s="54">
        <f t="shared" si="11"/>
        <v>5166.3300000000008</v>
      </c>
      <c r="AW20" s="54">
        <f t="shared" si="11"/>
        <v>5169.0200000000004</v>
      </c>
      <c r="AX20" s="54">
        <f t="shared" si="11"/>
        <v>5166.0700000000006</v>
      </c>
      <c r="AY20" s="54">
        <f t="shared" si="11"/>
        <v>5170.4400000000005</v>
      </c>
      <c r="AZ20" s="54">
        <f t="shared" si="11"/>
        <v>5179.76</v>
      </c>
      <c r="BA20" s="54">
        <f t="shared" si="11"/>
        <v>5191.7100000000009</v>
      </c>
      <c r="BB20" s="54">
        <f t="shared" si="11"/>
        <v>5179.59</v>
      </c>
      <c r="BC20" s="54">
        <f t="shared" si="11"/>
        <v>5179.920000000001</v>
      </c>
      <c r="BD20" s="54">
        <f t="shared" si="11"/>
        <v>5176.3000000000011</v>
      </c>
      <c r="BE20" s="54">
        <f t="shared" si="11"/>
        <v>5179.4900000000007</v>
      </c>
      <c r="BF20" s="54">
        <f t="shared" si="11"/>
        <v>5171.7700000000004</v>
      </c>
      <c r="BG20" s="54">
        <f t="shared" si="11"/>
        <v>5151.2200000000012</v>
      </c>
      <c r="BH20" s="54">
        <f t="shared" si="11"/>
        <v>5105.42</v>
      </c>
      <c r="BI20" s="54">
        <f t="shared" si="11"/>
        <v>5054.6400000000003</v>
      </c>
      <c r="BJ20" s="54">
        <f t="shared" si="11"/>
        <v>4997.9500000000007</v>
      </c>
      <c r="BK20" s="54">
        <f t="shared" si="11"/>
        <v>4913.7900000000009</v>
      </c>
      <c r="BL20" s="54">
        <f t="shared" si="11"/>
        <v>4813.4100000000008</v>
      </c>
      <c r="BM20" s="54">
        <f t="shared" si="11"/>
        <v>4733.6100000000006</v>
      </c>
      <c r="BN20" s="54">
        <f t="shared" ref="BN20:CS20" si="12">SUM(BN21:BN24)</f>
        <v>4649.6500000000005</v>
      </c>
      <c r="BO20" s="54">
        <f t="shared" si="12"/>
        <v>4547.4600000000009</v>
      </c>
      <c r="BP20" s="54">
        <f t="shared" si="12"/>
        <v>4491.3000000000011</v>
      </c>
      <c r="BQ20" s="54">
        <f t="shared" si="12"/>
        <v>4354.1400000000003</v>
      </c>
      <c r="BR20" s="54">
        <f t="shared" si="12"/>
        <v>4253.8100000000004</v>
      </c>
      <c r="BS20" s="54">
        <f t="shared" si="12"/>
        <v>4148.05</v>
      </c>
      <c r="BT20" s="54">
        <f t="shared" si="12"/>
        <v>4034.95</v>
      </c>
      <c r="BU20" s="54">
        <f t="shared" si="12"/>
        <v>3930.29</v>
      </c>
      <c r="BV20" s="54">
        <f t="shared" si="12"/>
        <v>3840.04</v>
      </c>
      <c r="BW20" s="54">
        <f t="shared" si="12"/>
        <v>3776.3199999999997</v>
      </c>
      <c r="BX20" s="54">
        <f t="shared" si="12"/>
        <v>3726.9199999999996</v>
      </c>
      <c r="BY20" s="54">
        <f t="shared" si="12"/>
        <v>3679.1899999999996</v>
      </c>
      <c r="BZ20" s="54">
        <f t="shared" si="12"/>
        <v>154.79</v>
      </c>
      <c r="CA20" s="54">
        <f t="shared" si="12"/>
        <v>144.96</v>
      </c>
      <c r="CB20" s="54">
        <f t="shared" si="12"/>
        <v>138.12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145.10999999999999</v>
      </c>
      <c r="CR20" s="54">
        <f t="shared" si="12"/>
        <v>138.12</v>
      </c>
      <c r="CS20" s="55">
        <f t="shared" si="12"/>
        <v>138.12</v>
      </c>
      <c r="CT20" s="38">
        <f>SUM(B20:CS20)</f>
        <v>252962.48999999996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2.4</v>
      </c>
      <c r="Z21" s="43">
        <v>14.41</v>
      </c>
      <c r="AA21" s="43">
        <v>42.690000000000005</v>
      </c>
      <c r="AB21" s="43">
        <v>81.53</v>
      </c>
      <c r="AC21" s="43">
        <v>133.69</v>
      </c>
      <c r="AD21" s="43">
        <v>217.48999999999998</v>
      </c>
      <c r="AE21" s="43">
        <v>313.16000000000003</v>
      </c>
      <c r="AF21" s="43">
        <v>405.84999999999997</v>
      </c>
      <c r="AG21" s="43">
        <v>517.68999999999994</v>
      </c>
      <c r="AH21" s="43">
        <v>630.03000000000009</v>
      </c>
      <c r="AI21" s="43">
        <v>745.05</v>
      </c>
      <c r="AJ21" s="43">
        <v>866.18999999999994</v>
      </c>
      <c r="AK21" s="43">
        <v>979.2299999999999</v>
      </c>
      <c r="AL21" s="43">
        <v>1096.26</v>
      </c>
      <c r="AM21" s="43">
        <v>1180.1600000000001</v>
      </c>
      <c r="AN21" s="43">
        <v>1265.1600000000001</v>
      </c>
      <c r="AO21" s="43">
        <v>1354.29</v>
      </c>
      <c r="AP21" s="43">
        <v>1418.65</v>
      </c>
      <c r="AQ21" s="43">
        <v>1478.22</v>
      </c>
      <c r="AR21" s="43">
        <v>1514.1100000000001</v>
      </c>
      <c r="AS21" s="43">
        <v>1476.81</v>
      </c>
      <c r="AT21" s="43">
        <v>1520</v>
      </c>
      <c r="AU21" s="43">
        <v>1535.08</v>
      </c>
      <c r="AV21" s="43">
        <v>1534.05</v>
      </c>
      <c r="AW21" s="43">
        <v>1536.74</v>
      </c>
      <c r="AX21" s="43">
        <v>1533.79</v>
      </c>
      <c r="AY21" s="43">
        <v>1538.16</v>
      </c>
      <c r="AZ21" s="43">
        <v>1547.48</v>
      </c>
      <c r="BA21" s="43">
        <v>1559.4299999999998</v>
      </c>
      <c r="BB21" s="43">
        <v>1547.31</v>
      </c>
      <c r="BC21" s="43">
        <v>1547.64</v>
      </c>
      <c r="BD21" s="43">
        <v>1544.02</v>
      </c>
      <c r="BE21" s="43">
        <v>1545.7099999999998</v>
      </c>
      <c r="BF21" s="43">
        <v>1537.99</v>
      </c>
      <c r="BG21" s="43">
        <v>1517.44</v>
      </c>
      <c r="BH21" s="43">
        <v>1471.6399999999999</v>
      </c>
      <c r="BI21" s="43">
        <v>1420.86</v>
      </c>
      <c r="BJ21" s="43">
        <v>1364.17</v>
      </c>
      <c r="BK21" s="43">
        <v>1280.0100000000002</v>
      </c>
      <c r="BL21" s="43">
        <v>1179.6300000000001</v>
      </c>
      <c r="BM21" s="43">
        <v>1099.8300000000002</v>
      </c>
      <c r="BN21" s="43">
        <v>1015.87</v>
      </c>
      <c r="BO21" s="43">
        <v>913.68000000000006</v>
      </c>
      <c r="BP21" s="43">
        <v>857.52</v>
      </c>
      <c r="BQ21" s="43">
        <v>720.36</v>
      </c>
      <c r="BR21" s="43">
        <v>620.03</v>
      </c>
      <c r="BS21" s="43">
        <v>514.27</v>
      </c>
      <c r="BT21" s="43">
        <v>401.17</v>
      </c>
      <c r="BU21" s="43">
        <v>296.51</v>
      </c>
      <c r="BV21" s="43">
        <v>206.26</v>
      </c>
      <c r="BW21" s="43">
        <v>142.54</v>
      </c>
      <c r="BX21" s="43">
        <v>93.14</v>
      </c>
      <c r="BY21" s="43">
        <v>45.41</v>
      </c>
      <c r="BZ21" s="43">
        <v>16.670000000000002</v>
      </c>
      <c r="CA21" s="43">
        <v>6.84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50944.32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3496.33</v>
      </c>
      <c r="AH22" s="1">
        <v>3496.33</v>
      </c>
      <c r="AI22" s="1">
        <v>3496.33</v>
      </c>
      <c r="AJ22" s="1">
        <v>3496.33</v>
      </c>
      <c r="AK22" s="1">
        <v>3496.33</v>
      </c>
      <c r="AL22" s="1">
        <v>3496.33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3494.16</v>
      </c>
      <c r="AT22" s="1">
        <v>3494.16</v>
      </c>
      <c r="AU22" s="1">
        <v>3494.16</v>
      </c>
      <c r="AV22" s="1">
        <v>3494.16</v>
      </c>
      <c r="AW22" s="1">
        <v>3494.16</v>
      </c>
      <c r="AX22" s="1">
        <v>3494.16</v>
      </c>
      <c r="AY22" s="1">
        <v>3494.16</v>
      </c>
      <c r="AZ22" s="1">
        <v>3494.16</v>
      </c>
      <c r="BA22" s="1">
        <v>3494.16</v>
      </c>
      <c r="BB22" s="1">
        <v>3494.16</v>
      </c>
      <c r="BC22" s="1">
        <v>3494.16</v>
      </c>
      <c r="BD22" s="1">
        <v>3494.16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188751.66000000012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17.010000000000002</v>
      </c>
      <c r="CR24" s="36">
        <v>10.02</v>
      </c>
      <c r="CS24" s="37">
        <v>10.02</v>
      </c>
      <c r="CT24" s="30">
        <f t="shared" si="13"/>
        <v>968.90999999999883</v>
      </c>
      <c r="CU24" s="152"/>
      <c r="CW24" s="140"/>
    </row>
    <row r="25" spans="1:104" ht="15.75" thickBot="1">
      <c r="A25" s="58" t="s">
        <v>21</v>
      </c>
      <c r="B25" s="59">
        <f>SUM(B3,B13,B15,B20)</f>
        <v>7403.8867243055556</v>
      </c>
      <c r="C25" s="60">
        <f t="shared" ref="C25:BN25" si="14">SUM(C3,C13,C15,C20)</f>
        <v>7403.8867243055556</v>
      </c>
      <c r="D25" s="60">
        <f t="shared" si="14"/>
        <v>7390.3467243055547</v>
      </c>
      <c r="E25" s="60">
        <f t="shared" si="14"/>
        <v>7390.3467243055547</v>
      </c>
      <c r="F25" s="60">
        <f t="shared" si="14"/>
        <v>7390.4167243055554</v>
      </c>
      <c r="G25" s="60">
        <f t="shared" si="14"/>
        <v>7390.4167243055554</v>
      </c>
      <c r="H25" s="60">
        <f t="shared" si="14"/>
        <v>7390.4167243055554</v>
      </c>
      <c r="I25" s="60">
        <f t="shared" si="14"/>
        <v>7390.4167243055554</v>
      </c>
      <c r="J25" s="60">
        <f t="shared" si="14"/>
        <v>7390.4167243055554</v>
      </c>
      <c r="K25" s="60">
        <f t="shared" si="14"/>
        <v>7390.4167243055554</v>
      </c>
      <c r="L25" s="60">
        <f t="shared" si="14"/>
        <v>7390.4267243055547</v>
      </c>
      <c r="M25" s="60">
        <f t="shared" si="14"/>
        <v>7390.4267243055547</v>
      </c>
      <c r="N25" s="60">
        <f t="shared" si="14"/>
        <v>7390.4267243055547</v>
      </c>
      <c r="O25" s="60">
        <f t="shared" si="14"/>
        <v>7390.4267243055547</v>
      </c>
      <c r="P25" s="60">
        <f t="shared" si="14"/>
        <v>7390.4967243055553</v>
      </c>
      <c r="Q25" s="60">
        <f t="shared" si="14"/>
        <v>7390.4967243055553</v>
      </c>
      <c r="R25" s="60">
        <f t="shared" si="14"/>
        <v>7384.1667243055554</v>
      </c>
      <c r="S25" s="60">
        <f t="shared" si="14"/>
        <v>7377.1667243055554</v>
      </c>
      <c r="T25" s="60">
        <f t="shared" si="14"/>
        <v>7377.0967243055547</v>
      </c>
      <c r="U25" s="60">
        <f t="shared" si="14"/>
        <v>7377.0967243055547</v>
      </c>
      <c r="V25" s="60">
        <f t="shared" si="14"/>
        <v>7377.2367243055551</v>
      </c>
      <c r="W25" s="60">
        <f t="shared" si="14"/>
        <v>7377.2367243055551</v>
      </c>
      <c r="X25" s="60">
        <f t="shared" si="14"/>
        <v>10872.766724305555</v>
      </c>
      <c r="Y25" s="60">
        <f t="shared" si="14"/>
        <v>10875.306724305556</v>
      </c>
      <c r="Z25" s="60">
        <f t="shared" si="14"/>
        <v>10887.316724305554</v>
      </c>
      <c r="AA25" s="60">
        <f t="shared" si="14"/>
        <v>10915.596724305555</v>
      </c>
      <c r="AB25" s="60">
        <f t="shared" si="14"/>
        <v>10954.366724305555</v>
      </c>
      <c r="AC25" s="60">
        <f t="shared" si="14"/>
        <v>11006.526724305555</v>
      </c>
      <c r="AD25" s="60">
        <f t="shared" si="14"/>
        <v>11090.226724305554</v>
      </c>
      <c r="AE25" s="60">
        <f t="shared" si="14"/>
        <v>11185.896724305556</v>
      </c>
      <c r="AF25" s="60">
        <f t="shared" si="14"/>
        <v>11285.586724305555</v>
      </c>
      <c r="AG25" s="60">
        <f t="shared" si="14"/>
        <v>11405.086724305555</v>
      </c>
      <c r="AH25" s="60">
        <f t="shared" si="14"/>
        <v>11251.946724305555</v>
      </c>
      <c r="AI25" s="60">
        <f t="shared" si="14"/>
        <v>11366.966724305556</v>
      </c>
      <c r="AJ25" s="60">
        <f t="shared" si="14"/>
        <v>11487.446724305555</v>
      </c>
      <c r="AK25" s="60">
        <f t="shared" si="14"/>
        <v>11600.486724305556</v>
      </c>
      <c r="AL25" s="60">
        <f t="shared" si="14"/>
        <v>11717.516724305555</v>
      </c>
      <c r="AM25" s="60">
        <f t="shared" si="14"/>
        <v>11800.746724305554</v>
      </c>
      <c r="AN25" s="60">
        <f t="shared" si="14"/>
        <v>11885.746724305554</v>
      </c>
      <c r="AO25" s="60">
        <f t="shared" si="14"/>
        <v>11974.976724305556</v>
      </c>
      <c r="AP25" s="60">
        <f t="shared" si="14"/>
        <v>12050.816724305556</v>
      </c>
      <c r="AQ25" s="60">
        <f t="shared" si="14"/>
        <v>12110.536724305555</v>
      </c>
      <c r="AR25" s="60">
        <f t="shared" si="14"/>
        <v>12147.086724305556</v>
      </c>
      <c r="AS25" s="60">
        <f t="shared" si="14"/>
        <v>12108.286724305555</v>
      </c>
      <c r="AT25" s="60">
        <f t="shared" si="14"/>
        <v>12150.716724305556</v>
      </c>
      <c r="AU25" s="60">
        <f t="shared" si="14"/>
        <v>12165.646724305556</v>
      </c>
      <c r="AV25" s="60">
        <f t="shared" si="14"/>
        <v>12164.606724305555</v>
      </c>
      <c r="AW25" s="60">
        <f t="shared" si="14"/>
        <v>12167.296724305555</v>
      </c>
      <c r="AX25" s="60">
        <f t="shared" si="14"/>
        <v>12164.346724305557</v>
      </c>
      <c r="AY25" s="60">
        <f t="shared" si="14"/>
        <v>12168.716724305556</v>
      </c>
      <c r="AZ25" s="60">
        <f t="shared" si="14"/>
        <v>12176.056724305556</v>
      </c>
      <c r="BA25" s="60">
        <f t="shared" si="14"/>
        <v>12187.836724305556</v>
      </c>
      <c r="BB25" s="60">
        <f t="shared" si="14"/>
        <v>12176.366724305555</v>
      </c>
      <c r="BC25" s="60">
        <f t="shared" si="14"/>
        <v>12176.696724305555</v>
      </c>
      <c r="BD25" s="60">
        <f t="shared" si="14"/>
        <v>12173.076724305556</v>
      </c>
      <c r="BE25" s="60">
        <f t="shared" si="14"/>
        <v>12176.266724305555</v>
      </c>
      <c r="BF25" s="60">
        <f t="shared" si="14"/>
        <v>12168.546724305555</v>
      </c>
      <c r="BG25" s="60">
        <f t="shared" si="14"/>
        <v>12147.996724305556</v>
      </c>
      <c r="BH25" s="60">
        <f t="shared" si="14"/>
        <v>12103.526724305555</v>
      </c>
      <c r="BI25" s="60">
        <f t="shared" si="14"/>
        <v>12052.626724305555</v>
      </c>
      <c r="BJ25" s="60">
        <f t="shared" si="14"/>
        <v>11995.936724305557</v>
      </c>
      <c r="BK25" s="60">
        <f t="shared" si="14"/>
        <v>11911.776724305557</v>
      </c>
      <c r="BL25" s="60">
        <f t="shared" si="14"/>
        <v>11811.396724305556</v>
      </c>
      <c r="BM25" s="60">
        <f t="shared" si="14"/>
        <v>11731.596724305557</v>
      </c>
      <c r="BN25" s="60">
        <f t="shared" si="14"/>
        <v>11647.496724305556</v>
      </c>
      <c r="BO25" s="60">
        <f t="shared" ref="BO25:CS25" si="15">SUM(BO3,BO13,BO15,BO20)</f>
        <v>11545.306724305556</v>
      </c>
      <c r="BP25" s="60">
        <f t="shared" si="15"/>
        <v>11450.646724305556</v>
      </c>
      <c r="BQ25" s="60">
        <f t="shared" si="15"/>
        <v>11313.486724305556</v>
      </c>
      <c r="BR25" s="60">
        <f t="shared" si="15"/>
        <v>11217.926724305555</v>
      </c>
      <c r="BS25" s="60">
        <f t="shared" si="15"/>
        <v>11112.166724305556</v>
      </c>
      <c r="BT25" s="60">
        <f t="shared" si="15"/>
        <v>10999.066724305554</v>
      </c>
      <c r="BU25" s="60">
        <f t="shared" si="15"/>
        <v>10894.406724305554</v>
      </c>
      <c r="BV25" s="60">
        <f t="shared" si="15"/>
        <v>10831.306724305556</v>
      </c>
      <c r="BW25" s="60">
        <f t="shared" si="15"/>
        <v>10767.586724305555</v>
      </c>
      <c r="BX25" s="60">
        <f t="shared" si="15"/>
        <v>10718.036724305555</v>
      </c>
      <c r="BY25" s="60">
        <f t="shared" si="15"/>
        <v>10670.306724305556</v>
      </c>
      <c r="BZ25" s="60">
        <f t="shared" si="15"/>
        <v>7145.9067243055551</v>
      </c>
      <c r="CA25" s="60">
        <f t="shared" si="15"/>
        <v>7136.0767243055552</v>
      </c>
      <c r="CB25" s="60">
        <f t="shared" si="15"/>
        <v>7129.1867243055549</v>
      </c>
      <c r="CC25" s="60">
        <f t="shared" si="15"/>
        <v>7129.1867243055549</v>
      </c>
      <c r="CD25" s="60">
        <f t="shared" si="15"/>
        <v>7128.9767243055549</v>
      </c>
      <c r="CE25" s="60">
        <f t="shared" si="15"/>
        <v>7128.9767243055549</v>
      </c>
      <c r="CF25" s="60">
        <f t="shared" si="15"/>
        <v>7128.816724305555</v>
      </c>
      <c r="CG25" s="60">
        <f t="shared" si="15"/>
        <v>7128.816724305555</v>
      </c>
      <c r="CH25" s="60">
        <f t="shared" si="15"/>
        <v>7114.9367243055549</v>
      </c>
      <c r="CI25" s="60">
        <f t="shared" si="15"/>
        <v>7114.9367243055549</v>
      </c>
      <c r="CJ25" s="60">
        <f t="shared" si="15"/>
        <v>7113.1667243055554</v>
      </c>
      <c r="CK25" s="60">
        <f t="shared" si="15"/>
        <v>7113.1667243055554</v>
      </c>
      <c r="CL25" s="60">
        <f t="shared" si="15"/>
        <v>7113.2967243055555</v>
      </c>
      <c r="CM25" s="60">
        <f t="shared" si="15"/>
        <v>7113.2967243055555</v>
      </c>
      <c r="CN25" s="60">
        <f t="shared" si="15"/>
        <v>7113.4367243055549</v>
      </c>
      <c r="CO25" s="60">
        <f t="shared" si="15"/>
        <v>7113.316724305555</v>
      </c>
      <c r="CP25" s="60">
        <f t="shared" si="15"/>
        <v>7113.5067243055555</v>
      </c>
      <c r="CQ25" s="60">
        <f t="shared" si="15"/>
        <v>7120.4967243055553</v>
      </c>
      <c r="CR25" s="60">
        <f t="shared" si="15"/>
        <v>7113.5067243055555</v>
      </c>
      <c r="CS25" s="61">
        <f t="shared" si="15"/>
        <v>7113.5067243055555</v>
      </c>
      <c r="CT25" s="109">
        <f t="shared" si="13"/>
        <v>932090.19553333346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3486.3167243055555</v>
      </c>
      <c r="C30" s="71">
        <f t="shared" si="16"/>
        <v>3488.3167243055555</v>
      </c>
      <c r="D30" s="71">
        <f t="shared" si="16"/>
        <v>3484.3167243055555</v>
      </c>
      <c r="E30" s="71">
        <f t="shared" si="16"/>
        <v>3486.3167243055555</v>
      </c>
      <c r="F30" s="71">
        <f t="shared" si="16"/>
        <v>3486.3167243055555</v>
      </c>
      <c r="G30" s="71">
        <f t="shared" si="16"/>
        <v>3490.3167243055555</v>
      </c>
      <c r="H30" s="71">
        <f t="shared" si="16"/>
        <v>3491.3167243055555</v>
      </c>
      <c r="I30" s="71">
        <f t="shared" si="16"/>
        <v>3485.3167243055555</v>
      </c>
      <c r="J30" s="71">
        <f t="shared" si="16"/>
        <v>3485.3167243055555</v>
      </c>
      <c r="K30" s="71">
        <f t="shared" si="16"/>
        <v>3485.3167243055555</v>
      </c>
      <c r="L30" s="71">
        <f t="shared" si="16"/>
        <v>3490.3167243055555</v>
      </c>
      <c r="M30" s="71">
        <f t="shared" si="16"/>
        <v>3488.3167243055555</v>
      </c>
      <c r="N30" s="71">
        <f t="shared" si="16"/>
        <v>3483.3167243055555</v>
      </c>
      <c r="O30" s="71">
        <f t="shared" si="16"/>
        <v>3486.3167243055555</v>
      </c>
      <c r="P30" s="71">
        <f t="shared" si="16"/>
        <v>3486.3167243055555</v>
      </c>
      <c r="Q30" s="71">
        <f t="shared" si="16"/>
        <v>3489.3167243055555</v>
      </c>
      <c r="R30" s="71">
        <f t="shared" si="16"/>
        <v>3495.3167243055555</v>
      </c>
      <c r="S30" s="71">
        <f t="shared" si="16"/>
        <v>3489.3167243055555</v>
      </c>
      <c r="T30" s="71">
        <f t="shared" si="16"/>
        <v>3486.3167243055555</v>
      </c>
      <c r="U30" s="71">
        <f t="shared" si="16"/>
        <v>3490.3167243055555</v>
      </c>
      <c r="V30" s="71">
        <f t="shared" si="16"/>
        <v>3492.3167243055555</v>
      </c>
      <c r="W30" s="71">
        <f t="shared" si="16"/>
        <v>3428.3167243055555</v>
      </c>
      <c r="X30" s="71">
        <f t="shared" si="16"/>
        <v>3428.3167243055555</v>
      </c>
      <c r="Y30" s="71">
        <f t="shared" si="16"/>
        <v>3428.3167243055555</v>
      </c>
      <c r="Z30" s="71">
        <f t="shared" si="16"/>
        <v>3426.3167243055555</v>
      </c>
      <c r="AA30" s="71">
        <f t="shared" si="16"/>
        <v>3422.3167243055555</v>
      </c>
      <c r="AB30" s="71">
        <f t="shared" si="16"/>
        <v>3423.3167243055555</v>
      </c>
      <c r="AC30" s="71">
        <f t="shared" si="16"/>
        <v>3429.3167243055555</v>
      </c>
      <c r="AD30" s="71">
        <f t="shared" si="16"/>
        <v>3430.3167243055555</v>
      </c>
      <c r="AE30" s="71">
        <f t="shared" si="16"/>
        <v>3313.3167243055555</v>
      </c>
      <c r="AF30" s="71">
        <f t="shared" si="16"/>
        <v>3283.3167243055555</v>
      </c>
      <c r="AG30" s="71">
        <f t="shared" si="16"/>
        <v>3254.3167243055555</v>
      </c>
      <c r="AH30" s="71">
        <f t="shared" si="16"/>
        <v>3134.3167243055555</v>
      </c>
      <c r="AI30" s="71">
        <f t="shared" si="16"/>
        <v>3020.3167243055555</v>
      </c>
      <c r="AJ30" s="71">
        <f t="shared" si="16"/>
        <v>2960.3167243055555</v>
      </c>
      <c r="AK30" s="71">
        <f t="shared" si="16"/>
        <v>2934.3167243055555</v>
      </c>
      <c r="AL30" s="71">
        <f t="shared" si="16"/>
        <v>2906.3167243055555</v>
      </c>
      <c r="AM30" s="71">
        <f t="shared" si="16"/>
        <v>2905.3167243055555</v>
      </c>
      <c r="AN30" s="71">
        <f t="shared" si="16"/>
        <v>2910.3167243055555</v>
      </c>
      <c r="AO30" s="71">
        <f t="shared" si="16"/>
        <v>2911.3167243055555</v>
      </c>
      <c r="AP30" s="71">
        <f t="shared" si="16"/>
        <v>2906.3167243055555</v>
      </c>
      <c r="AQ30" s="71">
        <f t="shared" si="16"/>
        <v>2906.3167243055555</v>
      </c>
      <c r="AR30" s="71">
        <f t="shared" si="16"/>
        <v>2910.3167243055555</v>
      </c>
      <c r="AS30" s="71">
        <f t="shared" si="16"/>
        <v>3060.3167243055555</v>
      </c>
      <c r="AT30" s="71">
        <f t="shared" si="16"/>
        <v>3151.3167243055555</v>
      </c>
      <c r="AU30" s="71">
        <f t="shared" si="16"/>
        <v>3323.3167243055555</v>
      </c>
      <c r="AV30" s="71">
        <f t="shared" si="16"/>
        <v>3381.3167243055555</v>
      </c>
      <c r="AW30" s="71">
        <f t="shared" si="16"/>
        <v>3432.3167243055555</v>
      </c>
      <c r="AX30" s="71">
        <f t="shared" si="16"/>
        <v>3458.3167243055555</v>
      </c>
      <c r="AY30" s="71">
        <f t="shared" si="16"/>
        <v>3483.3167243055555</v>
      </c>
      <c r="AZ30" s="71">
        <f t="shared" si="16"/>
        <v>3487.3167243055555</v>
      </c>
      <c r="BA30" s="71">
        <f t="shared" si="16"/>
        <v>3488.3167243055555</v>
      </c>
      <c r="BB30" s="71">
        <f t="shared" si="16"/>
        <v>3488.3167243055555</v>
      </c>
      <c r="BC30" s="71">
        <f t="shared" si="16"/>
        <v>3488.3167243055555</v>
      </c>
      <c r="BD30" s="71">
        <f t="shared" si="16"/>
        <v>3487.3167243055555</v>
      </c>
      <c r="BE30" s="71">
        <f t="shared" si="16"/>
        <v>3489.3167243055555</v>
      </c>
      <c r="BF30" s="71">
        <f t="shared" si="16"/>
        <v>3487.3167243055555</v>
      </c>
      <c r="BG30" s="71">
        <f t="shared" si="16"/>
        <v>3491.3167243055555</v>
      </c>
      <c r="BH30" s="71">
        <f t="shared" si="16"/>
        <v>3495.3167243055555</v>
      </c>
      <c r="BI30" s="71">
        <f t="shared" si="16"/>
        <v>3487.3167243055555</v>
      </c>
      <c r="BJ30" s="71">
        <f t="shared" si="16"/>
        <v>3478.3167243055555</v>
      </c>
      <c r="BK30" s="71">
        <f t="shared" si="16"/>
        <v>3481.3167243055555</v>
      </c>
      <c r="BL30" s="71">
        <f t="shared" si="16"/>
        <v>3486.3167243055555</v>
      </c>
      <c r="BM30" s="71">
        <f t="shared" si="16"/>
        <v>3302.3167243055555</v>
      </c>
      <c r="BN30" s="71">
        <f t="shared" ref="BN30:CS30" si="17">BN31+BN39</f>
        <v>3216.3167243055555</v>
      </c>
      <c r="BO30" s="71">
        <f t="shared" si="17"/>
        <v>3187.3167243055555</v>
      </c>
      <c r="BP30" s="71">
        <f t="shared" si="17"/>
        <v>3187.3167243055555</v>
      </c>
      <c r="BQ30" s="71">
        <f t="shared" si="17"/>
        <v>3187.3167243055555</v>
      </c>
      <c r="BR30" s="71">
        <f t="shared" si="17"/>
        <v>3280.3167243055555</v>
      </c>
      <c r="BS30" s="71">
        <f t="shared" si="17"/>
        <v>3342.3167243055555</v>
      </c>
      <c r="BT30" s="71">
        <f t="shared" si="17"/>
        <v>3347.3167243055555</v>
      </c>
      <c r="BU30" s="71">
        <f t="shared" si="17"/>
        <v>3347.3167243055555</v>
      </c>
      <c r="BV30" s="71">
        <f t="shared" si="17"/>
        <v>3351.3167243055555</v>
      </c>
      <c r="BW30" s="71">
        <f t="shared" si="17"/>
        <v>3348.3167243055555</v>
      </c>
      <c r="BX30" s="71">
        <f t="shared" si="17"/>
        <v>3439.3167243055555</v>
      </c>
      <c r="BY30" s="71">
        <f t="shared" si="17"/>
        <v>3474.3167243055555</v>
      </c>
      <c r="BZ30" s="71">
        <f t="shared" si="17"/>
        <v>3486.3167243055555</v>
      </c>
      <c r="CA30" s="71">
        <f t="shared" si="17"/>
        <v>3484.3167243055555</v>
      </c>
      <c r="CB30" s="71">
        <f t="shared" si="17"/>
        <v>3485.3167243055555</v>
      </c>
      <c r="CC30" s="71">
        <f t="shared" si="17"/>
        <v>3481.3167243055555</v>
      </c>
      <c r="CD30" s="71">
        <f t="shared" si="17"/>
        <v>3481.3167243055555</v>
      </c>
      <c r="CE30" s="71">
        <f t="shared" si="17"/>
        <v>3481.3167243055555</v>
      </c>
      <c r="CF30" s="71">
        <f t="shared" si="17"/>
        <v>3484.3167243055555</v>
      </c>
      <c r="CG30" s="71">
        <f t="shared" si="17"/>
        <v>3486.3167243055555</v>
      </c>
      <c r="CH30" s="71">
        <f t="shared" si="17"/>
        <v>3488.3167243055555</v>
      </c>
      <c r="CI30" s="71">
        <f t="shared" si="17"/>
        <v>3487.3167243055555</v>
      </c>
      <c r="CJ30" s="71">
        <f t="shared" si="17"/>
        <v>3486.3167243055555</v>
      </c>
      <c r="CK30" s="71">
        <f t="shared" si="17"/>
        <v>3487.3167243055555</v>
      </c>
      <c r="CL30" s="71">
        <f t="shared" si="17"/>
        <v>3489.3167243055555</v>
      </c>
      <c r="CM30" s="71">
        <f t="shared" si="17"/>
        <v>3484.3167243055555</v>
      </c>
      <c r="CN30" s="71">
        <f t="shared" si="17"/>
        <v>3488.3167243055555</v>
      </c>
      <c r="CO30" s="71">
        <f t="shared" si="17"/>
        <v>3495.3167243055555</v>
      </c>
      <c r="CP30" s="71">
        <f t="shared" si="17"/>
        <v>3491.3167243055555</v>
      </c>
      <c r="CQ30" s="71">
        <f t="shared" si="17"/>
        <v>3490.3167243055555</v>
      </c>
      <c r="CR30" s="71">
        <f t="shared" si="17"/>
        <v>3487.3167243055555</v>
      </c>
      <c r="CS30" s="72">
        <f t="shared" si="17"/>
        <v>3480.3167243055555</v>
      </c>
      <c r="CT30" s="73">
        <f t="shared" ref="CT30:CT47" si="18">SUM(B30:CS30)</f>
        <v>324283.40553333377</v>
      </c>
      <c r="CU30" s="150"/>
    </row>
    <row r="31" spans="1:104">
      <c r="A31" s="74" t="s">
        <v>3</v>
      </c>
      <c r="B31" s="75">
        <f>SUM(B32:B38)</f>
        <v>3410.27</v>
      </c>
      <c r="C31" s="76">
        <f t="shared" ref="C31:BN31" si="19">SUM(C32:C38)</f>
        <v>3412.27</v>
      </c>
      <c r="D31" s="76">
        <f t="shared" si="19"/>
        <v>3408.27</v>
      </c>
      <c r="E31" s="76">
        <f t="shared" si="19"/>
        <v>3410.27</v>
      </c>
      <c r="F31" s="76">
        <f t="shared" si="19"/>
        <v>3410.27</v>
      </c>
      <c r="G31" s="76">
        <f t="shared" si="19"/>
        <v>3414.27</v>
      </c>
      <c r="H31" s="76">
        <f t="shared" si="19"/>
        <v>3415.27</v>
      </c>
      <c r="I31" s="76">
        <f t="shared" si="19"/>
        <v>3409.27</v>
      </c>
      <c r="J31" s="76">
        <f t="shared" si="19"/>
        <v>3409.27</v>
      </c>
      <c r="K31" s="76">
        <f t="shared" si="19"/>
        <v>3409.27</v>
      </c>
      <c r="L31" s="76">
        <f t="shared" si="19"/>
        <v>3414.27</v>
      </c>
      <c r="M31" s="76">
        <f t="shared" si="19"/>
        <v>3412.27</v>
      </c>
      <c r="N31" s="76">
        <f t="shared" si="19"/>
        <v>3407.27</v>
      </c>
      <c r="O31" s="76">
        <f t="shared" si="19"/>
        <v>3410.27</v>
      </c>
      <c r="P31" s="76">
        <f t="shared" si="19"/>
        <v>3410.27</v>
      </c>
      <c r="Q31" s="76">
        <f t="shared" si="19"/>
        <v>3413.27</v>
      </c>
      <c r="R31" s="76">
        <f t="shared" si="19"/>
        <v>3419.27</v>
      </c>
      <c r="S31" s="76">
        <f t="shared" si="19"/>
        <v>3413.27</v>
      </c>
      <c r="T31" s="76">
        <f t="shared" si="19"/>
        <v>3410.27</v>
      </c>
      <c r="U31" s="76">
        <f t="shared" si="19"/>
        <v>3414.27</v>
      </c>
      <c r="V31" s="76">
        <f t="shared" si="19"/>
        <v>3416.27</v>
      </c>
      <c r="W31" s="76">
        <f t="shared" si="19"/>
        <v>3352.27</v>
      </c>
      <c r="X31" s="76">
        <f t="shared" si="19"/>
        <v>3352.27</v>
      </c>
      <c r="Y31" s="76">
        <f t="shared" si="19"/>
        <v>3352.27</v>
      </c>
      <c r="Z31" s="76">
        <f t="shared" si="19"/>
        <v>3350.27</v>
      </c>
      <c r="AA31" s="76">
        <f t="shared" si="19"/>
        <v>3346.27</v>
      </c>
      <c r="AB31" s="76">
        <f t="shared" si="19"/>
        <v>3347.27</v>
      </c>
      <c r="AC31" s="76">
        <f t="shared" si="19"/>
        <v>3353.27</v>
      </c>
      <c r="AD31" s="76">
        <f t="shared" si="19"/>
        <v>3354.27</v>
      </c>
      <c r="AE31" s="76">
        <f t="shared" si="19"/>
        <v>3237.27</v>
      </c>
      <c r="AF31" s="76">
        <f t="shared" si="19"/>
        <v>3207.27</v>
      </c>
      <c r="AG31" s="76">
        <f t="shared" si="19"/>
        <v>3178.27</v>
      </c>
      <c r="AH31" s="76">
        <f t="shared" si="19"/>
        <v>3058.27</v>
      </c>
      <c r="AI31" s="76">
        <f t="shared" si="19"/>
        <v>2944.27</v>
      </c>
      <c r="AJ31" s="76">
        <f t="shared" si="19"/>
        <v>2884.27</v>
      </c>
      <c r="AK31" s="76">
        <f t="shared" si="19"/>
        <v>2858.27</v>
      </c>
      <c r="AL31" s="76">
        <f t="shared" si="19"/>
        <v>2830.27</v>
      </c>
      <c r="AM31" s="76">
        <f t="shared" si="19"/>
        <v>2829.27</v>
      </c>
      <c r="AN31" s="76">
        <f t="shared" si="19"/>
        <v>2834.27</v>
      </c>
      <c r="AO31" s="76">
        <f t="shared" si="19"/>
        <v>2835.27</v>
      </c>
      <c r="AP31" s="76">
        <f t="shared" si="19"/>
        <v>2830.27</v>
      </c>
      <c r="AQ31" s="76">
        <f t="shared" si="19"/>
        <v>2830.27</v>
      </c>
      <c r="AR31" s="76">
        <f t="shared" si="19"/>
        <v>2834.27</v>
      </c>
      <c r="AS31" s="76">
        <f t="shared" si="19"/>
        <v>2984.27</v>
      </c>
      <c r="AT31" s="76">
        <f t="shared" si="19"/>
        <v>3075.27</v>
      </c>
      <c r="AU31" s="76">
        <f t="shared" si="19"/>
        <v>3247.27</v>
      </c>
      <c r="AV31" s="76">
        <f t="shared" si="19"/>
        <v>3305.27</v>
      </c>
      <c r="AW31" s="76">
        <f t="shared" si="19"/>
        <v>3356.27</v>
      </c>
      <c r="AX31" s="76">
        <f t="shared" si="19"/>
        <v>3382.27</v>
      </c>
      <c r="AY31" s="76">
        <f t="shared" si="19"/>
        <v>3407.27</v>
      </c>
      <c r="AZ31" s="76">
        <f t="shared" si="19"/>
        <v>3411.27</v>
      </c>
      <c r="BA31" s="76">
        <f t="shared" si="19"/>
        <v>3412.27</v>
      </c>
      <c r="BB31" s="76">
        <f t="shared" si="19"/>
        <v>3412.27</v>
      </c>
      <c r="BC31" s="76">
        <f t="shared" si="19"/>
        <v>3412.27</v>
      </c>
      <c r="BD31" s="76">
        <f t="shared" si="19"/>
        <v>3411.27</v>
      </c>
      <c r="BE31" s="76">
        <f t="shared" si="19"/>
        <v>3413.27</v>
      </c>
      <c r="BF31" s="76">
        <f t="shared" si="19"/>
        <v>3411.27</v>
      </c>
      <c r="BG31" s="76">
        <f t="shared" si="19"/>
        <v>3415.27</v>
      </c>
      <c r="BH31" s="76">
        <f t="shared" si="19"/>
        <v>3419.27</v>
      </c>
      <c r="BI31" s="76">
        <f t="shared" si="19"/>
        <v>3411.27</v>
      </c>
      <c r="BJ31" s="76">
        <f t="shared" si="19"/>
        <v>3402.27</v>
      </c>
      <c r="BK31" s="76">
        <f t="shared" si="19"/>
        <v>3405.27</v>
      </c>
      <c r="BL31" s="76">
        <f t="shared" si="19"/>
        <v>3410.27</v>
      </c>
      <c r="BM31" s="76">
        <f t="shared" si="19"/>
        <v>3226.27</v>
      </c>
      <c r="BN31" s="76">
        <f t="shared" si="19"/>
        <v>3140.27</v>
      </c>
      <c r="BO31" s="76">
        <f t="shared" ref="BO31:CS31" si="20">SUM(BO32:BO38)</f>
        <v>3111.27</v>
      </c>
      <c r="BP31" s="76">
        <f t="shared" si="20"/>
        <v>3111.27</v>
      </c>
      <c r="BQ31" s="76">
        <f t="shared" si="20"/>
        <v>3111.27</v>
      </c>
      <c r="BR31" s="76">
        <f t="shared" si="20"/>
        <v>3204.27</v>
      </c>
      <c r="BS31" s="76">
        <f t="shared" si="20"/>
        <v>3266.27</v>
      </c>
      <c r="BT31" s="76">
        <f t="shared" si="20"/>
        <v>3271.27</v>
      </c>
      <c r="BU31" s="76">
        <f t="shared" si="20"/>
        <v>3271.27</v>
      </c>
      <c r="BV31" s="76">
        <f t="shared" si="20"/>
        <v>3275.27</v>
      </c>
      <c r="BW31" s="76">
        <f t="shared" si="20"/>
        <v>3272.27</v>
      </c>
      <c r="BX31" s="76">
        <f t="shared" si="20"/>
        <v>3363.27</v>
      </c>
      <c r="BY31" s="76">
        <f t="shared" si="20"/>
        <v>3398.27</v>
      </c>
      <c r="BZ31" s="76">
        <f t="shared" si="20"/>
        <v>3410.27</v>
      </c>
      <c r="CA31" s="76">
        <f t="shared" si="20"/>
        <v>3408.27</v>
      </c>
      <c r="CB31" s="76">
        <f t="shared" si="20"/>
        <v>3409.27</v>
      </c>
      <c r="CC31" s="76">
        <f t="shared" si="20"/>
        <v>3405.27</v>
      </c>
      <c r="CD31" s="76">
        <f t="shared" si="20"/>
        <v>3405.27</v>
      </c>
      <c r="CE31" s="76">
        <f t="shared" si="20"/>
        <v>3405.27</v>
      </c>
      <c r="CF31" s="76">
        <f t="shared" si="20"/>
        <v>3408.27</v>
      </c>
      <c r="CG31" s="76">
        <f t="shared" si="20"/>
        <v>3410.27</v>
      </c>
      <c r="CH31" s="76">
        <f t="shared" si="20"/>
        <v>3412.27</v>
      </c>
      <c r="CI31" s="76">
        <f t="shared" si="20"/>
        <v>3411.27</v>
      </c>
      <c r="CJ31" s="76">
        <f t="shared" si="20"/>
        <v>3410.27</v>
      </c>
      <c r="CK31" s="76">
        <f t="shared" si="20"/>
        <v>3411.27</v>
      </c>
      <c r="CL31" s="76">
        <f t="shared" si="20"/>
        <v>3413.27</v>
      </c>
      <c r="CM31" s="76">
        <f t="shared" si="20"/>
        <v>3408.27</v>
      </c>
      <c r="CN31" s="76">
        <f t="shared" si="20"/>
        <v>3412.27</v>
      </c>
      <c r="CO31" s="76">
        <f t="shared" si="20"/>
        <v>3419.27</v>
      </c>
      <c r="CP31" s="76">
        <f t="shared" si="20"/>
        <v>3415.27</v>
      </c>
      <c r="CQ31" s="76">
        <f t="shared" si="20"/>
        <v>3414.27</v>
      </c>
      <c r="CR31" s="76">
        <f t="shared" si="20"/>
        <v>3411.27</v>
      </c>
      <c r="CS31" s="77">
        <f t="shared" si="20"/>
        <v>3404.27</v>
      </c>
      <c r="CT31" s="30">
        <f t="shared" si="18"/>
        <v>316982.91999999993</v>
      </c>
      <c r="CU31" s="152"/>
    </row>
    <row r="32" spans="1:104">
      <c r="A32" s="78" t="s">
        <v>4</v>
      </c>
      <c r="B32" s="79">
        <f>B62-B73</f>
        <v>468</v>
      </c>
      <c r="C32" s="80">
        <f t="shared" ref="C32:BN32" si="21">C62-C73</f>
        <v>468</v>
      </c>
      <c r="D32" s="80">
        <f t="shared" si="21"/>
        <v>468</v>
      </c>
      <c r="E32" s="80">
        <f t="shared" si="21"/>
        <v>468</v>
      </c>
      <c r="F32" s="80">
        <f t="shared" si="21"/>
        <v>468</v>
      </c>
      <c r="G32" s="80">
        <f t="shared" si="21"/>
        <v>468</v>
      </c>
      <c r="H32" s="80">
        <f t="shared" si="21"/>
        <v>468</v>
      </c>
      <c r="I32" s="80">
        <f t="shared" si="21"/>
        <v>468</v>
      </c>
      <c r="J32" s="80">
        <f t="shared" si="21"/>
        <v>468</v>
      </c>
      <c r="K32" s="80">
        <f t="shared" si="21"/>
        <v>468</v>
      </c>
      <c r="L32" s="80">
        <f t="shared" si="21"/>
        <v>468</v>
      </c>
      <c r="M32" s="80">
        <f t="shared" si="21"/>
        <v>468</v>
      </c>
      <c r="N32" s="80">
        <f t="shared" si="21"/>
        <v>468</v>
      </c>
      <c r="O32" s="80">
        <f t="shared" si="21"/>
        <v>468</v>
      </c>
      <c r="P32" s="80">
        <f t="shared" si="21"/>
        <v>468</v>
      </c>
      <c r="Q32" s="80">
        <f t="shared" si="21"/>
        <v>468</v>
      </c>
      <c r="R32" s="80">
        <f t="shared" si="21"/>
        <v>468</v>
      </c>
      <c r="S32" s="80">
        <f t="shared" si="21"/>
        <v>468</v>
      </c>
      <c r="T32" s="80">
        <f t="shared" si="21"/>
        <v>468</v>
      </c>
      <c r="U32" s="80">
        <f t="shared" si="21"/>
        <v>468</v>
      </c>
      <c r="V32" s="80">
        <f t="shared" si="21"/>
        <v>468</v>
      </c>
      <c r="W32" s="80">
        <f t="shared" si="21"/>
        <v>468</v>
      </c>
      <c r="X32" s="80">
        <f t="shared" si="21"/>
        <v>468</v>
      </c>
      <c r="Y32" s="80">
        <f t="shared" si="21"/>
        <v>468</v>
      </c>
      <c r="Z32" s="80">
        <f t="shared" si="21"/>
        <v>468</v>
      </c>
      <c r="AA32" s="80">
        <f t="shared" si="21"/>
        <v>468</v>
      </c>
      <c r="AB32" s="80">
        <f t="shared" si="21"/>
        <v>468</v>
      </c>
      <c r="AC32" s="80">
        <f t="shared" si="21"/>
        <v>468</v>
      </c>
      <c r="AD32" s="80">
        <f t="shared" si="21"/>
        <v>468</v>
      </c>
      <c r="AE32" s="80">
        <f t="shared" si="21"/>
        <v>468</v>
      </c>
      <c r="AF32" s="80">
        <f t="shared" si="21"/>
        <v>468</v>
      </c>
      <c r="AG32" s="80">
        <f t="shared" si="21"/>
        <v>468</v>
      </c>
      <c r="AH32" s="80">
        <f t="shared" si="21"/>
        <v>438</v>
      </c>
      <c r="AI32" s="80">
        <f t="shared" si="21"/>
        <v>408</v>
      </c>
      <c r="AJ32" s="80">
        <f t="shared" si="21"/>
        <v>378</v>
      </c>
      <c r="AK32" s="80">
        <f t="shared" si="21"/>
        <v>348</v>
      </c>
      <c r="AL32" s="80">
        <f t="shared" si="21"/>
        <v>325</v>
      </c>
      <c r="AM32" s="80">
        <f t="shared" si="21"/>
        <v>325</v>
      </c>
      <c r="AN32" s="80">
        <f t="shared" si="21"/>
        <v>325</v>
      </c>
      <c r="AO32" s="80">
        <f t="shared" si="21"/>
        <v>325</v>
      </c>
      <c r="AP32" s="80">
        <f t="shared" si="21"/>
        <v>325</v>
      </c>
      <c r="AQ32" s="80">
        <f t="shared" si="21"/>
        <v>325</v>
      </c>
      <c r="AR32" s="80">
        <f t="shared" si="21"/>
        <v>325</v>
      </c>
      <c r="AS32" s="80">
        <f t="shared" si="21"/>
        <v>355</v>
      </c>
      <c r="AT32" s="80">
        <f t="shared" si="21"/>
        <v>385</v>
      </c>
      <c r="AU32" s="80">
        <f t="shared" si="21"/>
        <v>415</v>
      </c>
      <c r="AV32" s="80">
        <f t="shared" si="21"/>
        <v>445</v>
      </c>
      <c r="AW32" s="80">
        <f t="shared" si="21"/>
        <v>468</v>
      </c>
      <c r="AX32" s="80">
        <f t="shared" si="21"/>
        <v>468</v>
      </c>
      <c r="AY32" s="80">
        <f t="shared" si="21"/>
        <v>468</v>
      </c>
      <c r="AZ32" s="80">
        <f t="shared" si="21"/>
        <v>468</v>
      </c>
      <c r="BA32" s="80">
        <f t="shared" si="21"/>
        <v>468</v>
      </c>
      <c r="BB32" s="80">
        <f t="shared" si="21"/>
        <v>468</v>
      </c>
      <c r="BC32" s="80">
        <f t="shared" si="21"/>
        <v>468</v>
      </c>
      <c r="BD32" s="80">
        <f t="shared" si="21"/>
        <v>468</v>
      </c>
      <c r="BE32" s="80">
        <f t="shared" si="21"/>
        <v>468</v>
      </c>
      <c r="BF32" s="80">
        <f t="shared" si="21"/>
        <v>468</v>
      </c>
      <c r="BG32" s="80">
        <f t="shared" si="21"/>
        <v>468</v>
      </c>
      <c r="BH32" s="80">
        <f t="shared" si="21"/>
        <v>468</v>
      </c>
      <c r="BI32" s="80">
        <f t="shared" si="21"/>
        <v>468</v>
      </c>
      <c r="BJ32" s="80">
        <f t="shared" si="21"/>
        <v>468</v>
      </c>
      <c r="BK32" s="80">
        <f t="shared" si="21"/>
        <v>468</v>
      </c>
      <c r="BL32" s="80">
        <f t="shared" si="21"/>
        <v>468</v>
      </c>
      <c r="BM32" s="80">
        <f t="shared" si="21"/>
        <v>438</v>
      </c>
      <c r="BN32" s="80">
        <f t="shared" si="21"/>
        <v>408</v>
      </c>
      <c r="BO32" s="80">
        <f t="shared" ref="BO32:CS32" si="22">BO62-BO73</f>
        <v>398</v>
      </c>
      <c r="BP32" s="80">
        <f t="shared" si="22"/>
        <v>398</v>
      </c>
      <c r="BQ32" s="80">
        <f t="shared" si="22"/>
        <v>398</v>
      </c>
      <c r="BR32" s="80">
        <f t="shared" si="22"/>
        <v>428</v>
      </c>
      <c r="BS32" s="80">
        <f t="shared" si="22"/>
        <v>458</v>
      </c>
      <c r="BT32" s="80">
        <f t="shared" si="22"/>
        <v>468</v>
      </c>
      <c r="BU32" s="80">
        <f t="shared" si="22"/>
        <v>468</v>
      </c>
      <c r="BV32" s="80">
        <f t="shared" si="22"/>
        <v>468</v>
      </c>
      <c r="BW32" s="80">
        <f t="shared" si="22"/>
        <v>468</v>
      </c>
      <c r="BX32" s="80">
        <f t="shared" si="22"/>
        <v>468</v>
      </c>
      <c r="BY32" s="80">
        <f t="shared" si="22"/>
        <v>468</v>
      </c>
      <c r="BZ32" s="80">
        <f t="shared" si="22"/>
        <v>468</v>
      </c>
      <c r="CA32" s="80">
        <f t="shared" si="22"/>
        <v>468</v>
      </c>
      <c r="CB32" s="80">
        <f t="shared" si="22"/>
        <v>468</v>
      </c>
      <c r="CC32" s="80">
        <f t="shared" si="22"/>
        <v>468</v>
      </c>
      <c r="CD32" s="80">
        <f t="shared" si="22"/>
        <v>468</v>
      </c>
      <c r="CE32" s="80">
        <f t="shared" si="22"/>
        <v>468</v>
      </c>
      <c r="CF32" s="80">
        <f t="shared" si="22"/>
        <v>468</v>
      </c>
      <c r="CG32" s="80">
        <f t="shared" si="22"/>
        <v>468</v>
      </c>
      <c r="CH32" s="80">
        <f t="shared" si="22"/>
        <v>468</v>
      </c>
      <c r="CI32" s="80">
        <f t="shared" si="22"/>
        <v>468</v>
      </c>
      <c r="CJ32" s="80">
        <f t="shared" si="22"/>
        <v>468</v>
      </c>
      <c r="CK32" s="80">
        <f t="shared" si="22"/>
        <v>468</v>
      </c>
      <c r="CL32" s="80">
        <f t="shared" si="22"/>
        <v>468</v>
      </c>
      <c r="CM32" s="80">
        <f t="shared" si="22"/>
        <v>468</v>
      </c>
      <c r="CN32" s="80">
        <f t="shared" si="22"/>
        <v>468</v>
      </c>
      <c r="CO32" s="80">
        <f t="shared" si="22"/>
        <v>468</v>
      </c>
      <c r="CP32" s="80">
        <f t="shared" si="22"/>
        <v>468</v>
      </c>
      <c r="CQ32" s="80">
        <f t="shared" si="22"/>
        <v>468</v>
      </c>
      <c r="CR32" s="80">
        <f t="shared" si="22"/>
        <v>468</v>
      </c>
      <c r="CS32" s="81">
        <f t="shared" si="22"/>
        <v>468</v>
      </c>
      <c r="CT32" s="30">
        <f t="shared" si="18"/>
        <v>43005</v>
      </c>
      <c r="CU32" s="152"/>
    </row>
    <row r="33" spans="1:99">
      <c r="A33" s="25" t="s">
        <v>5</v>
      </c>
      <c r="B33" s="82">
        <f t="shared" ref="B33:Q38" si="23">B63-B74</f>
        <v>542</v>
      </c>
      <c r="C33" s="3">
        <f t="shared" si="23"/>
        <v>542</v>
      </c>
      <c r="D33" s="3">
        <f t="shared" si="23"/>
        <v>542</v>
      </c>
      <c r="E33" s="3">
        <f t="shared" si="23"/>
        <v>542</v>
      </c>
      <c r="F33" s="3">
        <f t="shared" si="23"/>
        <v>542</v>
      </c>
      <c r="G33" s="3">
        <f t="shared" si="23"/>
        <v>542</v>
      </c>
      <c r="H33" s="3">
        <f t="shared" si="23"/>
        <v>542</v>
      </c>
      <c r="I33" s="3">
        <f t="shared" si="23"/>
        <v>542</v>
      </c>
      <c r="J33" s="3">
        <f t="shared" si="23"/>
        <v>542</v>
      </c>
      <c r="K33" s="3">
        <f t="shared" si="23"/>
        <v>542</v>
      </c>
      <c r="L33" s="3">
        <f t="shared" si="23"/>
        <v>542</v>
      </c>
      <c r="M33" s="3">
        <f t="shared" si="23"/>
        <v>542</v>
      </c>
      <c r="N33" s="3">
        <f t="shared" si="23"/>
        <v>542</v>
      </c>
      <c r="O33" s="3">
        <f t="shared" si="23"/>
        <v>542</v>
      </c>
      <c r="P33" s="3">
        <f t="shared" si="23"/>
        <v>542</v>
      </c>
      <c r="Q33" s="3">
        <f t="shared" si="23"/>
        <v>542</v>
      </c>
      <c r="R33" s="3">
        <f t="shared" ref="R33:CC33" si="24">R63-R74</f>
        <v>542</v>
      </c>
      <c r="S33" s="3">
        <f t="shared" si="24"/>
        <v>542</v>
      </c>
      <c r="T33" s="3">
        <f t="shared" si="24"/>
        <v>542</v>
      </c>
      <c r="U33" s="3">
        <f t="shared" si="24"/>
        <v>542</v>
      </c>
      <c r="V33" s="3">
        <f t="shared" si="24"/>
        <v>542</v>
      </c>
      <c r="W33" s="3">
        <f t="shared" si="24"/>
        <v>542</v>
      </c>
      <c r="X33" s="3">
        <f t="shared" si="24"/>
        <v>542</v>
      </c>
      <c r="Y33" s="3">
        <f t="shared" si="24"/>
        <v>542</v>
      </c>
      <c r="Z33" s="3">
        <f t="shared" si="24"/>
        <v>542</v>
      </c>
      <c r="AA33" s="3">
        <f t="shared" si="24"/>
        <v>542</v>
      </c>
      <c r="AB33" s="3">
        <f t="shared" si="24"/>
        <v>542</v>
      </c>
      <c r="AC33" s="3">
        <f t="shared" si="24"/>
        <v>542</v>
      </c>
      <c r="AD33" s="3">
        <f t="shared" si="24"/>
        <v>542</v>
      </c>
      <c r="AE33" s="3">
        <f t="shared" si="24"/>
        <v>542</v>
      </c>
      <c r="AF33" s="3">
        <f t="shared" si="24"/>
        <v>542</v>
      </c>
      <c r="AG33" s="3">
        <f t="shared" si="24"/>
        <v>542</v>
      </c>
      <c r="AH33" s="3">
        <f t="shared" si="24"/>
        <v>482</v>
      </c>
      <c r="AI33" s="3">
        <f t="shared" si="24"/>
        <v>422</v>
      </c>
      <c r="AJ33" s="3">
        <f t="shared" si="24"/>
        <v>392</v>
      </c>
      <c r="AK33" s="3">
        <f t="shared" si="24"/>
        <v>392</v>
      </c>
      <c r="AL33" s="3">
        <f t="shared" si="24"/>
        <v>392</v>
      </c>
      <c r="AM33" s="3">
        <f t="shared" si="24"/>
        <v>392</v>
      </c>
      <c r="AN33" s="3">
        <f t="shared" si="24"/>
        <v>392</v>
      </c>
      <c r="AO33" s="3">
        <f t="shared" si="24"/>
        <v>392</v>
      </c>
      <c r="AP33" s="3">
        <f t="shared" si="24"/>
        <v>392</v>
      </c>
      <c r="AQ33" s="3">
        <f t="shared" si="24"/>
        <v>392</v>
      </c>
      <c r="AR33" s="3">
        <f t="shared" si="24"/>
        <v>392</v>
      </c>
      <c r="AS33" s="3">
        <f t="shared" si="24"/>
        <v>452</v>
      </c>
      <c r="AT33" s="3">
        <f t="shared" si="24"/>
        <v>512</v>
      </c>
      <c r="AU33" s="3">
        <f t="shared" si="24"/>
        <v>542</v>
      </c>
      <c r="AV33" s="3">
        <f t="shared" si="24"/>
        <v>542</v>
      </c>
      <c r="AW33" s="3">
        <f t="shared" si="24"/>
        <v>542</v>
      </c>
      <c r="AX33" s="3">
        <f t="shared" si="24"/>
        <v>542</v>
      </c>
      <c r="AY33" s="3">
        <f t="shared" si="24"/>
        <v>542</v>
      </c>
      <c r="AZ33" s="3">
        <f t="shared" si="24"/>
        <v>542</v>
      </c>
      <c r="BA33" s="3">
        <f t="shared" si="24"/>
        <v>542</v>
      </c>
      <c r="BB33" s="3">
        <f t="shared" si="24"/>
        <v>542</v>
      </c>
      <c r="BC33" s="3">
        <f t="shared" si="24"/>
        <v>542</v>
      </c>
      <c r="BD33" s="3">
        <f t="shared" si="24"/>
        <v>542</v>
      </c>
      <c r="BE33" s="3">
        <f t="shared" si="24"/>
        <v>542</v>
      </c>
      <c r="BF33" s="3">
        <f t="shared" si="24"/>
        <v>542</v>
      </c>
      <c r="BG33" s="3">
        <f t="shared" si="24"/>
        <v>542</v>
      </c>
      <c r="BH33" s="3">
        <f t="shared" si="24"/>
        <v>542</v>
      </c>
      <c r="BI33" s="3">
        <f t="shared" si="24"/>
        <v>542</v>
      </c>
      <c r="BJ33" s="3">
        <f t="shared" si="24"/>
        <v>542</v>
      </c>
      <c r="BK33" s="3">
        <f t="shared" si="24"/>
        <v>542</v>
      </c>
      <c r="BL33" s="3">
        <f t="shared" si="24"/>
        <v>542</v>
      </c>
      <c r="BM33" s="3">
        <f t="shared" si="24"/>
        <v>482</v>
      </c>
      <c r="BN33" s="3">
        <f t="shared" si="24"/>
        <v>452</v>
      </c>
      <c r="BO33" s="3">
        <f t="shared" si="24"/>
        <v>452</v>
      </c>
      <c r="BP33" s="3">
        <f t="shared" si="24"/>
        <v>452</v>
      </c>
      <c r="BQ33" s="3">
        <f t="shared" si="24"/>
        <v>452</v>
      </c>
      <c r="BR33" s="3">
        <f t="shared" si="24"/>
        <v>512</v>
      </c>
      <c r="BS33" s="3">
        <f t="shared" si="24"/>
        <v>542</v>
      </c>
      <c r="BT33" s="3">
        <f t="shared" si="24"/>
        <v>542</v>
      </c>
      <c r="BU33" s="3">
        <f t="shared" si="24"/>
        <v>542</v>
      </c>
      <c r="BV33" s="3">
        <f t="shared" si="24"/>
        <v>542</v>
      </c>
      <c r="BW33" s="3">
        <f t="shared" si="24"/>
        <v>542</v>
      </c>
      <c r="BX33" s="3">
        <f t="shared" si="24"/>
        <v>542</v>
      </c>
      <c r="BY33" s="3">
        <f t="shared" si="24"/>
        <v>542</v>
      </c>
      <c r="BZ33" s="3">
        <f t="shared" si="24"/>
        <v>542</v>
      </c>
      <c r="CA33" s="3">
        <f t="shared" si="24"/>
        <v>542</v>
      </c>
      <c r="CB33" s="3">
        <f t="shared" si="24"/>
        <v>542</v>
      </c>
      <c r="CC33" s="3">
        <f t="shared" si="24"/>
        <v>542</v>
      </c>
      <c r="CD33" s="3">
        <f t="shared" ref="CD33:CS33" si="25">CD63-CD74</f>
        <v>542</v>
      </c>
      <c r="CE33" s="3">
        <f t="shared" si="25"/>
        <v>542</v>
      </c>
      <c r="CF33" s="3">
        <f t="shared" si="25"/>
        <v>542</v>
      </c>
      <c r="CG33" s="3">
        <f t="shared" si="25"/>
        <v>542</v>
      </c>
      <c r="CH33" s="3">
        <f t="shared" si="25"/>
        <v>542</v>
      </c>
      <c r="CI33" s="3">
        <f t="shared" si="25"/>
        <v>542</v>
      </c>
      <c r="CJ33" s="3">
        <f t="shared" si="25"/>
        <v>542</v>
      </c>
      <c r="CK33" s="3">
        <f t="shared" si="25"/>
        <v>542</v>
      </c>
      <c r="CL33" s="3">
        <f t="shared" si="25"/>
        <v>542</v>
      </c>
      <c r="CM33" s="3">
        <f t="shared" si="25"/>
        <v>542</v>
      </c>
      <c r="CN33" s="3">
        <f t="shared" si="25"/>
        <v>542</v>
      </c>
      <c r="CO33" s="3">
        <f t="shared" si="25"/>
        <v>542</v>
      </c>
      <c r="CP33" s="3">
        <f t="shared" si="25"/>
        <v>542</v>
      </c>
      <c r="CQ33" s="3">
        <f t="shared" si="25"/>
        <v>542</v>
      </c>
      <c r="CR33" s="3">
        <f t="shared" si="25"/>
        <v>542</v>
      </c>
      <c r="CS33" s="83">
        <f t="shared" si="25"/>
        <v>542</v>
      </c>
      <c r="CT33" s="30">
        <f t="shared" si="18"/>
        <v>49932</v>
      </c>
      <c r="CU33" s="152"/>
    </row>
    <row r="34" spans="1:99">
      <c r="A34" s="25" t="s">
        <v>6</v>
      </c>
      <c r="B34" s="82">
        <f t="shared" si="23"/>
        <v>747.35</v>
      </c>
      <c r="C34" s="3">
        <f t="shared" si="23"/>
        <v>747.35</v>
      </c>
      <c r="D34" s="3">
        <f t="shared" si="23"/>
        <v>747.35</v>
      </c>
      <c r="E34" s="3">
        <f t="shared" si="23"/>
        <v>747.35</v>
      </c>
      <c r="F34" s="3">
        <f t="shared" si="23"/>
        <v>747.35</v>
      </c>
      <c r="G34" s="3">
        <f t="shared" si="23"/>
        <v>747.35</v>
      </c>
      <c r="H34" s="3">
        <f t="shared" si="23"/>
        <v>747.35</v>
      </c>
      <c r="I34" s="3">
        <f t="shared" si="23"/>
        <v>747.35</v>
      </c>
      <c r="J34" s="3">
        <f t="shared" si="23"/>
        <v>747.35</v>
      </c>
      <c r="K34" s="3">
        <f t="shared" si="23"/>
        <v>747.35</v>
      </c>
      <c r="L34" s="3">
        <f t="shared" si="23"/>
        <v>747.35</v>
      </c>
      <c r="M34" s="3">
        <f t="shared" si="23"/>
        <v>747.35</v>
      </c>
      <c r="N34" s="3">
        <f t="shared" si="23"/>
        <v>747.35</v>
      </c>
      <c r="O34" s="3">
        <f t="shared" si="23"/>
        <v>747.35</v>
      </c>
      <c r="P34" s="3">
        <f t="shared" si="23"/>
        <v>747.35</v>
      </c>
      <c r="Q34" s="3">
        <f t="shared" si="23"/>
        <v>747.35</v>
      </c>
      <c r="R34" s="3">
        <f t="shared" ref="R34:CC34" si="26">R64-R75</f>
        <v>747.35</v>
      </c>
      <c r="S34" s="3">
        <f t="shared" si="26"/>
        <v>747.35</v>
      </c>
      <c r="T34" s="3">
        <f t="shared" si="26"/>
        <v>747.35</v>
      </c>
      <c r="U34" s="3">
        <f t="shared" si="26"/>
        <v>747.35</v>
      </c>
      <c r="V34" s="3">
        <f t="shared" si="26"/>
        <v>747.35</v>
      </c>
      <c r="W34" s="3">
        <f t="shared" si="26"/>
        <v>687.35</v>
      </c>
      <c r="X34" s="3">
        <f t="shared" si="26"/>
        <v>687.35</v>
      </c>
      <c r="Y34" s="3">
        <f t="shared" si="26"/>
        <v>687.35</v>
      </c>
      <c r="Z34" s="3">
        <f t="shared" si="26"/>
        <v>687.35</v>
      </c>
      <c r="AA34" s="3">
        <f t="shared" si="26"/>
        <v>687.35</v>
      </c>
      <c r="AB34" s="3">
        <f t="shared" si="26"/>
        <v>687.35</v>
      </c>
      <c r="AC34" s="3">
        <f t="shared" si="26"/>
        <v>687.35</v>
      </c>
      <c r="AD34" s="3">
        <f t="shared" si="26"/>
        <v>687.35</v>
      </c>
      <c r="AE34" s="3">
        <f t="shared" si="26"/>
        <v>687.35</v>
      </c>
      <c r="AF34" s="3">
        <f t="shared" si="26"/>
        <v>687.35</v>
      </c>
      <c r="AG34" s="3">
        <f t="shared" si="26"/>
        <v>687.35</v>
      </c>
      <c r="AH34" s="3">
        <f t="shared" si="26"/>
        <v>687.35</v>
      </c>
      <c r="AI34" s="3">
        <f t="shared" si="26"/>
        <v>687.35</v>
      </c>
      <c r="AJ34" s="3">
        <f t="shared" si="26"/>
        <v>687.35</v>
      </c>
      <c r="AK34" s="3">
        <f t="shared" si="26"/>
        <v>687.35</v>
      </c>
      <c r="AL34" s="3">
        <f t="shared" si="26"/>
        <v>687.35</v>
      </c>
      <c r="AM34" s="3">
        <f t="shared" si="26"/>
        <v>687.35</v>
      </c>
      <c r="AN34" s="3">
        <f t="shared" si="26"/>
        <v>687.35</v>
      </c>
      <c r="AO34" s="3">
        <f t="shared" si="26"/>
        <v>687.35</v>
      </c>
      <c r="AP34" s="3">
        <f t="shared" si="26"/>
        <v>687.35</v>
      </c>
      <c r="AQ34" s="3">
        <f t="shared" si="26"/>
        <v>687.35</v>
      </c>
      <c r="AR34" s="3">
        <f t="shared" si="26"/>
        <v>687.35</v>
      </c>
      <c r="AS34" s="3">
        <f t="shared" si="26"/>
        <v>747.35</v>
      </c>
      <c r="AT34" s="3">
        <f t="shared" si="26"/>
        <v>747.35</v>
      </c>
      <c r="AU34" s="3">
        <f t="shared" si="26"/>
        <v>747.35</v>
      </c>
      <c r="AV34" s="3">
        <f t="shared" si="26"/>
        <v>747.35</v>
      </c>
      <c r="AW34" s="3">
        <f t="shared" si="26"/>
        <v>747.35</v>
      </c>
      <c r="AX34" s="3">
        <f t="shared" si="26"/>
        <v>747.35</v>
      </c>
      <c r="AY34" s="3">
        <f t="shared" si="26"/>
        <v>747.35</v>
      </c>
      <c r="AZ34" s="3">
        <f t="shared" si="26"/>
        <v>747.35</v>
      </c>
      <c r="BA34" s="3">
        <f t="shared" si="26"/>
        <v>747.35</v>
      </c>
      <c r="BB34" s="3">
        <f t="shared" si="26"/>
        <v>747.35</v>
      </c>
      <c r="BC34" s="3">
        <f t="shared" si="26"/>
        <v>747.35</v>
      </c>
      <c r="BD34" s="3">
        <f t="shared" si="26"/>
        <v>747.35</v>
      </c>
      <c r="BE34" s="3">
        <f t="shared" si="26"/>
        <v>747.35</v>
      </c>
      <c r="BF34" s="3">
        <f t="shared" si="26"/>
        <v>747.35</v>
      </c>
      <c r="BG34" s="3">
        <f t="shared" si="26"/>
        <v>747.35</v>
      </c>
      <c r="BH34" s="3">
        <f t="shared" si="26"/>
        <v>747.35</v>
      </c>
      <c r="BI34" s="3">
        <f t="shared" si="26"/>
        <v>747.35</v>
      </c>
      <c r="BJ34" s="3">
        <f t="shared" si="26"/>
        <v>747.35</v>
      </c>
      <c r="BK34" s="3">
        <f t="shared" si="26"/>
        <v>747.35</v>
      </c>
      <c r="BL34" s="3">
        <f t="shared" si="26"/>
        <v>747.35</v>
      </c>
      <c r="BM34" s="3">
        <f t="shared" si="26"/>
        <v>747.35</v>
      </c>
      <c r="BN34" s="3">
        <f t="shared" si="26"/>
        <v>747.35</v>
      </c>
      <c r="BO34" s="3">
        <f t="shared" si="26"/>
        <v>747.35</v>
      </c>
      <c r="BP34" s="3">
        <f t="shared" si="26"/>
        <v>747.35</v>
      </c>
      <c r="BQ34" s="3">
        <f t="shared" si="26"/>
        <v>747.35</v>
      </c>
      <c r="BR34" s="3">
        <f t="shared" si="26"/>
        <v>747.35</v>
      </c>
      <c r="BS34" s="3">
        <f t="shared" si="26"/>
        <v>747.35</v>
      </c>
      <c r="BT34" s="3">
        <f t="shared" si="26"/>
        <v>747.35</v>
      </c>
      <c r="BU34" s="3">
        <f t="shared" si="26"/>
        <v>747.35</v>
      </c>
      <c r="BV34" s="3">
        <f t="shared" si="26"/>
        <v>747.35</v>
      </c>
      <c r="BW34" s="3">
        <f t="shared" si="26"/>
        <v>747.35</v>
      </c>
      <c r="BX34" s="3">
        <f t="shared" si="26"/>
        <v>747.35</v>
      </c>
      <c r="BY34" s="3">
        <f t="shared" si="26"/>
        <v>747.35</v>
      </c>
      <c r="BZ34" s="3">
        <f t="shared" si="26"/>
        <v>747.35</v>
      </c>
      <c r="CA34" s="3">
        <f t="shared" si="26"/>
        <v>747.35</v>
      </c>
      <c r="CB34" s="3">
        <f t="shared" si="26"/>
        <v>747.35</v>
      </c>
      <c r="CC34" s="3">
        <f t="shared" si="26"/>
        <v>747.35</v>
      </c>
      <c r="CD34" s="3">
        <f t="shared" ref="CD34:CS34" si="27">CD64-CD75</f>
        <v>747.35</v>
      </c>
      <c r="CE34" s="3">
        <f t="shared" si="27"/>
        <v>747.35</v>
      </c>
      <c r="CF34" s="3">
        <f t="shared" si="27"/>
        <v>747.35</v>
      </c>
      <c r="CG34" s="3">
        <f t="shared" si="27"/>
        <v>747.35</v>
      </c>
      <c r="CH34" s="3">
        <f t="shared" si="27"/>
        <v>747.35</v>
      </c>
      <c r="CI34" s="3">
        <f t="shared" si="27"/>
        <v>747.35</v>
      </c>
      <c r="CJ34" s="3">
        <f t="shared" si="27"/>
        <v>747.35</v>
      </c>
      <c r="CK34" s="3">
        <f t="shared" si="27"/>
        <v>747.35</v>
      </c>
      <c r="CL34" s="3">
        <f t="shared" si="27"/>
        <v>747.35</v>
      </c>
      <c r="CM34" s="3">
        <f t="shared" si="27"/>
        <v>747.35</v>
      </c>
      <c r="CN34" s="3">
        <f t="shared" si="27"/>
        <v>747.35</v>
      </c>
      <c r="CO34" s="3">
        <f t="shared" si="27"/>
        <v>747.35</v>
      </c>
      <c r="CP34" s="3">
        <f t="shared" si="27"/>
        <v>747.35</v>
      </c>
      <c r="CQ34" s="3">
        <f t="shared" si="27"/>
        <v>747.35</v>
      </c>
      <c r="CR34" s="3">
        <f t="shared" si="27"/>
        <v>747.35</v>
      </c>
      <c r="CS34" s="83">
        <f t="shared" si="27"/>
        <v>747.35</v>
      </c>
      <c r="CT34" s="30">
        <f t="shared" si="18"/>
        <v>70425.599999999948</v>
      </c>
      <c r="CU34" s="152"/>
    </row>
    <row r="35" spans="1:99">
      <c r="A35" s="25" t="s">
        <v>7</v>
      </c>
      <c r="B35" s="82">
        <f t="shared" si="23"/>
        <v>403</v>
      </c>
      <c r="C35" s="3">
        <f t="shared" si="23"/>
        <v>403</v>
      </c>
      <c r="D35" s="3">
        <f t="shared" si="23"/>
        <v>403</v>
      </c>
      <c r="E35" s="3">
        <f t="shared" si="23"/>
        <v>403</v>
      </c>
      <c r="F35" s="3">
        <f t="shared" si="23"/>
        <v>403</v>
      </c>
      <c r="G35" s="3">
        <f t="shared" si="23"/>
        <v>403</v>
      </c>
      <c r="H35" s="3">
        <f t="shared" si="23"/>
        <v>403</v>
      </c>
      <c r="I35" s="3">
        <f t="shared" si="23"/>
        <v>403</v>
      </c>
      <c r="J35" s="3">
        <f t="shared" si="23"/>
        <v>403</v>
      </c>
      <c r="K35" s="3">
        <f t="shared" si="23"/>
        <v>403</v>
      </c>
      <c r="L35" s="3">
        <f t="shared" si="23"/>
        <v>403</v>
      </c>
      <c r="M35" s="3">
        <f t="shared" si="23"/>
        <v>403</v>
      </c>
      <c r="N35" s="3">
        <f t="shared" si="23"/>
        <v>403</v>
      </c>
      <c r="O35" s="3">
        <f t="shared" si="23"/>
        <v>403</v>
      </c>
      <c r="P35" s="3">
        <f t="shared" si="23"/>
        <v>403</v>
      </c>
      <c r="Q35" s="3">
        <f t="shared" si="23"/>
        <v>403</v>
      </c>
      <c r="R35" s="3">
        <f t="shared" ref="R35:CC35" si="28">R65-R76</f>
        <v>403</v>
      </c>
      <c r="S35" s="3">
        <f t="shared" si="28"/>
        <v>403</v>
      </c>
      <c r="T35" s="3">
        <f t="shared" si="28"/>
        <v>403</v>
      </c>
      <c r="U35" s="3">
        <f t="shared" si="28"/>
        <v>403</v>
      </c>
      <c r="V35" s="3">
        <f t="shared" si="28"/>
        <v>403</v>
      </c>
      <c r="W35" s="3">
        <f t="shared" si="28"/>
        <v>403</v>
      </c>
      <c r="X35" s="3">
        <f t="shared" si="28"/>
        <v>403</v>
      </c>
      <c r="Y35" s="3">
        <f t="shared" si="28"/>
        <v>403</v>
      </c>
      <c r="Z35" s="3">
        <f t="shared" si="28"/>
        <v>403</v>
      </c>
      <c r="AA35" s="3">
        <f t="shared" si="28"/>
        <v>403</v>
      </c>
      <c r="AB35" s="3">
        <f t="shared" si="28"/>
        <v>403</v>
      </c>
      <c r="AC35" s="3">
        <f t="shared" si="28"/>
        <v>403</v>
      </c>
      <c r="AD35" s="3">
        <f t="shared" si="28"/>
        <v>403</v>
      </c>
      <c r="AE35" s="3">
        <f t="shared" si="28"/>
        <v>319</v>
      </c>
      <c r="AF35" s="3">
        <f t="shared" si="28"/>
        <v>319</v>
      </c>
      <c r="AG35" s="3">
        <f t="shared" si="28"/>
        <v>319</v>
      </c>
      <c r="AH35" s="3">
        <f t="shared" si="28"/>
        <v>319</v>
      </c>
      <c r="AI35" s="3">
        <f t="shared" si="28"/>
        <v>319</v>
      </c>
      <c r="AJ35" s="3">
        <f t="shared" si="28"/>
        <v>319</v>
      </c>
      <c r="AK35" s="3">
        <f t="shared" si="28"/>
        <v>319</v>
      </c>
      <c r="AL35" s="3">
        <f t="shared" si="28"/>
        <v>319</v>
      </c>
      <c r="AM35" s="3">
        <f t="shared" si="28"/>
        <v>319</v>
      </c>
      <c r="AN35" s="3">
        <f t="shared" si="28"/>
        <v>319</v>
      </c>
      <c r="AO35" s="3">
        <f t="shared" si="28"/>
        <v>319</v>
      </c>
      <c r="AP35" s="3">
        <f t="shared" si="28"/>
        <v>319</v>
      </c>
      <c r="AQ35" s="3">
        <f t="shared" si="28"/>
        <v>319</v>
      </c>
      <c r="AR35" s="3">
        <f t="shared" si="28"/>
        <v>319</v>
      </c>
      <c r="AS35" s="3">
        <f t="shared" si="28"/>
        <v>319</v>
      </c>
      <c r="AT35" s="3">
        <f t="shared" si="28"/>
        <v>319</v>
      </c>
      <c r="AU35" s="3">
        <f t="shared" si="28"/>
        <v>403</v>
      </c>
      <c r="AV35" s="3">
        <f t="shared" si="28"/>
        <v>403</v>
      </c>
      <c r="AW35" s="3">
        <f t="shared" si="28"/>
        <v>403</v>
      </c>
      <c r="AX35" s="3">
        <f t="shared" si="28"/>
        <v>403</v>
      </c>
      <c r="AY35" s="3">
        <f t="shared" si="28"/>
        <v>403</v>
      </c>
      <c r="AZ35" s="3">
        <f t="shared" si="28"/>
        <v>403</v>
      </c>
      <c r="BA35" s="3">
        <f t="shared" si="28"/>
        <v>403</v>
      </c>
      <c r="BB35" s="3">
        <f t="shared" si="28"/>
        <v>403</v>
      </c>
      <c r="BC35" s="3">
        <f t="shared" si="28"/>
        <v>403</v>
      </c>
      <c r="BD35" s="3">
        <f t="shared" si="28"/>
        <v>403</v>
      </c>
      <c r="BE35" s="3">
        <f t="shared" si="28"/>
        <v>403</v>
      </c>
      <c r="BF35" s="3">
        <f t="shared" si="28"/>
        <v>403</v>
      </c>
      <c r="BG35" s="3">
        <f t="shared" si="28"/>
        <v>403</v>
      </c>
      <c r="BH35" s="3">
        <f t="shared" si="28"/>
        <v>403</v>
      </c>
      <c r="BI35" s="3">
        <f t="shared" si="28"/>
        <v>403</v>
      </c>
      <c r="BJ35" s="3">
        <f t="shared" si="28"/>
        <v>403</v>
      </c>
      <c r="BK35" s="3">
        <f t="shared" si="28"/>
        <v>403</v>
      </c>
      <c r="BL35" s="3">
        <f t="shared" si="28"/>
        <v>403</v>
      </c>
      <c r="BM35" s="3">
        <f t="shared" si="28"/>
        <v>338</v>
      </c>
      <c r="BN35" s="3">
        <f t="shared" si="28"/>
        <v>338</v>
      </c>
      <c r="BO35" s="3">
        <f t="shared" si="28"/>
        <v>338</v>
      </c>
      <c r="BP35" s="3">
        <f t="shared" si="28"/>
        <v>338</v>
      </c>
      <c r="BQ35" s="3">
        <f t="shared" si="28"/>
        <v>338</v>
      </c>
      <c r="BR35" s="3">
        <f t="shared" si="28"/>
        <v>338</v>
      </c>
      <c r="BS35" s="3">
        <f t="shared" si="28"/>
        <v>338</v>
      </c>
      <c r="BT35" s="3">
        <f t="shared" si="28"/>
        <v>338</v>
      </c>
      <c r="BU35" s="3">
        <f t="shared" si="28"/>
        <v>338</v>
      </c>
      <c r="BV35" s="3">
        <f t="shared" si="28"/>
        <v>338</v>
      </c>
      <c r="BW35" s="3">
        <f t="shared" si="28"/>
        <v>338</v>
      </c>
      <c r="BX35" s="3">
        <f t="shared" si="28"/>
        <v>403</v>
      </c>
      <c r="BY35" s="3">
        <f t="shared" si="28"/>
        <v>403</v>
      </c>
      <c r="BZ35" s="3">
        <f t="shared" si="28"/>
        <v>403</v>
      </c>
      <c r="CA35" s="3">
        <f t="shared" si="28"/>
        <v>403</v>
      </c>
      <c r="CB35" s="3">
        <f t="shared" si="28"/>
        <v>403</v>
      </c>
      <c r="CC35" s="3">
        <f t="shared" si="28"/>
        <v>403</v>
      </c>
      <c r="CD35" s="3">
        <f t="shared" ref="CD35:CS35" si="29">CD65-CD76</f>
        <v>403</v>
      </c>
      <c r="CE35" s="3">
        <f t="shared" si="29"/>
        <v>403</v>
      </c>
      <c r="CF35" s="3">
        <f t="shared" si="29"/>
        <v>403</v>
      </c>
      <c r="CG35" s="3">
        <f t="shared" si="29"/>
        <v>403</v>
      </c>
      <c r="CH35" s="3">
        <f t="shared" si="29"/>
        <v>403</v>
      </c>
      <c r="CI35" s="3">
        <f t="shared" si="29"/>
        <v>403</v>
      </c>
      <c r="CJ35" s="3">
        <f t="shared" si="29"/>
        <v>403</v>
      </c>
      <c r="CK35" s="3">
        <f t="shared" si="29"/>
        <v>403</v>
      </c>
      <c r="CL35" s="3">
        <f t="shared" si="29"/>
        <v>403</v>
      </c>
      <c r="CM35" s="3">
        <f t="shared" si="29"/>
        <v>403</v>
      </c>
      <c r="CN35" s="3">
        <f t="shared" si="29"/>
        <v>403</v>
      </c>
      <c r="CO35" s="3">
        <f t="shared" si="29"/>
        <v>403</v>
      </c>
      <c r="CP35" s="3">
        <f t="shared" si="29"/>
        <v>403</v>
      </c>
      <c r="CQ35" s="3">
        <f t="shared" si="29"/>
        <v>403</v>
      </c>
      <c r="CR35" s="3">
        <f t="shared" si="29"/>
        <v>403</v>
      </c>
      <c r="CS35" s="83">
        <f t="shared" si="29"/>
        <v>403</v>
      </c>
      <c r="CT35" s="30">
        <f t="shared" si="18"/>
        <v>36629</v>
      </c>
      <c r="CU35" s="152"/>
    </row>
    <row r="36" spans="1:99">
      <c r="A36" s="25" t="s">
        <v>8</v>
      </c>
      <c r="B36" s="82">
        <f t="shared" si="23"/>
        <v>472.42</v>
      </c>
      <c r="C36" s="3">
        <f t="shared" si="23"/>
        <v>472.42</v>
      </c>
      <c r="D36" s="3">
        <f t="shared" si="23"/>
        <v>472.42</v>
      </c>
      <c r="E36" s="3">
        <f t="shared" si="23"/>
        <v>472.42</v>
      </c>
      <c r="F36" s="3">
        <f t="shared" si="23"/>
        <v>472.42</v>
      </c>
      <c r="G36" s="3">
        <f t="shared" si="23"/>
        <v>472.42</v>
      </c>
      <c r="H36" s="3">
        <f t="shared" si="23"/>
        <v>472.42</v>
      </c>
      <c r="I36" s="3">
        <f t="shared" si="23"/>
        <v>472.42</v>
      </c>
      <c r="J36" s="3">
        <f t="shared" si="23"/>
        <v>472.42</v>
      </c>
      <c r="K36" s="3">
        <f t="shared" si="23"/>
        <v>472.42</v>
      </c>
      <c r="L36" s="3">
        <f t="shared" si="23"/>
        <v>472.42</v>
      </c>
      <c r="M36" s="3">
        <f t="shared" si="23"/>
        <v>472.42</v>
      </c>
      <c r="N36" s="3">
        <f t="shared" si="23"/>
        <v>472.42</v>
      </c>
      <c r="O36" s="3">
        <f t="shared" si="23"/>
        <v>472.42</v>
      </c>
      <c r="P36" s="3">
        <f t="shared" si="23"/>
        <v>472.42</v>
      </c>
      <c r="Q36" s="3">
        <f t="shared" si="23"/>
        <v>472.42</v>
      </c>
      <c r="R36" s="3">
        <f t="shared" ref="R36:CC36" si="30">R66-R77</f>
        <v>472.42</v>
      </c>
      <c r="S36" s="3">
        <f t="shared" si="30"/>
        <v>472.42</v>
      </c>
      <c r="T36" s="3">
        <f t="shared" si="30"/>
        <v>472.42</v>
      </c>
      <c r="U36" s="3">
        <f t="shared" si="30"/>
        <v>472.42</v>
      </c>
      <c r="V36" s="3">
        <f t="shared" si="30"/>
        <v>472.42</v>
      </c>
      <c r="W36" s="3">
        <f t="shared" si="30"/>
        <v>472.42</v>
      </c>
      <c r="X36" s="3">
        <f t="shared" si="30"/>
        <v>472.42</v>
      </c>
      <c r="Y36" s="3">
        <f t="shared" si="30"/>
        <v>472.42</v>
      </c>
      <c r="Z36" s="3">
        <f t="shared" si="30"/>
        <v>472.42</v>
      </c>
      <c r="AA36" s="3">
        <f t="shared" si="30"/>
        <v>472.42</v>
      </c>
      <c r="AB36" s="3">
        <f t="shared" si="30"/>
        <v>472.42</v>
      </c>
      <c r="AC36" s="3">
        <f t="shared" si="30"/>
        <v>472.42</v>
      </c>
      <c r="AD36" s="3">
        <f t="shared" si="30"/>
        <v>472.42</v>
      </c>
      <c r="AE36" s="3">
        <f t="shared" si="30"/>
        <v>442.42</v>
      </c>
      <c r="AF36" s="3">
        <f t="shared" si="30"/>
        <v>412.42</v>
      </c>
      <c r="AG36" s="3">
        <f t="shared" si="30"/>
        <v>382.42</v>
      </c>
      <c r="AH36" s="3">
        <f t="shared" si="30"/>
        <v>352.42</v>
      </c>
      <c r="AI36" s="3">
        <f t="shared" si="30"/>
        <v>332.42</v>
      </c>
      <c r="AJ36" s="3">
        <f t="shared" si="30"/>
        <v>332.42</v>
      </c>
      <c r="AK36" s="3">
        <f t="shared" si="30"/>
        <v>332.42</v>
      </c>
      <c r="AL36" s="3">
        <f t="shared" si="30"/>
        <v>332.42</v>
      </c>
      <c r="AM36" s="3">
        <f t="shared" si="30"/>
        <v>332.42</v>
      </c>
      <c r="AN36" s="3">
        <f t="shared" si="30"/>
        <v>332.42</v>
      </c>
      <c r="AO36" s="3">
        <f t="shared" si="30"/>
        <v>332.42</v>
      </c>
      <c r="AP36" s="3">
        <f t="shared" si="30"/>
        <v>332.42</v>
      </c>
      <c r="AQ36" s="3">
        <f t="shared" si="30"/>
        <v>332.42</v>
      </c>
      <c r="AR36" s="3">
        <f t="shared" si="30"/>
        <v>332.42</v>
      </c>
      <c r="AS36" s="3">
        <f t="shared" si="30"/>
        <v>332.42</v>
      </c>
      <c r="AT36" s="3">
        <f t="shared" si="30"/>
        <v>332.42</v>
      </c>
      <c r="AU36" s="3">
        <f t="shared" si="30"/>
        <v>362.42</v>
      </c>
      <c r="AV36" s="3">
        <f t="shared" si="30"/>
        <v>392.42</v>
      </c>
      <c r="AW36" s="3">
        <f t="shared" si="30"/>
        <v>422.42</v>
      </c>
      <c r="AX36" s="3">
        <f t="shared" si="30"/>
        <v>452.42</v>
      </c>
      <c r="AY36" s="3">
        <f t="shared" si="30"/>
        <v>472.42</v>
      </c>
      <c r="AZ36" s="3">
        <f t="shared" si="30"/>
        <v>472.42</v>
      </c>
      <c r="BA36" s="3">
        <f t="shared" si="30"/>
        <v>472.42</v>
      </c>
      <c r="BB36" s="3">
        <f t="shared" si="30"/>
        <v>472.42</v>
      </c>
      <c r="BC36" s="3">
        <f t="shared" si="30"/>
        <v>472.42</v>
      </c>
      <c r="BD36" s="3">
        <f t="shared" si="30"/>
        <v>472.42</v>
      </c>
      <c r="BE36" s="3">
        <f t="shared" si="30"/>
        <v>472.42</v>
      </c>
      <c r="BF36" s="3">
        <f t="shared" si="30"/>
        <v>472.42</v>
      </c>
      <c r="BG36" s="3">
        <f t="shared" si="30"/>
        <v>472.42</v>
      </c>
      <c r="BH36" s="3">
        <f t="shared" si="30"/>
        <v>472.42</v>
      </c>
      <c r="BI36" s="3">
        <f t="shared" si="30"/>
        <v>472.42</v>
      </c>
      <c r="BJ36" s="3">
        <f t="shared" si="30"/>
        <v>472.42</v>
      </c>
      <c r="BK36" s="3">
        <f t="shared" si="30"/>
        <v>472.42</v>
      </c>
      <c r="BL36" s="3">
        <f t="shared" si="30"/>
        <v>472.42</v>
      </c>
      <c r="BM36" s="3">
        <f t="shared" si="30"/>
        <v>442.42</v>
      </c>
      <c r="BN36" s="3">
        <f t="shared" si="30"/>
        <v>412.42</v>
      </c>
      <c r="BO36" s="3">
        <f t="shared" si="30"/>
        <v>397.42</v>
      </c>
      <c r="BP36" s="3">
        <f t="shared" si="30"/>
        <v>397.42</v>
      </c>
      <c r="BQ36" s="3">
        <f t="shared" si="30"/>
        <v>397.42</v>
      </c>
      <c r="BR36" s="3">
        <f t="shared" si="30"/>
        <v>397.42</v>
      </c>
      <c r="BS36" s="3">
        <f t="shared" si="30"/>
        <v>397.42</v>
      </c>
      <c r="BT36" s="3">
        <f t="shared" si="30"/>
        <v>397.42</v>
      </c>
      <c r="BU36" s="3">
        <f t="shared" si="30"/>
        <v>397.42</v>
      </c>
      <c r="BV36" s="3">
        <f t="shared" si="30"/>
        <v>397.42</v>
      </c>
      <c r="BW36" s="3">
        <f t="shared" si="30"/>
        <v>397.42</v>
      </c>
      <c r="BX36" s="3">
        <f t="shared" si="30"/>
        <v>427.42</v>
      </c>
      <c r="BY36" s="3">
        <f t="shared" si="30"/>
        <v>457.42</v>
      </c>
      <c r="BZ36" s="3">
        <f t="shared" si="30"/>
        <v>472.42</v>
      </c>
      <c r="CA36" s="3">
        <f t="shared" si="30"/>
        <v>472.42</v>
      </c>
      <c r="CB36" s="3">
        <f t="shared" si="30"/>
        <v>472.42</v>
      </c>
      <c r="CC36" s="3">
        <f t="shared" si="30"/>
        <v>472.42</v>
      </c>
      <c r="CD36" s="3">
        <f t="shared" ref="CD36:CS36" si="31">CD66-CD77</f>
        <v>472.42</v>
      </c>
      <c r="CE36" s="3">
        <f t="shared" si="31"/>
        <v>472.42</v>
      </c>
      <c r="CF36" s="3">
        <f t="shared" si="31"/>
        <v>472.42</v>
      </c>
      <c r="CG36" s="3">
        <f t="shared" si="31"/>
        <v>472.42</v>
      </c>
      <c r="CH36" s="3">
        <f t="shared" si="31"/>
        <v>472.42</v>
      </c>
      <c r="CI36" s="3">
        <f t="shared" si="31"/>
        <v>472.42</v>
      </c>
      <c r="CJ36" s="3">
        <f t="shared" si="31"/>
        <v>472.42</v>
      </c>
      <c r="CK36" s="3">
        <f t="shared" si="31"/>
        <v>472.42</v>
      </c>
      <c r="CL36" s="3">
        <f t="shared" si="31"/>
        <v>472.42</v>
      </c>
      <c r="CM36" s="3">
        <f t="shared" si="31"/>
        <v>472.42</v>
      </c>
      <c r="CN36" s="3">
        <f t="shared" si="31"/>
        <v>472.42</v>
      </c>
      <c r="CO36" s="3">
        <f t="shared" si="31"/>
        <v>472.42</v>
      </c>
      <c r="CP36" s="3">
        <f t="shared" si="31"/>
        <v>472.42</v>
      </c>
      <c r="CQ36" s="3">
        <f t="shared" si="31"/>
        <v>472.42</v>
      </c>
      <c r="CR36" s="3">
        <f t="shared" si="31"/>
        <v>472.42</v>
      </c>
      <c r="CS36" s="83">
        <f t="shared" si="31"/>
        <v>472.42</v>
      </c>
      <c r="CT36" s="30">
        <f t="shared" si="18"/>
        <v>42287.319999999898</v>
      </c>
      <c r="CU36" s="152"/>
    </row>
    <row r="37" spans="1:99">
      <c r="A37" s="25" t="s">
        <v>9</v>
      </c>
      <c r="B37" s="82">
        <f t="shared" si="23"/>
        <v>742</v>
      </c>
      <c r="C37" s="3">
        <f t="shared" si="23"/>
        <v>744</v>
      </c>
      <c r="D37" s="3">
        <f t="shared" si="23"/>
        <v>740</v>
      </c>
      <c r="E37" s="3">
        <f t="shared" si="23"/>
        <v>742</v>
      </c>
      <c r="F37" s="3">
        <f t="shared" si="23"/>
        <v>742</v>
      </c>
      <c r="G37" s="3">
        <f t="shared" si="23"/>
        <v>746</v>
      </c>
      <c r="H37" s="3">
        <f t="shared" si="23"/>
        <v>747</v>
      </c>
      <c r="I37" s="3">
        <f t="shared" si="23"/>
        <v>741</v>
      </c>
      <c r="J37" s="3">
        <f t="shared" si="23"/>
        <v>741</v>
      </c>
      <c r="K37" s="3">
        <f t="shared" si="23"/>
        <v>741</v>
      </c>
      <c r="L37" s="3">
        <f t="shared" si="23"/>
        <v>746</v>
      </c>
      <c r="M37" s="3">
        <f t="shared" si="23"/>
        <v>744</v>
      </c>
      <c r="N37" s="3">
        <f t="shared" si="23"/>
        <v>739</v>
      </c>
      <c r="O37" s="3">
        <f t="shared" si="23"/>
        <v>742</v>
      </c>
      <c r="P37" s="3">
        <f t="shared" si="23"/>
        <v>742</v>
      </c>
      <c r="Q37" s="3">
        <f t="shared" si="23"/>
        <v>745</v>
      </c>
      <c r="R37" s="3">
        <f t="shared" ref="R37:CC37" si="32">R67-R78</f>
        <v>751</v>
      </c>
      <c r="S37" s="3">
        <f t="shared" si="32"/>
        <v>745</v>
      </c>
      <c r="T37" s="3">
        <f t="shared" si="32"/>
        <v>742</v>
      </c>
      <c r="U37" s="3">
        <f t="shared" si="32"/>
        <v>746</v>
      </c>
      <c r="V37" s="3">
        <f t="shared" si="32"/>
        <v>748</v>
      </c>
      <c r="W37" s="3">
        <f t="shared" si="32"/>
        <v>744</v>
      </c>
      <c r="X37" s="3">
        <f t="shared" si="32"/>
        <v>744</v>
      </c>
      <c r="Y37" s="3">
        <f t="shared" si="32"/>
        <v>744</v>
      </c>
      <c r="Z37" s="3">
        <f t="shared" si="32"/>
        <v>742</v>
      </c>
      <c r="AA37" s="3">
        <f t="shared" si="32"/>
        <v>738</v>
      </c>
      <c r="AB37" s="3">
        <f t="shared" si="32"/>
        <v>739</v>
      </c>
      <c r="AC37" s="3">
        <f t="shared" si="32"/>
        <v>745</v>
      </c>
      <c r="AD37" s="3">
        <f t="shared" si="32"/>
        <v>746</v>
      </c>
      <c r="AE37" s="3">
        <f t="shared" si="32"/>
        <v>743</v>
      </c>
      <c r="AF37" s="3">
        <f t="shared" si="32"/>
        <v>743</v>
      </c>
      <c r="AG37" s="3">
        <f t="shared" si="32"/>
        <v>744</v>
      </c>
      <c r="AH37" s="3">
        <f t="shared" si="32"/>
        <v>744</v>
      </c>
      <c r="AI37" s="3">
        <f t="shared" si="32"/>
        <v>740</v>
      </c>
      <c r="AJ37" s="3">
        <f t="shared" si="32"/>
        <v>740</v>
      </c>
      <c r="AK37" s="3">
        <f t="shared" si="32"/>
        <v>744</v>
      </c>
      <c r="AL37" s="3">
        <f t="shared" si="32"/>
        <v>739</v>
      </c>
      <c r="AM37" s="3">
        <f t="shared" si="32"/>
        <v>738</v>
      </c>
      <c r="AN37" s="3">
        <f t="shared" si="32"/>
        <v>743</v>
      </c>
      <c r="AO37" s="3">
        <f t="shared" si="32"/>
        <v>744</v>
      </c>
      <c r="AP37" s="3">
        <f t="shared" si="32"/>
        <v>739</v>
      </c>
      <c r="AQ37" s="3">
        <f t="shared" si="32"/>
        <v>739</v>
      </c>
      <c r="AR37" s="3">
        <f t="shared" si="32"/>
        <v>743</v>
      </c>
      <c r="AS37" s="3">
        <f t="shared" si="32"/>
        <v>743</v>
      </c>
      <c r="AT37" s="3">
        <f t="shared" si="32"/>
        <v>744</v>
      </c>
      <c r="AU37" s="3">
        <f t="shared" si="32"/>
        <v>742</v>
      </c>
      <c r="AV37" s="3">
        <f t="shared" si="32"/>
        <v>740</v>
      </c>
      <c r="AW37" s="3">
        <f t="shared" si="32"/>
        <v>738</v>
      </c>
      <c r="AX37" s="3">
        <f t="shared" si="32"/>
        <v>734</v>
      </c>
      <c r="AY37" s="3">
        <f t="shared" si="32"/>
        <v>739</v>
      </c>
      <c r="AZ37" s="3">
        <f t="shared" si="32"/>
        <v>743</v>
      </c>
      <c r="BA37" s="3">
        <f t="shared" si="32"/>
        <v>744</v>
      </c>
      <c r="BB37" s="3">
        <f t="shared" si="32"/>
        <v>744</v>
      </c>
      <c r="BC37" s="3">
        <f t="shared" si="32"/>
        <v>744</v>
      </c>
      <c r="BD37" s="3">
        <f t="shared" si="32"/>
        <v>743</v>
      </c>
      <c r="BE37" s="3">
        <f t="shared" si="32"/>
        <v>745</v>
      </c>
      <c r="BF37" s="3">
        <f t="shared" si="32"/>
        <v>743</v>
      </c>
      <c r="BG37" s="3">
        <f t="shared" si="32"/>
        <v>747</v>
      </c>
      <c r="BH37" s="3">
        <f t="shared" si="32"/>
        <v>751</v>
      </c>
      <c r="BI37" s="3">
        <f t="shared" si="32"/>
        <v>743</v>
      </c>
      <c r="BJ37" s="3">
        <f t="shared" si="32"/>
        <v>734</v>
      </c>
      <c r="BK37" s="3">
        <f t="shared" si="32"/>
        <v>737</v>
      </c>
      <c r="BL37" s="3">
        <f t="shared" si="32"/>
        <v>742</v>
      </c>
      <c r="BM37" s="3">
        <f t="shared" si="32"/>
        <v>743</v>
      </c>
      <c r="BN37" s="3">
        <f t="shared" si="32"/>
        <v>747</v>
      </c>
      <c r="BO37" s="3">
        <f t="shared" si="32"/>
        <v>743</v>
      </c>
      <c r="BP37" s="3">
        <f t="shared" si="32"/>
        <v>743</v>
      </c>
      <c r="BQ37" s="3">
        <f t="shared" si="32"/>
        <v>743</v>
      </c>
      <c r="BR37" s="3">
        <f t="shared" si="32"/>
        <v>746</v>
      </c>
      <c r="BS37" s="3">
        <f t="shared" si="32"/>
        <v>748</v>
      </c>
      <c r="BT37" s="3">
        <f t="shared" si="32"/>
        <v>743</v>
      </c>
      <c r="BU37" s="3">
        <f t="shared" si="32"/>
        <v>743</v>
      </c>
      <c r="BV37" s="3">
        <f t="shared" si="32"/>
        <v>747</v>
      </c>
      <c r="BW37" s="3">
        <f t="shared" si="32"/>
        <v>744</v>
      </c>
      <c r="BX37" s="3">
        <f t="shared" si="32"/>
        <v>740</v>
      </c>
      <c r="BY37" s="3">
        <f t="shared" si="32"/>
        <v>745</v>
      </c>
      <c r="BZ37" s="3">
        <f t="shared" si="32"/>
        <v>742</v>
      </c>
      <c r="CA37" s="3">
        <f t="shared" si="32"/>
        <v>740</v>
      </c>
      <c r="CB37" s="3">
        <f t="shared" si="32"/>
        <v>741</v>
      </c>
      <c r="CC37" s="3">
        <f t="shared" si="32"/>
        <v>737</v>
      </c>
      <c r="CD37" s="3">
        <f t="shared" ref="CD37:CS37" si="33">CD67-CD78</f>
        <v>737</v>
      </c>
      <c r="CE37" s="3">
        <f t="shared" si="33"/>
        <v>737</v>
      </c>
      <c r="CF37" s="3">
        <f t="shared" si="33"/>
        <v>740</v>
      </c>
      <c r="CG37" s="3">
        <f t="shared" si="33"/>
        <v>742</v>
      </c>
      <c r="CH37" s="3">
        <f t="shared" si="33"/>
        <v>744</v>
      </c>
      <c r="CI37" s="3">
        <f t="shared" si="33"/>
        <v>743</v>
      </c>
      <c r="CJ37" s="3">
        <f t="shared" si="33"/>
        <v>742</v>
      </c>
      <c r="CK37" s="3">
        <f t="shared" si="33"/>
        <v>743</v>
      </c>
      <c r="CL37" s="3">
        <f t="shared" si="33"/>
        <v>745</v>
      </c>
      <c r="CM37" s="3">
        <f t="shared" si="33"/>
        <v>740</v>
      </c>
      <c r="CN37" s="3">
        <f t="shared" si="33"/>
        <v>744</v>
      </c>
      <c r="CO37" s="3">
        <f t="shared" si="33"/>
        <v>751</v>
      </c>
      <c r="CP37" s="3">
        <f t="shared" si="33"/>
        <v>747</v>
      </c>
      <c r="CQ37" s="3">
        <f t="shared" si="33"/>
        <v>746</v>
      </c>
      <c r="CR37" s="3">
        <f t="shared" si="33"/>
        <v>743</v>
      </c>
      <c r="CS37" s="83">
        <f t="shared" si="33"/>
        <v>736</v>
      </c>
      <c r="CT37" s="30">
        <f t="shared" si="18"/>
        <v>71296</v>
      </c>
      <c r="CU37" s="152"/>
    </row>
    <row r="38" spans="1:99">
      <c r="A38" s="57" t="s">
        <v>10</v>
      </c>
      <c r="B38" s="84">
        <f t="shared" si="23"/>
        <v>35.5</v>
      </c>
      <c r="C38" s="85">
        <f t="shared" si="23"/>
        <v>35.5</v>
      </c>
      <c r="D38" s="85">
        <f t="shared" si="23"/>
        <v>35.5</v>
      </c>
      <c r="E38" s="85">
        <f t="shared" si="23"/>
        <v>35.5</v>
      </c>
      <c r="F38" s="85">
        <f t="shared" si="23"/>
        <v>35.5</v>
      </c>
      <c r="G38" s="85">
        <f t="shared" si="23"/>
        <v>35.5</v>
      </c>
      <c r="H38" s="85">
        <f t="shared" si="23"/>
        <v>35.5</v>
      </c>
      <c r="I38" s="85">
        <f t="shared" si="23"/>
        <v>35.5</v>
      </c>
      <c r="J38" s="85">
        <f t="shared" si="23"/>
        <v>35.5</v>
      </c>
      <c r="K38" s="85">
        <f t="shared" si="23"/>
        <v>35.5</v>
      </c>
      <c r="L38" s="85">
        <f t="shared" si="23"/>
        <v>35.5</v>
      </c>
      <c r="M38" s="85">
        <f t="shared" si="23"/>
        <v>35.5</v>
      </c>
      <c r="N38" s="85">
        <f t="shared" si="23"/>
        <v>35.5</v>
      </c>
      <c r="O38" s="85">
        <f t="shared" si="23"/>
        <v>35.5</v>
      </c>
      <c r="P38" s="85">
        <f t="shared" si="23"/>
        <v>35.5</v>
      </c>
      <c r="Q38" s="85">
        <f t="shared" si="23"/>
        <v>35.5</v>
      </c>
      <c r="R38" s="85">
        <f t="shared" ref="R38:CC38" si="34">R68-R79</f>
        <v>35.5</v>
      </c>
      <c r="S38" s="85">
        <f t="shared" si="34"/>
        <v>35.5</v>
      </c>
      <c r="T38" s="85">
        <f t="shared" si="34"/>
        <v>35.5</v>
      </c>
      <c r="U38" s="85">
        <f t="shared" si="34"/>
        <v>35.5</v>
      </c>
      <c r="V38" s="85">
        <f t="shared" si="34"/>
        <v>35.5</v>
      </c>
      <c r="W38" s="85">
        <f t="shared" si="34"/>
        <v>35.5</v>
      </c>
      <c r="X38" s="85">
        <f t="shared" si="34"/>
        <v>35.5</v>
      </c>
      <c r="Y38" s="85">
        <f t="shared" si="34"/>
        <v>35.5</v>
      </c>
      <c r="Z38" s="85">
        <f t="shared" si="34"/>
        <v>35.5</v>
      </c>
      <c r="AA38" s="85">
        <f t="shared" si="34"/>
        <v>35.5</v>
      </c>
      <c r="AB38" s="85">
        <f t="shared" si="34"/>
        <v>35.5</v>
      </c>
      <c r="AC38" s="85">
        <f t="shared" si="34"/>
        <v>35.5</v>
      </c>
      <c r="AD38" s="85">
        <f t="shared" si="34"/>
        <v>35.5</v>
      </c>
      <c r="AE38" s="85">
        <f t="shared" si="34"/>
        <v>35.5</v>
      </c>
      <c r="AF38" s="85">
        <f t="shared" si="34"/>
        <v>35.5</v>
      </c>
      <c r="AG38" s="85">
        <f t="shared" si="34"/>
        <v>35.5</v>
      </c>
      <c r="AH38" s="85">
        <f t="shared" si="34"/>
        <v>35.5</v>
      </c>
      <c r="AI38" s="85">
        <f t="shared" si="34"/>
        <v>35.5</v>
      </c>
      <c r="AJ38" s="85">
        <f t="shared" si="34"/>
        <v>35.5</v>
      </c>
      <c r="AK38" s="85">
        <f t="shared" si="34"/>
        <v>35.5</v>
      </c>
      <c r="AL38" s="85">
        <f t="shared" si="34"/>
        <v>35.5</v>
      </c>
      <c r="AM38" s="85">
        <f t="shared" si="34"/>
        <v>35.5</v>
      </c>
      <c r="AN38" s="85">
        <f t="shared" si="34"/>
        <v>35.5</v>
      </c>
      <c r="AO38" s="85">
        <f t="shared" si="34"/>
        <v>35.5</v>
      </c>
      <c r="AP38" s="85">
        <f t="shared" si="34"/>
        <v>35.5</v>
      </c>
      <c r="AQ38" s="85">
        <f t="shared" si="34"/>
        <v>35.5</v>
      </c>
      <c r="AR38" s="85">
        <f t="shared" si="34"/>
        <v>35.5</v>
      </c>
      <c r="AS38" s="85">
        <f t="shared" si="34"/>
        <v>35.5</v>
      </c>
      <c r="AT38" s="85">
        <f t="shared" si="34"/>
        <v>35.5</v>
      </c>
      <c r="AU38" s="85">
        <f t="shared" si="34"/>
        <v>35.5</v>
      </c>
      <c r="AV38" s="85">
        <f t="shared" si="34"/>
        <v>35.5</v>
      </c>
      <c r="AW38" s="85">
        <f t="shared" si="34"/>
        <v>35.5</v>
      </c>
      <c r="AX38" s="85">
        <f t="shared" si="34"/>
        <v>35.5</v>
      </c>
      <c r="AY38" s="85">
        <f t="shared" si="34"/>
        <v>35.5</v>
      </c>
      <c r="AZ38" s="85">
        <f t="shared" si="34"/>
        <v>35.5</v>
      </c>
      <c r="BA38" s="85">
        <f t="shared" si="34"/>
        <v>35.5</v>
      </c>
      <c r="BB38" s="85">
        <f t="shared" si="34"/>
        <v>35.5</v>
      </c>
      <c r="BC38" s="85">
        <f t="shared" si="34"/>
        <v>35.5</v>
      </c>
      <c r="BD38" s="85">
        <f t="shared" si="34"/>
        <v>35.5</v>
      </c>
      <c r="BE38" s="85">
        <f t="shared" si="34"/>
        <v>35.5</v>
      </c>
      <c r="BF38" s="85">
        <f t="shared" si="34"/>
        <v>35.5</v>
      </c>
      <c r="BG38" s="85">
        <f t="shared" si="34"/>
        <v>35.5</v>
      </c>
      <c r="BH38" s="85">
        <f t="shared" si="34"/>
        <v>35.5</v>
      </c>
      <c r="BI38" s="85">
        <f t="shared" si="34"/>
        <v>35.5</v>
      </c>
      <c r="BJ38" s="85">
        <f t="shared" si="34"/>
        <v>35.5</v>
      </c>
      <c r="BK38" s="85">
        <f t="shared" si="34"/>
        <v>35.5</v>
      </c>
      <c r="BL38" s="85">
        <f t="shared" si="34"/>
        <v>35.5</v>
      </c>
      <c r="BM38" s="85">
        <f t="shared" si="34"/>
        <v>35.5</v>
      </c>
      <c r="BN38" s="85">
        <f t="shared" si="34"/>
        <v>35.5</v>
      </c>
      <c r="BO38" s="85">
        <f t="shared" si="34"/>
        <v>35.5</v>
      </c>
      <c r="BP38" s="85">
        <f t="shared" si="34"/>
        <v>35.5</v>
      </c>
      <c r="BQ38" s="85">
        <f t="shared" si="34"/>
        <v>35.5</v>
      </c>
      <c r="BR38" s="85">
        <f t="shared" si="34"/>
        <v>35.5</v>
      </c>
      <c r="BS38" s="85">
        <f t="shared" si="34"/>
        <v>35.5</v>
      </c>
      <c r="BT38" s="85">
        <f t="shared" si="34"/>
        <v>35.5</v>
      </c>
      <c r="BU38" s="85">
        <f t="shared" si="34"/>
        <v>35.5</v>
      </c>
      <c r="BV38" s="85">
        <f t="shared" si="34"/>
        <v>35.5</v>
      </c>
      <c r="BW38" s="85">
        <f t="shared" si="34"/>
        <v>35.5</v>
      </c>
      <c r="BX38" s="85">
        <f t="shared" si="34"/>
        <v>35.5</v>
      </c>
      <c r="BY38" s="85">
        <f t="shared" si="34"/>
        <v>35.5</v>
      </c>
      <c r="BZ38" s="85">
        <f t="shared" si="34"/>
        <v>35.5</v>
      </c>
      <c r="CA38" s="85">
        <f t="shared" si="34"/>
        <v>35.5</v>
      </c>
      <c r="CB38" s="85">
        <f t="shared" si="34"/>
        <v>35.5</v>
      </c>
      <c r="CC38" s="85">
        <f t="shared" si="34"/>
        <v>35.5</v>
      </c>
      <c r="CD38" s="85">
        <f t="shared" ref="CD38:CS38" si="35">CD68-CD79</f>
        <v>35.5</v>
      </c>
      <c r="CE38" s="85">
        <f t="shared" si="35"/>
        <v>35.5</v>
      </c>
      <c r="CF38" s="85">
        <f t="shared" si="35"/>
        <v>35.5</v>
      </c>
      <c r="CG38" s="85">
        <f t="shared" si="35"/>
        <v>35.5</v>
      </c>
      <c r="CH38" s="85">
        <f t="shared" si="35"/>
        <v>35.5</v>
      </c>
      <c r="CI38" s="85">
        <f t="shared" si="35"/>
        <v>35.5</v>
      </c>
      <c r="CJ38" s="85">
        <f t="shared" si="35"/>
        <v>35.5</v>
      </c>
      <c r="CK38" s="85">
        <f t="shared" si="35"/>
        <v>35.5</v>
      </c>
      <c r="CL38" s="85">
        <f t="shared" si="35"/>
        <v>35.5</v>
      </c>
      <c r="CM38" s="85">
        <f t="shared" si="35"/>
        <v>35.5</v>
      </c>
      <c r="CN38" s="85">
        <f t="shared" si="35"/>
        <v>35.5</v>
      </c>
      <c r="CO38" s="85">
        <f t="shared" si="35"/>
        <v>35.5</v>
      </c>
      <c r="CP38" s="85">
        <f t="shared" si="35"/>
        <v>35.5</v>
      </c>
      <c r="CQ38" s="85">
        <f t="shared" si="35"/>
        <v>35.5</v>
      </c>
      <c r="CR38" s="85">
        <f t="shared" si="35"/>
        <v>35.5</v>
      </c>
      <c r="CS38" s="86">
        <f t="shared" si="35"/>
        <v>35.5</v>
      </c>
      <c r="CT38" s="30">
        <f t="shared" si="18"/>
        <v>3408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2130.84</v>
      </c>
      <c r="C40" s="40">
        <f t="shared" si="39"/>
        <v>2103.3000000000002</v>
      </c>
      <c r="D40" s="40">
        <f t="shared" si="39"/>
        <v>2096.15</v>
      </c>
      <c r="E40" s="40">
        <f t="shared" si="39"/>
        <v>2096.9499999999998</v>
      </c>
      <c r="F40" s="40">
        <f t="shared" si="39"/>
        <v>2094.1799999999998</v>
      </c>
      <c r="G40" s="40">
        <f t="shared" si="39"/>
        <v>2094.1799999999998</v>
      </c>
      <c r="H40" s="40">
        <f t="shared" si="39"/>
        <v>1809.96</v>
      </c>
      <c r="I40" s="40">
        <f t="shared" si="39"/>
        <v>1802.46</v>
      </c>
      <c r="J40" s="40">
        <f t="shared" si="39"/>
        <v>1802.46</v>
      </c>
      <c r="K40" s="40">
        <f t="shared" si="39"/>
        <v>1802.46</v>
      </c>
      <c r="L40" s="40">
        <f t="shared" si="39"/>
        <v>1802.45</v>
      </c>
      <c r="M40" s="40">
        <f t="shared" si="39"/>
        <v>1805.31</v>
      </c>
      <c r="N40" s="40">
        <f t="shared" si="39"/>
        <v>1463.69</v>
      </c>
      <c r="O40" s="40">
        <f t="shared" si="39"/>
        <v>1310.21</v>
      </c>
      <c r="P40" s="40">
        <f t="shared" si="39"/>
        <v>1166.5</v>
      </c>
      <c r="Q40" s="40">
        <f t="shared" si="39"/>
        <v>1102.18</v>
      </c>
      <c r="R40" s="40">
        <f t="shared" si="39"/>
        <v>1013.69</v>
      </c>
      <c r="S40" s="40">
        <f t="shared" si="39"/>
        <v>1013.71</v>
      </c>
      <c r="T40" s="40">
        <f t="shared" si="39"/>
        <v>1097.69</v>
      </c>
      <c r="U40" s="40">
        <f t="shared" si="39"/>
        <v>1101.28</v>
      </c>
      <c r="V40" s="40">
        <f t="shared" si="39"/>
        <v>1420.3</v>
      </c>
      <c r="W40" s="40">
        <f t="shared" si="39"/>
        <v>1826</v>
      </c>
      <c r="X40" s="40">
        <f t="shared" si="39"/>
        <v>1964.47</v>
      </c>
      <c r="Y40" s="40">
        <f t="shared" si="39"/>
        <v>1910.75</v>
      </c>
      <c r="Z40" s="40">
        <f t="shared" si="39"/>
        <v>1777.97</v>
      </c>
      <c r="AA40" s="40">
        <f t="shared" si="39"/>
        <v>1698.29</v>
      </c>
      <c r="AB40" s="40">
        <f t="shared" si="39"/>
        <v>1260.5999999999999</v>
      </c>
      <c r="AC40" s="40">
        <f t="shared" si="39"/>
        <v>1075.25</v>
      </c>
      <c r="AD40" s="40">
        <f t="shared" si="39"/>
        <v>1024.53</v>
      </c>
      <c r="AE40" s="40">
        <f t="shared" si="39"/>
        <v>1024.53</v>
      </c>
      <c r="AF40" s="40">
        <f t="shared" si="39"/>
        <v>1024.53</v>
      </c>
      <c r="AG40" s="40">
        <f t="shared" si="39"/>
        <v>1024.53</v>
      </c>
      <c r="AH40" s="40">
        <f t="shared" ref="AH40:BM40" si="40">SUM(AH41:AH41)</f>
        <v>806.35</v>
      </c>
      <c r="AI40" s="40">
        <f t="shared" si="40"/>
        <v>564.16999999999996</v>
      </c>
      <c r="AJ40" s="40">
        <f t="shared" si="40"/>
        <v>526.79999999999995</v>
      </c>
      <c r="AK40" s="40">
        <f t="shared" si="40"/>
        <v>526.79999999999995</v>
      </c>
      <c r="AL40" s="40">
        <f t="shared" si="40"/>
        <v>526.79999999999995</v>
      </c>
      <c r="AM40" s="40">
        <f t="shared" si="40"/>
        <v>526.79999999999995</v>
      </c>
      <c r="AN40" s="40">
        <f t="shared" si="40"/>
        <v>685.8</v>
      </c>
      <c r="AO40" s="40">
        <f t="shared" si="40"/>
        <v>827.05</v>
      </c>
      <c r="AP40" s="40">
        <f t="shared" si="40"/>
        <v>834.91</v>
      </c>
      <c r="AQ40" s="40">
        <f t="shared" si="40"/>
        <v>835.06</v>
      </c>
      <c r="AR40" s="40">
        <f t="shared" si="40"/>
        <v>835.7</v>
      </c>
      <c r="AS40" s="40">
        <f t="shared" si="40"/>
        <v>835.72</v>
      </c>
      <c r="AT40" s="40">
        <f t="shared" si="40"/>
        <v>837.63</v>
      </c>
      <c r="AU40" s="40">
        <f t="shared" si="40"/>
        <v>837.4</v>
      </c>
      <c r="AV40" s="40">
        <f t="shared" si="40"/>
        <v>1056.19</v>
      </c>
      <c r="AW40" s="40">
        <f t="shared" si="40"/>
        <v>1056.19</v>
      </c>
      <c r="AX40" s="40">
        <f t="shared" si="40"/>
        <v>1056.19</v>
      </c>
      <c r="AY40" s="40">
        <f t="shared" si="40"/>
        <v>1056.19</v>
      </c>
      <c r="AZ40" s="40">
        <f t="shared" si="40"/>
        <v>1065.21</v>
      </c>
      <c r="BA40" s="40">
        <f t="shared" si="40"/>
        <v>1085.1600000000001</v>
      </c>
      <c r="BB40" s="40">
        <f t="shared" si="40"/>
        <v>1195.56</v>
      </c>
      <c r="BC40" s="40">
        <f t="shared" si="40"/>
        <v>1195.57</v>
      </c>
      <c r="BD40" s="40">
        <f t="shared" si="40"/>
        <v>1260.82</v>
      </c>
      <c r="BE40" s="40">
        <f t="shared" si="40"/>
        <v>1192.68</v>
      </c>
      <c r="BF40" s="40">
        <f t="shared" si="40"/>
        <v>1052.6400000000001</v>
      </c>
      <c r="BG40" s="40">
        <f t="shared" si="40"/>
        <v>1052.6400000000001</v>
      </c>
      <c r="BH40" s="40">
        <f t="shared" si="40"/>
        <v>1523.13</v>
      </c>
      <c r="BI40" s="40">
        <f t="shared" si="40"/>
        <v>1709.46</v>
      </c>
      <c r="BJ40" s="40">
        <f t="shared" si="40"/>
        <v>1785.32</v>
      </c>
      <c r="BK40" s="40">
        <f t="shared" si="40"/>
        <v>1817.53</v>
      </c>
      <c r="BL40" s="40">
        <f t="shared" si="40"/>
        <v>1817.53</v>
      </c>
      <c r="BM40" s="40">
        <f t="shared" si="40"/>
        <v>1817.53</v>
      </c>
      <c r="BN40" s="40">
        <f t="shared" ref="BN40:CS40" si="41">SUM(BN41:BN41)</f>
        <v>1817.39</v>
      </c>
      <c r="BO40" s="40">
        <f t="shared" si="41"/>
        <v>1817.39</v>
      </c>
      <c r="BP40" s="40">
        <f t="shared" si="41"/>
        <v>1778.89</v>
      </c>
      <c r="BQ40" s="40">
        <f t="shared" si="41"/>
        <v>1778.89</v>
      </c>
      <c r="BR40" s="40">
        <f t="shared" si="41"/>
        <v>1783.29</v>
      </c>
      <c r="BS40" s="40">
        <f t="shared" si="41"/>
        <v>1783.66</v>
      </c>
      <c r="BT40" s="40">
        <f t="shared" si="41"/>
        <v>1783.66</v>
      </c>
      <c r="BU40" s="40">
        <f t="shared" si="41"/>
        <v>1783.66</v>
      </c>
      <c r="BV40" s="40">
        <f t="shared" si="41"/>
        <v>1750.9</v>
      </c>
      <c r="BW40" s="40">
        <f t="shared" si="41"/>
        <v>1549.89</v>
      </c>
      <c r="BX40" s="40">
        <f t="shared" si="41"/>
        <v>1549.74</v>
      </c>
      <c r="BY40" s="40">
        <f t="shared" si="41"/>
        <v>1549.74</v>
      </c>
      <c r="BZ40" s="40">
        <f t="shared" si="41"/>
        <v>1538.68</v>
      </c>
      <c r="CA40" s="40">
        <f t="shared" si="41"/>
        <v>1538.68</v>
      </c>
      <c r="CB40" s="40">
        <f t="shared" si="41"/>
        <v>1620.21</v>
      </c>
      <c r="CC40" s="40">
        <f t="shared" si="41"/>
        <v>1788.94</v>
      </c>
      <c r="CD40" s="40">
        <f t="shared" si="41"/>
        <v>1810.9</v>
      </c>
      <c r="CE40" s="40">
        <f t="shared" si="41"/>
        <v>1810.9</v>
      </c>
      <c r="CF40" s="40">
        <f t="shared" si="41"/>
        <v>1810.74</v>
      </c>
      <c r="CG40" s="40">
        <f t="shared" si="41"/>
        <v>1848.67</v>
      </c>
      <c r="CH40" s="40">
        <f t="shared" si="41"/>
        <v>1838.5</v>
      </c>
      <c r="CI40" s="40">
        <f t="shared" si="41"/>
        <v>1839.82</v>
      </c>
      <c r="CJ40" s="40">
        <f t="shared" si="41"/>
        <v>1841.06</v>
      </c>
      <c r="CK40" s="40">
        <f t="shared" si="41"/>
        <v>1841.06</v>
      </c>
      <c r="CL40" s="40">
        <f t="shared" si="41"/>
        <v>1968.8</v>
      </c>
      <c r="CM40" s="40">
        <f t="shared" si="41"/>
        <v>2130.86</v>
      </c>
      <c r="CN40" s="40">
        <f t="shared" si="41"/>
        <v>2159.94</v>
      </c>
      <c r="CO40" s="40">
        <f t="shared" si="41"/>
        <v>2159.84</v>
      </c>
      <c r="CP40" s="40">
        <f t="shared" si="41"/>
        <v>2102.46</v>
      </c>
      <c r="CQ40" s="40">
        <f t="shared" si="41"/>
        <v>1832.42</v>
      </c>
      <c r="CR40" s="40">
        <f t="shared" si="41"/>
        <v>1834.19</v>
      </c>
      <c r="CS40" s="91">
        <f t="shared" si="41"/>
        <v>1835.17</v>
      </c>
      <c r="CT40" s="38">
        <f t="shared" si="18"/>
        <v>141422.87000000005</v>
      </c>
      <c r="CU40" s="150"/>
    </row>
    <row r="41" spans="1:99">
      <c r="A41" s="25" t="s">
        <v>13</v>
      </c>
      <c r="B41" s="42">
        <v>2130.84</v>
      </c>
      <c r="C41" s="43">
        <v>2103.3000000000002</v>
      </c>
      <c r="D41" s="43">
        <v>2096.15</v>
      </c>
      <c r="E41" s="43">
        <v>2096.9499999999998</v>
      </c>
      <c r="F41" s="43">
        <v>2094.1799999999998</v>
      </c>
      <c r="G41" s="43">
        <v>2094.1799999999998</v>
      </c>
      <c r="H41" s="43">
        <v>1809.96</v>
      </c>
      <c r="I41" s="43">
        <v>1802.46</v>
      </c>
      <c r="J41" s="43">
        <v>1802.46</v>
      </c>
      <c r="K41" s="43">
        <v>1802.46</v>
      </c>
      <c r="L41" s="43">
        <v>1802.45</v>
      </c>
      <c r="M41" s="43">
        <v>1805.31</v>
      </c>
      <c r="N41" s="43">
        <v>1463.69</v>
      </c>
      <c r="O41" s="43">
        <v>1310.21</v>
      </c>
      <c r="P41" s="43">
        <v>1166.5</v>
      </c>
      <c r="Q41" s="43">
        <v>1102.18</v>
      </c>
      <c r="R41" s="43">
        <v>1013.69</v>
      </c>
      <c r="S41" s="43">
        <v>1013.71</v>
      </c>
      <c r="T41" s="43">
        <v>1097.69</v>
      </c>
      <c r="U41" s="43">
        <v>1101.28</v>
      </c>
      <c r="V41" s="43">
        <v>1420.3</v>
      </c>
      <c r="W41" s="43">
        <v>1826</v>
      </c>
      <c r="X41" s="43">
        <v>1964.47</v>
      </c>
      <c r="Y41" s="43">
        <v>1910.75</v>
      </c>
      <c r="Z41" s="43">
        <v>1777.97</v>
      </c>
      <c r="AA41" s="43">
        <v>1698.29</v>
      </c>
      <c r="AB41" s="43">
        <v>1260.5999999999999</v>
      </c>
      <c r="AC41" s="43">
        <v>1075.25</v>
      </c>
      <c r="AD41" s="43">
        <v>1024.53</v>
      </c>
      <c r="AE41" s="43">
        <v>1024.53</v>
      </c>
      <c r="AF41" s="43">
        <v>1024.53</v>
      </c>
      <c r="AG41" s="43">
        <v>1024.53</v>
      </c>
      <c r="AH41" s="43">
        <v>806.35</v>
      </c>
      <c r="AI41" s="43">
        <v>564.16999999999996</v>
      </c>
      <c r="AJ41" s="43">
        <v>526.79999999999995</v>
      </c>
      <c r="AK41" s="43">
        <v>526.79999999999995</v>
      </c>
      <c r="AL41" s="43">
        <v>526.79999999999995</v>
      </c>
      <c r="AM41" s="43">
        <v>526.79999999999995</v>
      </c>
      <c r="AN41" s="43">
        <v>685.8</v>
      </c>
      <c r="AO41" s="43">
        <v>827.05</v>
      </c>
      <c r="AP41" s="43">
        <v>834.91</v>
      </c>
      <c r="AQ41" s="43">
        <v>835.06</v>
      </c>
      <c r="AR41" s="43">
        <v>835.7</v>
      </c>
      <c r="AS41" s="43">
        <v>835.72</v>
      </c>
      <c r="AT41" s="43">
        <v>837.63</v>
      </c>
      <c r="AU41" s="43">
        <v>837.4</v>
      </c>
      <c r="AV41" s="43">
        <v>1056.19</v>
      </c>
      <c r="AW41" s="43">
        <v>1056.19</v>
      </c>
      <c r="AX41" s="43">
        <v>1056.19</v>
      </c>
      <c r="AY41" s="43">
        <v>1056.19</v>
      </c>
      <c r="AZ41" s="43">
        <v>1065.21</v>
      </c>
      <c r="BA41" s="43">
        <v>1085.1600000000001</v>
      </c>
      <c r="BB41" s="43">
        <v>1195.56</v>
      </c>
      <c r="BC41" s="43">
        <v>1195.57</v>
      </c>
      <c r="BD41" s="43">
        <v>1260.82</v>
      </c>
      <c r="BE41" s="43">
        <v>1192.68</v>
      </c>
      <c r="BF41" s="43">
        <v>1052.6400000000001</v>
      </c>
      <c r="BG41" s="43">
        <v>1052.6400000000001</v>
      </c>
      <c r="BH41" s="43">
        <v>1523.13</v>
      </c>
      <c r="BI41" s="43">
        <v>1709.46</v>
      </c>
      <c r="BJ41" s="43">
        <v>1785.32</v>
      </c>
      <c r="BK41" s="43">
        <v>1817.53</v>
      </c>
      <c r="BL41" s="43">
        <v>1817.53</v>
      </c>
      <c r="BM41" s="43">
        <v>1817.53</v>
      </c>
      <c r="BN41" s="43">
        <v>1817.39</v>
      </c>
      <c r="BO41" s="43">
        <v>1817.39</v>
      </c>
      <c r="BP41" s="43">
        <v>1778.89</v>
      </c>
      <c r="BQ41" s="43">
        <v>1778.89</v>
      </c>
      <c r="BR41" s="43">
        <v>1783.29</v>
      </c>
      <c r="BS41" s="43">
        <v>1783.66</v>
      </c>
      <c r="BT41" s="43">
        <v>1783.66</v>
      </c>
      <c r="BU41" s="43">
        <v>1783.66</v>
      </c>
      <c r="BV41" s="43">
        <v>1750.9</v>
      </c>
      <c r="BW41" s="43">
        <v>1549.89</v>
      </c>
      <c r="BX41" s="43">
        <v>1549.74</v>
      </c>
      <c r="BY41" s="43">
        <v>1549.74</v>
      </c>
      <c r="BZ41" s="43">
        <v>1538.68</v>
      </c>
      <c r="CA41" s="43">
        <v>1538.68</v>
      </c>
      <c r="CB41" s="43">
        <v>1620.21</v>
      </c>
      <c r="CC41" s="43">
        <v>1788.94</v>
      </c>
      <c r="CD41" s="43">
        <v>1810.9</v>
      </c>
      <c r="CE41" s="43">
        <v>1810.9</v>
      </c>
      <c r="CF41" s="43">
        <v>1810.74</v>
      </c>
      <c r="CG41" s="43">
        <v>1848.67</v>
      </c>
      <c r="CH41" s="43">
        <v>1838.5</v>
      </c>
      <c r="CI41" s="43">
        <v>1839.82</v>
      </c>
      <c r="CJ41" s="43">
        <v>1841.06</v>
      </c>
      <c r="CK41" s="43">
        <v>1841.06</v>
      </c>
      <c r="CL41" s="43">
        <v>1968.8</v>
      </c>
      <c r="CM41" s="43">
        <v>2130.86</v>
      </c>
      <c r="CN41" s="43">
        <v>2159.94</v>
      </c>
      <c r="CO41" s="43">
        <v>2159.84</v>
      </c>
      <c r="CP41" s="43">
        <v>2102.46</v>
      </c>
      <c r="CQ41" s="43">
        <v>1832.42</v>
      </c>
      <c r="CR41" s="43">
        <v>1834.19</v>
      </c>
      <c r="CS41" s="92">
        <v>1835.17</v>
      </c>
      <c r="CT41" s="30">
        <f t="shared" si="18"/>
        <v>141422.87000000005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1372.95</v>
      </c>
      <c r="AF42" s="40">
        <f t="shared" si="42"/>
        <v>1340.95</v>
      </c>
      <c r="AG42" s="40">
        <f t="shared" si="42"/>
        <v>1308.95</v>
      </c>
      <c r="AH42" s="40">
        <f t="shared" si="42"/>
        <v>1276.95</v>
      </c>
      <c r="AI42" s="40">
        <f t="shared" si="42"/>
        <v>1244.95</v>
      </c>
      <c r="AJ42" s="40">
        <f t="shared" si="42"/>
        <v>1243.45</v>
      </c>
      <c r="AK42" s="40">
        <f t="shared" si="42"/>
        <v>1243.45</v>
      </c>
      <c r="AL42" s="40">
        <f t="shared" si="42"/>
        <v>1243.45</v>
      </c>
      <c r="AM42" s="40">
        <f t="shared" si="42"/>
        <v>1243.45</v>
      </c>
      <c r="AN42" s="40">
        <f t="shared" si="42"/>
        <v>1243.45</v>
      </c>
      <c r="AO42" s="40">
        <f t="shared" si="42"/>
        <v>1243.45</v>
      </c>
      <c r="AP42" s="40">
        <f t="shared" si="42"/>
        <v>1243.45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1275.45</v>
      </c>
      <c r="AU42" s="40">
        <f t="shared" si="42"/>
        <v>1307.45</v>
      </c>
      <c r="AV42" s="40">
        <f t="shared" si="42"/>
        <v>1339.45</v>
      </c>
      <c r="AW42" s="40">
        <f t="shared" si="42"/>
        <v>1371.45</v>
      </c>
      <c r="AX42" s="40">
        <f t="shared" si="42"/>
        <v>1403.45</v>
      </c>
      <c r="AY42" s="40">
        <f t="shared" si="42"/>
        <v>1404.95</v>
      </c>
      <c r="AZ42" s="40">
        <f t="shared" si="42"/>
        <v>1404.95</v>
      </c>
      <c r="BA42" s="40">
        <f t="shared" si="42"/>
        <v>1404.95</v>
      </c>
      <c r="BB42" s="40">
        <f t="shared" si="42"/>
        <v>1404.95</v>
      </c>
      <c r="BC42" s="40">
        <f t="shared" si="42"/>
        <v>1404.95</v>
      </c>
      <c r="BD42" s="40">
        <f t="shared" si="42"/>
        <v>1404.95</v>
      </c>
      <c r="BE42" s="40">
        <f t="shared" si="42"/>
        <v>1404.95</v>
      </c>
      <c r="BF42" s="40">
        <f t="shared" si="42"/>
        <v>1404.95</v>
      </c>
      <c r="BG42" s="40">
        <f t="shared" si="42"/>
        <v>1404.95</v>
      </c>
      <c r="BH42" s="40">
        <f t="shared" si="42"/>
        <v>1404.95</v>
      </c>
      <c r="BI42" s="40">
        <f t="shared" si="42"/>
        <v>1404.95</v>
      </c>
      <c r="BJ42" s="40">
        <f t="shared" si="42"/>
        <v>1404.95</v>
      </c>
      <c r="BK42" s="40">
        <f t="shared" si="42"/>
        <v>1404.95</v>
      </c>
      <c r="BL42" s="40">
        <f t="shared" si="42"/>
        <v>1404.95</v>
      </c>
      <c r="BM42" s="40">
        <f t="shared" si="42"/>
        <v>1372.95</v>
      </c>
      <c r="BN42" s="40">
        <f t="shared" si="42"/>
        <v>1340.95</v>
      </c>
      <c r="BO42" s="40">
        <f t="shared" ref="BO42:CS42" si="43">SUM(BO43:BO46)</f>
        <v>1308.95</v>
      </c>
      <c r="BP42" s="40">
        <f t="shared" si="43"/>
        <v>1289.45</v>
      </c>
      <c r="BQ42" s="40">
        <f t="shared" si="43"/>
        <v>1289.45</v>
      </c>
      <c r="BR42" s="40">
        <f t="shared" si="43"/>
        <v>1289.45</v>
      </c>
      <c r="BS42" s="40">
        <f t="shared" si="43"/>
        <v>1289.45</v>
      </c>
      <c r="BT42" s="40">
        <f t="shared" si="43"/>
        <v>1289.45</v>
      </c>
      <c r="BU42" s="40">
        <f t="shared" si="43"/>
        <v>1289.45</v>
      </c>
      <c r="BV42" s="40">
        <f t="shared" si="43"/>
        <v>1289.45</v>
      </c>
      <c r="BW42" s="40">
        <f t="shared" si="43"/>
        <v>1321.45</v>
      </c>
      <c r="BX42" s="40">
        <f t="shared" si="43"/>
        <v>1353.45</v>
      </c>
      <c r="BY42" s="40">
        <f t="shared" si="43"/>
        <v>1385.45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131297.69999999981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533.5</v>
      </c>
      <c r="AF43" s="43">
        <v>501.5</v>
      </c>
      <c r="AG43" s="43">
        <v>469.5</v>
      </c>
      <c r="AH43" s="43">
        <v>437.5</v>
      </c>
      <c r="AI43" s="43">
        <v>405.5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436</v>
      </c>
      <c r="AU43" s="43">
        <v>468</v>
      </c>
      <c r="AV43" s="43">
        <v>500</v>
      </c>
      <c r="AW43" s="43">
        <v>532</v>
      </c>
      <c r="AX43" s="43">
        <v>564</v>
      </c>
      <c r="AY43" s="43">
        <v>565.5</v>
      </c>
      <c r="AZ43" s="43">
        <v>565.5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565.5</v>
      </c>
      <c r="BL43" s="43">
        <v>565.5</v>
      </c>
      <c r="BM43" s="43">
        <v>533.5</v>
      </c>
      <c r="BN43" s="43">
        <v>501.5</v>
      </c>
      <c r="BO43" s="43">
        <v>469.5</v>
      </c>
      <c r="BP43" s="43">
        <v>450</v>
      </c>
      <c r="BQ43" s="43">
        <v>450</v>
      </c>
      <c r="BR43" s="43">
        <v>450</v>
      </c>
      <c r="BS43" s="43">
        <v>450</v>
      </c>
      <c r="BT43" s="43">
        <v>450</v>
      </c>
      <c r="BU43" s="43">
        <v>450</v>
      </c>
      <c r="BV43" s="43">
        <v>450</v>
      </c>
      <c r="BW43" s="43">
        <v>482</v>
      </c>
      <c r="BX43" s="43">
        <v>514</v>
      </c>
      <c r="BY43" s="43">
        <v>546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50710.5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52.34</v>
      </c>
      <c r="C47" s="54">
        <f t="shared" si="44"/>
        <v>52.269999999999996</v>
      </c>
      <c r="D47" s="54">
        <f t="shared" si="44"/>
        <v>48.510000000000005</v>
      </c>
      <c r="E47" s="54">
        <f t="shared" si="44"/>
        <v>44.34</v>
      </c>
      <c r="F47" s="54">
        <f t="shared" si="44"/>
        <v>45.66</v>
      </c>
      <c r="G47" s="54">
        <f t="shared" si="44"/>
        <v>53.53</v>
      </c>
      <c r="H47" s="54">
        <f t="shared" si="44"/>
        <v>56.41</v>
      </c>
      <c r="I47" s="54">
        <f t="shared" si="44"/>
        <v>58.81</v>
      </c>
      <c r="J47" s="54">
        <f t="shared" si="44"/>
        <v>64.459999999999994</v>
      </c>
      <c r="K47" s="54">
        <f t="shared" si="44"/>
        <v>62.56</v>
      </c>
      <c r="L47" s="54">
        <f t="shared" si="44"/>
        <v>57.09</v>
      </c>
      <c r="M47" s="54">
        <f t="shared" si="44"/>
        <v>58.230000000000004</v>
      </c>
      <c r="N47" s="54">
        <f t="shared" si="44"/>
        <v>62.67</v>
      </c>
      <c r="O47" s="54">
        <f t="shared" si="44"/>
        <v>72.06</v>
      </c>
      <c r="P47" s="54">
        <f t="shared" si="44"/>
        <v>78.739999999999995</v>
      </c>
      <c r="Q47" s="54">
        <f t="shared" si="44"/>
        <v>80.399999999999991</v>
      </c>
      <c r="R47" s="54">
        <f t="shared" si="44"/>
        <v>82.2</v>
      </c>
      <c r="S47" s="54">
        <f t="shared" si="44"/>
        <v>87.6</v>
      </c>
      <c r="T47" s="54">
        <f t="shared" si="44"/>
        <v>86.589999999999989</v>
      </c>
      <c r="U47" s="54">
        <f t="shared" si="44"/>
        <v>92.28</v>
      </c>
      <c r="V47" s="54">
        <f t="shared" si="44"/>
        <v>89.03</v>
      </c>
      <c r="W47" s="54">
        <f t="shared" si="44"/>
        <v>82.92</v>
      </c>
      <c r="X47" s="54">
        <f t="shared" si="44"/>
        <v>80.722285767748858</v>
      </c>
      <c r="Y47" s="54">
        <f t="shared" si="44"/>
        <v>84.771987277900166</v>
      </c>
      <c r="Z47" s="54">
        <f t="shared" si="44"/>
        <v>118.82462541783262</v>
      </c>
      <c r="AA47" s="54">
        <f t="shared" si="44"/>
        <v>220.93269581784625</v>
      </c>
      <c r="AB47" s="54">
        <f t="shared" si="44"/>
        <v>373.46415341580825</v>
      </c>
      <c r="AC47" s="54">
        <f t="shared" si="44"/>
        <v>530.86732294741046</v>
      </c>
      <c r="AD47" s="54">
        <f t="shared" si="44"/>
        <v>743.01077167201095</v>
      </c>
      <c r="AE47" s="54">
        <f t="shared" si="44"/>
        <v>1045.2622984941015</v>
      </c>
      <c r="AF47" s="54">
        <f t="shared" si="44"/>
        <v>1335.481129392027</v>
      </c>
      <c r="AG47" s="54">
        <f t="shared" si="44"/>
        <v>1705.8847012071428</v>
      </c>
      <c r="AH47" s="54">
        <f t="shared" ref="AH47:BM47" si="45">SUM(AH48:AH51)</f>
        <v>2003.4768122985261</v>
      </c>
      <c r="AI47" s="54">
        <f t="shared" si="45"/>
        <v>2297.5384898008438</v>
      </c>
      <c r="AJ47" s="54">
        <f t="shared" si="45"/>
        <v>2595.8907273689938</v>
      </c>
      <c r="AK47" s="54">
        <f t="shared" si="45"/>
        <v>2832.7429492604465</v>
      </c>
      <c r="AL47" s="54">
        <f t="shared" si="45"/>
        <v>3111.2878968931541</v>
      </c>
      <c r="AM47" s="54">
        <f t="shared" si="45"/>
        <v>3323.2106716686094</v>
      </c>
      <c r="AN47" s="54">
        <f t="shared" si="45"/>
        <v>3485.4850621007736</v>
      </c>
      <c r="AO47" s="54">
        <f t="shared" si="45"/>
        <v>3637.0083298815184</v>
      </c>
      <c r="AP47" s="54">
        <f t="shared" si="45"/>
        <v>3749.7535445284129</v>
      </c>
      <c r="AQ47" s="54">
        <f t="shared" si="45"/>
        <v>3855.6648019388285</v>
      </c>
      <c r="AR47" s="54">
        <f t="shared" si="45"/>
        <v>3960.123340279491</v>
      </c>
      <c r="AS47" s="54">
        <f t="shared" si="45"/>
        <v>3965.6608366008622</v>
      </c>
      <c r="AT47" s="54">
        <f t="shared" si="45"/>
        <v>4034.7933719624734</v>
      </c>
      <c r="AU47" s="54">
        <f t="shared" si="45"/>
        <v>4073.3340424934718</v>
      </c>
      <c r="AV47" s="54">
        <f t="shared" si="45"/>
        <v>4040.856949162634</v>
      </c>
      <c r="AW47" s="54">
        <f t="shared" si="45"/>
        <v>4029.9002441928706</v>
      </c>
      <c r="AX47" s="54">
        <f t="shared" si="45"/>
        <v>3977.4876121237376</v>
      </c>
      <c r="AY47" s="54">
        <f t="shared" si="45"/>
        <v>3938.7463912869671</v>
      </c>
      <c r="AZ47" s="54">
        <f t="shared" si="45"/>
        <v>3954.1189964361961</v>
      </c>
      <c r="BA47" s="54">
        <f t="shared" si="45"/>
        <v>3861.8652918236639</v>
      </c>
      <c r="BB47" s="54">
        <f t="shared" si="45"/>
        <v>3844.2084340100873</v>
      </c>
      <c r="BC47" s="54">
        <f t="shared" si="45"/>
        <v>3806.4388512048035</v>
      </c>
      <c r="BD47" s="54">
        <f t="shared" si="45"/>
        <v>3717.1663541604644</v>
      </c>
      <c r="BE47" s="54">
        <f t="shared" si="45"/>
        <v>3748.0345806895411</v>
      </c>
      <c r="BF47" s="54">
        <f t="shared" si="45"/>
        <v>3671.7330460104959</v>
      </c>
      <c r="BG47" s="54">
        <f t="shared" si="45"/>
        <v>3583.3328554447953</v>
      </c>
      <c r="BH47" s="54">
        <f t="shared" si="45"/>
        <v>3498.6260020434456</v>
      </c>
      <c r="BI47" s="54">
        <f t="shared" si="45"/>
        <v>3314.2703484277586</v>
      </c>
      <c r="BJ47" s="54">
        <f t="shared" si="45"/>
        <v>3156.9685268582393</v>
      </c>
      <c r="BK47" s="54">
        <f t="shared" si="45"/>
        <v>2942.6948470498678</v>
      </c>
      <c r="BL47" s="54">
        <f t="shared" si="45"/>
        <v>2732.8467150700426</v>
      </c>
      <c r="BM47" s="54">
        <f t="shared" si="45"/>
        <v>2549.2898482512696</v>
      </c>
      <c r="BN47" s="54">
        <f t="shared" ref="BN47:CS47" si="46">SUM(BN48:BN51)</f>
        <v>2269.7307169391256</v>
      </c>
      <c r="BO47" s="54">
        <f t="shared" si="46"/>
        <v>2043.233582473569</v>
      </c>
      <c r="BP47" s="54">
        <f t="shared" si="46"/>
        <v>1872.534412567725</v>
      </c>
      <c r="BQ47" s="54">
        <f t="shared" si="46"/>
        <v>1542.1522175111211</v>
      </c>
      <c r="BR47" s="54">
        <f t="shared" si="46"/>
        <v>1167.0063406686172</v>
      </c>
      <c r="BS47" s="54">
        <f t="shared" si="46"/>
        <v>947.53355050352559</v>
      </c>
      <c r="BT47" s="54">
        <f t="shared" si="46"/>
        <v>727.32629277202716</v>
      </c>
      <c r="BU47" s="54">
        <f t="shared" si="46"/>
        <v>540.63812994913712</v>
      </c>
      <c r="BV47" s="54">
        <f t="shared" si="46"/>
        <v>377.98761972552751</v>
      </c>
      <c r="BW47" s="54">
        <f t="shared" si="46"/>
        <v>272.2709376993476</v>
      </c>
      <c r="BX47" s="54">
        <f t="shared" si="46"/>
        <v>196.36326008326884</v>
      </c>
      <c r="BY47" s="54">
        <f t="shared" si="46"/>
        <v>94.063485447091537</v>
      </c>
      <c r="BZ47" s="54">
        <f t="shared" si="46"/>
        <v>55.040000000000006</v>
      </c>
      <c r="CA47" s="54">
        <f t="shared" si="46"/>
        <v>47.289999999999992</v>
      </c>
      <c r="CB47" s="54">
        <f t="shared" si="46"/>
        <v>41.120000000000005</v>
      </c>
      <c r="CC47" s="54">
        <f t="shared" si="46"/>
        <v>45.11</v>
      </c>
      <c r="CD47" s="54">
        <f t="shared" si="46"/>
        <v>47.94</v>
      </c>
      <c r="CE47" s="54">
        <f t="shared" si="46"/>
        <v>52.569999999999993</v>
      </c>
      <c r="CF47" s="54">
        <f t="shared" si="46"/>
        <v>56.8</v>
      </c>
      <c r="CG47" s="54">
        <f t="shared" si="46"/>
        <v>61.519999999999996</v>
      </c>
      <c r="CH47" s="54">
        <f t="shared" si="46"/>
        <v>63.7</v>
      </c>
      <c r="CI47" s="54">
        <f t="shared" si="46"/>
        <v>55.819999999999993</v>
      </c>
      <c r="CJ47" s="54">
        <f t="shared" si="46"/>
        <v>45.81</v>
      </c>
      <c r="CK47" s="54">
        <f t="shared" si="46"/>
        <v>35.54</v>
      </c>
      <c r="CL47" s="54">
        <f t="shared" si="46"/>
        <v>32.450000000000003</v>
      </c>
      <c r="CM47" s="54">
        <f t="shared" si="46"/>
        <v>44.67</v>
      </c>
      <c r="CN47" s="54">
        <f t="shared" si="46"/>
        <v>48.39</v>
      </c>
      <c r="CO47" s="54">
        <f t="shared" si="46"/>
        <v>50.5</v>
      </c>
      <c r="CP47" s="54">
        <f t="shared" si="46"/>
        <v>54.36</v>
      </c>
      <c r="CQ47" s="54">
        <f t="shared" si="46"/>
        <v>64.62</v>
      </c>
      <c r="CR47" s="54">
        <f t="shared" si="46"/>
        <v>61.319999999999993</v>
      </c>
      <c r="CS47" s="96">
        <f t="shared" si="46"/>
        <v>66.3</v>
      </c>
      <c r="CT47" s="38">
        <f t="shared" si="18"/>
        <v>132084.18928907317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2.4</v>
      </c>
      <c r="Z48" s="43">
        <f t="shared" si="47"/>
        <v>14.41</v>
      </c>
      <c r="AA48" s="43">
        <f t="shared" si="47"/>
        <v>42.690000000000005</v>
      </c>
      <c r="AB48" s="43">
        <f t="shared" si="47"/>
        <v>81.53</v>
      </c>
      <c r="AC48" s="43">
        <f t="shared" si="47"/>
        <v>133.69</v>
      </c>
      <c r="AD48" s="43">
        <f t="shared" si="47"/>
        <v>217.48999999999998</v>
      </c>
      <c r="AE48" s="43">
        <f t="shared" si="47"/>
        <v>313.16000000000003</v>
      </c>
      <c r="AF48" s="43">
        <f t="shared" si="47"/>
        <v>405.84999999999997</v>
      </c>
      <c r="AG48" s="43">
        <f t="shared" si="47"/>
        <v>517.68999999999994</v>
      </c>
      <c r="AH48" s="43">
        <f t="shared" ref="AH48:BM48" si="48">AH21</f>
        <v>630.03000000000009</v>
      </c>
      <c r="AI48" s="43">
        <f t="shared" si="48"/>
        <v>745.05</v>
      </c>
      <c r="AJ48" s="43">
        <f t="shared" si="48"/>
        <v>866.18999999999994</v>
      </c>
      <c r="AK48" s="43">
        <f t="shared" si="48"/>
        <v>979.2299999999999</v>
      </c>
      <c r="AL48" s="43">
        <f t="shared" si="48"/>
        <v>1096.26</v>
      </c>
      <c r="AM48" s="43">
        <f t="shared" si="48"/>
        <v>1180.1600000000001</v>
      </c>
      <c r="AN48" s="43">
        <f t="shared" si="48"/>
        <v>1265.1600000000001</v>
      </c>
      <c r="AO48" s="43">
        <f t="shared" si="48"/>
        <v>1354.29</v>
      </c>
      <c r="AP48" s="43">
        <f t="shared" si="48"/>
        <v>1418.65</v>
      </c>
      <c r="AQ48" s="43">
        <f t="shared" si="48"/>
        <v>1478.22</v>
      </c>
      <c r="AR48" s="43">
        <f t="shared" si="48"/>
        <v>1514.1100000000001</v>
      </c>
      <c r="AS48" s="43">
        <f t="shared" si="48"/>
        <v>1476.81</v>
      </c>
      <c r="AT48" s="43">
        <f t="shared" si="48"/>
        <v>1520</v>
      </c>
      <c r="AU48" s="43">
        <f t="shared" si="48"/>
        <v>1535.08</v>
      </c>
      <c r="AV48" s="43">
        <f t="shared" si="48"/>
        <v>1534.05</v>
      </c>
      <c r="AW48" s="43">
        <f t="shared" si="48"/>
        <v>1536.74</v>
      </c>
      <c r="AX48" s="43">
        <f t="shared" si="48"/>
        <v>1533.79</v>
      </c>
      <c r="AY48" s="43">
        <f t="shared" si="48"/>
        <v>1538.16</v>
      </c>
      <c r="AZ48" s="43">
        <f t="shared" si="48"/>
        <v>1547.48</v>
      </c>
      <c r="BA48" s="43">
        <f t="shared" si="48"/>
        <v>1559.4299999999998</v>
      </c>
      <c r="BB48" s="43">
        <f t="shared" si="48"/>
        <v>1547.31</v>
      </c>
      <c r="BC48" s="43">
        <f t="shared" si="48"/>
        <v>1547.64</v>
      </c>
      <c r="BD48" s="43">
        <f t="shared" si="48"/>
        <v>1544.02</v>
      </c>
      <c r="BE48" s="43">
        <f t="shared" si="48"/>
        <v>1545.7099999999998</v>
      </c>
      <c r="BF48" s="43">
        <f t="shared" si="48"/>
        <v>1537.99</v>
      </c>
      <c r="BG48" s="43">
        <f t="shared" si="48"/>
        <v>1517.44</v>
      </c>
      <c r="BH48" s="43">
        <f t="shared" si="48"/>
        <v>1471.6399999999999</v>
      </c>
      <c r="BI48" s="43">
        <f t="shared" si="48"/>
        <v>1420.86</v>
      </c>
      <c r="BJ48" s="43">
        <f t="shared" si="48"/>
        <v>1364.17</v>
      </c>
      <c r="BK48" s="43">
        <f t="shared" si="48"/>
        <v>1280.0100000000002</v>
      </c>
      <c r="BL48" s="43">
        <f t="shared" si="48"/>
        <v>1179.6300000000001</v>
      </c>
      <c r="BM48" s="43">
        <f t="shared" si="48"/>
        <v>1099.8300000000002</v>
      </c>
      <c r="BN48" s="43">
        <f t="shared" ref="BN48:CS48" si="49">BN21</f>
        <v>1015.87</v>
      </c>
      <c r="BO48" s="43">
        <f t="shared" si="49"/>
        <v>913.68000000000006</v>
      </c>
      <c r="BP48" s="43">
        <f t="shared" si="49"/>
        <v>857.52</v>
      </c>
      <c r="BQ48" s="43">
        <f t="shared" si="49"/>
        <v>720.36</v>
      </c>
      <c r="BR48" s="43">
        <f t="shared" si="49"/>
        <v>620.03</v>
      </c>
      <c r="BS48" s="43">
        <f t="shared" si="49"/>
        <v>514.27</v>
      </c>
      <c r="BT48" s="43">
        <f t="shared" si="49"/>
        <v>401.17</v>
      </c>
      <c r="BU48" s="43">
        <f t="shared" si="49"/>
        <v>296.51</v>
      </c>
      <c r="BV48" s="43">
        <f t="shared" si="49"/>
        <v>206.26</v>
      </c>
      <c r="BW48" s="43">
        <f t="shared" si="49"/>
        <v>142.54</v>
      </c>
      <c r="BX48" s="43">
        <f t="shared" si="49"/>
        <v>93.14</v>
      </c>
      <c r="BY48" s="43">
        <f t="shared" si="49"/>
        <v>45.41</v>
      </c>
      <c r="BZ48" s="43">
        <f t="shared" si="49"/>
        <v>16.670000000000002</v>
      </c>
      <c r="CA48" s="43">
        <f t="shared" si="49"/>
        <v>6.84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50944.32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1.4122857677488496</v>
      </c>
      <c r="Y49" s="1">
        <v>11.511987277900163</v>
      </c>
      <c r="Z49" s="1">
        <v>35.864625417832627</v>
      </c>
      <c r="AA49" s="1">
        <v>108.00269581784623</v>
      </c>
      <c r="AB49" s="1">
        <v>229.26415341580832</v>
      </c>
      <c r="AC49" s="1">
        <v>338.04732294741052</v>
      </c>
      <c r="AD49" s="1">
        <v>473.18077167201091</v>
      </c>
      <c r="AE49" s="1">
        <v>685.17229849410137</v>
      </c>
      <c r="AF49" s="1">
        <v>885.66112939202696</v>
      </c>
      <c r="AG49" s="1">
        <v>1141.0947012071429</v>
      </c>
      <c r="AH49" s="1">
        <v>1323.546812298526</v>
      </c>
      <c r="AI49" s="1">
        <v>1500.0884898008437</v>
      </c>
      <c r="AJ49" s="1">
        <v>1679.120727368994</v>
      </c>
      <c r="AK49" s="1">
        <v>1807.1429492604468</v>
      </c>
      <c r="AL49" s="1">
        <v>1971.677896893154</v>
      </c>
      <c r="AM49" s="1">
        <v>2101.7506716686089</v>
      </c>
      <c r="AN49" s="1">
        <v>2186.6550621007732</v>
      </c>
      <c r="AO49" s="1">
        <v>2259.1183298815185</v>
      </c>
      <c r="AP49" s="1">
        <v>2318.3135445284129</v>
      </c>
      <c r="AQ49" s="1">
        <v>2365.1048019388281</v>
      </c>
      <c r="AR49" s="1">
        <v>2434.4833402794907</v>
      </c>
      <c r="AS49" s="1">
        <v>2477.5908366008625</v>
      </c>
      <c r="AT49" s="1">
        <v>2503.8833719624736</v>
      </c>
      <c r="AU49" s="1">
        <v>2527.7240424934716</v>
      </c>
      <c r="AV49" s="1">
        <v>2495.8869491626338</v>
      </c>
      <c r="AW49" s="1">
        <v>2482.2902441928709</v>
      </c>
      <c r="AX49" s="1">
        <v>2431.3676121237377</v>
      </c>
      <c r="AY49" s="1">
        <v>2388.3763912869667</v>
      </c>
      <c r="AZ49" s="1">
        <v>2394.988996436196</v>
      </c>
      <c r="BA49" s="1">
        <v>2289.8652918236639</v>
      </c>
      <c r="BB49" s="1">
        <v>2283.4384340100873</v>
      </c>
      <c r="BC49" s="1">
        <v>2245.6388512048034</v>
      </c>
      <c r="BD49" s="1">
        <v>2151.3163541604645</v>
      </c>
      <c r="BE49" s="1">
        <v>2181.154580689541</v>
      </c>
      <c r="BF49" s="1">
        <v>2109.1930460104954</v>
      </c>
      <c r="BG49" s="1">
        <v>2040.6228554447953</v>
      </c>
      <c r="BH49" s="1">
        <v>1990.496002043446</v>
      </c>
      <c r="BI49" s="1">
        <v>1855.2603484277586</v>
      </c>
      <c r="BJ49" s="1">
        <v>1752.2285268582389</v>
      </c>
      <c r="BK49" s="1">
        <v>1620.2448470498675</v>
      </c>
      <c r="BL49" s="1">
        <v>1510.3467150700428</v>
      </c>
      <c r="BM49" s="1">
        <v>1403.7098482512695</v>
      </c>
      <c r="BN49" s="1">
        <v>1212.1407169391259</v>
      </c>
      <c r="BO49" s="1">
        <v>1086.233582473569</v>
      </c>
      <c r="BP49" s="1">
        <v>967.56441256772484</v>
      </c>
      <c r="BQ49" s="1">
        <v>780.36221751112089</v>
      </c>
      <c r="BR49" s="1">
        <v>508.24634066861728</v>
      </c>
      <c r="BS49" s="1">
        <v>390.67355050352558</v>
      </c>
      <c r="BT49" s="1">
        <v>285.74629277202712</v>
      </c>
      <c r="BU49" s="1">
        <v>205.21812994913714</v>
      </c>
      <c r="BV49" s="1">
        <v>133.76761972552757</v>
      </c>
      <c r="BW49" s="1">
        <v>92.160937699347627</v>
      </c>
      <c r="BX49" s="1">
        <v>67.743260083268822</v>
      </c>
      <c r="BY49" s="1">
        <v>12.803485447091544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76734.499289073181</v>
      </c>
      <c r="CU49" s="152"/>
    </row>
    <row r="50" spans="1:104">
      <c r="A50" s="30" t="s">
        <v>20</v>
      </c>
      <c r="B50" s="45">
        <v>42.32</v>
      </c>
      <c r="C50" s="1">
        <v>42.25</v>
      </c>
      <c r="D50" s="1">
        <v>38.49</v>
      </c>
      <c r="E50" s="1">
        <v>34.32</v>
      </c>
      <c r="F50" s="1">
        <v>35.64</v>
      </c>
      <c r="G50" s="1">
        <v>43.51</v>
      </c>
      <c r="H50" s="1">
        <v>46.39</v>
      </c>
      <c r="I50" s="1">
        <v>48.79</v>
      </c>
      <c r="J50" s="1">
        <v>54.44</v>
      </c>
      <c r="K50" s="1">
        <v>52.54</v>
      </c>
      <c r="L50" s="1">
        <v>47.07</v>
      </c>
      <c r="M50" s="1">
        <v>48.21</v>
      </c>
      <c r="N50" s="1">
        <v>52.65</v>
      </c>
      <c r="O50" s="1">
        <v>62.04</v>
      </c>
      <c r="P50" s="1">
        <v>68.72</v>
      </c>
      <c r="Q50" s="1">
        <v>70.38</v>
      </c>
      <c r="R50" s="1">
        <v>72.180000000000007</v>
      </c>
      <c r="S50" s="1">
        <v>77.58</v>
      </c>
      <c r="T50" s="1">
        <v>76.569999999999993</v>
      </c>
      <c r="U50" s="1">
        <v>82.26</v>
      </c>
      <c r="V50" s="1">
        <v>79.010000000000005</v>
      </c>
      <c r="W50" s="1">
        <v>72.900000000000006</v>
      </c>
      <c r="X50" s="1">
        <v>69.290000000000006</v>
      </c>
      <c r="Y50" s="1">
        <v>60.84</v>
      </c>
      <c r="Z50" s="1">
        <v>58.53</v>
      </c>
      <c r="AA50" s="1">
        <v>60.22</v>
      </c>
      <c r="AB50" s="1">
        <v>52.65</v>
      </c>
      <c r="AC50" s="1">
        <v>49.11</v>
      </c>
      <c r="AD50" s="1">
        <v>42.32</v>
      </c>
      <c r="AE50" s="1">
        <v>36.909999999999997</v>
      </c>
      <c r="AF50" s="1">
        <v>33.950000000000003</v>
      </c>
      <c r="AG50" s="1">
        <v>37.08</v>
      </c>
      <c r="AH50" s="1">
        <v>39.880000000000003</v>
      </c>
      <c r="AI50" s="1">
        <v>42.38</v>
      </c>
      <c r="AJ50" s="1">
        <v>40.56</v>
      </c>
      <c r="AK50" s="1">
        <v>36.35</v>
      </c>
      <c r="AL50" s="1">
        <v>33.33</v>
      </c>
      <c r="AM50" s="1">
        <v>31.28</v>
      </c>
      <c r="AN50" s="1">
        <v>23.65</v>
      </c>
      <c r="AO50" s="1">
        <v>13.58</v>
      </c>
      <c r="AP50" s="1">
        <v>2.77</v>
      </c>
      <c r="AQ50" s="1">
        <v>2.3199999999999998</v>
      </c>
      <c r="AR50" s="1">
        <v>1.51</v>
      </c>
      <c r="AS50" s="1">
        <v>1.24</v>
      </c>
      <c r="AT50" s="1">
        <v>0.89</v>
      </c>
      <c r="AU50" s="1">
        <v>0.51</v>
      </c>
      <c r="AV50" s="1">
        <v>0.9</v>
      </c>
      <c r="AW50" s="1">
        <v>0.85</v>
      </c>
      <c r="AX50" s="1">
        <v>2.31</v>
      </c>
      <c r="AY50" s="1">
        <v>2.19</v>
      </c>
      <c r="AZ50" s="1">
        <v>1.63</v>
      </c>
      <c r="BA50" s="1">
        <v>2.5499999999999998</v>
      </c>
      <c r="BB50" s="1">
        <v>3.44</v>
      </c>
      <c r="BC50" s="1">
        <v>3.14</v>
      </c>
      <c r="BD50" s="1">
        <v>11.81</v>
      </c>
      <c r="BE50" s="1">
        <v>11.15</v>
      </c>
      <c r="BF50" s="1">
        <v>14.53</v>
      </c>
      <c r="BG50" s="1">
        <v>15.25</v>
      </c>
      <c r="BH50" s="1">
        <v>26.47</v>
      </c>
      <c r="BI50" s="1">
        <v>28.13</v>
      </c>
      <c r="BJ50" s="1">
        <v>30.55</v>
      </c>
      <c r="BK50" s="1">
        <v>32.42</v>
      </c>
      <c r="BL50" s="1">
        <v>32.85</v>
      </c>
      <c r="BM50" s="1">
        <v>35.729999999999997</v>
      </c>
      <c r="BN50" s="1">
        <v>31.7</v>
      </c>
      <c r="BO50" s="1">
        <v>33.299999999999997</v>
      </c>
      <c r="BP50" s="1">
        <v>37.43</v>
      </c>
      <c r="BQ50" s="1">
        <v>31.41</v>
      </c>
      <c r="BR50" s="1">
        <v>28.71</v>
      </c>
      <c r="BS50" s="1">
        <v>32.57</v>
      </c>
      <c r="BT50" s="1">
        <v>30.39</v>
      </c>
      <c r="BU50" s="1">
        <v>28.89</v>
      </c>
      <c r="BV50" s="1">
        <v>27.94</v>
      </c>
      <c r="BW50" s="1">
        <v>27.55</v>
      </c>
      <c r="BX50" s="1">
        <v>25.46</v>
      </c>
      <c r="BY50" s="1">
        <v>25.83</v>
      </c>
      <c r="BZ50" s="1">
        <v>28.35</v>
      </c>
      <c r="CA50" s="1">
        <v>30.43</v>
      </c>
      <c r="CB50" s="1">
        <v>31.1</v>
      </c>
      <c r="CC50" s="1">
        <v>35.090000000000003</v>
      </c>
      <c r="CD50" s="1">
        <v>37.92</v>
      </c>
      <c r="CE50" s="1">
        <v>42.55</v>
      </c>
      <c r="CF50" s="1">
        <v>46.78</v>
      </c>
      <c r="CG50" s="1">
        <v>51.5</v>
      </c>
      <c r="CH50" s="1">
        <v>53.68</v>
      </c>
      <c r="CI50" s="1">
        <v>45.8</v>
      </c>
      <c r="CJ50" s="1">
        <v>35.79</v>
      </c>
      <c r="CK50" s="1">
        <v>25.52</v>
      </c>
      <c r="CL50" s="1">
        <v>22.43</v>
      </c>
      <c r="CM50" s="1">
        <v>34.65</v>
      </c>
      <c r="CN50" s="1">
        <v>38.369999999999997</v>
      </c>
      <c r="CO50" s="1">
        <v>40.479999999999997</v>
      </c>
      <c r="CP50" s="1">
        <v>44.34</v>
      </c>
      <c r="CQ50" s="1">
        <v>47.61</v>
      </c>
      <c r="CR50" s="1">
        <v>51.3</v>
      </c>
      <c r="CS50" s="93">
        <v>56.28</v>
      </c>
      <c r="CT50" s="30">
        <f t="shared" si="50"/>
        <v>3436.4600000000014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17.010000000000002</v>
      </c>
      <c r="CR51" s="1">
        <f t="shared" si="53"/>
        <v>10.02</v>
      </c>
      <c r="CS51" s="93">
        <f t="shared" si="53"/>
        <v>10.02</v>
      </c>
      <c r="CT51" s="30">
        <f t="shared" si="50"/>
        <v>968.90999999999883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7074.446724305556</v>
      </c>
      <c r="C53" s="103">
        <f t="shared" si="54"/>
        <v>7048.8367243055554</v>
      </c>
      <c r="D53" s="103">
        <f t="shared" si="54"/>
        <v>7033.9267243055556</v>
      </c>
      <c r="E53" s="103">
        <f t="shared" si="54"/>
        <v>7032.5567243055548</v>
      </c>
      <c r="F53" s="103">
        <f t="shared" si="54"/>
        <v>7031.106724305555</v>
      </c>
      <c r="G53" s="103">
        <f t="shared" si="54"/>
        <v>7042.9767243055549</v>
      </c>
      <c r="H53" s="103">
        <f t="shared" si="54"/>
        <v>6762.6367243055547</v>
      </c>
      <c r="I53" s="103">
        <f t="shared" si="54"/>
        <v>6751.5367243055553</v>
      </c>
      <c r="J53" s="103">
        <f t="shared" si="54"/>
        <v>6757.1867243055549</v>
      </c>
      <c r="K53" s="103">
        <f t="shared" si="54"/>
        <v>6755.2867243055553</v>
      </c>
      <c r="L53" s="103">
        <f t="shared" si="54"/>
        <v>6754.8067243055557</v>
      </c>
      <c r="M53" s="103">
        <f t="shared" si="54"/>
        <v>6756.8067243055548</v>
      </c>
      <c r="N53" s="103">
        <f t="shared" si="54"/>
        <v>6414.6267243055554</v>
      </c>
      <c r="O53" s="103">
        <f t="shared" si="54"/>
        <v>6273.5367243055553</v>
      </c>
      <c r="P53" s="103">
        <f t="shared" si="54"/>
        <v>6136.5067243055555</v>
      </c>
      <c r="Q53" s="103">
        <f t="shared" si="54"/>
        <v>6076.8467243055547</v>
      </c>
      <c r="R53" s="103">
        <f t="shared" si="54"/>
        <v>5996.1567243055551</v>
      </c>
      <c r="S53" s="103">
        <f t="shared" si="54"/>
        <v>5995.5767243055552</v>
      </c>
      <c r="T53" s="103">
        <f t="shared" si="54"/>
        <v>6075.5467243055555</v>
      </c>
      <c r="U53" s="103">
        <f t="shared" si="54"/>
        <v>6088.8267243055552</v>
      </c>
      <c r="V53" s="103">
        <f t="shared" si="54"/>
        <v>6406.5967243055547</v>
      </c>
      <c r="W53" s="103">
        <f t="shared" si="54"/>
        <v>6742.1867243055558</v>
      </c>
      <c r="X53" s="103">
        <f t="shared" si="54"/>
        <v>6878.4590100733039</v>
      </c>
      <c r="Y53" s="103">
        <f t="shared" si="54"/>
        <v>6828.7887115834556</v>
      </c>
      <c r="Z53" s="103">
        <f t="shared" si="54"/>
        <v>6728.061349723388</v>
      </c>
      <c r="AA53" s="103">
        <f t="shared" si="54"/>
        <v>6746.489420123401</v>
      </c>
      <c r="AB53" s="103">
        <f t="shared" si="54"/>
        <v>6462.3308777213633</v>
      </c>
      <c r="AC53" s="103">
        <f t="shared" si="54"/>
        <v>6440.3840472529664</v>
      </c>
      <c r="AD53" s="103">
        <f t="shared" si="54"/>
        <v>6602.8074959775668</v>
      </c>
      <c r="AE53" s="103">
        <f t="shared" si="54"/>
        <v>6756.0590227996572</v>
      </c>
      <c r="AF53" s="103">
        <f t="shared" si="54"/>
        <v>6984.277853697582</v>
      </c>
      <c r="AG53" s="103">
        <f t="shared" si="54"/>
        <v>7293.6814255126983</v>
      </c>
      <c r="AH53" s="103">
        <f t="shared" ref="AH53:BM53" si="55">SUM(AH30,AH40,AH42,AH47,-AH52)</f>
        <v>7221.0935366040812</v>
      </c>
      <c r="AI53" s="103">
        <f t="shared" si="55"/>
        <v>7126.9752141064</v>
      </c>
      <c r="AJ53" s="103">
        <f t="shared" si="55"/>
        <v>7326.4574516745488</v>
      </c>
      <c r="AK53" s="103">
        <f t="shared" si="55"/>
        <v>7537.3096735660019</v>
      </c>
      <c r="AL53" s="103">
        <f t="shared" si="55"/>
        <v>7787.8546211987086</v>
      </c>
      <c r="AM53" s="103">
        <f t="shared" si="55"/>
        <v>7998.7773959741644</v>
      </c>
      <c r="AN53" s="103">
        <f t="shared" si="55"/>
        <v>8325.0517864063295</v>
      </c>
      <c r="AO53" s="103">
        <f t="shared" si="55"/>
        <v>8618.825054187073</v>
      </c>
      <c r="AP53" s="103">
        <f t="shared" si="55"/>
        <v>8734.4302688339685</v>
      </c>
      <c r="AQ53" s="103">
        <f t="shared" si="55"/>
        <v>8840.4915262443828</v>
      </c>
      <c r="AR53" s="103">
        <f t="shared" si="55"/>
        <v>8949.590064585047</v>
      </c>
      <c r="AS53" s="103">
        <f t="shared" si="55"/>
        <v>9105.1475609064182</v>
      </c>
      <c r="AT53" s="103">
        <f t="shared" si="55"/>
        <v>9299.1900962680302</v>
      </c>
      <c r="AU53" s="103">
        <f t="shared" si="55"/>
        <v>9541.5007667990267</v>
      </c>
      <c r="AV53" s="103">
        <f t="shared" si="55"/>
        <v>9817.8136734681902</v>
      </c>
      <c r="AW53" s="103">
        <f t="shared" si="55"/>
        <v>9889.856968498425</v>
      </c>
      <c r="AX53" s="103">
        <f t="shared" si="55"/>
        <v>9895.4443364292929</v>
      </c>
      <c r="AY53" s="103">
        <f t="shared" si="55"/>
        <v>9883.2031155925215</v>
      </c>
      <c r="AZ53" s="103">
        <f t="shared" si="55"/>
        <v>9911.5957207417505</v>
      </c>
      <c r="BA53" s="103">
        <f t="shared" si="55"/>
        <v>9840.2920161292204</v>
      </c>
      <c r="BB53" s="103">
        <f t="shared" si="55"/>
        <v>9933.0351583156425</v>
      </c>
      <c r="BC53" s="103">
        <f t="shared" si="55"/>
        <v>9895.275575510359</v>
      </c>
      <c r="BD53" s="103">
        <f t="shared" si="55"/>
        <v>9870.2530784660194</v>
      </c>
      <c r="BE53" s="103">
        <f t="shared" si="55"/>
        <v>9834.9813049950972</v>
      </c>
      <c r="BF53" s="103">
        <f t="shared" si="55"/>
        <v>9616.639770316051</v>
      </c>
      <c r="BG53" s="103">
        <f t="shared" si="55"/>
        <v>9532.2395797503505</v>
      </c>
      <c r="BH53" s="103">
        <f t="shared" si="55"/>
        <v>9922.0227263490015</v>
      </c>
      <c r="BI53" s="103">
        <f t="shared" si="55"/>
        <v>9915.997072733313</v>
      </c>
      <c r="BJ53" s="103">
        <f t="shared" si="55"/>
        <v>9825.5552511637943</v>
      </c>
      <c r="BK53" s="103">
        <f t="shared" si="55"/>
        <v>9646.4915713554237</v>
      </c>
      <c r="BL53" s="103">
        <f t="shared" si="55"/>
        <v>9441.643439375599</v>
      </c>
      <c r="BM53" s="103">
        <f t="shared" si="55"/>
        <v>9042.0865725568256</v>
      </c>
      <c r="BN53" s="103">
        <f t="shared" ref="BN53:CS53" si="56">SUM(BN30,BN40,BN42,BN47,-BN52)</f>
        <v>8644.3874412446803</v>
      </c>
      <c r="BO53" s="103">
        <f t="shared" si="56"/>
        <v>8356.8903067791234</v>
      </c>
      <c r="BP53" s="103">
        <f t="shared" si="56"/>
        <v>8128.1911368732799</v>
      </c>
      <c r="BQ53" s="103">
        <f t="shared" si="56"/>
        <v>7797.8089418166765</v>
      </c>
      <c r="BR53" s="103">
        <f t="shared" si="56"/>
        <v>7520.0630649741724</v>
      </c>
      <c r="BS53" s="103">
        <f t="shared" si="56"/>
        <v>7362.9602748090811</v>
      </c>
      <c r="BT53" s="103">
        <f t="shared" si="56"/>
        <v>7147.7530170775826</v>
      </c>
      <c r="BU53" s="103">
        <f t="shared" si="56"/>
        <v>6961.0648542546924</v>
      </c>
      <c r="BV53" s="103">
        <f t="shared" si="56"/>
        <v>6769.6543440310825</v>
      </c>
      <c r="BW53" s="103">
        <f t="shared" si="56"/>
        <v>6491.9276620049031</v>
      </c>
      <c r="BX53" s="103">
        <f t="shared" si="56"/>
        <v>6538.8699843888244</v>
      </c>
      <c r="BY53" s="103">
        <f t="shared" si="56"/>
        <v>6503.5702097526473</v>
      </c>
      <c r="BZ53" s="103">
        <f t="shared" si="56"/>
        <v>6484.9867243055551</v>
      </c>
      <c r="CA53" s="103">
        <f t="shared" si="56"/>
        <v>6475.2367243055551</v>
      </c>
      <c r="CB53" s="103">
        <f t="shared" si="56"/>
        <v>6551.5967243055547</v>
      </c>
      <c r="CC53" s="103">
        <f t="shared" si="56"/>
        <v>6720.316724305555</v>
      </c>
      <c r="CD53" s="103">
        <f t="shared" si="56"/>
        <v>6745.106724305555</v>
      </c>
      <c r="CE53" s="103">
        <f t="shared" si="56"/>
        <v>6749.7367243055551</v>
      </c>
      <c r="CF53" s="103">
        <f t="shared" si="56"/>
        <v>6756.8067243055557</v>
      </c>
      <c r="CG53" s="103">
        <f t="shared" si="56"/>
        <v>6801.4567243055562</v>
      </c>
      <c r="CH53" s="103">
        <f t="shared" si="56"/>
        <v>6795.4667243055555</v>
      </c>
      <c r="CI53" s="103">
        <f t="shared" si="56"/>
        <v>6787.9067243055551</v>
      </c>
      <c r="CJ53" s="103">
        <f t="shared" si="56"/>
        <v>6778.1367243055556</v>
      </c>
      <c r="CK53" s="103">
        <f t="shared" si="56"/>
        <v>6768.8667243055552</v>
      </c>
      <c r="CL53" s="103">
        <f t="shared" si="56"/>
        <v>6895.5167243055548</v>
      </c>
      <c r="CM53" s="103">
        <f t="shared" si="56"/>
        <v>7064.7967243055555</v>
      </c>
      <c r="CN53" s="103">
        <f t="shared" si="56"/>
        <v>7101.5967243055557</v>
      </c>
      <c r="CO53" s="103">
        <f t="shared" si="56"/>
        <v>7110.6067243055559</v>
      </c>
      <c r="CP53" s="103">
        <f t="shared" si="56"/>
        <v>7053.0867243055545</v>
      </c>
      <c r="CQ53" s="103">
        <f t="shared" si="56"/>
        <v>6792.3067243055557</v>
      </c>
      <c r="CR53" s="103">
        <f t="shared" si="56"/>
        <v>6787.776724305555</v>
      </c>
      <c r="CS53" s="104">
        <f t="shared" si="56"/>
        <v>6786.736724305556</v>
      </c>
      <c r="CT53" s="105">
        <f>SUM(B53:CS53)</f>
        <v>729088.16482240637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329.4399999999996</v>
      </c>
      <c r="C55" s="107">
        <f t="shared" si="57"/>
        <v>355.05000000000018</v>
      </c>
      <c r="D55" s="107">
        <f t="shared" si="57"/>
        <v>356.41999999999916</v>
      </c>
      <c r="E55" s="107">
        <f t="shared" si="57"/>
        <v>357.78999999999996</v>
      </c>
      <c r="F55" s="107">
        <f t="shared" si="57"/>
        <v>359.3100000000004</v>
      </c>
      <c r="G55" s="107">
        <f t="shared" si="57"/>
        <v>347.44000000000051</v>
      </c>
      <c r="H55" s="107">
        <f t="shared" si="57"/>
        <v>627.78000000000065</v>
      </c>
      <c r="I55" s="107">
        <f t="shared" si="57"/>
        <v>638.88000000000011</v>
      </c>
      <c r="J55" s="107">
        <f t="shared" si="57"/>
        <v>633.23000000000047</v>
      </c>
      <c r="K55" s="107">
        <f t="shared" si="57"/>
        <v>635.13000000000011</v>
      </c>
      <c r="L55" s="107">
        <f t="shared" si="57"/>
        <v>635.61999999999898</v>
      </c>
      <c r="M55" s="107">
        <f t="shared" si="57"/>
        <v>633.61999999999989</v>
      </c>
      <c r="N55" s="107">
        <f t="shared" si="57"/>
        <v>975.79999999999927</v>
      </c>
      <c r="O55" s="107">
        <f t="shared" si="57"/>
        <v>1116.8899999999994</v>
      </c>
      <c r="P55" s="107">
        <f t="shared" si="57"/>
        <v>1253.9899999999998</v>
      </c>
      <c r="Q55" s="107">
        <f t="shared" si="57"/>
        <v>1313.6500000000005</v>
      </c>
      <c r="R55" s="107">
        <f t="shared" si="57"/>
        <v>1388.0100000000002</v>
      </c>
      <c r="S55" s="107">
        <f t="shared" si="57"/>
        <v>1381.5900000000001</v>
      </c>
      <c r="T55" s="107">
        <f t="shared" si="57"/>
        <v>1301.5499999999993</v>
      </c>
      <c r="U55" s="107">
        <f t="shared" si="57"/>
        <v>1288.2699999999995</v>
      </c>
      <c r="V55" s="107">
        <f t="shared" si="57"/>
        <v>970.64000000000033</v>
      </c>
      <c r="W55" s="107">
        <f t="shared" si="57"/>
        <v>635.04999999999927</v>
      </c>
      <c r="X55" s="107">
        <f t="shared" si="57"/>
        <v>3994.3077142322509</v>
      </c>
      <c r="Y55" s="107">
        <f t="shared" si="57"/>
        <v>4046.5180127221001</v>
      </c>
      <c r="Z55" s="107">
        <f t="shared" si="57"/>
        <v>4159.255374582166</v>
      </c>
      <c r="AA55" s="107">
        <f t="shared" si="57"/>
        <v>4169.1073041821537</v>
      </c>
      <c r="AB55" s="107">
        <f t="shared" si="57"/>
        <v>4492.0358465841919</v>
      </c>
      <c r="AC55" s="107">
        <f t="shared" si="57"/>
        <v>4566.1426770525886</v>
      </c>
      <c r="AD55" s="107">
        <f t="shared" si="57"/>
        <v>4487.4192283279872</v>
      </c>
      <c r="AE55" s="107">
        <f t="shared" si="57"/>
        <v>4429.8377015058986</v>
      </c>
      <c r="AF55" s="107">
        <f t="shared" si="57"/>
        <v>4301.3088706079725</v>
      </c>
      <c r="AG55" s="107">
        <f t="shared" si="57"/>
        <v>4111.4052987928562</v>
      </c>
      <c r="AH55" s="107">
        <f t="shared" ref="AH55:BM55" si="58">AH25-AH53</f>
        <v>4030.8531877014739</v>
      </c>
      <c r="AI55" s="107">
        <f t="shared" si="58"/>
        <v>4239.9915101991555</v>
      </c>
      <c r="AJ55" s="107">
        <f t="shared" si="58"/>
        <v>4160.9892726310063</v>
      </c>
      <c r="AK55" s="107">
        <f t="shared" si="58"/>
        <v>4063.177050739554</v>
      </c>
      <c r="AL55" s="107">
        <f t="shared" si="58"/>
        <v>3929.6621031068462</v>
      </c>
      <c r="AM55" s="107">
        <f t="shared" si="58"/>
        <v>3801.96932833139</v>
      </c>
      <c r="AN55" s="107">
        <f t="shared" si="58"/>
        <v>3560.6949378992249</v>
      </c>
      <c r="AO55" s="107">
        <f t="shared" si="58"/>
        <v>3356.1516701184828</v>
      </c>
      <c r="AP55" s="107">
        <f t="shared" si="58"/>
        <v>3316.3864554715874</v>
      </c>
      <c r="AQ55" s="107">
        <f t="shared" si="58"/>
        <v>3270.0451980611724</v>
      </c>
      <c r="AR55" s="107">
        <f t="shared" si="58"/>
        <v>3197.4966597205093</v>
      </c>
      <c r="AS55" s="107">
        <f t="shared" si="58"/>
        <v>3003.139163399137</v>
      </c>
      <c r="AT55" s="107">
        <f t="shared" si="58"/>
        <v>2851.5266280375254</v>
      </c>
      <c r="AU55" s="107">
        <f t="shared" si="58"/>
        <v>2624.1459575065292</v>
      </c>
      <c r="AV55" s="107">
        <f t="shared" si="58"/>
        <v>2346.7930508373647</v>
      </c>
      <c r="AW55" s="107">
        <f t="shared" si="58"/>
        <v>2277.4397558071305</v>
      </c>
      <c r="AX55" s="107">
        <f t="shared" si="58"/>
        <v>2268.9023878762637</v>
      </c>
      <c r="AY55" s="107">
        <f t="shared" si="58"/>
        <v>2285.513608713034</v>
      </c>
      <c r="AZ55" s="107">
        <f t="shared" si="58"/>
        <v>2264.4610035638052</v>
      </c>
      <c r="BA55" s="107">
        <f t="shared" si="58"/>
        <v>2347.5447081763359</v>
      </c>
      <c r="BB55" s="107">
        <f t="shared" si="58"/>
        <v>2243.3315659899126</v>
      </c>
      <c r="BC55" s="107">
        <f t="shared" si="58"/>
        <v>2281.4211487951961</v>
      </c>
      <c r="BD55" s="107">
        <f t="shared" si="58"/>
        <v>2302.8236458395368</v>
      </c>
      <c r="BE55" s="107">
        <f t="shared" si="58"/>
        <v>2341.2854193104577</v>
      </c>
      <c r="BF55" s="107">
        <f t="shared" si="58"/>
        <v>2551.9069539895045</v>
      </c>
      <c r="BG55" s="107">
        <f t="shared" si="58"/>
        <v>2615.7571445552057</v>
      </c>
      <c r="BH55" s="107">
        <f t="shared" si="58"/>
        <v>2181.5039979565536</v>
      </c>
      <c r="BI55" s="107">
        <f t="shared" si="58"/>
        <v>2136.6296515722424</v>
      </c>
      <c r="BJ55" s="107">
        <f t="shared" si="58"/>
        <v>2170.3814731417624</v>
      </c>
      <c r="BK55" s="107">
        <f t="shared" si="58"/>
        <v>2265.2851529501331</v>
      </c>
      <c r="BL55" s="107">
        <f t="shared" si="58"/>
        <v>2369.7532849299569</v>
      </c>
      <c r="BM55" s="107">
        <f t="shared" si="58"/>
        <v>2689.510151748731</v>
      </c>
      <c r="BN55" s="107">
        <f t="shared" ref="BN55:CS55" si="59">BN25-BN53</f>
        <v>3003.1092830608759</v>
      </c>
      <c r="BO55" s="107">
        <f t="shared" si="59"/>
        <v>3188.4164175264323</v>
      </c>
      <c r="BP55" s="107">
        <f t="shared" si="59"/>
        <v>3322.4555874322759</v>
      </c>
      <c r="BQ55" s="107">
        <f t="shared" si="59"/>
        <v>3515.6777824888795</v>
      </c>
      <c r="BR55" s="107">
        <f t="shared" si="59"/>
        <v>3697.8636593313822</v>
      </c>
      <c r="BS55" s="107">
        <f t="shared" si="59"/>
        <v>3749.2064494964752</v>
      </c>
      <c r="BT55" s="107">
        <f t="shared" si="59"/>
        <v>3851.3137072279715</v>
      </c>
      <c r="BU55" s="107">
        <f t="shared" si="59"/>
        <v>3933.3418700508619</v>
      </c>
      <c r="BV55" s="107">
        <f t="shared" si="59"/>
        <v>4061.6523802744732</v>
      </c>
      <c r="BW55" s="107">
        <f t="shared" si="59"/>
        <v>4275.6590623006514</v>
      </c>
      <c r="BX55" s="107">
        <f t="shared" si="59"/>
        <v>4179.1667399167309</v>
      </c>
      <c r="BY55" s="107">
        <f t="shared" si="59"/>
        <v>4166.7365145529084</v>
      </c>
      <c r="BZ55" s="107">
        <f t="shared" si="59"/>
        <v>660.92000000000007</v>
      </c>
      <c r="CA55" s="107">
        <f t="shared" si="59"/>
        <v>660.84000000000015</v>
      </c>
      <c r="CB55" s="107">
        <f t="shared" si="59"/>
        <v>577.59000000000015</v>
      </c>
      <c r="CC55" s="107">
        <f t="shared" si="59"/>
        <v>408.86999999999989</v>
      </c>
      <c r="CD55" s="107">
        <f t="shared" si="59"/>
        <v>383.86999999999989</v>
      </c>
      <c r="CE55" s="107">
        <f t="shared" si="59"/>
        <v>379.23999999999978</v>
      </c>
      <c r="CF55" s="107">
        <f t="shared" si="59"/>
        <v>372.00999999999931</v>
      </c>
      <c r="CG55" s="107">
        <f t="shared" si="59"/>
        <v>327.35999999999876</v>
      </c>
      <c r="CH55" s="107">
        <f t="shared" si="59"/>
        <v>319.46999999999935</v>
      </c>
      <c r="CI55" s="107">
        <f t="shared" si="59"/>
        <v>327.02999999999975</v>
      </c>
      <c r="CJ55" s="107">
        <f t="shared" si="59"/>
        <v>335.02999999999975</v>
      </c>
      <c r="CK55" s="107">
        <f t="shared" si="59"/>
        <v>344.30000000000018</v>
      </c>
      <c r="CL55" s="107">
        <f t="shared" si="59"/>
        <v>217.78000000000065</v>
      </c>
      <c r="CM55" s="107">
        <f t="shared" si="59"/>
        <v>48.5</v>
      </c>
      <c r="CN55" s="107">
        <f t="shared" si="59"/>
        <v>11.839999999999236</v>
      </c>
      <c r="CO55" s="107">
        <f t="shared" si="59"/>
        <v>2.7099999999991269</v>
      </c>
      <c r="CP55" s="107">
        <f t="shared" si="59"/>
        <v>60.420000000000982</v>
      </c>
      <c r="CQ55" s="107">
        <f t="shared" si="59"/>
        <v>328.1899999999996</v>
      </c>
      <c r="CR55" s="107">
        <f t="shared" si="59"/>
        <v>325.73000000000047</v>
      </c>
      <c r="CS55" s="108">
        <f t="shared" si="59"/>
        <v>326.76999999999953</v>
      </c>
      <c r="CT55" s="109">
        <f>SUM(B55:CS55)</f>
        <v>203002.03071092669</v>
      </c>
      <c r="CU55" s="150"/>
      <c r="CV55" s="255"/>
    </row>
    <row r="56" spans="1:104" ht="15.75" thickBot="1">
      <c r="A56" s="56" t="s">
        <v>62</v>
      </c>
      <c r="B56" s="35">
        <v>1800</v>
      </c>
      <c r="C56" s="36">
        <v>1800</v>
      </c>
      <c r="D56" s="36">
        <v>1850</v>
      </c>
      <c r="E56" s="36">
        <v>1750</v>
      </c>
      <c r="F56" s="36">
        <v>2300</v>
      </c>
      <c r="G56" s="36">
        <v>2250</v>
      </c>
      <c r="H56" s="36">
        <v>2600</v>
      </c>
      <c r="I56" s="36">
        <v>2550</v>
      </c>
      <c r="J56" s="36">
        <v>2550</v>
      </c>
      <c r="K56" s="36">
        <v>2500</v>
      </c>
      <c r="L56" s="36">
        <v>2450</v>
      </c>
      <c r="M56" s="36">
        <v>2400</v>
      </c>
      <c r="N56" s="36">
        <v>2600</v>
      </c>
      <c r="O56" s="36">
        <v>2650</v>
      </c>
      <c r="P56" s="36">
        <v>2950</v>
      </c>
      <c r="Q56" s="36">
        <v>3050</v>
      </c>
      <c r="R56" s="36">
        <v>3300</v>
      </c>
      <c r="S56" s="36">
        <v>3300</v>
      </c>
      <c r="T56" s="36">
        <v>3000</v>
      </c>
      <c r="U56" s="36">
        <v>3000</v>
      </c>
      <c r="V56" s="36">
        <v>2750</v>
      </c>
      <c r="W56" s="36">
        <v>2500</v>
      </c>
      <c r="X56" s="36">
        <v>2550</v>
      </c>
      <c r="Y56" s="36">
        <v>2800</v>
      </c>
      <c r="Z56" s="36">
        <v>3050</v>
      </c>
      <c r="AA56" s="36">
        <v>3300</v>
      </c>
      <c r="AB56" s="36">
        <v>3650</v>
      </c>
      <c r="AC56" s="36">
        <v>3650</v>
      </c>
      <c r="AD56" s="36">
        <v>3600</v>
      </c>
      <c r="AE56" s="36">
        <v>3400</v>
      </c>
      <c r="AF56" s="36">
        <v>3100</v>
      </c>
      <c r="AG56" s="36">
        <v>2950</v>
      </c>
      <c r="AH56" s="36">
        <v>3600</v>
      </c>
      <c r="AI56" s="36">
        <v>3400</v>
      </c>
      <c r="AJ56" s="36">
        <v>3250</v>
      </c>
      <c r="AK56" s="36">
        <v>3150</v>
      </c>
      <c r="AL56" s="36">
        <v>2600</v>
      </c>
      <c r="AM56" s="36">
        <v>2450</v>
      </c>
      <c r="AN56" s="36">
        <v>2150</v>
      </c>
      <c r="AO56" s="36">
        <v>1900</v>
      </c>
      <c r="AP56" s="36">
        <v>2000</v>
      </c>
      <c r="AQ56" s="36">
        <v>1900</v>
      </c>
      <c r="AR56" s="36">
        <v>1621.75</v>
      </c>
      <c r="AS56" s="36">
        <v>1527.91</v>
      </c>
      <c r="AT56" s="36">
        <v>1300</v>
      </c>
      <c r="AU56" s="36">
        <v>1300</v>
      </c>
      <c r="AV56" s="36">
        <v>750</v>
      </c>
      <c r="AW56" s="36">
        <v>750</v>
      </c>
      <c r="AX56" s="36">
        <v>900</v>
      </c>
      <c r="AY56" s="36">
        <v>700</v>
      </c>
      <c r="AZ56" s="36">
        <v>650</v>
      </c>
      <c r="BA56" s="36">
        <v>650</v>
      </c>
      <c r="BB56" s="36">
        <v>700</v>
      </c>
      <c r="BC56" s="36">
        <v>850</v>
      </c>
      <c r="BD56" s="36">
        <v>800</v>
      </c>
      <c r="BE56" s="36">
        <v>1050</v>
      </c>
      <c r="BF56" s="36">
        <v>1600</v>
      </c>
      <c r="BG56" s="36">
        <v>1800</v>
      </c>
      <c r="BH56" s="36">
        <v>1850</v>
      </c>
      <c r="BI56" s="36">
        <v>1950</v>
      </c>
      <c r="BJ56" s="36">
        <v>2050</v>
      </c>
      <c r="BK56" s="36">
        <v>2200</v>
      </c>
      <c r="BL56" s="36">
        <v>2350</v>
      </c>
      <c r="BM56" s="36">
        <v>2650</v>
      </c>
      <c r="BN56" s="36">
        <v>2450</v>
      </c>
      <c r="BO56" s="36">
        <v>2650</v>
      </c>
      <c r="BP56" s="36">
        <v>2750</v>
      </c>
      <c r="BQ56" s="36">
        <v>2850</v>
      </c>
      <c r="BR56" s="36">
        <v>2450</v>
      </c>
      <c r="BS56" s="36">
        <v>2150</v>
      </c>
      <c r="BT56" s="36">
        <v>1750</v>
      </c>
      <c r="BU56" s="36">
        <v>1600</v>
      </c>
      <c r="BV56" s="36">
        <v>1350</v>
      </c>
      <c r="BW56" s="36">
        <v>1400</v>
      </c>
      <c r="BX56" s="36">
        <v>1350</v>
      </c>
      <c r="BY56" s="36">
        <v>1400</v>
      </c>
      <c r="BZ56" s="36">
        <v>1450</v>
      </c>
      <c r="CA56" s="36">
        <v>1600</v>
      </c>
      <c r="CB56" s="36">
        <v>1800</v>
      </c>
      <c r="CC56" s="36">
        <v>1650</v>
      </c>
      <c r="CD56" s="36">
        <v>1700</v>
      </c>
      <c r="CE56" s="36">
        <v>1700</v>
      </c>
      <c r="CF56" s="36">
        <v>1650</v>
      </c>
      <c r="CG56" s="36">
        <v>1650</v>
      </c>
      <c r="CH56" s="36">
        <v>1750</v>
      </c>
      <c r="CI56" s="36">
        <v>1511.97</v>
      </c>
      <c r="CJ56" s="36">
        <v>1277.51</v>
      </c>
      <c r="CK56" s="36">
        <v>1345.63</v>
      </c>
      <c r="CL56" s="36">
        <v>1253.8</v>
      </c>
      <c r="CM56" s="36">
        <v>1116.9100000000001</v>
      </c>
      <c r="CN56" s="36">
        <v>1260.04</v>
      </c>
      <c r="CO56" s="36">
        <v>1292.6500000000001</v>
      </c>
      <c r="CP56" s="36">
        <v>1206.06</v>
      </c>
      <c r="CQ56" s="36">
        <v>1560.49</v>
      </c>
      <c r="CR56" s="36">
        <v>1632.28</v>
      </c>
      <c r="CS56" s="37">
        <v>1711.25</v>
      </c>
      <c r="CT56" s="30">
        <f>SUM(B56:CS56)</f>
        <v>198618.25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1444.3077142322509</v>
      </c>
      <c r="Y57" s="107">
        <f t="shared" si="60"/>
        <v>1246.5180127221001</v>
      </c>
      <c r="Z57" s="107">
        <f t="shared" si="60"/>
        <v>1109.255374582166</v>
      </c>
      <c r="AA57" s="107">
        <f t="shared" si="60"/>
        <v>869.10730418215371</v>
      </c>
      <c r="AB57" s="107">
        <f t="shared" si="60"/>
        <v>842.03584658419186</v>
      </c>
      <c r="AC57" s="107">
        <f t="shared" si="60"/>
        <v>916.14267705258862</v>
      </c>
      <c r="AD57" s="107">
        <f t="shared" si="60"/>
        <v>887.41922832798718</v>
      </c>
      <c r="AE57" s="107">
        <f t="shared" si="60"/>
        <v>1029.8377015058986</v>
      </c>
      <c r="AF57" s="107">
        <f t="shared" si="60"/>
        <v>1201.3088706079725</v>
      </c>
      <c r="AG57" s="107">
        <f t="shared" si="60"/>
        <v>1161.4052987928562</v>
      </c>
      <c r="AH57" s="107">
        <f t="shared" si="60"/>
        <v>430.85318770147387</v>
      </c>
      <c r="AI57" s="107">
        <f t="shared" si="60"/>
        <v>839.99151019915553</v>
      </c>
      <c r="AJ57" s="107">
        <f t="shared" si="60"/>
        <v>910.98927263100632</v>
      </c>
      <c r="AK57" s="107">
        <f t="shared" si="60"/>
        <v>913.17705073955403</v>
      </c>
      <c r="AL57" s="107">
        <f t="shared" si="60"/>
        <v>1329.6621031068462</v>
      </c>
      <c r="AM57" s="107">
        <f t="shared" si="60"/>
        <v>1351.96932833139</v>
      </c>
      <c r="AN57" s="107">
        <f t="shared" si="60"/>
        <v>1410.6949378992249</v>
      </c>
      <c r="AO57" s="107">
        <f t="shared" si="60"/>
        <v>1456.1516701184828</v>
      </c>
      <c r="AP57" s="107">
        <f t="shared" si="60"/>
        <v>1316.3864554715874</v>
      </c>
      <c r="AQ57" s="107">
        <f t="shared" si="60"/>
        <v>1370.0451980611724</v>
      </c>
      <c r="AR57" s="107">
        <f t="shared" si="60"/>
        <v>1575.7466597205093</v>
      </c>
      <c r="AS57" s="107">
        <f t="shared" si="60"/>
        <v>1475.229163399137</v>
      </c>
      <c r="AT57" s="107">
        <f t="shared" si="60"/>
        <v>1551.5266280375254</v>
      </c>
      <c r="AU57" s="107">
        <f t="shared" si="60"/>
        <v>1324.1459575065292</v>
      </c>
      <c r="AV57" s="107">
        <f t="shared" si="60"/>
        <v>1596.7930508373647</v>
      </c>
      <c r="AW57" s="107">
        <f t="shared" si="60"/>
        <v>1527.4397558071305</v>
      </c>
      <c r="AX57" s="107">
        <f t="shared" si="60"/>
        <v>1368.9023878762637</v>
      </c>
      <c r="AY57" s="107">
        <f t="shared" si="60"/>
        <v>1585.513608713034</v>
      </c>
      <c r="AZ57" s="107">
        <f t="shared" si="60"/>
        <v>1614.4610035638052</v>
      </c>
      <c r="BA57" s="107">
        <f t="shared" si="60"/>
        <v>1697.5447081763359</v>
      </c>
      <c r="BB57" s="107">
        <f t="shared" si="60"/>
        <v>1543.3315659899126</v>
      </c>
      <c r="BC57" s="107">
        <f t="shared" si="60"/>
        <v>1431.4211487951961</v>
      </c>
      <c r="BD57" s="107">
        <f t="shared" si="60"/>
        <v>1502.8236458395368</v>
      </c>
      <c r="BE57" s="107">
        <f t="shared" si="60"/>
        <v>1291.2854193104577</v>
      </c>
      <c r="BF57" s="107">
        <f t="shared" si="60"/>
        <v>951.90695398950447</v>
      </c>
      <c r="BG57" s="107">
        <f t="shared" si="60"/>
        <v>815.75714455520574</v>
      </c>
      <c r="BH57" s="107">
        <f t="shared" si="60"/>
        <v>331.50399795655358</v>
      </c>
      <c r="BI57" s="107">
        <f t="shared" si="60"/>
        <v>186.62965157224244</v>
      </c>
      <c r="BJ57" s="107">
        <f t="shared" si="60"/>
        <v>120.3814731417624</v>
      </c>
      <c r="BK57" s="107">
        <f t="shared" si="60"/>
        <v>65.285152950133124</v>
      </c>
      <c r="BL57" s="107">
        <f t="shared" si="60"/>
        <v>19.753284929956862</v>
      </c>
      <c r="BM57" s="107">
        <f t="shared" si="60"/>
        <v>39.510151748731005</v>
      </c>
      <c r="BN57" s="107">
        <f t="shared" si="60"/>
        <v>553.1092830608759</v>
      </c>
      <c r="BO57" s="107">
        <f t="shared" ref="BO57:CS57" si="61">IF(BO56&gt;BO55,0,BO55-BO56)</f>
        <v>538.41641752643227</v>
      </c>
      <c r="BP57" s="107">
        <f t="shared" si="61"/>
        <v>572.45558743227593</v>
      </c>
      <c r="BQ57" s="107">
        <f t="shared" si="61"/>
        <v>665.67778248887953</v>
      </c>
      <c r="BR57" s="107">
        <f t="shared" si="61"/>
        <v>1247.8636593313822</v>
      </c>
      <c r="BS57" s="107">
        <f t="shared" si="61"/>
        <v>1599.2064494964752</v>
      </c>
      <c r="BT57" s="107">
        <f t="shared" si="61"/>
        <v>2101.3137072279715</v>
      </c>
      <c r="BU57" s="107">
        <f t="shared" si="61"/>
        <v>2333.3418700508619</v>
      </c>
      <c r="BV57" s="107">
        <f t="shared" si="61"/>
        <v>2711.6523802744732</v>
      </c>
      <c r="BW57" s="107">
        <f t="shared" si="61"/>
        <v>2875.6590623006514</v>
      </c>
      <c r="BX57" s="107">
        <f t="shared" si="61"/>
        <v>2829.1667399167309</v>
      </c>
      <c r="BY57" s="107">
        <f t="shared" si="61"/>
        <v>2766.7365145529084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66448.750710926819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3410.27</v>
      </c>
      <c r="C61" s="172">
        <f>SUM(C62:C68)</f>
        <v>3412.27</v>
      </c>
      <c r="D61" s="172">
        <f t="shared" ref="D61:BO61" si="62">SUM(D62:D68)</f>
        <v>3408.27</v>
      </c>
      <c r="E61" s="172">
        <f t="shared" si="62"/>
        <v>3410.27</v>
      </c>
      <c r="F61" s="172">
        <f t="shared" si="62"/>
        <v>3410.27</v>
      </c>
      <c r="G61" s="172">
        <f t="shared" si="62"/>
        <v>3414.27</v>
      </c>
      <c r="H61" s="172">
        <f t="shared" si="62"/>
        <v>3415.27</v>
      </c>
      <c r="I61" s="172">
        <f t="shared" si="62"/>
        <v>3409.27</v>
      </c>
      <c r="J61" s="172">
        <f t="shared" si="62"/>
        <v>3409.27</v>
      </c>
      <c r="K61" s="172">
        <f t="shared" si="62"/>
        <v>3409.27</v>
      </c>
      <c r="L61" s="172">
        <f t="shared" si="62"/>
        <v>3414.27</v>
      </c>
      <c r="M61" s="172">
        <f t="shared" si="62"/>
        <v>3412.27</v>
      </c>
      <c r="N61" s="172">
        <f t="shared" si="62"/>
        <v>3407.27</v>
      </c>
      <c r="O61" s="172">
        <f t="shared" si="62"/>
        <v>3410.27</v>
      </c>
      <c r="P61" s="172">
        <f t="shared" si="62"/>
        <v>3410.27</v>
      </c>
      <c r="Q61" s="172">
        <f t="shared" si="62"/>
        <v>3413.27</v>
      </c>
      <c r="R61" s="172">
        <f t="shared" si="62"/>
        <v>3419.27</v>
      </c>
      <c r="S61" s="172">
        <f t="shared" si="62"/>
        <v>3413.27</v>
      </c>
      <c r="T61" s="172">
        <f t="shared" si="62"/>
        <v>3410.27</v>
      </c>
      <c r="U61" s="172">
        <f t="shared" si="62"/>
        <v>3414.27</v>
      </c>
      <c r="V61" s="172">
        <f t="shared" si="62"/>
        <v>3416.27</v>
      </c>
      <c r="W61" s="172">
        <f t="shared" si="62"/>
        <v>3412.27</v>
      </c>
      <c r="X61" s="172">
        <f t="shared" si="62"/>
        <v>3412.27</v>
      </c>
      <c r="Y61" s="172">
        <f t="shared" si="62"/>
        <v>3412.27</v>
      </c>
      <c r="Z61" s="172">
        <f t="shared" si="62"/>
        <v>3410.27</v>
      </c>
      <c r="AA61" s="172">
        <f t="shared" si="62"/>
        <v>3406.27</v>
      </c>
      <c r="AB61" s="172">
        <f t="shared" si="62"/>
        <v>3407.27</v>
      </c>
      <c r="AC61" s="172">
        <f t="shared" si="62"/>
        <v>3413.27</v>
      </c>
      <c r="AD61" s="172">
        <f t="shared" si="62"/>
        <v>3414.27</v>
      </c>
      <c r="AE61" s="172">
        <f t="shared" si="62"/>
        <v>3411.27</v>
      </c>
      <c r="AF61" s="172">
        <f t="shared" si="62"/>
        <v>3411.27</v>
      </c>
      <c r="AG61" s="172">
        <f t="shared" si="62"/>
        <v>3412.27</v>
      </c>
      <c r="AH61" s="172">
        <f t="shared" si="62"/>
        <v>3412.27</v>
      </c>
      <c r="AI61" s="172">
        <f t="shared" si="62"/>
        <v>3408.27</v>
      </c>
      <c r="AJ61" s="172">
        <f t="shared" si="62"/>
        <v>3408.27</v>
      </c>
      <c r="AK61" s="172">
        <f t="shared" si="62"/>
        <v>3412.27</v>
      </c>
      <c r="AL61" s="172">
        <f t="shared" si="62"/>
        <v>3407.27</v>
      </c>
      <c r="AM61" s="172">
        <f t="shared" si="62"/>
        <v>3406.27</v>
      </c>
      <c r="AN61" s="172">
        <f t="shared" si="62"/>
        <v>3411.27</v>
      </c>
      <c r="AO61" s="172">
        <f t="shared" si="62"/>
        <v>3412.27</v>
      </c>
      <c r="AP61" s="172">
        <f t="shared" si="62"/>
        <v>3407.27</v>
      </c>
      <c r="AQ61" s="172">
        <f t="shared" si="62"/>
        <v>3407.27</v>
      </c>
      <c r="AR61" s="172">
        <f t="shared" si="62"/>
        <v>3411.27</v>
      </c>
      <c r="AS61" s="172">
        <f t="shared" si="62"/>
        <v>3411.27</v>
      </c>
      <c r="AT61" s="172">
        <f t="shared" si="62"/>
        <v>3412.27</v>
      </c>
      <c r="AU61" s="172">
        <f t="shared" si="62"/>
        <v>3410.27</v>
      </c>
      <c r="AV61" s="172">
        <f t="shared" si="62"/>
        <v>3408.27</v>
      </c>
      <c r="AW61" s="172">
        <f t="shared" si="62"/>
        <v>3406.27</v>
      </c>
      <c r="AX61" s="172">
        <f t="shared" si="62"/>
        <v>3402.27</v>
      </c>
      <c r="AY61" s="172">
        <f t="shared" si="62"/>
        <v>3407.27</v>
      </c>
      <c r="AZ61" s="172">
        <f t="shared" si="62"/>
        <v>3411.27</v>
      </c>
      <c r="BA61" s="172">
        <f t="shared" si="62"/>
        <v>3412.27</v>
      </c>
      <c r="BB61" s="172">
        <f t="shared" si="62"/>
        <v>3412.27</v>
      </c>
      <c r="BC61" s="172">
        <f t="shared" si="62"/>
        <v>3412.27</v>
      </c>
      <c r="BD61" s="172">
        <f t="shared" si="62"/>
        <v>3411.27</v>
      </c>
      <c r="BE61" s="172">
        <f t="shared" si="62"/>
        <v>3413.27</v>
      </c>
      <c r="BF61" s="172">
        <f t="shared" si="62"/>
        <v>3411.27</v>
      </c>
      <c r="BG61" s="172">
        <f t="shared" si="62"/>
        <v>3415.27</v>
      </c>
      <c r="BH61" s="172">
        <f t="shared" si="62"/>
        <v>3419.27</v>
      </c>
      <c r="BI61" s="172">
        <f t="shared" si="62"/>
        <v>3411.27</v>
      </c>
      <c r="BJ61" s="172">
        <f t="shared" si="62"/>
        <v>3402.27</v>
      </c>
      <c r="BK61" s="172">
        <f t="shared" si="62"/>
        <v>3405.27</v>
      </c>
      <c r="BL61" s="172">
        <f t="shared" si="62"/>
        <v>3410.27</v>
      </c>
      <c r="BM61" s="172">
        <f t="shared" si="62"/>
        <v>3411.27</v>
      </c>
      <c r="BN61" s="172">
        <f t="shared" si="62"/>
        <v>3415.27</v>
      </c>
      <c r="BO61" s="172">
        <f t="shared" si="62"/>
        <v>3411.27</v>
      </c>
      <c r="BP61" s="172">
        <f t="shared" ref="BP61:CS61" si="63">SUM(BP62:BP68)</f>
        <v>3411.27</v>
      </c>
      <c r="BQ61" s="172">
        <f t="shared" si="63"/>
        <v>3411.27</v>
      </c>
      <c r="BR61" s="172">
        <f t="shared" si="63"/>
        <v>3414.27</v>
      </c>
      <c r="BS61" s="172">
        <f t="shared" si="63"/>
        <v>3416.27</v>
      </c>
      <c r="BT61" s="172">
        <f t="shared" si="63"/>
        <v>3411.27</v>
      </c>
      <c r="BU61" s="172">
        <f t="shared" si="63"/>
        <v>3411.27</v>
      </c>
      <c r="BV61" s="172">
        <f t="shared" si="63"/>
        <v>3415.27</v>
      </c>
      <c r="BW61" s="172">
        <f t="shared" si="63"/>
        <v>3412.27</v>
      </c>
      <c r="BX61" s="172">
        <f t="shared" si="63"/>
        <v>3408.27</v>
      </c>
      <c r="BY61" s="172">
        <f t="shared" si="63"/>
        <v>3413.27</v>
      </c>
      <c r="BZ61" s="172">
        <f t="shared" si="63"/>
        <v>3410.27</v>
      </c>
      <c r="CA61" s="172">
        <f t="shared" si="63"/>
        <v>3408.27</v>
      </c>
      <c r="CB61" s="172">
        <f t="shared" si="63"/>
        <v>3409.27</v>
      </c>
      <c r="CC61" s="172">
        <f t="shared" si="63"/>
        <v>3405.27</v>
      </c>
      <c r="CD61" s="172">
        <f t="shared" si="63"/>
        <v>3405.27</v>
      </c>
      <c r="CE61" s="172">
        <f t="shared" si="63"/>
        <v>3405.27</v>
      </c>
      <c r="CF61" s="172">
        <f t="shared" si="63"/>
        <v>3408.27</v>
      </c>
      <c r="CG61" s="172">
        <f t="shared" si="63"/>
        <v>3410.27</v>
      </c>
      <c r="CH61" s="172">
        <f t="shared" si="63"/>
        <v>3412.27</v>
      </c>
      <c r="CI61" s="172">
        <f t="shared" si="63"/>
        <v>3411.27</v>
      </c>
      <c r="CJ61" s="172">
        <f t="shared" si="63"/>
        <v>3410.27</v>
      </c>
      <c r="CK61" s="172">
        <f t="shared" si="63"/>
        <v>3411.27</v>
      </c>
      <c r="CL61" s="172">
        <f t="shared" si="63"/>
        <v>3413.27</v>
      </c>
      <c r="CM61" s="172">
        <f t="shared" si="63"/>
        <v>3408.27</v>
      </c>
      <c r="CN61" s="172">
        <f t="shared" si="63"/>
        <v>3412.27</v>
      </c>
      <c r="CO61" s="172">
        <f t="shared" si="63"/>
        <v>3419.27</v>
      </c>
      <c r="CP61" s="172">
        <f t="shared" si="63"/>
        <v>3415.27</v>
      </c>
      <c r="CQ61" s="172">
        <f t="shared" si="63"/>
        <v>3414.27</v>
      </c>
      <c r="CR61" s="172">
        <f t="shared" si="63"/>
        <v>3411.27</v>
      </c>
      <c r="CS61" s="173">
        <f t="shared" si="63"/>
        <v>3404.27</v>
      </c>
      <c r="CT61" s="233">
        <f>SUM(B61:CS61)</f>
        <v>327449.92</v>
      </c>
      <c r="CU61" s="150"/>
      <c r="CV61" s="151"/>
    </row>
    <row r="62" spans="1:104">
      <c r="A62" s="25" t="s">
        <v>4</v>
      </c>
      <c r="B62" s="31">
        <v>468</v>
      </c>
      <c r="C62" s="32">
        <v>468</v>
      </c>
      <c r="D62" s="32">
        <v>468</v>
      </c>
      <c r="E62" s="32">
        <v>468</v>
      </c>
      <c r="F62" s="32">
        <v>468</v>
      </c>
      <c r="G62" s="32">
        <v>468</v>
      </c>
      <c r="H62" s="32">
        <v>468</v>
      </c>
      <c r="I62" s="32">
        <v>468</v>
      </c>
      <c r="J62" s="32">
        <v>468</v>
      </c>
      <c r="K62" s="32">
        <v>468</v>
      </c>
      <c r="L62" s="32">
        <v>468</v>
      </c>
      <c r="M62" s="32">
        <v>468</v>
      </c>
      <c r="N62" s="32">
        <v>468</v>
      </c>
      <c r="O62" s="32">
        <v>468</v>
      </c>
      <c r="P62" s="32">
        <v>468</v>
      </c>
      <c r="Q62" s="32">
        <v>468</v>
      </c>
      <c r="R62" s="32">
        <v>468</v>
      </c>
      <c r="S62" s="32">
        <v>468</v>
      </c>
      <c r="T62" s="32">
        <v>468</v>
      </c>
      <c r="U62" s="32">
        <v>468</v>
      </c>
      <c r="V62" s="32">
        <v>468</v>
      </c>
      <c r="W62" s="32">
        <v>468</v>
      </c>
      <c r="X62" s="32">
        <v>468</v>
      </c>
      <c r="Y62" s="32">
        <v>468</v>
      </c>
      <c r="Z62" s="32">
        <v>468</v>
      </c>
      <c r="AA62" s="32">
        <v>468</v>
      </c>
      <c r="AB62" s="32">
        <v>468</v>
      </c>
      <c r="AC62" s="32">
        <v>468</v>
      </c>
      <c r="AD62" s="32">
        <v>468</v>
      </c>
      <c r="AE62" s="32">
        <v>468</v>
      </c>
      <c r="AF62" s="32">
        <v>468</v>
      </c>
      <c r="AG62" s="32">
        <v>468</v>
      </c>
      <c r="AH62" s="32">
        <v>468</v>
      </c>
      <c r="AI62" s="32">
        <v>468</v>
      </c>
      <c r="AJ62" s="32">
        <v>468</v>
      </c>
      <c r="AK62" s="32">
        <v>468</v>
      </c>
      <c r="AL62" s="32">
        <v>468</v>
      </c>
      <c r="AM62" s="32">
        <v>468</v>
      </c>
      <c r="AN62" s="32">
        <v>468</v>
      </c>
      <c r="AO62" s="32">
        <v>468</v>
      </c>
      <c r="AP62" s="32">
        <v>468</v>
      </c>
      <c r="AQ62" s="32">
        <v>468</v>
      </c>
      <c r="AR62" s="32">
        <v>468</v>
      </c>
      <c r="AS62" s="32">
        <v>468</v>
      </c>
      <c r="AT62" s="32">
        <v>468</v>
      </c>
      <c r="AU62" s="32">
        <v>468</v>
      </c>
      <c r="AV62" s="32">
        <v>468</v>
      </c>
      <c r="AW62" s="32">
        <v>468</v>
      </c>
      <c r="AX62" s="32">
        <v>468</v>
      </c>
      <c r="AY62" s="32">
        <v>468</v>
      </c>
      <c r="AZ62" s="32">
        <v>468</v>
      </c>
      <c r="BA62" s="32">
        <v>468</v>
      </c>
      <c r="BB62" s="32">
        <v>468</v>
      </c>
      <c r="BC62" s="32">
        <v>468</v>
      </c>
      <c r="BD62" s="32">
        <v>468</v>
      </c>
      <c r="BE62" s="32">
        <v>468</v>
      </c>
      <c r="BF62" s="32">
        <v>468</v>
      </c>
      <c r="BG62" s="32">
        <v>468</v>
      </c>
      <c r="BH62" s="32">
        <v>468</v>
      </c>
      <c r="BI62" s="32">
        <v>468</v>
      </c>
      <c r="BJ62" s="32">
        <v>468</v>
      </c>
      <c r="BK62" s="32">
        <v>468</v>
      </c>
      <c r="BL62" s="32">
        <v>468</v>
      </c>
      <c r="BM62" s="32">
        <v>468</v>
      </c>
      <c r="BN62" s="32">
        <v>468</v>
      </c>
      <c r="BO62" s="32">
        <v>468</v>
      </c>
      <c r="BP62" s="32">
        <v>468</v>
      </c>
      <c r="BQ62" s="32">
        <v>468</v>
      </c>
      <c r="BR62" s="32">
        <v>468</v>
      </c>
      <c r="BS62" s="32">
        <v>468</v>
      </c>
      <c r="BT62" s="32">
        <v>468</v>
      </c>
      <c r="BU62" s="32">
        <v>468</v>
      </c>
      <c r="BV62" s="32">
        <v>468</v>
      </c>
      <c r="BW62" s="32">
        <v>468</v>
      </c>
      <c r="BX62" s="32">
        <v>468</v>
      </c>
      <c r="BY62" s="32">
        <v>468</v>
      </c>
      <c r="BZ62" s="32">
        <v>468</v>
      </c>
      <c r="CA62" s="32">
        <v>468</v>
      </c>
      <c r="CB62" s="32">
        <v>468</v>
      </c>
      <c r="CC62" s="32">
        <v>468</v>
      </c>
      <c r="CD62" s="32">
        <v>468</v>
      </c>
      <c r="CE62" s="32">
        <v>468</v>
      </c>
      <c r="CF62" s="32">
        <v>468</v>
      </c>
      <c r="CG62" s="32">
        <v>468</v>
      </c>
      <c r="CH62" s="32">
        <v>468</v>
      </c>
      <c r="CI62" s="32">
        <v>468</v>
      </c>
      <c r="CJ62" s="32">
        <v>468</v>
      </c>
      <c r="CK62" s="32">
        <v>468</v>
      </c>
      <c r="CL62" s="32">
        <v>468</v>
      </c>
      <c r="CM62" s="32">
        <v>468</v>
      </c>
      <c r="CN62" s="32">
        <v>468</v>
      </c>
      <c r="CO62" s="32">
        <v>468</v>
      </c>
      <c r="CP62" s="32">
        <v>468</v>
      </c>
      <c r="CQ62" s="32">
        <v>468</v>
      </c>
      <c r="CR62" s="32">
        <v>468</v>
      </c>
      <c r="CS62" s="33">
        <v>468</v>
      </c>
      <c r="CT62" s="30">
        <f t="shared" ref="CT62:CT68" si="64">SUM(B62:CS62)</f>
        <v>44928</v>
      </c>
      <c r="CU62" s="152"/>
      <c r="CV62" s="245"/>
    </row>
    <row r="63" spans="1:104">
      <c r="A63" s="25" t="s">
        <v>5</v>
      </c>
      <c r="B63" s="31">
        <v>542</v>
      </c>
      <c r="C63" s="32">
        <v>542</v>
      </c>
      <c r="D63" s="32">
        <v>542</v>
      </c>
      <c r="E63" s="32">
        <v>542</v>
      </c>
      <c r="F63" s="32">
        <v>542</v>
      </c>
      <c r="G63" s="32">
        <v>542</v>
      </c>
      <c r="H63" s="32">
        <v>542</v>
      </c>
      <c r="I63" s="32">
        <v>542</v>
      </c>
      <c r="J63" s="32">
        <v>542</v>
      </c>
      <c r="K63" s="32">
        <v>542</v>
      </c>
      <c r="L63" s="32">
        <v>542</v>
      </c>
      <c r="M63" s="32">
        <v>542</v>
      </c>
      <c r="N63" s="32">
        <v>542</v>
      </c>
      <c r="O63" s="32">
        <v>542</v>
      </c>
      <c r="P63" s="32">
        <v>542</v>
      </c>
      <c r="Q63" s="32">
        <v>542</v>
      </c>
      <c r="R63" s="32">
        <v>542</v>
      </c>
      <c r="S63" s="32">
        <v>542</v>
      </c>
      <c r="T63" s="32">
        <v>542</v>
      </c>
      <c r="U63" s="32">
        <v>542</v>
      </c>
      <c r="V63" s="32">
        <v>542</v>
      </c>
      <c r="W63" s="32">
        <v>542</v>
      </c>
      <c r="X63" s="32">
        <v>542</v>
      </c>
      <c r="Y63" s="32">
        <v>542</v>
      </c>
      <c r="Z63" s="32">
        <v>542</v>
      </c>
      <c r="AA63" s="32">
        <v>542</v>
      </c>
      <c r="AB63" s="32">
        <v>542</v>
      </c>
      <c r="AC63" s="32">
        <v>542</v>
      </c>
      <c r="AD63" s="32">
        <v>542</v>
      </c>
      <c r="AE63" s="32">
        <v>542</v>
      </c>
      <c r="AF63" s="32">
        <v>542</v>
      </c>
      <c r="AG63" s="32">
        <v>542</v>
      </c>
      <c r="AH63" s="32">
        <v>542</v>
      </c>
      <c r="AI63" s="32">
        <v>542</v>
      </c>
      <c r="AJ63" s="32">
        <v>542</v>
      </c>
      <c r="AK63" s="32">
        <v>542</v>
      </c>
      <c r="AL63" s="32">
        <v>542</v>
      </c>
      <c r="AM63" s="32">
        <v>542</v>
      </c>
      <c r="AN63" s="32">
        <v>542</v>
      </c>
      <c r="AO63" s="32">
        <v>542</v>
      </c>
      <c r="AP63" s="32">
        <v>542</v>
      </c>
      <c r="AQ63" s="32">
        <v>542</v>
      </c>
      <c r="AR63" s="32">
        <v>542</v>
      </c>
      <c r="AS63" s="32">
        <v>542</v>
      </c>
      <c r="AT63" s="32">
        <v>542</v>
      </c>
      <c r="AU63" s="32">
        <v>542</v>
      </c>
      <c r="AV63" s="32">
        <v>542</v>
      </c>
      <c r="AW63" s="32">
        <v>542</v>
      </c>
      <c r="AX63" s="32">
        <v>542</v>
      </c>
      <c r="AY63" s="32">
        <v>542</v>
      </c>
      <c r="AZ63" s="32">
        <v>542</v>
      </c>
      <c r="BA63" s="32">
        <v>542</v>
      </c>
      <c r="BB63" s="32">
        <v>542</v>
      </c>
      <c r="BC63" s="32">
        <v>542</v>
      </c>
      <c r="BD63" s="32">
        <v>542</v>
      </c>
      <c r="BE63" s="32">
        <v>542</v>
      </c>
      <c r="BF63" s="32">
        <v>542</v>
      </c>
      <c r="BG63" s="32">
        <v>542</v>
      </c>
      <c r="BH63" s="32">
        <v>542</v>
      </c>
      <c r="BI63" s="32">
        <v>542</v>
      </c>
      <c r="BJ63" s="32">
        <v>542</v>
      </c>
      <c r="BK63" s="32">
        <v>542</v>
      </c>
      <c r="BL63" s="32">
        <v>542</v>
      </c>
      <c r="BM63" s="32">
        <v>542</v>
      </c>
      <c r="BN63" s="32">
        <v>542</v>
      </c>
      <c r="BO63" s="32">
        <v>542</v>
      </c>
      <c r="BP63" s="32">
        <v>542</v>
      </c>
      <c r="BQ63" s="32">
        <v>542</v>
      </c>
      <c r="BR63" s="32">
        <v>542</v>
      </c>
      <c r="BS63" s="32">
        <v>542</v>
      </c>
      <c r="BT63" s="32">
        <v>542</v>
      </c>
      <c r="BU63" s="32">
        <v>542</v>
      </c>
      <c r="BV63" s="32">
        <v>542</v>
      </c>
      <c r="BW63" s="32">
        <v>542</v>
      </c>
      <c r="BX63" s="32">
        <v>542</v>
      </c>
      <c r="BY63" s="32">
        <v>542</v>
      </c>
      <c r="BZ63" s="32">
        <v>542</v>
      </c>
      <c r="CA63" s="32">
        <v>542</v>
      </c>
      <c r="CB63" s="32">
        <v>542</v>
      </c>
      <c r="CC63" s="32">
        <v>542</v>
      </c>
      <c r="CD63" s="32">
        <v>542</v>
      </c>
      <c r="CE63" s="32">
        <v>542</v>
      </c>
      <c r="CF63" s="32">
        <v>542</v>
      </c>
      <c r="CG63" s="32">
        <v>542</v>
      </c>
      <c r="CH63" s="32">
        <v>542</v>
      </c>
      <c r="CI63" s="32">
        <v>542</v>
      </c>
      <c r="CJ63" s="32">
        <v>542</v>
      </c>
      <c r="CK63" s="32">
        <v>542</v>
      </c>
      <c r="CL63" s="32">
        <v>542</v>
      </c>
      <c r="CM63" s="32">
        <v>542</v>
      </c>
      <c r="CN63" s="32">
        <v>542</v>
      </c>
      <c r="CO63" s="32">
        <v>542</v>
      </c>
      <c r="CP63" s="32">
        <v>542</v>
      </c>
      <c r="CQ63" s="32">
        <v>542</v>
      </c>
      <c r="CR63" s="32">
        <v>542</v>
      </c>
      <c r="CS63" s="33">
        <v>542</v>
      </c>
      <c r="CT63" s="30">
        <f t="shared" si="64"/>
        <v>52032</v>
      </c>
      <c r="CU63" s="152"/>
      <c r="CV63" s="245"/>
    </row>
    <row r="64" spans="1:104">
      <c r="A64" s="25" t="s">
        <v>6</v>
      </c>
      <c r="B64" s="31">
        <v>747.35</v>
      </c>
      <c r="C64" s="32">
        <v>747.35</v>
      </c>
      <c r="D64" s="32">
        <v>747.35</v>
      </c>
      <c r="E64" s="32">
        <v>747.35</v>
      </c>
      <c r="F64" s="32">
        <v>747.35</v>
      </c>
      <c r="G64" s="32">
        <v>747.35</v>
      </c>
      <c r="H64" s="32">
        <v>747.35</v>
      </c>
      <c r="I64" s="32">
        <v>747.35</v>
      </c>
      <c r="J64" s="32">
        <v>747.35</v>
      </c>
      <c r="K64" s="32">
        <v>747.35</v>
      </c>
      <c r="L64" s="32">
        <v>747.35</v>
      </c>
      <c r="M64" s="32">
        <v>747.35</v>
      </c>
      <c r="N64" s="32">
        <v>747.35</v>
      </c>
      <c r="O64" s="32">
        <v>747.35</v>
      </c>
      <c r="P64" s="32">
        <v>747.35</v>
      </c>
      <c r="Q64" s="32">
        <v>747.35</v>
      </c>
      <c r="R64" s="32">
        <v>747.35</v>
      </c>
      <c r="S64" s="32">
        <v>747.35</v>
      </c>
      <c r="T64" s="32">
        <v>747.35</v>
      </c>
      <c r="U64" s="32">
        <v>747.35</v>
      </c>
      <c r="V64" s="32">
        <v>747.35</v>
      </c>
      <c r="W64" s="32">
        <v>747.35</v>
      </c>
      <c r="X64" s="32">
        <v>747.35</v>
      </c>
      <c r="Y64" s="32">
        <v>747.35</v>
      </c>
      <c r="Z64" s="32">
        <v>747.35</v>
      </c>
      <c r="AA64" s="32">
        <v>747.35</v>
      </c>
      <c r="AB64" s="32">
        <v>747.35</v>
      </c>
      <c r="AC64" s="32">
        <v>747.35</v>
      </c>
      <c r="AD64" s="32">
        <v>747.35</v>
      </c>
      <c r="AE64" s="32">
        <v>747.35</v>
      </c>
      <c r="AF64" s="32">
        <v>747.35</v>
      </c>
      <c r="AG64" s="32">
        <v>747.35</v>
      </c>
      <c r="AH64" s="32">
        <v>747.35</v>
      </c>
      <c r="AI64" s="32">
        <v>747.35</v>
      </c>
      <c r="AJ64" s="32">
        <v>747.35</v>
      </c>
      <c r="AK64" s="32">
        <v>747.35</v>
      </c>
      <c r="AL64" s="32">
        <v>747.35</v>
      </c>
      <c r="AM64" s="32">
        <v>747.35</v>
      </c>
      <c r="AN64" s="32">
        <v>747.35</v>
      </c>
      <c r="AO64" s="32">
        <v>747.35</v>
      </c>
      <c r="AP64" s="32">
        <v>747.35</v>
      </c>
      <c r="AQ64" s="32">
        <v>747.35</v>
      </c>
      <c r="AR64" s="32">
        <v>747.35</v>
      </c>
      <c r="AS64" s="32">
        <v>747.35</v>
      </c>
      <c r="AT64" s="32">
        <v>747.35</v>
      </c>
      <c r="AU64" s="32">
        <v>747.35</v>
      </c>
      <c r="AV64" s="32">
        <v>747.35</v>
      </c>
      <c r="AW64" s="32">
        <v>747.35</v>
      </c>
      <c r="AX64" s="32">
        <v>747.35</v>
      </c>
      <c r="AY64" s="32">
        <v>747.35</v>
      </c>
      <c r="AZ64" s="32">
        <v>747.35</v>
      </c>
      <c r="BA64" s="32">
        <v>747.35</v>
      </c>
      <c r="BB64" s="32">
        <v>747.35</v>
      </c>
      <c r="BC64" s="32">
        <v>747.35</v>
      </c>
      <c r="BD64" s="32">
        <v>747.35</v>
      </c>
      <c r="BE64" s="32">
        <v>747.35</v>
      </c>
      <c r="BF64" s="32">
        <v>747.35</v>
      </c>
      <c r="BG64" s="32">
        <v>747.35</v>
      </c>
      <c r="BH64" s="32">
        <v>747.35</v>
      </c>
      <c r="BI64" s="32">
        <v>747.35</v>
      </c>
      <c r="BJ64" s="32">
        <v>747.35</v>
      </c>
      <c r="BK64" s="32">
        <v>747.35</v>
      </c>
      <c r="BL64" s="32">
        <v>747.35</v>
      </c>
      <c r="BM64" s="32">
        <v>747.35</v>
      </c>
      <c r="BN64" s="32">
        <v>747.35</v>
      </c>
      <c r="BO64" s="32">
        <v>747.35</v>
      </c>
      <c r="BP64" s="32">
        <v>747.35</v>
      </c>
      <c r="BQ64" s="32">
        <v>747.35</v>
      </c>
      <c r="BR64" s="32">
        <v>747.35</v>
      </c>
      <c r="BS64" s="32">
        <v>747.35</v>
      </c>
      <c r="BT64" s="32">
        <v>747.35</v>
      </c>
      <c r="BU64" s="32">
        <v>747.35</v>
      </c>
      <c r="BV64" s="32">
        <v>747.35</v>
      </c>
      <c r="BW64" s="32">
        <v>747.35</v>
      </c>
      <c r="BX64" s="32">
        <v>747.35</v>
      </c>
      <c r="BY64" s="32">
        <v>747.35</v>
      </c>
      <c r="BZ64" s="32">
        <v>747.35</v>
      </c>
      <c r="CA64" s="32">
        <v>747.35</v>
      </c>
      <c r="CB64" s="32">
        <v>747.35</v>
      </c>
      <c r="CC64" s="32">
        <v>747.35</v>
      </c>
      <c r="CD64" s="32">
        <v>747.35</v>
      </c>
      <c r="CE64" s="32">
        <v>747.35</v>
      </c>
      <c r="CF64" s="32">
        <v>747.35</v>
      </c>
      <c r="CG64" s="32">
        <v>747.35</v>
      </c>
      <c r="CH64" s="32">
        <v>747.35</v>
      </c>
      <c r="CI64" s="32">
        <v>747.35</v>
      </c>
      <c r="CJ64" s="32">
        <v>747.35</v>
      </c>
      <c r="CK64" s="32">
        <v>747.35</v>
      </c>
      <c r="CL64" s="32">
        <v>747.35</v>
      </c>
      <c r="CM64" s="32">
        <v>747.35</v>
      </c>
      <c r="CN64" s="32">
        <v>747.35</v>
      </c>
      <c r="CO64" s="32">
        <v>747.35</v>
      </c>
      <c r="CP64" s="32">
        <v>747.35</v>
      </c>
      <c r="CQ64" s="32">
        <v>747.35</v>
      </c>
      <c r="CR64" s="32">
        <v>747.35</v>
      </c>
      <c r="CS64" s="33">
        <v>747.35</v>
      </c>
      <c r="CT64" s="30">
        <f t="shared" si="64"/>
        <v>71745.599999999962</v>
      </c>
      <c r="CU64" s="152"/>
      <c r="CV64" s="245"/>
    </row>
    <row r="65" spans="1:104">
      <c r="A65" s="25" t="s">
        <v>7</v>
      </c>
      <c r="B65" s="31">
        <v>403</v>
      </c>
      <c r="C65" s="32">
        <v>403</v>
      </c>
      <c r="D65" s="32">
        <v>403</v>
      </c>
      <c r="E65" s="32">
        <v>403</v>
      </c>
      <c r="F65" s="32">
        <v>403</v>
      </c>
      <c r="G65" s="32">
        <v>403</v>
      </c>
      <c r="H65" s="32">
        <v>403</v>
      </c>
      <c r="I65" s="32">
        <v>403</v>
      </c>
      <c r="J65" s="32">
        <v>403</v>
      </c>
      <c r="K65" s="32">
        <v>403</v>
      </c>
      <c r="L65" s="32">
        <v>403</v>
      </c>
      <c r="M65" s="32">
        <v>403</v>
      </c>
      <c r="N65" s="32">
        <v>403</v>
      </c>
      <c r="O65" s="32">
        <v>403</v>
      </c>
      <c r="P65" s="32">
        <v>403</v>
      </c>
      <c r="Q65" s="32">
        <v>403</v>
      </c>
      <c r="R65" s="32">
        <v>403</v>
      </c>
      <c r="S65" s="32">
        <v>403</v>
      </c>
      <c r="T65" s="32">
        <v>403</v>
      </c>
      <c r="U65" s="32">
        <v>403</v>
      </c>
      <c r="V65" s="32">
        <v>403</v>
      </c>
      <c r="W65" s="32">
        <v>403</v>
      </c>
      <c r="X65" s="32">
        <v>403</v>
      </c>
      <c r="Y65" s="32">
        <v>403</v>
      </c>
      <c r="Z65" s="32">
        <v>403</v>
      </c>
      <c r="AA65" s="32">
        <v>403</v>
      </c>
      <c r="AB65" s="32">
        <v>403</v>
      </c>
      <c r="AC65" s="32">
        <v>403</v>
      </c>
      <c r="AD65" s="32">
        <v>403</v>
      </c>
      <c r="AE65" s="32">
        <v>403</v>
      </c>
      <c r="AF65" s="32">
        <v>403</v>
      </c>
      <c r="AG65" s="32">
        <v>403</v>
      </c>
      <c r="AH65" s="32">
        <v>403</v>
      </c>
      <c r="AI65" s="32">
        <v>403</v>
      </c>
      <c r="AJ65" s="32">
        <v>403</v>
      </c>
      <c r="AK65" s="32">
        <v>403</v>
      </c>
      <c r="AL65" s="32">
        <v>403</v>
      </c>
      <c r="AM65" s="32">
        <v>403</v>
      </c>
      <c r="AN65" s="32">
        <v>403</v>
      </c>
      <c r="AO65" s="32">
        <v>403</v>
      </c>
      <c r="AP65" s="32">
        <v>403</v>
      </c>
      <c r="AQ65" s="32">
        <v>403</v>
      </c>
      <c r="AR65" s="32">
        <v>403</v>
      </c>
      <c r="AS65" s="32">
        <v>403</v>
      </c>
      <c r="AT65" s="32">
        <v>403</v>
      </c>
      <c r="AU65" s="32">
        <v>403</v>
      </c>
      <c r="AV65" s="32">
        <v>403</v>
      </c>
      <c r="AW65" s="32">
        <v>403</v>
      </c>
      <c r="AX65" s="32">
        <v>403</v>
      </c>
      <c r="AY65" s="32">
        <v>403</v>
      </c>
      <c r="AZ65" s="32">
        <v>403</v>
      </c>
      <c r="BA65" s="32">
        <v>403</v>
      </c>
      <c r="BB65" s="32">
        <v>403</v>
      </c>
      <c r="BC65" s="32">
        <v>403</v>
      </c>
      <c r="BD65" s="32">
        <v>403</v>
      </c>
      <c r="BE65" s="32">
        <v>403</v>
      </c>
      <c r="BF65" s="32">
        <v>403</v>
      </c>
      <c r="BG65" s="32">
        <v>403</v>
      </c>
      <c r="BH65" s="32">
        <v>403</v>
      </c>
      <c r="BI65" s="32">
        <v>403</v>
      </c>
      <c r="BJ65" s="32">
        <v>403</v>
      </c>
      <c r="BK65" s="32">
        <v>403</v>
      </c>
      <c r="BL65" s="32">
        <v>403</v>
      </c>
      <c r="BM65" s="32">
        <v>403</v>
      </c>
      <c r="BN65" s="32">
        <v>403</v>
      </c>
      <c r="BO65" s="32">
        <v>403</v>
      </c>
      <c r="BP65" s="32">
        <v>403</v>
      </c>
      <c r="BQ65" s="32">
        <v>403</v>
      </c>
      <c r="BR65" s="32">
        <v>403</v>
      </c>
      <c r="BS65" s="32">
        <v>403</v>
      </c>
      <c r="BT65" s="32">
        <v>403</v>
      </c>
      <c r="BU65" s="32">
        <v>403</v>
      </c>
      <c r="BV65" s="32">
        <v>403</v>
      </c>
      <c r="BW65" s="32">
        <v>403</v>
      </c>
      <c r="BX65" s="32">
        <v>403</v>
      </c>
      <c r="BY65" s="32">
        <v>403</v>
      </c>
      <c r="BZ65" s="32">
        <v>403</v>
      </c>
      <c r="CA65" s="32">
        <v>403</v>
      </c>
      <c r="CB65" s="32">
        <v>403</v>
      </c>
      <c r="CC65" s="32">
        <v>403</v>
      </c>
      <c r="CD65" s="32">
        <v>403</v>
      </c>
      <c r="CE65" s="32">
        <v>403</v>
      </c>
      <c r="CF65" s="32">
        <v>403</v>
      </c>
      <c r="CG65" s="32">
        <v>403</v>
      </c>
      <c r="CH65" s="32">
        <v>403</v>
      </c>
      <c r="CI65" s="32">
        <v>403</v>
      </c>
      <c r="CJ65" s="32">
        <v>403</v>
      </c>
      <c r="CK65" s="32">
        <v>403</v>
      </c>
      <c r="CL65" s="32">
        <v>403</v>
      </c>
      <c r="CM65" s="32">
        <v>403</v>
      </c>
      <c r="CN65" s="32">
        <v>403</v>
      </c>
      <c r="CO65" s="32">
        <v>403</v>
      </c>
      <c r="CP65" s="32">
        <v>403</v>
      </c>
      <c r="CQ65" s="32">
        <v>403</v>
      </c>
      <c r="CR65" s="32">
        <v>403</v>
      </c>
      <c r="CS65" s="33">
        <v>403</v>
      </c>
      <c r="CT65" s="30">
        <f t="shared" si="64"/>
        <v>38688</v>
      </c>
      <c r="CU65" s="152"/>
      <c r="CV65" s="245"/>
    </row>
    <row r="66" spans="1:104">
      <c r="A66" s="25" t="s">
        <v>8</v>
      </c>
      <c r="B66" s="31">
        <v>472.42</v>
      </c>
      <c r="C66" s="32">
        <v>472.42</v>
      </c>
      <c r="D66" s="32">
        <v>472.42</v>
      </c>
      <c r="E66" s="32">
        <v>472.42</v>
      </c>
      <c r="F66" s="32">
        <v>472.42</v>
      </c>
      <c r="G66" s="32">
        <v>472.42</v>
      </c>
      <c r="H66" s="32">
        <v>472.42</v>
      </c>
      <c r="I66" s="32">
        <v>472.42</v>
      </c>
      <c r="J66" s="32">
        <v>472.42</v>
      </c>
      <c r="K66" s="32">
        <v>472.42</v>
      </c>
      <c r="L66" s="32">
        <v>472.42</v>
      </c>
      <c r="M66" s="32">
        <v>472.42</v>
      </c>
      <c r="N66" s="32">
        <v>472.42</v>
      </c>
      <c r="O66" s="32">
        <v>472.42</v>
      </c>
      <c r="P66" s="32">
        <v>472.42</v>
      </c>
      <c r="Q66" s="32">
        <v>472.42</v>
      </c>
      <c r="R66" s="32">
        <v>472.42</v>
      </c>
      <c r="S66" s="32">
        <v>472.42</v>
      </c>
      <c r="T66" s="32">
        <v>472.42</v>
      </c>
      <c r="U66" s="32">
        <v>472.42</v>
      </c>
      <c r="V66" s="32">
        <v>472.42</v>
      </c>
      <c r="W66" s="32">
        <v>472.42</v>
      </c>
      <c r="X66" s="32">
        <v>472.42</v>
      </c>
      <c r="Y66" s="32">
        <v>472.42</v>
      </c>
      <c r="Z66" s="32">
        <v>472.42</v>
      </c>
      <c r="AA66" s="32">
        <v>472.42</v>
      </c>
      <c r="AB66" s="32">
        <v>472.42</v>
      </c>
      <c r="AC66" s="32">
        <v>472.42</v>
      </c>
      <c r="AD66" s="32">
        <v>472.42</v>
      </c>
      <c r="AE66" s="32">
        <v>472.42</v>
      </c>
      <c r="AF66" s="32">
        <v>472.42</v>
      </c>
      <c r="AG66" s="32">
        <v>472.42</v>
      </c>
      <c r="AH66" s="32">
        <v>472.42</v>
      </c>
      <c r="AI66" s="32">
        <v>472.42</v>
      </c>
      <c r="AJ66" s="32">
        <v>472.42</v>
      </c>
      <c r="AK66" s="32">
        <v>472.42</v>
      </c>
      <c r="AL66" s="32">
        <v>472.42</v>
      </c>
      <c r="AM66" s="32">
        <v>472.42</v>
      </c>
      <c r="AN66" s="32">
        <v>472.42</v>
      </c>
      <c r="AO66" s="32">
        <v>472.42</v>
      </c>
      <c r="AP66" s="32">
        <v>472.42</v>
      </c>
      <c r="AQ66" s="32">
        <v>472.42</v>
      </c>
      <c r="AR66" s="32">
        <v>472.42</v>
      </c>
      <c r="AS66" s="32">
        <v>472.42</v>
      </c>
      <c r="AT66" s="32">
        <v>472.42</v>
      </c>
      <c r="AU66" s="32">
        <v>472.42</v>
      </c>
      <c r="AV66" s="32">
        <v>472.42</v>
      </c>
      <c r="AW66" s="32">
        <v>472.42</v>
      </c>
      <c r="AX66" s="32">
        <v>472.42</v>
      </c>
      <c r="AY66" s="32">
        <v>472.42</v>
      </c>
      <c r="AZ66" s="32">
        <v>472.42</v>
      </c>
      <c r="BA66" s="32">
        <v>472.42</v>
      </c>
      <c r="BB66" s="32">
        <v>472.42</v>
      </c>
      <c r="BC66" s="32">
        <v>472.42</v>
      </c>
      <c r="BD66" s="32">
        <v>472.42</v>
      </c>
      <c r="BE66" s="32">
        <v>472.42</v>
      </c>
      <c r="BF66" s="32">
        <v>472.42</v>
      </c>
      <c r="BG66" s="32">
        <v>472.42</v>
      </c>
      <c r="BH66" s="32">
        <v>472.42</v>
      </c>
      <c r="BI66" s="32">
        <v>472.42</v>
      </c>
      <c r="BJ66" s="32">
        <v>472.42</v>
      </c>
      <c r="BK66" s="32">
        <v>472.42</v>
      </c>
      <c r="BL66" s="32">
        <v>472.42</v>
      </c>
      <c r="BM66" s="32">
        <v>472.42</v>
      </c>
      <c r="BN66" s="32">
        <v>472.42</v>
      </c>
      <c r="BO66" s="32">
        <v>472.42</v>
      </c>
      <c r="BP66" s="32">
        <v>472.42</v>
      </c>
      <c r="BQ66" s="32">
        <v>472.42</v>
      </c>
      <c r="BR66" s="32">
        <v>472.42</v>
      </c>
      <c r="BS66" s="32">
        <v>472.42</v>
      </c>
      <c r="BT66" s="32">
        <v>472.42</v>
      </c>
      <c r="BU66" s="32">
        <v>472.42</v>
      </c>
      <c r="BV66" s="32">
        <v>472.42</v>
      </c>
      <c r="BW66" s="32">
        <v>472.42</v>
      </c>
      <c r="BX66" s="32">
        <v>472.42</v>
      </c>
      <c r="BY66" s="32">
        <v>472.42</v>
      </c>
      <c r="BZ66" s="32">
        <v>472.42</v>
      </c>
      <c r="CA66" s="32">
        <v>472.42</v>
      </c>
      <c r="CB66" s="32">
        <v>472.42</v>
      </c>
      <c r="CC66" s="32">
        <v>472.42</v>
      </c>
      <c r="CD66" s="32">
        <v>472.42</v>
      </c>
      <c r="CE66" s="32">
        <v>472.42</v>
      </c>
      <c r="CF66" s="32">
        <v>472.42</v>
      </c>
      <c r="CG66" s="32">
        <v>472.42</v>
      </c>
      <c r="CH66" s="32">
        <v>472.42</v>
      </c>
      <c r="CI66" s="32">
        <v>472.42</v>
      </c>
      <c r="CJ66" s="32">
        <v>472.42</v>
      </c>
      <c r="CK66" s="32">
        <v>472.42</v>
      </c>
      <c r="CL66" s="32">
        <v>472.42</v>
      </c>
      <c r="CM66" s="32">
        <v>472.42</v>
      </c>
      <c r="CN66" s="32">
        <v>472.42</v>
      </c>
      <c r="CO66" s="32">
        <v>472.42</v>
      </c>
      <c r="CP66" s="32">
        <v>472.42</v>
      </c>
      <c r="CQ66" s="32">
        <v>472.42</v>
      </c>
      <c r="CR66" s="32">
        <v>472.42</v>
      </c>
      <c r="CS66" s="33">
        <v>472.42</v>
      </c>
      <c r="CT66" s="30">
        <f t="shared" si="64"/>
        <v>45352.319999999898</v>
      </c>
      <c r="CU66" s="152"/>
      <c r="CV66" s="245"/>
    </row>
    <row r="67" spans="1:104">
      <c r="A67" s="25" t="s">
        <v>9</v>
      </c>
      <c r="B67" s="31">
        <v>742</v>
      </c>
      <c r="C67" s="32">
        <v>744</v>
      </c>
      <c r="D67" s="32">
        <v>740</v>
      </c>
      <c r="E67" s="32">
        <v>742</v>
      </c>
      <c r="F67" s="32">
        <v>742</v>
      </c>
      <c r="G67" s="32">
        <v>746</v>
      </c>
      <c r="H67" s="32">
        <v>747</v>
      </c>
      <c r="I67" s="32">
        <v>741</v>
      </c>
      <c r="J67" s="32">
        <v>741</v>
      </c>
      <c r="K67" s="32">
        <v>741</v>
      </c>
      <c r="L67" s="32">
        <v>746</v>
      </c>
      <c r="M67" s="32">
        <v>744</v>
      </c>
      <c r="N67" s="32">
        <v>739</v>
      </c>
      <c r="O67" s="32">
        <v>742</v>
      </c>
      <c r="P67" s="32">
        <v>742</v>
      </c>
      <c r="Q67" s="32">
        <v>745</v>
      </c>
      <c r="R67" s="32">
        <v>751</v>
      </c>
      <c r="S67" s="32">
        <v>745</v>
      </c>
      <c r="T67" s="32">
        <v>742</v>
      </c>
      <c r="U67" s="32">
        <v>746</v>
      </c>
      <c r="V67" s="32">
        <v>748</v>
      </c>
      <c r="W67" s="32">
        <v>744</v>
      </c>
      <c r="X67" s="32">
        <v>744</v>
      </c>
      <c r="Y67" s="32">
        <v>744</v>
      </c>
      <c r="Z67" s="32">
        <v>742</v>
      </c>
      <c r="AA67" s="32">
        <v>738</v>
      </c>
      <c r="AB67" s="32">
        <v>739</v>
      </c>
      <c r="AC67" s="32">
        <v>745</v>
      </c>
      <c r="AD67" s="32">
        <v>746</v>
      </c>
      <c r="AE67" s="32">
        <v>743</v>
      </c>
      <c r="AF67" s="32">
        <v>743</v>
      </c>
      <c r="AG67" s="32">
        <v>744</v>
      </c>
      <c r="AH67" s="32">
        <v>744</v>
      </c>
      <c r="AI67" s="32">
        <v>740</v>
      </c>
      <c r="AJ67" s="32">
        <v>740</v>
      </c>
      <c r="AK67" s="32">
        <v>744</v>
      </c>
      <c r="AL67" s="32">
        <v>739</v>
      </c>
      <c r="AM67" s="32">
        <v>738</v>
      </c>
      <c r="AN67" s="32">
        <v>743</v>
      </c>
      <c r="AO67" s="32">
        <v>744</v>
      </c>
      <c r="AP67" s="32">
        <v>739</v>
      </c>
      <c r="AQ67" s="32">
        <v>739</v>
      </c>
      <c r="AR67" s="32">
        <v>743</v>
      </c>
      <c r="AS67" s="32">
        <v>743</v>
      </c>
      <c r="AT67" s="32">
        <v>744</v>
      </c>
      <c r="AU67" s="32">
        <v>742</v>
      </c>
      <c r="AV67" s="32">
        <v>740</v>
      </c>
      <c r="AW67" s="32">
        <v>738</v>
      </c>
      <c r="AX67" s="32">
        <v>734</v>
      </c>
      <c r="AY67" s="32">
        <v>739</v>
      </c>
      <c r="AZ67" s="32">
        <v>743</v>
      </c>
      <c r="BA67" s="32">
        <v>744</v>
      </c>
      <c r="BB67" s="32">
        <v>744</v>
      </c>
      <c r="BC67" s="32">
        <v>744</v>
      </c>
      <c r="BD67" s="32">
        <v>743</v>
      </c>
      <c r="BE67" s="32">
        <v>745</v>
      </c>
      <c r="BF67" s="32">
        <v>743</v>
      </c>
      <c r="BG67" s="32">
        <v>747</v>
      </c>
      <c r="BH67" s="32">
        <v>751</v>
      </c>
      <c r="BI67" s="32">
        <v>743</v>
      </c>
      <c r="BJ67" s="32">
        <v>734</v>
      </c>
      <c r="BK67" s="32">
        <v>737</v>
      </c>
      <c r="BL67" s="32">
        <v>742</v>
      </c>
      <c r="BM67" s="32">
        <v>743</v>
      </c>
      <c r="BN67" s="32">
        <v>747</v>
      </c>
      <c r="BO67" s="32">
        <v>743</v>
      </c>
      <c r="BP67" s="32">
        <v>743</v>
      </c>
      <c r="BQ67" s="32">
        <v>743</v>
      </c>
      <c r="BR67" s="32">
        <v>746</v>
      </c>
      <c r="BS67" s="32">
        <v>748</v>
      </c>
      <c r="BT67" s="32">
        <v>743</v>
      </c>
      <c r="BU67" s="32">
        <v>743</v>
      </c>
      <c r="BV67" s="32">
        <v>747</v>
      </c>
      <c r="BW67" s="32">
        <v>744</v>
      </c>
      <c r="BX67" s="32">
        <v>740</v>
      </c>
      <c r="BY67" s="32">
        <v>745</v>
      </c>
      <c r="BZ67" s="32">
        <v>742</v>
      </c>
      <c r="CA67" s="32">
        <v>740</v>
      </c>
      <c r="CB67" s="32">
        <v>741</v>
      </c>
      <c r="CC67" s="32">
        <v>737</v>
      </c>
      <c r="CD67" s="32">
        <v>737</v>
      </c>
      <c r="CE67" s="32">
        <v>737</v>
      </c>
      <c r="CF67" s="32">
        <v>740</v>
      </c>
      <c r="CG67" s="32">
        <v>742</v>
      </c>
      <c r="CH67" s="32">
        <v>744</v>
      </c>
      <c r="CI67" s="32">
        <v>743</v>
      </c>
      <c r="CJ67" s="32">
        <v>742</v>
      </c>
      <c r="CK67" s="32">
        <v>743</v>
      </c>
      <c r="CL67" s="32">
        <v>745</v>
      </c>
      <c r="CM67" s="32">
        <v>740</v>
      </c>
      <c r="CN67" s="32">
        <v>744</v>
      </c>
      <c r="CO67" s="32">
        <v>751</v>
      </c>
      <c r="CP67" s="32">
        <v>747</v>
      </c>
      <c r="CQ67" s="32">
        <v>746</v>
      </c>
      <c r="CR67" s="32">
        <v>743</v>
      </c>
      <c r="CS67" s="33">
        <v>736</v>
      </c>
      <c r="CT67" s="30">
        <f t="shared" si="64"/>
        <v>71296</v>
      </c>
      <c r="CU67" s="152"/>
      <c r="CV67" s="245"/>
    </row>
    <row r="68" spans="1:104" ht="15.75" thickBot="1">
      <c r="A68" s="171" t="s">
        <v>10</v>
      </c>
      <c r="B68" s="116">
        <v>35.5</v>
      </c>
      <c r="C68" s="117">
        <v>35.5</v>
      </c>
      <c r="D68" s="117">
        <v>35.5</v>
      </c>
      <c r="E68" s="117">
        <v>35.5</v>
      </c>
      <c r="F68" s="117">
        <v>35.5</v>
      </c>
      <c r="G68" s="117">
        <v>35.5</v>
      </c>
      <c r="H68" s="117">
        <v>35.5</v>
      </c>
      <c r="I68" s="117">
        <v>35.5</v>
      </c>
      <c r="J68" s="117">
        <v>35.5</v>
      </c>
      <c r="K68" s="117">
        <v>35.5</v>
      </c>
      <c r="L68" s="117">
        <v>35.5</v>
      </c>
      <c r="M68" s="117">
        <v>35.5</v>
      </c>
      <c r="N68" s="117">
        <v>35.5</v>
      </c>
      <c r="O68" s="117">
        <v>35.5</v>
      </c>
      <c r="P68" s="117">
        <v>35.5</v>
      </c>
      <c r="Q68" s="117">
        <v>35.5</v>
      </c>
      <c r="R68" s="117">
        <v>35.5</v>
      </c>
      <c r="S68" s="117">
        <v>35.5</v>
      </c>
      <c r="T68" s="117">
        <v>35.5</v>
      </c>
      <c r="U68" s="117">
        <v>35.5</v>
      </c>
      <c r="V68" s="117">
        <v>35.5</v>
      </c>
      <c r="W68" s="117">
        <v>35.5</v>
      </c>
      <c r="X68" s="117">
        <v>35.5</v>
      </c>
      <c r="Y68" s="117">
        <v>35.5</v>
      </c>
      <c r="Z68" s="117">
        <v>35.5</v>
      </c>
      <c r="AA68" s="117">
        <v>35.5</v>
      </c>
      <c r="AB68" s="117">
        <v>35.5</v>
      </c>
      <c r="AC68" s="117">
        <v>35.5</v>
      </c>
      <c r="AD68" s="117">
        <v>35.5</v>
      </c>
      <c r="AE68" s="117">
        <v>35.5</v>
      </c>
      <c r="AF68" s="117">
        <v>35.5</v>
      </c>
      <c r="AG68" s="117">
        <v>35.5</v>
      </c>
      <c r="AH68" s="117">
        <v>35.5</v>
      </c>
      <c r="AI68" s="117">
        <v>35.5</v>
      </c>
      <c r="AJ68" s="117">
        <v>35.5</v>
      </c>
      <c r="AK68" s="117">
        <v>35.5</v>
      </c>
      <c r="AL68" s="117">
        <v>35.5</v>
      </c>
      <c r="AM68" s="117">
        <v>35.5</v>
      </c>
      <c r="AN68" s="117">
        <v>35.5</v>
      </c>
      <c r="AO68" s="117">
        <v>35.5</v>
      </c>
      <c r="AP68" s="117">
        <v>35.5</v>
      </c>
      <c r="AQ68" s="117">
        <v>35.5</v>
      </c>
      <c r="AR68" s="117">
        <v>35.5</v>
      </c>
      <c r="AS68" s="117">
        <v>35.5</v>
      </c>
      <c r="AT68" s="117">
        <v>35.5</v>
      </c>
      <c r="AU68" s="117">
        <v>35.5</v>
      </c>
      <c r="AV68" s="117">
        <v>35.5</v>
      </c>
      <c r="AW68" s="117">
        <v>35.5</v>
      </c>
      <c r="AX68" s="117">
        <v>35.5</v>
      </c>
      <c r="AY68" s="117">
        <v>35.5</v>
      </c>
      <c r="AZ68" s="117">
        <v>35.5</v>
      </c>
      <c r="BA68" s="117">
        <v>35.5</v>
      </c>
      <c r="BB68" s="117">
        <v>35.5</v>
      </c>
      <c r="BC68" s="117">
        <v>35.5</v>
      </c>
      <c r="BD68" s="117">
        <v>35.5</v>
      </c>
      <c r="BE68" s="117">
        <v>35.5</v>
      </c>
      <c r="BF68" s="117">
        <v>35.5</v>
      </c>
      <c r="BG68" s="117">
        <v>35.5</v>
      </c>
      <c r="BH68" s="117">
        <v>35.5</v>
      </c>
      <c r="BI68" s="117">
        <v>35.5</v>
      </c>
      <c r="BJ68" s="117">
        <v>35.5</v>
      </c>
      <c r="BK68" s="117">
        <v>35.5</v>
      </c>
      <c r="BL68" s="117">
        <v>35.5</v>
      </c>
      <c r="BM68" s="117">
        <v>35.5</v>
      </c>
      <c r="BN68" s="117">
        <v>35.5</v>
      </c>
      <c r="BO68" s="117">
        <v>35.5</v>
      </c>
      <c r="BP68" s="117">
        <v>35.5</v>
      </c>
      <c r="BQ68" s="117">
        <v>35.5</v>
      </c>
      <c r="BR68" s="117">
        <v>35.5</v>
      </c>
      <c r="BS68" s="117">
        <v>35.5</v>
      </c>
      <c r="BT68" s="117">
        <v>35.5</v>
      </c>
      <c r="BU68" s="117">
        <v>35.5</v>
      </c>
      <c r="BV68" s="117">
        <v>35.5</v>
      </c>
      <c r="BW68" s="117">
        <v>35.5</v>
      </c>
      <c r="BX68" s="117">
        <v>35.5</v>
      </c>
      <c r="BY68" s="117">
        <v>35.5</v>
      </c>
      <c r="BZ68" s="117">
        <v>35.5</v>
      </c>
      <c r="CA68" s="117">
        <v>35.5</v>
      </c>
      <c r="CB68" s="117">
        <v>35.5</v>
      </c>
      <c r="CC68" s="117">
        <v>35.5</v>
      </c>
      <c r="CD68" s="117">
        <v>35.5</v>
      </c>
      <c r="CE68" s="117">
        <v>35.5</v>
      </c>
      <c r="CF68" s="117">
        <v>35.5</v>
      </c>
      <c r="CG68" s="117">
        <v>35.5</v>
      </c>
      <c r="CH68" s="117">
        <v>35.5</v>
      </c>
      <c r="CI68" s="117">
        <v>35.5</v>
      </c>
      <c r="CJ68" s="117">
        <v>35.5</v>
      </c>
      <c r="CK68" s="117">
        <v>35.5</v>
      </c>
      <c r="CL68" s="117">
        <v>35.5</v>
      </c>
      <c r="CM68" s="117">
        <v>35.5</v>
      </c>
      <c r="CN68" s="117">
        <v>35.5</v>
      </c>
      <c r="CO68" s="117">
        <v>35.5</v>
      </c>
      <c r="CP68" s="117">
        <v>35.5</v>
      </c>
      <c r="CQ68" s="117">
        <v>35.5</v>
      </c>
      <c r="CR68" s="117">
        <v>35.5</v>
      </c>
      <c r="CS68" s="118">
        <v>35.5</v>
      </c>
      <c r="CT68" s="115">
        <f t="shared" si="64"/>
        <v>3408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30</v>
      </c>
      <c r="AI73" s="121">
        <v>60</v>
      </c>
      <c r="AJ73" s="121">
        <v>90</v>
      </c>
      <c r="AK73" s="121">
        <v>120</v>
      </c>
      <c r="AL73" s="121">
        <v>143</v>
      </c>
      <c r="AM73" s="121">
        <v>143</v>
      </c>
      <c r="AN73" s="121">
        <v>143</v>
      </c>
      <c r="AO73" s="121">
        <v>143</v>
      </c>
      <c r="AP73" s="121">
        <v>143</v>
      </c>
      <c r="AQ73" s="121">
        <v>143</v>
      </c>
      <c r="AR73" s="121">
        <v>143</v>
      </c>
      <c r="AS73" s="121">
        <v>113</v>
      </c>
      <c r="AT73" s="121">
        <v>83</v>
      </c>
      <c r="AU73" s="121">
        <v>53</v>
      </c>
      <c r="AV73" s="121">
        <v>23</v>
      </c>
      <c r="AW73" s="121">
        <v>0</v>
      </c>
      <c r="AX73" s="121">
        <v>0</v>
      </c>
      <c r="AY73" s="121">
        <v>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0</v>
      </c>
      <c r="BM73" s="121">
        <v>30</v>
      </c>
      <c r="BN73" s="121">
        <v>60</v>
      </c>
      <c r="BO73" s="121">
        <v>70</v>
      </c>
      <c r="BP73" s="121">
        <v>70</v>
      </c>
      <c r="BQ73" s="121">
        <v>70</v>
      </c>
      <c r="BR73" s="121">
        <v>40</v>
      </c>
      <c r="BS73" s="121">
        <v>10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1923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60</v>
      </c>
      <c r="AI74" s="1">
        <v>120</v>
      </c>
      <c r="AJ74" s="1">
        <v>150</v>
      </c>
      <c r="AK74" s="1">
        <v>150</v>
      </c>
      <c r="AL74" s="1">
        <v>150</v>
      </c>
      <c r="AM74" s="1">
        <v>150</v>
      </c>
      <c r="AN74" s="1">
        <v>150</v>
      </c>
      <c r="AO74" s="1">
        <v>150</v>
      </c>
      <c r="AP74" s="1">
        <v>150</v>
      </c>
      <c r="AQ74" s="1">
        <v>150</v>
      </c>
      <c r="AR74" s="1">
        <v>150</v>
      </c>
      <c r="AS74" s="1">
        <v>90</v>
      </c>
      <c r="AT74" s="1">
        <v>30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60</v>
      </c>
      <c r="BN74" s="1">
        <v>90</v>
      </c>
      <c r="BO74" s="1">
        <v>90</v>
      </c>
      <c r="BP74" s="1">
        <v>90</v>
      </c>
      <c r="BQ74" s="1">
        <v>90</v>
      </c>
      <c r="BR74" s="1">
        <v>30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2100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60</v>
      </c>
      <c r="X75" s="1">
        <v>60</v>
      </c>
      <c r="Y75" s="1">
        <v>60</v>
      </c>
      <c r="Z75" s="1">
        <v>60</v>
      </c>
      <c r="AA75" s="1">
        <v>60</v>
      </c>
      <c r="AB75" s="1">
        <v>60</v>
      </c>
      <c r="AC75" s="1">
        <v>60</v>
      </c>
      <c r="AD75" s="1">
        <v>60</v>
      </c>
      <c r="AE75" s="1">
        <v>60</v>
      </c>
      <c r="AF75" s="1">
        <v>60</v>
      </c>
      <c r="AG75" s="1">
        <v>60</v>
      </c>
      <c r="AH75" s="1">
        <v>60</v>
      </c>
      <c r="AI75" s="1">
        <v>60</v>
      </c>
      <c r="AJ75" s="1">
        <v>60</v>
      </c>
      <c r="AK75" s="1">
        <v>60</v>
      </c>
      <c r="AL75" s="1">
        <v>60</v>
      </c>
      <c r="AM75" s="1">
        <v>60</v>
      </c>
      <c r="AN75" s="1">
        <v>60</v>
      </c>
      <c r="AO75" s="1">
        <v>60</v>
      </c>
      <c r="AP75" s="1">
        <v>60</v>
      </c>
      <c r="AQ75" s="1">
        <v>60</v>
      </c>
      <c r="AR75" s="1">
        <v>60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1320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84</v>
      </c>
      <c r="AF76" s="1">
        <v>84</v>
      </c>
      <c r="AG76" s="1">
        <v>84</v>
      </c>
      <c r="AH76" s="1">
        <v>84</v>
      </c>
      <c r="AI76" s="1">
        <v>84</v>
      </c>
      <c r="AJ76" s="1">
        <v>84</v>
      </c>
      <c r="AK76" s="1">
        <v>84</v>
      </c>
      <c r="AL76" s="1">
        <v>84</v>
      </c>
      <c r="AM76" s="1">
        <v>84</v>
      </c>
      <c r="AN76" s="1">
        <v>84</v>
      </c>
      <c r="AO76" s="1">
        <v>84</v>
      </c>
      <c r="AP76" s="1">
        <v>84</v>
      </c>
      <c r="AQ76" s="1">
        <v>84</v>
      </c>
      <c r="AR76" s="1">
        <v>84</v>
      </c>
      <c r="AS76" s="1">
        <v>84</v>
      </c>
      <c r="AT76" s="1">
        <v>84</v>
      </c>
      <c r="AU76" s="1">
        <v>0</v>
      </c>
      <c r="AV76" s="1">
        <v>0</v>
      </c>
      <c r="AW76" s="1">
        <v>0</v>
      </c>
      <c r="AX76" s="1">
        <v>0</v>
      </c>
      <c r="AY76" s="1">
        <v>0</v>
      </c>
      <c r="AZ76" s="1">
        <v>0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0</v>
      </c>
      <c r="BM76" s="1">
        <v>65</v>
      </c>
      <c r="BN76" s="1">
        <v>65</v>
      </c>
      <c r="BO76" s="1">
        <v>65</v>
      </c>
      <c r="BP76" s="1">
        <v>65</v>
      </c>
      <c r="BQ76" s="1">
        <v>65</v>
      </c>
      <c r="BR76" s="1">
        <v>65</v>
      </c>
      <c r="BS76" s="1">
        <v>65</v>
      </c>
      <c r="BT76" s="1">
        <v>65</v>
      </c>
      <c r="BU76" s="1">
        <v>65</v>
      </c>
      <c r="BV76" s="1">
        <v>65</v>
      </c>
      <c r="BW76" s="1">
        <v>65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2059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30</v>
      </c>
      <c r="AF77" s="1">
        <v>60</v>
      </c>
      <c r="AG77" s="1">
        <v>90</v>
      </c>
      <c r="AH77" s="1">
        <v>120</v>
      </c>
      <c r="AI77" s="1">
        <v>140</v>
      </c>
      <c r="AJ77" s="1">
        <v>140</v>
      </c>
      <c r="AK77" s="1">
        <v>140</v>
      </c>
      <c r="AL77" s="1">
        <v>140</v>
      </c>
      <c r="AM77" s="1">
        <v>140</v>
      </c>
      <c r="AN77" s="1">
        <v>140</v>
      </c>
      <c r="AO77" s="1">
        <v>140</v>
      </c>
      <c r="AP77" s="1">
        <v>140</v>
      </c>
      <c r="AQ77" s="1">
        <v>140</v>
      </c>
      <c r="AR77" s="1">
        <v>140</v>
      </c>
      <c r="AS77" s="1">
        <v>140</v>
      </c>
      <c r="AT77" s="1">
        <v>140</v>
      </c>
      <c r="AU77" s="1">
        <v>110</v>
      </c>
      <c r="AV77" s="1">
        <v>80</v>
      </c>
      <c r="AW77" s="1">
        <v>50</v>
      </c>
      <c r="AX77" s="1">
        <v>20</v>
      </c>
      <c r="AY77" s="1">
        <v>0</v>
      </c>
      <c r="AZ77" s="1">
        <v>0</v>
      </c>
      <c r="BA77" s="1">
        <v>0</v>
      </c>
      <c r="BB77" s="1">
        <v>0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0</v>
      </c>
      <c r="BL77" s="1">
        <v>0</v>
      </c>
      <c r="BM77" s="1">
        <v>30</v>
      </c>
      <c r="BN77" s="1">
        <v>60</v>
      </c>
      <c r="BO77" s="1">
        <v>75</v>
      </c>
      <c r="BP77" s="1">
        <v>75</v>
      </c>
      <c r="BQ77" s="1">
        <v>75</v>
      </c>
      <c r="BR77" s="1">
        <v>75</v>
      </c>
      <c r="BS77" s="1">
        <v>75</v>
      </c>
      <c r="BT77" s="1">
        <v>75</v>
      </c>
      <c r="BU77" s="1">
        <v>75</v>
      </c>
      <c r="BV77" s="1">
        <v>75</v>
      </c>
      <c r="BW77" s="1">
        <v>75</v>
      </c>
      <c r="BX77" s="1">
        <v>45</v>
      </c>
      <c r="BY77" s="1">
        <v>15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3065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152.10000000000002</v>
      </c>
      <c r="AA84" s="211">
        <f t="shared" si="66"/>
        <v>159.70000000000002</v>
      </c>
      <c r="AB84" s="211">
        <f t="shared" si="66"/>
        <v>209.4</v>
      </c>
      <c r="AC84" s="211">
        <f t="shared" si="66"/>
        <v>211.50000000000003</v>
      </c>
      <c r="AD84" s="211">
        <f t="shared" si="66"/>
        <v>221.4</v>
      </c>
      <c r="AE84" s="211">
        <f t="shared" si="66"/>
        <v>224.8</v>
      </c>
      <c r="AF84" s="211">
        <f t="shared" si="66"/>
        <v>225.20000000000002</v>
      </c>
      <c r="AG84" s="211">
        <f t="shared" si="66"/>
        <v>225.6</v>
      </c>
      <c r="AH84" s="211">
        <f t="shared" si="66"/>
        <v>225.4</v>
      </c>
      <c r="AI84" s="211">
        <f t="shared" si="66"/>
        <v>225.9</v>
      </c>
      <c r="AJ84" s="211">
        <f t="shared" si="66"/>
        <v>225.4</v>
      </c>
      <c r="AK84" s="211">
        <f t="shared" si="66"/>
        <v>225.70000000000002</v>
      </c>
      <c r="AL84" s="211">
        <f t="shared" si="66"/>
        <v>225.70000000000002</v>
      </c>
      <c r="AM84" s="211">
        <f t="shared" si="66"/>
        <v>225.70000000000002</v>
      </c>
      <c r="AN84" s="211">
        <f t="shared" si="66"/>
        <v>225.50000000000003</v>
      </c>
      <c r="AO84" s="211">
        <f t="shared" si="66"/>
        <v>225.10000000000002</v>
      </c>
      <c r="AP84" s="211">
        <f t="shared" si="66"/>
        <v>218.5</v>
      </c>
      <c r="AQ84" s="211">
        <f t="shared" si="66"/>
        <v>218.1</v>
      </c>
      <c r="AR84" s="211">
        <f t="shared" si="66"/>
        <v>170.29999999999998</v>
      </c>
      <c r="AS84" s="211">
        <f t="shared" si="66"/>
        <v>170.1</v>
      </c>
      <c r="AT84" s="211">
        <f t="shared" si="66"/>
        <v>170</v>
      </c>
      <c r="AU84" s="211">
        <f t="shared" si="66"/>
        <v>169.79999999999998</v>
      </c>
      <c r="AV84" s="211">
        <f t="shared" si="66"/>
        <v>168.7</v>
      </c>
      <c r="AW84" s="211">
        <f t="shared" si="66"/>
        <v>169</v>
      </c>
      <c r="AX84" s="211">
        <f t="shared" si="66"/>
        <v>165.89999999999998</v>
      </c>
      <c r="AY84" s="211">
        <f t="shared" si="66"/>
        <v>166.09999999999997</v>
      </c>
      <c r="AZ84" s="211">
        <f t="shared" si="66"/>
        <v>158.03999999999996</v>
      </c>
      <c r="BA84" s="211">
        <f t="shared" si="66"/>
        <v>159.19999999999999</v>
      </c>
      <c r="BB84" s="211">
        <f t="shared" si="66"/>
        <v>219.29999999999998</v>
      </c>
      <c r="BC84" s="211">
        <f t="shared" si="66"/>
        <v>219</v>
      </c>
      <c r="BD84" s="211">
        <f t="shared" si="66"/>
        <v>198.39999999999998</v>
      </c>
      <c r="BE84" s="211">
        <f t="shared" si="66"/>
        <v>188.09999999999997</v>
      </c>
      <c r="BF84" s="211">
        <f t="shared" si="66"/>
        <v>85.5</v>
      </c>
      <c r="BG84" s="211">
        <f t="shared" si="66"/>
        <v>42.300000000000004</v>
      </c>
      <c r="BH84" s="211">
        <f t="shared" si="66"/>
        <v>41.5</v>
      </c>
      <c r="BI84" s="211">
        <f t="shared" si="66"/>
        <v>15.2</v>
      </c>
      <c r="BJ84" s="211">
        <f t="shared" si="66"/>
        <v>15.2</v>
      </c>
      <c r="BK84" s="211">
        <f t="shared" si="66"/>
        <v>13.07</v>
      </c>
      <c r="BL84" s="211">
        <f t="shared" si="66"/>
        <v>7.4</v>
      </c>
      <c r="BM84" s="211">
        <f t="shared" si="66"/>
        <v>7.4</v>
      </c>
      <c r="BN84" s="211">
        <f t="shared" si="66"/>
        <v>4.4000000000000004</v>
      </c>
      <c r="BO84" s="211">
        <f t="shared" ref="BO84:CS84" si="67">SUM(BO85:BO87)</f>
        <v>4.4000000000000004</v>
      </c>
      <c r="BP84" s="211">
        <f t="shared" si="67"/>
        <v>4.4000000000000004</v>
      </c>
      <c r="BQ84" s="211">
        <f t="shared" si="67"/>
        <v>4.4000000000000004</v>
      </c>
      <c r="BR84" s="211">
        <f t="shared" si="67"/>
        <v>65.5</v>
      </c>
      <c r="BS84" s="211">
        <f t="shared" si="67"/>
        <v>65.5</v>
      </c>
      <c r="BT84" s="211">
        <f t="shared" si="67"/>
        <v>143.60000000000002</v>
      </c>
      <c r="BU84" s="211">
        <f t="shared" si="67"/>
        <v>143.60000000000002</v>
      </c>
      <c r="BV84" s="211">
        <f t="shared" si="67"/>
        <v>199.1</v>
      </c>
      <c r="BW84" s="211">
        <f t="shared" si="67"/>
        <v>150.20000000000002</v>
      </c>
      <c r="BX84" s="211">
        <f t="shared" si="67"/>
        <v>142.4</v>
      </c>
      <c r="BY84" s="211">
        <f t="shared" si="67"/>
        <v>142.4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18.899999999999999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7687.6099999999933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12.9</v>
      </c>
      <c r="AA85" s="1">
        <v>20.5</v>
      </c>
      <c r="AB85" s="1">
        <v>157.30000000000001</v>
      </c>
      <c r="AC85" s="1">
        <v>163.10000000000002</v>
      </c>
      <c r="AD85" s="1">
        <v>167</v>
      </c>
      <c r="AE85" s="1">
        <v>170.4</v>
      </c>
      <c r="AF85" s="1">
        <v>170.8</v>
      </c>
      <c r="AG85" s="1">
        <v>171.2</v>
      </c>
      <c r="AH85" s="1">
        <v>171</v>
      </c>
      <c r="AI85" s="1">
        <v>171.5</v>
      </c>
      <c r="AJ85" s="1">
        <v>171</v>
      </c>
      <c r="AK85" s="1">
        <v>171.3</v>
      </c>
      <c r="AL85" s="1">
        <v>171.3</v>
      </c>
      <c r="AM85" s="1">
        <v>171.3</v>
      </c>
      <c r="AN85" s="1">
        <v>171.10000000000002</v>
      </c>
      <c r="AO85" s="1">
        <v>170.70000000000002</v>
      </c>
      <c r="AP85" s="1">
        <v>170.1</v>
      </c>
      <c r="AQ85" s="1">
        <v>163.69999999999999</v>
      </c>
      <c r="AR85" s="1">
        <v>170.29999999999998</v>
      </c>
      <c r="AS85" s="1">
        <v>170.1</v>
      </c>
      <c r="AT85" s="1">
        <v>170</v>
      </c>
      <c r="AU85" s="1">
        <v>169.79999999999998</v>
      </c>
      <c r="AV85" s="1">
        <v>168.7</v>
      </c>
      <c r="AW85" s="1">
        <v>169</v>
      </c>
      <c r="AX85" s="1">
        <v>165.89999999999998</v>
      </c>
      <c r="AY85" s="1">
        <v>166.09999999999997</v>
      </c>
      <c r="AZ85" s="1">
        <v>158.03999999999996</v>
      </c>
      <c r="BA85" s="1">
        <v>159.19999999999999</v>
      </c>
      <c r="BB85" s="1">
        <v>168.99999999999997</v>
      </c>
      <c r="BC85" s="1">
        <v>170.5</v>
      </c>
      <c r="BD85" s="1">
        <v>159.69999999999999</v>
      </c>
      <c r="BE85" s="1">
        <v>142.89999999999998</v>
      </c>
      <c r="BF85" s="1">
        <v>85.5</v>
      </c>
      <c r="BG85" s="1">
        <v>42.300000000000004</v>
      </c>
      <c r="BH85" s="1">
        <v>41.5</v>
      </c>
      <c r="BI85" s="1">
        <v>15.2</v>
      </c>
      <c r="BJ85" s="1">
        <v>15.2</v>
      </c>
      <c r="BK85" s="1">
        <v>13.07</v>
      </c>
      <c r="BL85" s="1">
        <v>7.4</v>
      </c>
      <c r="BM85" s="1">
        <v>7.4</v>
      </c>
      <c r="BN85" s="1">
        <v>4.4000000000000004</v>
      </c>
      <c r="BO85" s="1">
        <v>4.4000000000000004</v>
      </c>
      <c r="BP85" s="1">
        <v>4.4000000000000004</v>
      </c>
      <c r="BQ85" s="1">
        <v>4.4000000000000004</v>
      </c>
      <c r="BR85" s="1">
        <v>4.4000000000000004</v>
      </c>
      <c r="BS85" s="1">
        <v>4.4000000000000004</v>
      </c>
      <c r="BT85" s="1">
        <v>4.4000000000000004</v>
      </c>
      <c r="BU85" s="1">
        <v>4.4000000000000004</v>
      </c>
      <c r="BV85" s="1">
        <v>138.1</v>
      </c>
      <c r="BW85" s="1">
        <v>10.999999999999998</v>
      </c>
      <c r="BX85" s="1">
        <v>3.2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5472.5099999999911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139.20000000000002</v>
      </c>
      <c r="AA86" s="1">
        <v>139.20000000000002</v>
      </c>
      <c r="AB86" s="1">
        <v>52.1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0</v>
      </c>
      <c r="AS86" s="1">
        <v>0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0</v>
      </c>
      <c r="BB86" s="1">
        <v>48.4</v>
      </c>
      <c r="BC86" s="1">
        <v>48.4</v>
      </c>
      <c r="BD86" s="1">
        <v>38.700000000000003</v>
      </c>
      <c r="BE86" s="1">
        <v>45.2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61.099999999999994</v>
      </c>
      <c r="BS86" s="1">
        <v>61.099999999999994</v>
      </c>
      <c r="BT86" s="1">
        <v>139.20000000000002</v>
      </c>
      <c r="BU86" s="1">
        <v>139.20000000000002</v>
      </c>
      <c r="BV86" s="1">
        <v>61</v>
      </c>
      <c r="BW86" s="1">
        <v>139.20000000000002</v>
      </c>
      <c r="BX86" s="1">
        <v>139.20000000000002</v>
      </c>
      <c r="BY86" s="1">
        <v>139.20000000000002</v>
      </c>
      <c r="BZ86" s="1">
        <v>0</v>
      </c>
      <c r="CA86" s="1">
        <v>0</v>
      </c>
      <c r="CB86" s="1">
        <v>0</v>
      </c>
      <c r="CC86" s="1">
        <v>0</v>
      </c>
      <c r="CD86" s="1">
        <v>18.7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2135.1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6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1.9</v>
      </c>
      <c r="BC87" s="1">
        <v>0.1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80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0.12539999999999998</v>
      </c>
      <c r="Y88" s="128">
        <f>SUM(Y89:Y89)</f>
        <v>1.6045612800000002</v>
      </c>
      <c r="Z88" s="128">
        <f>SUM(Z89:Z89)</f>
        <v>5.7943656800000003</v>
      </c>
      <c r="AA88" s="128">
        <f>SUM(AA89:AA89)</f>
        <v>11.961458799999999</v>
      </c>
      <c r="AB88" s="128">
        <f>SUM(AB89:AB89)</f>
        <v>19.0628739</v>
      </c>
      <c r="AC88" s="128">
        <f>SUM(AC89:AC89)</f>
        <v>28.264347700000002</v>
      </c>
      <c r="AD88" s="128">
        <f>SUM(AD89:AD89)</f>
        <v>38.419223700000003</v>
      </c>
      <c r="AE88" s="128">
        <f>SUM(AE89:AE89)</f>
        <v>50.221547999999999</v>
      </c>
      <c r="AF88" s="128">
        <f>SUM(AF89:AF89)</f>
        <v>63.596330000000009</v>
      </c>
      <c r="AG88" s="128">
        <f>SUM(AG89:AG89)</f>
        <v>77.442397999999997</v>
      </c>
      <c r="AH88" s="128">
        <f>SUM(AH89:AH89)</f>
        <v>89.956118000000004</v>
      </c>
      <c r="AI88" s="128">
        <f>SUM(AI89:AI89)</f>
        <v>103.58642499999999</v>
      </c>
      <c r="AJ88" s="128">
        <f>SUM(AJ89:AJ89)</f>
        <v>118.24785100000001</v>
      </c>
      <c r="AK88" s="128">
        <f>SUM(AK89:AK89)</f>
        <v>130.80302599999999</v>
      </c>
      <c r="AL88" s="128">
        <f>SUM(AL89:AL89)</f>
        <v>140.25645800000001</v>
      </c>
      <c r="AM88" s="128">
        <f>SUM(AM89:AM89)</f>
        <v>149.32318800000002</v>
      </c>
      <c r="AN88" s="128">
        <f>SUM(AN89:AN89)</f>
        <v>159.76686100000001</v>
      </c>
      <c r="AO88" s="128">
        <f>SUM(AO89:AO89)</f>
        <v>169.64594700000001</v>
      </c>
      <c r="AP88" s="128">
        <f>SUM(AP89:AP89)</f>
        <v>173.29442800000004</v>
      </c>
      <c r="AQ88" s="128">
        <f>SUM(AQ89:AQ89)</f>
        <v>177.68079299999999</v>
      </c>
      <c r="AR88" s="128">
        <f>SUM(AR89:AR89)</f>
        <v>182.271097</v>
      </c>
      <c r="AS88" s="128">
        <f>SUM(AS89:AS89)</f>
        <v>182.75373099999999</v>
      </c>
      <c r="AT88" s="128">
        <f>SUM(AT89:AT89)</f>
        <v>180.04349500000001</v>
      </c>
      <c r="AU88" s="128">
        <f>SUM(AU89:AU89)</f>
        <v>194.52652</v>
      </c>
      <c r="AV88" s="128">
        <f>SUM(AV89:AV89)</f>
        <v>194.21290299999998</v>
      </c>
      <c r="AW88" s="128">
        <f>SUM(AW89:AW89)</f>
        <v>190.005539</v>
      </c>
      <c r="AX88" s="128">
        <f>SUM(AX89:AX89)</f>
        <v>194.71319199999999</v>
      </c>
      <c r="AY88" s="128">
        <f>SUM(AY89:AY89)</f>
        <v>186.21231499999999</v>
      </c>
      <c r="AZ88" s="128">
        <f>SUM(AZ89:AZ89)</f>
        <v>166.86863800000003</v>
      </c>
      <c r="BA88" s="128">
        <f>SUM(BA89:BA89)</f>
        <v>167.39966899999999</v>
      </c>
      <c r="BB88" s="128">
        <f>SUM(BB89:BB89)</f>
        <v>145.732775</v>
      </c>
      <c r="BC88" s="128">
        <f>SUM(BC89:BC89)</f>
        <v>142.08262300000001</v>
      </c>
      <c r="BD88" s="128">
        <f>SUM(BD89:BD89)</f>
        <v>136.64752999999999</v>
      </c>
      <c r="BE88" s="128">
        <f>SUM(BE89:BE89)</f>
        <v>137.17136299999999</v>
      </c>
      <c r="BF88" s="128">
        <f>SUM(BF89:BF89)</f>
        <v>149.14818</v>
      </c>
      <c r="BG88" s="128">
        <f>SUM(BG89:BG89)</f>
        <v>138.262449</v>
      </c>
      <c r="BH88" s="128">
        <f>SUM(BH89:BH89)</f>
        <v>152.82543900000002</v>
      </c>
      <c r="BI88" s="128">
        <f>SUM(BI89:BI89)</f>
        <v>126.74950100000001</v>
      </c>
      <c r="BJ88" s="128">
        <f>SUM(BJ89:BJ89)</f>
        <v>106.588386</v>
      </c>
      <c r="BK88" s="128">
        <f>SUM(BK89:BK89)</f>
        <v>103.666095</v>
      </c>
      <c r="BL88" s="128">
        <f>SUM(BL89:BL89)</f>
        <v>100.04597</v>
      </c>
      <c r="BM88" s="128">
        <f>SUM(BM89:BM89)</f>
        <v>80.206266999999997</v>
      </c>
      <c r="BN88" s="128">
        <f>SUM(BN89:BN89)</f>
        <v>57.710259000000001</v>
      </c>
      <c r="BO88" s="128">
        <f>SUM(BO89:BO89)</f>
        <v>45.975563999999999</v>
      </c>
      <c r="BP88" s="128">
        <f>SUM(BP89:BP89)</f>
        <v>39.794122799999997</v>
      </c>
      <c r="BQ88" s="128">
        <f>SUM(BQ89:BQ89)</f>
        <v>29.157342999999997</v>
      </c>
      <c r="BR88" s="128">
        <f>SUM(BR89:BR89)</f>
        <v>24.951138599999997</v>
      </c>
      <c r="BS88" s="128">
        <f>SUM(BS89:BS89)</f>
        <v>21.169136200000001</v>
      </c>
      <c r="BT88" s="128">
        <f>SUM(BT89:BT89)</f>
        <v>16.254927900000002</v>
      </c>
      <c r="BU88" s="128">
        <f>SUM(BU89:BU89)</f>
        <v>12.079004900000001</v>
      </c>
      <c r="BV88" s="128">
        <f>SUM(BV89:BV89)</f>
        <v>7.465101119999999</v>
      </c>
      <c r="BW88" s="128">
        <f>SUM(BW89:BW89)</f>
        <v>3.9315916799999999</v>
      </c>
      <c r="BX88" s="128">
        <f>SUM(BX89:BX89)</f>
        <v>1.8629524800000001</v>
      </c>
      <c r="BY88" s="128">
        <f>SUM(BY89:BY89)</f>
        <v>0.48322000000000004</v>
      </c>
      <c r="BZ88" s="128">
        <f>SUM(BZ89:BZ89)</f>
        <v>0.11804000000000001</v>
      </c>
      <c r="CA88" s="128">
        <f>SUM(CA89:CA89)</f>
        <v>1.2E-2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5328.1516807400021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0.12539999999999998</v>
      </c>
      <c r="Y89" s="203">
        <v>1.6045612800000002</v>
      </c>
      <c r="Z89" s="203">
        <v>5.7943656800000003</v>
      </c>
      <c r="AA89" s="203">
        <v>11.961458799999999</v>
      </c>
      <c r="AB89" s="203">
        <v>19.0628739</v>
      </c>
      <c r="AC89" s="203">
        <v>28.264347700000002</v>
      </c>
      <c r="AD89" s="203">
        <v>38.419223700000003</v>
      </c>
      <c r="AE89" s="203">
        <v>50.221547999999999</v>
      </c>
      <c r="AF89" s="203">
        <v>63.596330000000009</v>
      </c>
      <c r="AG89" s="203">
        <v>77.442397999999997</v>
      </c>
      <c r="AH89" s="203">
        <v>89.956118000000004</v>
      </c>
      <c r="AI89" s="203">
        <v>103.58642499999999</v>
      </c>
      <c r="AJ89" s="203">
        <v>118.24785100000001</v>
      </c>
      <c r="AK89" s="203">
        <v>130.80302599999999</v>
      </c>
      <c r="AL89" s="203">
        <v>140.25645800000001</v>
      </c>
      <c r="AM89" s="203">
        <v>149.32318800000002</v>
      </c>
      <c r="AN89" s="203">
        <v>159.76686100000001</v>
      </c>
      <c r="AO89" s="203">
        <v>169.64594700000001</v>
      </c>
      <c r="AP89" s="203">
        <v>173.29442800000004</v>
      </c>
      <c r="AQ89" s="203">
        <v>177.68079299999999</v>
      </c>
      <c r="AR89" s="203">
        <v>182.271097</v>
      </c>
      <c r="AS89" s="203">
        <v>182.75373099999999</v>
      </c>
      <c r="AT89" s="203">
        <v>180.04349500000001</v>
      </c>
      <c r="AU89" s="203">
        <v>194.52652</v>
      </c>
      <c r="AV89" s="203">
        <v>194.21290299999998</v>
      </c>
      <c r="AW89" s="203">
        <v>190.005539</v>
      </c>
      <c r="AX89" s="203">
        <v>194.71319199999999</v>
      </c>
      <c r="AY89" s="203">
        <v>186.21231499999999</v>
      </c>
      <c r="AZ89" s="203">
        <v>166.86863800000003</v>
      </c>
      <c r="BA89" s="203">
        <v>167.39966899999999</v>
      </c>
      <c r="BB89" s="203">
        <v>145.732775</v>
      </c>
      <c r="BC89" s="203">
        <v>142.08262300000001</v>
      </c>
      <c r="BD89" s="203">
        <v>136.64752999999999</v>
      </c>
      <c r="BE89" s="203">
        <v>137.17136299999999</v>
      </c>
      <c r="BF89" s="203">
        <v>149.14818</v>
      </c>
      <c r="BG89" s="203">
        <v>138.262449</v>
      </c>
      <c r="BH89" s="203">
        <v>152.82543900000002</v>
      </c>
      <c r="BI89" s="203">
        <v>126.74950100000001</v>
      </c>
      <c r="BJ89" s="203">
        <v>106.588386</v>
      </c>
      <c r="BK89" s="203">
        <v>103.666095</v>
      </c>
      <c r="BL89" s="203">
        <v>100.04597</v>
      </c>
      <c r="BM89" s="203">
        <v>80.206266999999997</v>
      </c>
      <c r="BN89" s="203">
        <v>57.710259000000001</v>
      </c>
      <c r="BO89" s="203">
        <v>45.975563999999999</v>
      </c>
      <c r="BP89" s="203">
        <v>39.794122799999997</v>
      </c>
      <c r="BQ89" s="203">
        <v>29.157342999999997</v>
      </c>
      <c r="BR89" s="203">
        <v>24.951138599999997</v>
      </c>
      <c r="BS89" s="203">
        <v>21.169136200000001</v>
      </c>
      <c r="BT89" s="203">
        <v>16.254927900000002</v>
      </c>
      <c r="BU89" s="203">
        <v>12.079004900000001</v>
      </c>
      <c r="BV89" s="203">
        <v>7.465101119999999</v>
      </c>
      <c r="BW89" s="203">
        <v>3.9315916799999999</v>
      </c>
      <c r="BX89" s="203">
        <v>1.8629524800000001</v>
      </c>
      <c r="BY89" s="203">
        <v>0.48322000000000004</v>
      </c>
      <c r="BZ89" s="203">
        <v>0.11804000000000001</v>
      </c>
      <c r="CA89" s="203">
        <v>1.2E-2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5328.1516807400021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0.32540000000000002</v>
      </c>
      <c r="Y90" s="129">
        <f t="shared" si="70"/>
        <v>1.8045612800000002</v>
      </c>
      <c r="Z90" s="129">
        <f t="shared" si="70"/>
        <v>157.89436568000002</v>
      </c>
      <c r="AA90" s="129">
        <f t="shared" si="70"/>
        <v>171.66145880000002</v>
      </c>
      <c r="AB90" s="129">
        <f t="shared" si="70"/>
        <v>228.46287390000001</v>
      </c>
      <c r="AC90" s="129">
        <f t="shared" si="70"/>
        <v>239.76434770000003</v>
      </c>
      <c r="AD90" s="129">
        <f t="shared" si="70"/>
        <v>259.81922370000001</v>
      </c>
      <c r="AE90" s="129">
        <f t="shared" si="70"/>
        <v>275.021548</v>
      </c>
      <c r="AF90" s="129">
        <f t="shared" si="70"/>
        <v>288.79633000000001</v>
      </c>
      <c r="AG90" s="129">
        <f t="shared" si="70"/>
        <v>303.04239799999999</v>
      </c>
      <c r="AH90" s="129">
        <f t="shared" ref="AH90:BM90" si="71">SUM(AH84,AH88)</f>
        <v>315.35611800000004</v>
      </c>
      <c r="AI90" s="129">
        <f t="shared" si="71"/>
        <v>329.486425</v>
      </c>
      <c r="AJ90" s="129">
        <f t="shared" si="71"/>
        <v>343.647851</v>
      </c>
      <c r="AK90" s="129">
        <f t="shared" si="71"/>
        <v>356.50302599999998</v>
      </c>
      <c r="AL90" s="129">
        <f t="shared" si="71"/>
        <v>365.956458</v>
      </c>
      <c r="AM90" s="129">
        <f t="shared" si="71"/>
        <v>375.023188</v>
      </c>
      <c r="AN90" s="129">
        <f t="shared" si="71"/>
        <v>385.26686100000006</v>
      </c>
      <c r="AO90" s="129">
        <f t="shared" si="71"/>
        <v>394.745947</v>
      </c>
      <c r="AP90" s="129">
        <f t="shared" si="71"/>
        <v>391.79442800000004</v>
      </c>
      <c r="AQ90" s="129">
        <f t="shared" si="71"/>
        <v>395.78079300000002</v>
      </c>
      <c r="AR90" s="129">
        <f t="shared" si="71"/>
        <v>352.57109700000001</v>
      </c>
      <c r="AS90" s="129">
        <f t="shared" si="71"/>
        <v>352.85373099999998</v>
      </c>
      <c r="AT90" s="129">
        <f t="shared" si="71"/>
        <v>350.04349500000001</v>
      </c>
      <c r="AU90" s="129">
        <f t="shared" si="71"/>
        <v>364.32651999999996</v>
      </c>
      <c r="AV90" s="129">
        <f t="shared" si="71"/>
        <v>362.91290299999997</v>
      </c>
      <c r="AW90" s="129">
        <f t="shared" si="71"/>
        <v>359.005539</v>
      </c>
      <c r="AX90" s="129">
        <f t="shared" si="71"/>
        <v>360.61319199999997</v>
      </c>
      <c r="AY90" s="129">
        <f t="shared" si="71"/>
        <v>352.31231499999996</v>
      </c>
      <c r="AZ90" s="129">
        <f t="shared" si="71"/>
        <v>324.908638</v>
      </c>
      <c r="BA90" s="129">
        <f t="shared" si="71"/>
        <v>326.59966899999995</v>
      </c>
      <c r="BB90" s="129">
        <f t="shared" si="71"/>
        <v>365.03277500000002</v>
      </c>
      <c r="BC90" s="129">
        <f t="shared" si="71"/>
        <v>361.08262300000001</v>
      </c>
      <c r="BD90" s="129">
        <f t="shared" si="71"/>
        <v>335.04752999999994</v>
      </c>
      <c r="BE90" s="129">
        <f t="shared" si="71"/>
        <v>325.27136299999995</v>
      </c>
      <c r="BF90" s="129">
        <f t="shared" si="71"/>
        <v>234.64818</v>
      </c>
      <c r="BG90" s="129">
        <f t="shared" si="71"/>
        <v>180.56244900000002</v>
      </c>
      <c r="BH90" s="129">
        <f t="shared" si="71"/>
        <v>194.32543900000002</v>
      </c>
      <c r="BI90" s="129">
        <f t="shared" si="71"/>
        <v>141.949501</v>
      </c>
      <c r="BJ90" s="129">
        <f t="shared" si="71"/>
        <v>121.788386</v>
      </c>
      <c r="BK90" s="129">
        <f t="shared" si="71"/>
        <v>116.73609500000001</v>
      </c>
      <c r="BL90" s="129">
        <f t="shared" si="71"/>
        <v>107.44597</v>
      </c>
      <c r="BM90" s="129">
        <f t="shared" si="71"/>
        <v>87.606267000000003</v>
      </c>
      <c r="BN90" s="129">
        <f t="shared" ref="BN90:CS90" si="72">SUM(BN84,BN88)</f>
        <v>62.110258999999999</v>
      </c>
      <c r="BO90" s="129">
        <f t="shared" si="72"/>
        <v>50.375563999999997</v>
      </c>
      <c r="BP90" s="129">
        <f t="shared" si="72"/>
        <v>44.194122799999995</v>
      </c>
      <c r="BQ90" s="129">
        <f t="shared" si="72"/>
        <v>33.557342999999996</v>
      </c>
      <c r="BR90" s="129">
        <f t="shared" si="72"/>
        <v>90.451138599999993</v>
      </c>
      <c r="BS90" s="129">
        <f t="shared" si="72"/>
        <v>86.669136199999997</v>
      </c>
      <c r="BT90" s="129">
        <f t="shared" si="72"/>
        <v>159.85492790000004</v>
      </c>
      <c r="BU90" s="129">
        <f t="shared" si="72"/>
        <v>155.67900490000002</v>
      </c>
      <c r="BV90" s="129">
        <f t="shared" si="72"/>
        <v>206.56510111999998</v>
      </c>
      <c r="BW90" s="129">
        <f t="shared" si="72"/>
        <v>154.13159168000001</v>
      </c>
      <c r="BX90" s="129">
        <f t="shared" si="72"/>
        <v>144.26295248</v>
      </c>
      <c r="BY90" s="129">
        <f t="shared" si="72"/>
        <v>142.88321999999999</v>
      </c>
      <c r="BZ90" s="129">
        <f t="shared" si="72"/>
        <v>0.31803999999999999</v>
      </c>
      <c r="CA90" s="129">
        <f t="shared" si="72"/>
        <v>0.21200000000000002</v>
      </c>
      <c r="CB90" s="129">
        <f t="shared" si="72"/>
        <v>0.2</v>
      </c>
      <c r="CC90" s="129">
        <f t="shared" si="72"/>
        <v>0.2</v>
      </c>
      <c r="CD90" s="129">
        <f t="shared" si="72"/>
        <v>18.899999999999999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13015.76168074001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9.1554000000000002</v>
      </c>
      <c r="Y95" s="168">
        <f t="shared" si="78"/>
        <v>10.63456128</v>
      </c>
      <c r="Z95" s="168">
        <f t="shared" si="78"/>
        <v>166.72436568000003</v>
      </c>
      <c r="AA95" s="168">
        <f t="shared" si="78"/>
        <v>180.49145880000003</v>
      </c>
      <c r="AB95" s="168">
        <f t="shared" si="78"/>
        <v>237.29287390000002</v>
      </c>
      <c r="AC95" s="168">
        <f t="shared" si="78"/>
        <v>248.59434770000004</v>
      </c>
      <c r="AD95" s="168">
        <f t="shared" si="78"/>
        <v>268.64922369999999</v>
      </c>
      <c r="AE95" s="168">
        <f t="shared" si="78"/>
        <v>283.85154799999998</v>
      </c>
      <c r="AF95" s="168">
        <f t="shared" si="78"/>
        <v>297.62633</v>
      </c>
      <c r="AG95" s="168">
        <f t="shared" si="78"/>
        <v>311.87239799999998</v>
      </c>
      <c r="AH95" s="168">
        <f t="shared" ref="AH95:BM95" si="79">AH90+AH91</f>
        <v>324.18611800000002</v>
      </c>
      <c r="AI95" s="168">
        <f t="shared" si="79"/>
        <v>338.31642499999998</v>
      </c>
      <c r="AJ95" s="168">
        <f t="shared" si="79"/>
        <v>352.47785099999999</v>
      </c>
      <c r="AK95" s="168">
        <f t="shared" si="79"/>
        <v>365.33302599999996</v>
      </c>
      <c r="AL95" s="168">
        <f t="shared" si="79"/>
        <v>374.78645799999998</v>
      </c>
      <c r="AM95" s="168">
        <f t="shared" si="79"/>
        <v>383.85318799999999</v>
      </c>
      <c r="AN95" s="168">
        <f t="shared" si="79"/>
        <v>394.09686100000005</v>
      </c>
      <c r="AO95" s="168">
        <f t="shared" si="79"/>
        <v>403.57594699999999</v>
      </c>
      <c r="AP95" s="168">
        <f t="shared" si="79"/>
        <v>400.62442800000002</v>
      </c>
      <c r="AQ95" s="168">
        <f t="shared" si="79"/>
        <v>404.610793</v>
      </c>
      <c r="AR95" s="168">
        <f t="shared" si="79"/>
        <v>361.40109699999999</v>
      </c>
      <c r="AS95" s="168">
        <f t="shared" si="79"/>
        <v>361.68373099999997</v>
      </c>
      <c r="AT95" s="168">
        <f t="shared" si="79"/>
        <v>358.87349499999999</v>
      </c>
      <c r="AU95" s="168">
        <f t="shared" si="79"/>
        <v>373.15651999999994</v>
      </c>
      <c r="AV95" s="168">
        <f t="shared" si="79"/>
        <v>371.74290299999996</v>
      </c>
      <c r="AW95" s="168">
        <f t="shared" si="79"/>
        <v>367.83553899999998</v>
      </c>
      <c r="AX95" s="168">
        <f t="shared" si="79"/>
        <v>369.44319199999995</v>
      </c>
      <c r="AY95" s="168">
        <f t="shared" si="79"/>
        <v>361.14231499999994</v>
      </c>
      <c r="AZ95" s="168">
        <f t="shared" si="79"/>
        <v>333.73863799999998</v>
      </c>
      <c r="BA95" s="168">
        <f t="shared" si="79"/>
        <v>335.42966899999993</v>
      </c>
      <c r="BB95" s="168">
        <f t="shared" si="79"/>
        <v>373.862775</v>
      </c>
      <c r="BC95" s="168">
        <f t="shared" si="79"/>
        <v>369.912623</v>
      </c>
      <c r="BD95" s="168">
        <f t="shared" si="79"/>
        <v>343.87752999999992</v>
      </c>
      <c r="BE95" s="168">
        <f t="shared" si="79"/>
        <v>334.10136299999994</v>
      </c>
      <c r="BF95" s="168">
        <f t="shared" si="79"/>
        <v>243.47818000000001</v>
      </c>
      <c r="BG95" s="168">
        <f t="shared" si="79"/>
        <v>189.39244900000003</v>
      </c>
      <c r="BH95" s="168">
        <f t="shared" si="79"/>
        <v>203.15543900000003</v>
      </c>
      <c r="BI95" s="168">
        <f t="shared" si="79"/>
        <v>150.77950100000001</v>
      </c>
      <c r="BJ95" s="168">
        <f t="shared" si="79"/>
        <v>130.61838600000002</v>
      </c>
      <c r="BK95" s="168">
        <f t="shared" si="79"/>
        <v>125.566095</v>
      </c>
      <c r="BL95" s="168">
        <f t="shared" si="79"/>
        <v>116.27597</v>
      </c>
      <c r="BM95" s="168">
        <f t="shared" si="79"/>
        <v>96.436267000000001</v>
      </c>
      <c r="BN95" s="168">
        <f t="shared" ref="BN95:CS95" si="80">BN90+BN91</f>
        <v>70.940258999999998</v>
      </c>
      <c r="BO95" s="168">
        <f t="shared" si="80"/>
        <v>59.205563999999995</v>
      </c>
      <c r="BP95" s="168">
        <f t="shared" si="80"/>
        <v>53.024122799999994</v>
      </c>
      <c r="BQ95" s="168">
        <f t="shared" si="80"/>
        <v>42.387342999999994</v>
      </c>
      <c r="BR95" s="168">
        <f t="shared" si="80"/>
        <v>99.281138599999991</v>
      </c>
      <c r="BS95" s="168">
        <f t="shared" si="80"/>
        <v>95.499136199999995</v>
      </c>
      <c r="BT95" s="168">
        <f t="shared" si="80"/>
        <v>168.68492790000005</v>
      </c>
      <c r="BU95" s="168">
        <f t="shared" si="80"/>
        <v>164.50900490000004</v>
      </c>
      <c r="BV95" s="168">
        <f t="shared" si="80"/>
        <v>215.39510111999999</v>
      </c>
      <c r="BW95" s="168">
        <f t="shared" si="80"/>
        <v>162.96159168000003</v>
      </c>
      <c r="BX95" s="168">
        <f t="shared" si="80"/>
        <v>153.09295248000001</v>
      </c>
      <c r="BY95" s="168">
        <f t="shared" si="80"/>
        <v>151.71322000000001</v>
      </c>
      <c r="BZ95" s="168">
        <f t="shared" si="80"/>
        <v>9.1480399999999999</v>
      </c>
      <c r="CA95" s="168">
        <f t="shared" si="80"/>
        <v>9.0419999999999998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27.729999999999997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13863.441680740008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9.1554000000000002</v>
      </c>
      <c r="Y98" s="131">
        <f>IF(Y57&lt;0,0,MIN(Y57,Y95))</f>
        <v>10.63456128</v>
      </c>
      <c r="Z98" s="131">
        <f>IF(Z57&lt;0,0,MIN(Z57,Z95))</f>
        <v>166.72436568000003</v>
      </c>
      <c r="AA98" s="131">
        <f>IF(AA57&lt;0,0,MIN(AA57,AA95))</f>
        <v>180.49145880000003</v>
      </c>
      <c r="AB98" s="131">
        <f>IF(AB57&lt;0,0,MIN(AB57,AB95))</f>
        <v>237.29287390000002</v>
      </c>
      <c r="AC98" s="131">
        <f>IF(AC57&lt;0,0,MIN(AC57,AC95))</f>
        <v>248.59434770000004</v>
      </c>
      <c r="AD98" s="131">
        <f>IF(AD57&lt;0,0,MIN(AD57,AD95))</f>
        <v>268.64922369999999</v>
      </c>
      <c r="AE98" s="131">
        <f>IF(AE57&lt;0,0,MIN(AE57,AE95))</f>
        <v>283.85154799999998</v>
      </c>
      <c r="AF98" s="131">
        <f>IF(AF57&lt;0,0,MIN(AF57,AF95))</f>
        <v>297.62633</v>
      </c>
      <c r="AG98" s="131">
        <f>IF(AG57&lt;0,0,MIN(AG57,AG95))</f>
        <v>311.87239799999998</v>
      </c>
      <c r="AH98" s="131">
        <f>IF(AH57&lt;0,0,MIN(AH57,AH95))</f>
        <v>324.18611800000002</v>
      </c>
      <c r="AI98" s="131">
        <f>IF(AI57&lt;0,0,MIN(AI57,AI95))</f>
        <v>338.31642499999998</v>
      </c>
      <c r="AJ98" s="131">
        <f>IF(AJ57&lt;0,0,MIN(AJ57,AJ95))</f>
        <v>352.47785099999999</v>
      </c>
      <c r="AK98" s="131">
        <f>IF(AK57&lt;0,0,MIN(AK57,AK95))</f>
        <v>365.33302599999996</v>
      </c>
      <c r="AL98" s="131">
        <f>IF(AL57&lt;0,0,MIN(AL57,AL95))</f>
        <v>374.78645799999998</v>
      </c>
      <c r="AM98" s="131">
        <f>IF(AM57&lt;0,0,MIN(AM57,AM95))</f>
        <v>383.85318799999999</v>
      </c>
      <c r="AN98" s="131">
        <f>IF(AN57&lt;0,0,MIN(AN57,AN95))</f>
        <v>394.09686100000005</v>
      </c>
      <c r="AO98" s="131">
        <f>IF(AO57&lt;0,0,MIN(AO57,AO95))</f>
        <v>403.57594699999999</v>
      </c>
      <c r="AP98" s="131">
        <f>IF(AP57&lt;0,0,MIN(AP57,AP95))</f>
        <v>400.62442800000002</v>
      </c>
      <c r="AQ98" s="131">
        <f>IF(AQ57&lt;0,0,MIN(AQ57,AQ95))</f>
        <v>404.610793</v>
      </c>
      <c r="AR98" s="131">
        <f>IF(AR57&lt;0,0,MIN(AR57,AR95))</f>
        <v>361.40109699999999</v>
      </c>
      <c r="AS98" s="131">
        <f>IF(AS57&lt;0,0,MIN(AS57,AS95))</f>
        <v>361.68373099999997</v>
      </c>
      <c r="AT98" s="131">
        <f>IF(AT57&lt;0,0,MIN(AT57,AT95))</f>
        <v>358.87349499999999</v>
      </c>
      <c r="AU98" s="131">
        <f>IF(AU57&lt;0,0,MIN(AU57,AU95))</f>
        <v>373.15651999999994</v>
      </c>
      <c r="AV98" s="131">
        <f>IF(AV57&lt;0,0,MIN(AV57,AV95))</f>
        <v>371.74290299999996</v>
      </c>
      <c r="AW98" s="131">
        <f>IF(AW57&lt;0,0,MIN(AW57,AW95))</f>
        <v>367.83553899999998</v>
      </c>
      <c r="AX98" s="131">
        <f>IF(AX57&lt;0,0,MIN(AX57,AX95))</f>
        <v>369.44319199999995</v>
      </c>
      <c r="AY98" s="131">
        <f>IF(AY57&lt;0,0,MIN(AY57,AY95))</f>
        <v>361.14231499999994</v>
      </c>
      <c r="AZ98" s="131">
        <f>IF(AZ57&lt;0,0,MIN(AZ57,AZ95))</f>
        <v>333.73863799999998</v>
      </c>
      <c r="BA98" s="131">
        <f>IF(BA57&lt;0,0,MIN(BA57,BA95))</f>
        <v>335.42966899999993</v>
      </c>
      <c r="BB98" s="131">
        <f>IF(BB57&lt;0,0,MIN(BB57,BB95))</f>
        <v>373.862775</v>
      </c>
      <c r="BC98" s="131">
        <f>IF(BC57&lt;0,0,MIN(BC57,BC95))</f>
        <v>369.912623</v>
      </c>
      <c r="BD98" s="131">
        <f>IF(BD57&lt;0,0,MIN(BD57,BD95))</f>
        <v>343.87752999999992</v>
      </c>
      <c r="BE98" s="131">
        <f>IF(BE57&lt;0,0,MIN(BE57,BE95))</f>
        <v>334.10136299999994</v>
      </c>
      <c r="BF98" s="131">
        <f>IF(BF57&lt;0,0,MIN(BF57,BF95))</f>
        <v>243.47818000000001</v>
      </c>
      <c r="BG98" s="131">
        <f>IF(BG57&lt;0,0,MIN(BG57,BG95))</f>
        <v>189.39244900000003</v>
      </c>
      <c r="BH98" s="131">
        <f>IF(BH57&lt;0,0,MIN(BH57,BH95))</f>
        <v>203.15543900000003</v>
      </c>
      <c r="BI98" s="131">
        <f>IF(BI57&lt;0,0,MIN(BI57,BI95))</f>
        <v>150.77950100000001</v>
      </c>
      <c r="BJ98" s="131">
        <f>IF(BJ57&lt;0,0,MIN(BJ57,BJ95))</f>
        <v>120.3814731417624</v>
      </c>
      <c r="BK98" s="131">
        <f>IF(BK57&lt;0,0,MIN(BK57,BK95))</f>
        <v>65.285152950133124</v>
      </c>
      <c r="BL98" s="131">
        <f>IF(BL57&lt;0,0,MIN(BL57,BL95))</f>
        <v>19.753284929956862</v>
      </c>
      <c r="BM98" s="131">
        <f>IF(BM57&lt;0,0,MIN(BM57,BM95))</f>
        <v>39.510151748731005</v>
      </c>
      <c r="BN98" s="131">
        <f>IF(BN57&lt;0,0,MIN(BN57,BN95))</f>
        <v>70.940258999999998</v>
      </c>
      <c r="BO98" s="131">
        <f>IF(BO57&lt;0,0,MIN(BO57,BO95))</f>
        <v>59.205563999999995</v>
      </c>
      <c r="BP98" s="131">
        <f>IF(BP57&lt;0,0,MIN(BP57,BP95))</f>
        <v>53.024122799999994</v>
      </c>
      <c r="BQ98" s="131">
        <f>IF(BQ57&lt;0,0,MIN(BQ57,BQ95))</f>
        <v>42.387342999999994</v>
      </c>
      <c r="BR98" s="131">
        <f>IF(BR57&lt;0,0,MIN(BR57,BR95))</f>
        <v>99.281138599999991</v>
      </c>
      <c r="BS98" s="131">
        <f>IF(BS57&lt;0,0,MIN(BS57,BS95))</f>
        <v>95.499136199999995</v>
      </c>
      <c r="BT98" s="131">
        <f>IF(BT57&lt;0,0,MIN(BT57,BT95))</f>
        <v>168.68492790000005</v>
      </c>
      <c r="BU98" s="131">
        <f>IF(BU57&lt;0,0,MIN(BU57,BU95))</f>
        <v>164.50900490000004</v>
      </c>
      <c r="BV98" s="131">
        <f>IF(BV57&lt;0,0,MIN(BV57,BV95))</f>
        <v>215.39510111999999</v>
      </c>
      <c r="BW98" s="131">
        <f>IF(BW57&lt;0,0,MIN(BW57,BW95))</f>
        <v>162.96159168000003</v>
      </c>
      <c r="BX98" s="131">
        <f>IF(BX57&lt;0,0,MIN(BX57,BX95))</f>
        <v>153.09295248000001</v>
      </c>
      <c r="BY98" s="131">
        <f>IF(BY57&lt;0,0,MIN(BY57,BY95))</f>
        <v>151.71322000000001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13241.384985510584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21">
    <tabColor rgb="FFFFFF99"/>
  </sheetPr>
  <dimension ref="A1:CZ124"/>
  <sheetViews>
    <sheetView showGridLines="0" topLeftCell="A86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3780.0467243055555</v>
      </c>
      <c r="C3" s="18">
        <f t="shared" si="0"/>
        <v>3780.0467243055555</v>
      </c>
      <c r="D3" s="18">
        <f t="shared" si="0"/>
        <v>3780.0467243055555</v>
      </c>
      <c r="E3" s="18">
        <f t="shared" si="0"/>
        <v>3780.0467243055555</v>
      </c>
      <c r="F3" s="18">
        <f t="shared" si="0"/>
        <v>3780.0467243055555</v>
      </c>
      <c r="G3" s="18">
        <f t="shared" si="0"/>
        <v>3780.0467243055555</v>
      </c>
      <c r="H3" s="18">
        <f t="shared" si="0"/>
        <v>3780.0467243055555</v>
      </c>
      <c r="I3" s="18">
        <f t="shared" si="0"/>
        <v>3780.0467243055555</v>
      </c>
      <c r="J3" s="18">
        <f t="shared" si="0"/>
        <v>3780.0467243055555</v>
      </c>
      <c r="K3" s="18">
        <f t="shared" si="0"/>
        <v>3780.0467243055555</v>
      </c>
      <c r="L3" s="18">
        <f t="shared" si="0"/>
        <v>3780.0467243055555</v>
      </c>
      <c r="M3" s="18">
        <f t="shared" si="0"/>
        <v>3780.0467243055555</v>
      </c>
      <c r="N3" s="18">
        <f t="shared" si="0"/>
        <v>3780.0467243055555</v>
      </c>
      <c r="O3" s="18">
        <f t="shared" si="0"/>
        <v>3780.0467243055555</v>
      </c>
      <c r="P3" s="18">
        <f t="shared" si="0"/>
        <v>3780.0467243055555</v>
      </c>
      <c r="Q3" s="18">
        <f t="shared" si="0"/>
        <v>3780.0467243055555</v>
      </c>
      <c r="R3" s="18">
        <f t="shared" si="0"/>
        <v>3780.0467243055555</v>
      </c>
      <c r="S3" s="18">
        <f t="shared" si="0"/>
        <v>3780.0467243055555</v>
      </c>
      <c r="T3" s="18">
        <f t="shared" si="0"/>
        <v>3780.0467243055555</v>
      </c>
      <c r="U3" s="18">
        <f t="shared" si="0"/>
        <v>3780.0467243055555</v>
      </c>
      <c r="V3" s="18">
        <f t="shared" si="0"/>
        <v>3780.0467243055555</v>
      </c>
      <c r="W3" s="18">
        <f t="shared" si="0"/>
        <v>3780.0467243055555</v>
      </c>
      <c r="X3" s="18">
        <f t="shared" si="0"/>
        <v>3780.0467243055555</v>
      </c>
      <c r="Y3" s="18">
        <f t="shared" si="0"/>
        <v>3780.0467243055555</v>
      </c>
      <c r="Z3" s="18">
        <f t="shared" si="0"/>
        <v>3780.0467243055555</v>
      </c>
      <c r="AA3" s="18">
        <f t="shared" si="0"/>
        <v>3780.0467243055555</v>
      </c>
      <c r="AB3" s="18">
        <f t="shared" si="0"/>
        <v>3780.0467243055555</v>
      </c>
      <c r="AC3" s="18">
        <f t="shared" si="0"/>
        <v>3780.0467243055555</v>
      </c>
      <c r="AD3" s="18">
        <f t="shared" si="0"/>
        <v>3780.0467243055555</v>
      </c>
      <c r="AE3" s="18">
        <f t="shared" si="0"/>
        <v>3780.0467243055555</v>
      </c>
      <c r="AF3" s="18">
        <f t="shared" si="0"/>
        <v>3780.0467243055555</v>
      </c>
      <c r="AG3" s="18">
        <f t="shared" si="0"/>
        <v>3780.0467243055555</v>
      </c>
      <c r="AH3" s="18">
        <f t="shared" si="0"/>
        <v>3780.0467243055555</v>
      </c>
      <c r="AI3" s="18">
        <f t="shared" si="0"/>
        <v>3780.0467243055555</v>
      </c>
      <c r="AJ3" s="18">
        <f t="shared" si="0"/>
        <v>3780.0467243055555</v>
      </c>
      <c r="AK3" s="18">
        <f t="shared" si="0"/>
        <v>3780.0467243055555</v>
      </c>
      <c r="AL3" s="18">
        <f t="shared" si="0"/>
        <v>3780.0467243055555</v>
      </c>
      <c r="AM3" s="18">
        <f t="shared" si="0"/>
        <v>3780.0467243055555</v>
      </c>
      <c r="AN3" s="18">
        <f t="shared" si="0"/>
        <v>3780.0467243055555</v>
      </c>
      <c r="AO3" s="18">
        <f t="shared" si="0"/>
        <v>3780.0467243055555</v>
      </c>
      <c r="AP3" s="18">
        <f t="shared" si="0"/>
        <v>3780.0467243055555</v>
      </c>
      <c r="AQ3" s="18">
        <f t="shared" si="0"/>
        <v>3780.0467243055555</v>
      </c>
      <c r="AR3" s="18">
        <f t="shared" si="0"/>
        <v>3780.0467243055555</v>
      </c>
      <c r="AS3" s="18">
        <f t="shared" si="0"/>
        <v>3780.0467243055555</v>
      </c>
      <c r="AT3" s="18">
        <f t="shared" si="0"/>
        <v>3780.0467243055555</v>
      </c>
      <c r="AU3" s="18">
        <f t="shared" si="0"/>
        <v>3780.0467243055555</v>
      </c>
      <c r="AV3" s="18">
        <f t="shared" si="0"/>
        <v>3780.0467243055555</v>
      </c>
      <c r="AW3" s="18">
        <f t="shared" si="0"/>
        <v>3780.0467243055555</v>
      </c>
      <c r="AX3" s="18">
        <f t="shared" si="0"/>
        <v>3780.0467243055555</v>
      </c>
      <c r="AY3" s="18">
        <f t="shared" si="0"/>
        <v>3780.0467243055555</v>
      </c>
      <c r="AZ3" s="18">
        <f t="shared" si="0"/>
        <v>3780.0467243055555</v>
      </c>
      <c r="BA3" s="18">
        <f t="shared" si="0"/>
        <v>3780.0467243055555</v>
      </c>
      <c r="BB3" s="18">
        <f t="shared" si="0"/>
        <v>3780.0467243055555</v>
      </c>
      <c r="BC3" s="18">
        <f t="shared" si="0"/>
        <v>3780.0467243055555</v>
      </c>
      <c r="BD3" s="18">
        <f t="shared" si="0"/>
        <v>3780.0467243055555</v>
      </c>
      <c r="BE3" s="18">
        <f t="shared" si="0"/>
        <v>3780.0467243055555</v>
      </c>
      <c r="BF3" s="18">
        <f t="shared" si="0"/>
        <v>3780.0467243055555</v>
      </c>
      <c r="BG3" s="18">
        <f t="shared" si="0"/>
        <v>3780.0467243055555</v>
      </c>
      <c r="BH3" s="18">
        <f t="shared" si="0"/>
        <v>3780.0467243055555</v>
      </c>
      <c r="BI3" s="18">
        <f t="shared" si="0"/>
        <v>3780.0467243055555</v>
      </c>
      <c r="BJ3" s="18">
        <f t="shared" si="0"/>
        <v>3780.0467243055555</v>
      </c>
      <c r="BK3" s="18">
        <f t="shared" si="0"/>
        <v>3780.0467243055555</v>
      </c>
      <c r="BL3" s="18">
        <f t="shared" si="0"/>
        <v>3780.0467243055555</v>
      </c>
      <c r="BM3" s="18">
        <f t="shared" si="0"/>
        <v>3780.0467243055555</v>
      </c>
      <c r="BN3" s="18">
        <f t="shared" ref="BN3:CS3" si="1">BN4+BN12</f>
        <v>3780.0467243055555</v>
      </c>
      <c r="BO3" s="18">
        <f t="shared" si="1"/>
        <v>3780.0467243055555</v>
      </c>
      <c r="BP3" s="18">
        <f t="shared" si="1"/>
        <v>3780.0467243055555</v>
      </c>
      <c r="BQ3" s="18">
        <f t="shared" si="1"/>
        <v>3780.0467243055555</v>
      </c>
      <c r="BR3" s="18">
        <f t="shared" si="1"/>
        <v>3780.0467243055555</v>
      </c>
      <c r="BS3" s="18">
        <f t="shared" si="1"/>
        <v>3780.0467243055555</v>
      </c>
      <c r="BT3" s="18">
        <f t="shared" si="1"/>
        <v>3780.0467243055555</v>
      </c>
      <c r="BU3" s="18">
        <f t="shared" si="1"/>
        <v>3780.0467243055555</v>
      </c>
      <c r="BV3" s="18">
        <f t="shared" si="1"/>
        <v>3780.0467243055555</v>
      </c>
      <c r="BW3" s="18">
        <f t="shared" si="1"/>
        <v>3780.0467243055555</v>
      </c>
      <c r="BX3" s="18">
        <f t="shared" si="1"/>
        <v>3780.0467243055555</v>
      </c>
      <c r="BY3" s="18">
        <f t="shared" si="1"/>
        <v>3780.0467243055555</v>
      </c>
      <c r="BZ3" s="18">
        <f t="shared" si="1"/>
        <v>3780.0467243055555</v>
      </c>
      <c r="CA3" s="18">
        <f t="shared" si="1"/>
        <v>3780.0467243055555</v>
      </c>
      <c r="CB3" s="18">
        <f t="shared" si="1"/>
        <v>3780.0467243055555</v>
      </c>
      <c r="CC3" s="18">
        <f t="shared" si="1"/>
        <v>3780.0467243055555</v>
      </c>
      <c r="CD3" s="18">
        <f t="shared" si="1"/>
        <v>3780.0467243055555</v>
      </c>
      <c r="CE3" s="18">
        <f t="shared" si="1"/>
        <v>3780.0467243055555</v>
      </c>
      <c r="CF3" s="18">
        <f t="shared" si="1"/>
        <v>3780.0467243055555</v>
      </c>
      <c r="CG3" s="18">
        <f t="shared" si="1"/>
        <v>3780.0467243055555</v>
      </c>
      <c r="CH3" s="18">
        <f t="shared" si="1"/>
        <v>3780.0467243055555</v>
      </c>
      <c r="CI3" s="18">
        <f t="shared" si="1"/>
        <v>3780.0467243055555</v>
      </c>
      <c r="CJ3" s="18">
        <f t="shared" si="1"/>
        <v>3780.0467243055555</v>
      </c>
      <c r="CK3" s="18">
        <f t="shared" si="1"/>
        <v>3780.0467243055555</v>
      </c>
      <c r="CL3" s="18">
        <f t="shared" si="1"/>
        <v>3780.0467243055555</v>
      </c>
      <c r="CM3" s="18">
        <f t="shared" si="1"/>
        <v>3780.0467243055555</v>
      </c>
      <c r="CN3" s="18">
        <f t="shared" si="1"/>
        <v>3780.0467243055555</v>
      </c>
      <c r="CO3" s="18">
        <f t="shared" si="1"/>
        <v>3780.0467243055555</v>
      </c>
      <c r="CP3" s="18">
        <f t="shared" si="1"/>
        <v>3780.0467243055555</v>
      </c>
      <c r="CQ3" s="18">
        <f t="shared" si="1"/>
        <v>3780.0467243055555</v>
      </c>
      <c r="CR3" s="18">
        <f t="shared" si="1"/>
        <v>3780.0467243055555</v>
      </c>
      <c r="CS3" s="19">
        <f t="shared" si="1"/>
        <v>3780.0467243055555</v>
      </c>
      <c r="CT3" s="73">
        <f t="shared" ref="CT3:CT19" si="2">SUM(B3:CS3)</f>
        <v>362884.48553333286</v>
      </c>
      <c r="CU3" s="150"/>
      <c r="CW3" s="140"/>
    </row>
    <row r="4" spans="1:104">
      <c r="A4" s="21" t="s">
        <v>3</v>
      </c>
      <c r="B4" s="22">
        <f>SUM(B5:B11)</f>
        <v>3704</v>
      </c>
      <c r="C4" s="23">
        <f t="shared" ref="C4:BN4" si="3">SUM(C5:C11)</f>
        <v>3704</v>
      </c>
      <c r="D4" s="23">
        <f t="shared" si="3"/>
        <v>3704</v>
      </c>
      <c r="E4" s="23">
        <f t="shared" si="3"/>
        <v>3704</v>
      </c>
      <c r="F4" s="23">
        <f t="shared" si="3"/>
        <v>3704</v>
      </c>
      <c r="G4" s="23">
        <f t="shared" si="3"/>
        <v>3704</v>
      </c>
      <c r="H4" s="23">
        <f t="shared" si="3"/>
        <v>3704</v>
      </c>
      <c r="I4" s="23">
        <f t="shared" si="3"/>
        <v>3704</v>
      </c>
      <c r="J4" s="23">
        <f t="shared" si="3"/>
        <v>3704</v>
      </c>
      <c r="K4" s="23">
        <f t="shared" si="3"/>
        <v>3704</v>
      </c>
      <c r="L4" s="23">
        <f t="shared" si="3"/>
        <v>3704</v>
      </c>
      <c r="M4" s="23">
        <f t="shared" si="3"/>
        <v>3704</v>
      </c>
      <c r="N4" s="23">
        <f t="shared" si="3"/>
        <v>3704</v>
      </c>
      <c r="O4" s="23">
        <f t="shared" si="3"/>
        <v>3704</v>
      </c>
      <c r="P4" s="23">
        <f t="shared" si="3"/>
        <v>3704</v>
      </c>
      <c r="Q4" s="23">
        <f t="shared" si="3"/>
        <v>3704</v>
      </c>
      <c r="R4" s="23">
        <f t="shared" si="3"/>
        <v>3704</v>
      </c>
      <c r="S4" s="23">
        <f t="shared" si="3"/>
        <v>3704</v>
      </c>
      <c r="T4" s="23">
        <f t="shared" si="3"/>
        <v>3704</v>
      </c>
      <c r="U4" s="23">
        <f t="shared" si="3"/>
        <v>3704</v>
      </c>
      <c r="V4" s="23">
        <f t="shared" si="3"/>
        <v>3704</v>
      </c>
      <c r="W4" s="23">
        <f t="shared" si="3"/>
        <v>3704</v>
      </c>
      <c r="X4" s="23">
        <f t="shared" si="3"/>
        <v>3704</v>
      </c>
      <c r="Y4" s="23">
        <f t="shared" si="3"/>
        <v>3704</v>
      </c>
      <c r="Z4" s="23">
        <f t="shared" si="3"/>
        <v>3704</v>
      </c>
      <c r="AA4" s="23">
        <f t="shared" si="3"/>
        <v>3704</v>
      </c>
      <c r="AB4" s="23">
        <f t="shared" si="3"/>
        <v>3704</v>
      </c>
      <c r="AC4" s="23">
        <f t="shared" si="3"/>
        <v>3704</v>
      </c>
      <c r="AD4" s="23">
        <f t="shared" si="3"/>
        <v>3704</v>
      </c>
      <c r="AE4" s="23">
        <f t="shared" si="3"/>
        <v>3704</v>
      </c>
      <c r="AF4" s="23">
        <f t="shared" si="3"/>
        <v>3704</v>
      </c>
      <c r="AG4" s="23">
        <f t="shared" si="3"/>
        <v>3704</v>
      </c>
      <c r="AH4" s="23">
        <f t="shared" si="3"/>
        <v>3704</v>
      </c>
      <c r="AI4" s="23">
        <f t="shared" si="3"/>
        <v>3704</v>
      </c>
      <c r="AJ4" s="23">
        <f t="shared" si="3"/>
        <v>3704</v>
      </c>
      <c r="AK4" s="23">
        <f t="shared" si="3"/>
        <v>3704</v>
      </c>
      <c r="AL4" s="23">
        <f t="shared" si="3"/>
        <v>3704</v>
      </c>
      <c r="AM4" s="23">
        <f t="shared" si="3"/>
        <v>3704</v>
      </c>
      <c r="AN4" s="23">
        <f t="shared" si="3"/>
        <v>3704</v>
      </c>
      <c r="AO4" s="23">
        <f t="shared" si="3"/>
        <v>3704</v>
      </c>
      <c r="AP4" s="23">
        <f t="shared" si="3"/>
        <v>3704</v>
      </c>
      <c r="AQ4" s="23">
        <f t="shared" si="3"/>
        <v>3704</v>
      </c>
      <c r="AR4" s="23">
        <f t="shared" si="3"/>
        <v>3704</v>
      </c>
      <c r="AS4" s="23">
        <f t="shared" si="3"/>
        <v>3704</v>
      </c>
      <c r="AT4" s="23">
        <f t="shared" si="3"/>
        <v>3704</v>
      </c>
      <c r="AU4" s="23">
        <f t="shared" si="3"/>
        <v>3704</v>
      </c>
      <c r="AV4" s="23">
        <f t="shared" si="3"/>
        <v>3704</v>
      </c>
      <c r="AW4" s="23">
        <f t="shared" si="3"/>
        <v>3704</v>
      </c>
      <c r="AX4" s="23">
        <f t="shared" si="3"/>
        <v>3704</v>
      </c>
      <c r="AY4" s="23">
        <f t="shared" si="3"/>
        <v>3704</v>
      </c>
      <c r="AZ4" s="23">
        <f t="shared" si="3"/>
        <v>3704</v>
      </c>
      <c r="BA4" s="23">
        <f t="shared" si="3"/>
        <v>3704</v>
      </c>
      <c r="BB4" s="23">
        <f t="shared" si="3"/>
        <v>3704</v>
      </c>
      <c r="BC4" s="23">
        <f t="shared" si="3"/>
        <v>3704</v>
      </c>
      <c r="BD4" s="23">
        <f t="shared" si="3"/>
        <v>3704</v>
      </c>
      <c r="BE4" s="23">
        <f t="shared" si="3"/>
        <v>3704</v>
      </c>
      <c r="BF4" s="23">
        <f t="shared" si="3"/>
        <v>3704</v>
      </c>
      <c r="BG4" s="23">
        <f t="shared" si="3"/>
        <v>3704</v>
      </c>
      <c r="BH4" s="23">
        <f t="shared" si="3"/>
        <v>3704</v>
      </c>
      <c r="BI4" s="23">
        <f t="shared" si="3"/>
        <v>3704</v>
      </c>
      <c r="BJ4" s="23">
        <f t="shared" si="3"/>
        <v>3704</v>
      </c>
      <c r="BK4" s="23">
        <f t="shared" si="3"/>
        <v>3704</v>
      </c>
      <c r="BL4" s="23">
        <f t="shared" si="3"/>
        <v>3704</v>
      </c>
      <c r="BM4" s="23">
        <f t="shared" si="3"/>
        <v>3704</v>
      </c>
      <c r="BN4" s="23">
        <f t="shared" si="3"/>
        <v>3704</v>
      </c>
      <c r="BO4" s="23">
        <f t="shared" ref="BO4:CS4" si="4">SUM(BO5:BO11)</f>
        <v>3704</v>
      </c>
      <c r="BP4" s="23">
        <f t="shared" si="4"/>
        <v>3704</v>
      </c>
      <c r="BQ4" s="23">
        <f t="shared" si="4"/>
        <v>3704</v>
      </c>
      <c r="BR4" s="23">
        <f t="shared" si="4"/>
        <v>3704</v>
      </c>
      <c r="BS4" s="23">
        <f t="shared" si="4"/>
        <v>3704</v>
      </c>
      <c r="BT4" s="23">
        <f t="shared" si="4"/>
        <v>3704</v>
      </c>
      <c r="BU4" s="23">
        <f t="shared" si="4"/>
        <v>3704</v>
      </c>
      <c r="BV4" s="23">
        <f t="shared" si="4"/>
        <v>3704</v>
      </c>
      <c r="BW4" s="23">
        <f t="shared" si="4"/>
        <v>3704</v>
      </c>
      <c r="BX4" s="23">
        <f t="shared" si="4"/>
        <v>3704</v>
      </c>
      <c r="BY4" s="23">
        <f t="shared" si="4"/>
        <v>3704</v>
      </c>
      <c r="BZ4" s="23">
        <f t="shared" si="4"/>
        <v>3704</v>
      </c>
      <c r="CA4" s="23">
        <f t="shared" si="4"/>
        <v>3704</v>
      </c>
      <c r="CB4" s="23">
        <f t="shared" si="4"/>
        <v>3704</v>
      </c>
      <c r="CC4" s="23">
        <f t="shared" si="4"/>
        <v>3704</v>
      </c>
      <c r="CD4" s="23">
        <f t="shared" si="4"/>
        <v>3704</v>
      </c>
      <c r="CE4" s="23">
        <f t="shared" si="4"/>
        <v>3704</v>
      </c>
      <c r="CF4" s="23">
        <f t="shared" si="4"/>
        <v>3704</v>
      </c>
      <c r="CG4" s="23">
        <f t="shared" si="4"/>
        <v>3704</v>
      </c>
      <c r="CH4" s="23">
        <f t="shared" si="4"/>
        <v>3704</v>
      </c>
      <c r="CI4" s="23">
        <f t="shared" si="4"/>
        <v>3704</v>
      </c>
      <c r="CJ4" s="23">
        <f t="shared" si="4"/>
        <v>3704</v>
      </c>
      <c r="CK4" s="23">
        <f t="shared" si="4"/>
        <v>3704</v>
      </c>
      <c r="CL4" s="23">
        <f t="shared" si="4"/>
        <v>3704</v>
      </c>
      <c r="CM4" s="23">
        <f t="shared" si="4"/>
        <v>3704</v>
      </c>
      <c r="CN4" s="23">
        <f t="shared" si="4"/>
        <v>3704</v>
      </c>
      <c r="CO4" s="23">
        <f t="shared" si="4"/>
        <v>3704</v>
      </c>
      <c r="CP4" s="23">
        <f t="shared" si="4"/>
        <v>3704</v>
      </c>
      <c r="CQ4" s="23">
        <f t="shared" si="4"/>
        <v>3704</v>
      </c>
      <c r="CR4" s="23">
        <f t="shared" si="4"/>
        <v>3704</v>
      </c>
      <c r="CS4" s="24">
        <f t="shared" si="4"/>
        <v>3704</v>
      </c>
      <c r="CT4" s="30">
        <f t="shared" si="2"/>
        <v>355584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469</v>
      </c>
      <c r="C9" s="32">
        <v>469</v>
      </c>
      <c r="D9" s="32">
        <v>469</v>
      </c>
      <c r="E9" s="32">
        <v>469</v>
      </c>
      <c r="F9" s="32">
        <v>469</v>
      </c>
      <c r="G9" s="32">
        <v>469</v>
      </c>
      <c r="H9" s="32">
        <v>469</v>
      </c>
      <c r="I9" s="32">
        <v>469</v>
      </c>
      <c r="J9" s="32">
        <v>469</v>
      </c>
      <c r="K9" s="32">
        <v>469</v>
      </c>
      <c r="L9" s="32">
        <v>469</v>
      </c>
      <c r="M9" s="32">
        <v>469</v>
      </c>
      <c r="N9" s="32">
        <v>469</v>
      </c>
      <c r="O9" s="32">
        <v>469</v>
      </c>
      <c r="P9" s="32">
        <v>469</v>
      </c>
      <c r="Q9" s="32">
        <v>469</v>
      </c>
      <c r="R9" s="32">
        <v>469</v>
      </c>
      <c r="S9" s="32">
        <v>469</v>
      </c>
      <c r="T9" s="32">
        <v>469</v>
      </c>
      <c r="U9" s="32">
        <v>469</v>
      </c>
      <c r="V9" s="32">
        <v>469</v>
      </c>
      <c r="W9" s="32">
        <v>469</v>
      </c>
      <c r="X9" s="32">
        <v>469</v>
      </c>
      <c r="Y9" s="32">
        <v>469</v>
      </c>
      <c r="Z9" s="32">
        <v>469</v>
      </c>
      <c r="AA9" s="32">
        <v>469</v>
      </c>
      <c r="AB9" s="32">
        <v>469</v>
      </c>
      <c r="AC9" s="32">
        <v>469</v>
      </c>
      <c r="AD9" s="32">
        <v>469</v>
      </c>
      <c r="AE9" s="32">
        <v>469</v>
      </c>
      <c r="AF9" s="32">
        <v>469</v>
      </c>
      <c r="AG9" s="32">
        <v>469</v>
      </c>
      <c r="AH9" s="32">
        <v>469</v>
      </c>
      <c r="AI9" s="32">
        <v>469</v>
      </c>
      <c r="AJ9" s="32">
        <v>469</v>
      </c>
      <c r="AK9" s="32">
        <v>469</v>
      </c>
      <c r="AL9" s="32">
        <v>469</v>
      </c>
      <c r="AM9" s="32">
        <v>469</v>
      </c>
      <c r="AN9" s="32">
        <v>469</v>
      </c>
      <c r="AO9" s="32">
        <v>469</v>
      </c>
      <c r="AP9" s="32">
        <v>469</v>
      </c>
      <c r="AQ9" s="32">
        <v>469</v>
      </c>
      <c r="AR9" s="32">
        <v>469</v>
      </c>
      <c r="AS9" s="32">
        <v>469</v>
      </c>
      <c r="AT9" s="32">
        <v>469</v>
      </c>
      <c r="AU9" s="32">
        <v>469</v>
      </c>
      <c r="AV9" s="32">
        <v>469</v>
      </c>
      <c r="AW9" s="32">
        <v>469</v>
      </c>
      <c r="AX9" s="32">
        <v>469</v>
      </c>
      <c r="AY9" s="32">
        <v>469</v>
      </c>
      <c r="AZ9" s="32">
        <v>469</v>
      </c>
      <c r="BA9" s="32">
        <v>469</v>
      </c>
      <c r="BB9" s="32">
        <v>469</v>
      </c>
      <c r="BC9" s="32">
        <v>469</v>
      </c>
      <c r="BD9" s="32">
        <v>469</v>
      </c>
      <c r="BE9" s="32">
        <v>469</v>
      </c>
      <c r="BF9" s="32">
        <v>469</v>
      </c>
      <c r="BG9" s="32">
        <v>469</v>
      </c>
      <c r="BH9" s="32">
        <v>469</v>
      </c>
      <c r="BI9" s="32">
        <v>469</v>
      </c>
      <c r="BJ9" s="32">
        <v>469</v>
      </c>
      <c r="BK9" s="32">
        <v>469</v>
      </c>
      <c r="BL9" s="32">
        <v>469</v>
      </c>
      <c r="BM9" s="32">
        <v>469</v>
      </c>
      <c r="BN9" s="32">
        <v>469</v>
      </c>
      <c r="BO9" s="32">
        <v>469</v>
      </c>
      <c r="BP9" s="32">
        <v>469</v>
      </c>
      <c r="BQ9" s="32">
        <v>469</v>
      </c>
      <c r="BR9" s="32">
        <v>469</v>
      </c>
      <c r="BS9" s="32">
        <v>469</v>
      </c>
      <c r="BT9" s="32">
        <v>469</v>
      </c>
      <c r="BU9" s="32">
        <v>469</v>
      </c>
      <c r="BV9" s="32">
        <v>469</v>
      </c>
      <c r="BW9" s="32">
        <v>469</v>
      </c>
      <c r="BX9" s="32">
        <v>469</v>
      </c>
      <c r="BY9" s="32">
        <v>469</v>
      </c>
      <c r="BZ9" s="32">
        <v>469</v>
      </c>
      <c r="CA9" s="32">
        <v>469</v>
      </c>
      <c r="CB9" s="32">
        <v>469</v>
      </c>
      <c r="CC9" s="32">
        <v>469</v>
      </c>
      <c r="CD9" s="32">
        <v>469</v>
      </c>
      <c r="CE9" s="32">
        <v>469</v>
      </c>
      <c r="CF9" s="32">
        <v>469</v>
      </c>
      <c r="CG9" s="32">
        <v>469</v>
      </c>
      <c r="CH9" s="32">
        <v>469</v>
      </c>
      <c r="CI9" s="32">
        <v>469</v>
      </c>
      <c r="CJ9" s="32">
        <v>469</v>
      </c>
      <c r="CK9" s="32">
        <v>469</v>
      </c>
      <c r="CL9" s="32">
        <v>469</v>
      </c>
      <c r="CM9" s="32">
        <v>469</v>
      </c>
      <c r="CN9" s="32">
        <v>469</v>
      </c>
      <c r="CO9" s="32">
        <v>469</v>
      </c>
      <c r="CP9" s="32">
        <v>469</v>
      </c>
      <c r="CQ9" s="32">
        <v>469</v>
      </c>
      <c r="CR9" s="32">
        <v>469</v>
      </c>
      <c r="CS9" s="33">
        <v>469</v>
      </c>
      <c r="CT9" s="30">
        <f t="shared" si="2"/>
        <v>45024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1797.41</v>
      </c>
      <c r="C13" s="40">
        <f t="shared" si="5"/>
        <v>1797.41</v>
      </c>
      <c r="D13" s="40">
        <f t="shared" si="5"/>
        <v>1797.41</v>
      </c>
      <c r="E13" s="40">
        <f t="shared" si="5"/>
        <v>1797.41</v>
      </c>
      <c r="F13" s="40">
        <f t="shared" si="5"/>
        <v>1797.41</v>
      </c>
      <c r="G13" s="40">
        <f t="shared" si="5"/>
        <v>1797.41</v>
      </c>
      <c r="H13" s="40">
        <f t="shared" si="5"/>
        <v>1797.29</v>
      </c>
      <c r="I13" s="40">
        <f t="shared" si="5"/>
        <v>1797.29</v>
      </c>
      <c r="J13" s="40">
        <f t="shared" si="5"/>
        <v>1803.58</v>
      </c>
      <c r="K13" s="40">
        <f t="shared" si="5"/>
        <v>1803.58</v>
      </c>
      <c r="L13" s="40">
        <f t="shared" si="5"/>
        <v>1803.65</v>
      </c>
      <c r="M13" s="40">
        <f t="shared" si="5"/>
        <v>1803.65</v>
      </c>
      <c r="N13" s="40">
        <f t="shared" si="5"/>
        <v>1804.12</v>
      </c>
      <c r="O13" s="40">
        <f t="shared" si="5"/>
        <v>1804.27</v>
      </c>
      <c r="P13" s="40">
        <f t="shared" si="5"/>
        <v>1804.34</v>
      </c>
      <c r="Q13" s="40">
        <f t="shared" si="5"/>
        <v>1804.34</v>
      </c>
      <c r="R13" s="40">
        <f t="shared" si="5"/>
        <v>1803.41</v>
      </c>
      <c r="S13" s="40">
        <f t="shared" si="5"/>
        <v>1803.41</v>
      </c>
      <c r="T13" s="40">
        <f t="shared" si="5"/>
        <v>1803.41</v>
      </c>
      <c r="U13" s="40">
        <f t="shared" si="5"/>
        <v>1803.41</v>
      </c>
      <c r="V13" s="40">
        <f t="shared" si="5"/>
        <v>1817.4</v>
      </c>
      <c r="W13" s="40">
        <f t="shared" si="5"/>
        <v>1817.4</v>
      </c>
      <c r="X13" s="40">
        <f t="shared" si="5"/>
        <v>1803.41</v>
      </c>
      <c r="Y13" s="40">
        <f t="shared" si="5"/>
        <v>1803.55</v>
      </c>
      <c r="Z13" s="40">
        <f t="shared" si="5"/>
        <v>1803.55</v>
      </c>
      <c r="AA13" s="40">
        <f t="shared" si="5"/>
        <v>1803.55</v>
      </c>
      <c r="AB13" s="40">
        <f t="shared" si="5"/>
        <v>1803.54</v>
      </c>
      <c r="AC13" s="40">
        <f t="shared" si="5"/>
        <v>1803.54</v>
      </c>
      <c r="AD13" s="40">
        <f t="shared" si="5"/>
        <v>1803.33</v>
      </c>
      <c r="AE13" s="40">
        <f t="shared" si="5"/>
        <v>1803.33</v>
      </c>
      <c r="AF13" s="40">
        <f t="shared" si="5"/>
        <v>1803.33</v>
      </c>
      <c r="AG13" s="40">
        <f t="shared" si="5"/>
        <v>1803.33</v>
      </c>
      <c r="AH13" s="40">
        <f t="shared" ref="AH13:BM13" si="6">SUM(AH14:AH14)</f>
        <v>1803.33</v>
      </c>
      <c r="AI13" s="40">
        <f t="shared" si="6"/>
        <v>1803.33</v>
      </c>
      <c r="AJ13" s="40">
        <f t="shared" si="6"/>
        <v>1803.33</v>
      </c>
      <c r="AK13" s="40">
        <f t="shared" si="6"/>
        <v>1803.33</v>
      </c>
      <c r="AL13" s="40">
        <f t="shared" si="6"/>
        <v>1803.38</v>
      </c>
      <c r="AM13" s="40">
        <f t="shared" si="6"/>
        <v>1803.38</v>
      </c>
      <c r="AN13" s="40">
        <f t="shared" si="6"/>
        <v>1803.09</v>
      </c>
      <c r="AO13" s="40">
        <f t="shared" si="6"/>
        <v>1803.19</v>
      </c>
      <c r="AP13" s="40">
        <f t="shared" si="6"/>
        <v>1803.85</v>
      </c>
      <c r="AQ13" s="40">
        <f t="shared" si="6"/>
        <v>1804.01</v>
      </c>
      <c r="AR13" s="40">
        <f t="shared" si="6"/>
        <v>1796.72</v>
      </c>
      <c r="AS13" s="40">
        <f t="shared" si="6"/>
        <v>1790.11</v>
      </c>
      <c r="AT13" s="40">
        <f t="shared" si="6"/>
        <v>1784.15</v>
      </c>
      <c r="AU13" s="40">
        <f t="shared" si="6"/>
        <v>1784.15</v>
      </c>
      <c r="AV13" s="40">
        <f t="shared" si="6"/>
        <v>1784.15</v>
      </c>
      <c r="AW13" s="40">
        <f t="shared" si="6"/>
        <v>1784.15</v>
      </c>
      <c r="AX13" s="40">
        <f t="shared" si="6"/>
        <v>1756.13</v>
      </c>
      <c r="AY13" s="40">
        <f t="shared" si="6"/>
        <v>1756.13</v>
      </c>
      <c r="AZ13" s="40">
        <f t="shared" si="6"/>
        <v>1756.13</v>
      </c>
      <c r="BA13" s="40">
        <f t="shared" si="6"/>
        <v>1755.95</v>
      </c>
      <c r="BB13" s="40">
        <f t="shared" si="6"/>
        <v>1755.95</v>
      </c>
      <c r="BC13" s="40">
        <f t="shared" si="6"/>
        <v>1755.95</v>
      </c>
      <c r="BD13" s="40">
        <f t="shared" si="6"/>
        <v>1783.97</v>
      </c>
      <c r="BE13" s="40">
        <f t="shared" si="6"/>
        <v>1797.96</v>
      </c>
      <c r="BF13" s="40">
        <f t="shared" si="6"/>
        <v>1797.96</v>
      </c>
      <c r="BG13" s="40">
        <f t="shared" si="6"/>
        <v>1797.96</v>
      </c>
      <c r="BH13" s="40">
        <f t="shared" si="6"/>
        <v>1786.62</v>
      </c>
      <c r="BI13" s="40">
        <f t="shared" si="6"/>
        <v>1788.74</v>
      </c>
      <c r="BJ13" s="40">
        <f t="shared" si="6"/>
        <v>1791.39</v>
      </c>
      <c r="BK13" s="40">
        <f t="shared" si="6"/>
        <v>1820.31</v>
      </c>
      <c r="BL13" s="40">
        <f t="shared" si="6"/>
        <v>1822.93</v>
      </c>
      <c r="BM13" s="40">
        <f t="shared" si="6"/>
        <v>1852.53</v>
      </c>
      <c r="BN13" s="40">
        <f t="shared" ref="BN13:CS13" si="7">SUM(BN14:BN14)</f>
        <v>1816.58</v>
      </c>
      <c r="BO13" s="40">
        <f t="shared" si="7"/>
        <v>1817.91</v>
      </c>
      <c r="BP13" s="40">
        <f t="shared" si="7"/>
        <v>1844.86</v>
      </c>
      <c r="BQ13" s="40">
        <f t="shared" si="7"/>
        <v>1844.86</v>
      </c>
      <c r="BR13" s="40">
        <f t="shared" si="7"/>
        <v>1853.21</v>
      </c>
      <c r="BS13" s="40">
        <f t="shared" si="7"/>
        <v>1880.15</v>
      </c>
      <c r="BT13" s="40">
        <f t="shared" si="7"/>
        <v>1884.71</v>
      </c>
      <c r="BU13" s="40">
        <f t="shared" si="7"/>
        <v>1911.66</v>
      </c>
      <c r="BV13" s="40">
        <f t="shared" si="7"/>
        <v>1950.46</v>
      </c>
      <c r="BW13" s="40">
        <f t="shared" si="7"/>
        <v>1989.26</v>
      </c>
      <c r="BX13" s="40">
        <f t="shared" si="7"/>
        <v>1989.53</v>
      </c>
      <c r="BY13" s="40">
        <f t="shared" si="7"/>
        <v>1989.65</v>
      </c>
      <c r="BZ13" s="40">
        <f t="shared" si="7"/>
        <v>1989.77</v>
      </c>
      <c r="CA13" s="40">
        <f t="shared" si="7"/>
        <v>1989.83</v>
      </c>
      <c r="CB13" s="40">
        <f t="shared" si="7"/>
        <v>2031.93</v>
      </c>
      <c r="CC13" s="40">
        <f t="shared" si="7"/>
        <v>2031.99</v>
      </c>
      <c r="CD13" s="40">
        <f t="shared" si="7"/>
        <v>2031.99</v>
      </c>
      <c r="CE13" s="40">
        <f t="shared" si="7"/>
        <v>2032.05</v>
      </c>
      <c r="CF13" s="40">
        <f t="shared" si="7"/>
        <v>2032.05</v>
      </c>
      <c r="CG13" s="40">
        <f t="shared" si="7"/>
        <v>2032.11</v>
      </c>
      <c r="CH13" s="40">
        <f t="shared" si="7"/>
        <v>2032.28</v>
      </c>
      <c r="CI13" s="40">
        <f t="shared" si="7"/>
        <v>2032.28</v>
      </c>
      <c r="CJ13" s="40">
        <f t="shared" si="7"/>
        <v>2032.4</v>
      </c>
      <c r="CK13" s="40">
        <f t="shared" si="7"/>
        <v>2032.46</v>
      </c>
      <c r="CL13" s="40">
        <f t="shared" si="7"/>
        <v>2032.65</v>
      </c>
      <c r="CM13" s="40">
        <f t="shared" si="7"/>
        <v>2032.71</v>
      </c>
      <c r="CN13" s="40">
        <f t="shared" si="7"/>
        <v>2032.71</v>
      </c>
      <c r="CO13" s="40">
        <f t="shared" si="7"/>
        <v>2032.59</v>
      </c>
      <c r="CP13" s="40">
        <f t="shared" si="7"/>
        <v>2032.59</v>
      </c>
      <c r="CQ13" s="40">
        <f t="shared" si="7"/>
        <v>2032.59</v>
      </c>
      <c r="CR13" s="40">
        <f t="shared" si="7"/>
        <v>2039.72</v>
      </c>
      <c r="CS13" s="41">
        <f t="shared" si="7"/>
        <v>2039.72</v>
      </c>
      <c r="CT13" s="146">
        <f t="shared" si="2"/>
        <v>178376.98999999993</v>
      </c>
      <c r="CU13" s="150"/>
      <c r="CW13" s="140"/>
    </row>
    <row r="14" spans="1:104">
      <c r="A14" s="30" t="s">
        <v>13</v>
      </c>
      <c r="B14" s="42">
        <v>1797.41</v>
      </c>
      <c r="C14" s="43">
        <v>1797.41</v>
      </c>
      <c r="D14" s="43">
        <v>1797.41</v>
      </c>
      <c r="E14" s="43">
        <v>1797.41</v>
      </c>
      <c r="F14" s="43">
        <v>1797.41</v>
      </c>
      <c r="G14" s="43">
        <v>1797.41</v>
      </c>
      <c r="H14" s="43">
        <v>1797.29</v>
      </c>
      <c r="I14" s="43">
        <v>1797.29</v>
      </c>
      <c r="J14" s="43">
        <v>1803.58</v>
      </c>
      <c r="K14" s="43">
        <v>1803.58</v>
      </c>
      <c r="L14" s="43">
        <v>1803.65</v>
      </c>
      <c r="M14" s="43">
        <v>1803.65</v>
      </c>
      <c r="N14" s="43">
        <v>1804.12</v>
      </c>
      <c r="O14" s="43">
        <v>1804.27</v>
      </c>
      <c r="P14" s="43">
        <v>1804.34</v>
      </c>
      <c r="Q14" s="43">
        <v>1804.34</v>
      </c>
      <c r="R14" s="43">
        <v>1803.41</v>
      </c>
      <c r="S14" s="43">
        <v>1803.41</v>
      </c>
      <c r="T14" s="43">
        <v>1803.41</v>
      </c>
      <c r="U14" s="43">
        <v>1803.41</v>
      </c>
      <c r="V14" s="43">
        <v>1817.4</v>
      </c>
      <c r="W14" s="43">
        <v>1817.4</v>
      </c>
      <c r="X14" s="43">
        <v>1803.41</v>
      </c>
      <c r="Y14" s="43">
        <v>1803.55</v>
      </c>
      <c r="Z14" s="43">
        <v>1803.55</v>
      </c>
      <c r="AA14" s="43">
        <v>1803.55</v>
      </c>
      <c r="AB14" s="43">
        <v>1803.54</v>
      </c>
      <c r="AC14" s="43">
        <v>1803.54</v>
      </c>
      <c r="AD14" s="43">
        <v>1803.33</v>
      </c>
      <c r="AE14" s="43">
        <v>1803.33</v>
      </c>
      <c r="AF14" s="43">
        <v>1803.33</v>
      </c>
      <c r="AG14" s="43">
        <v>1803.33</v>
      </c>
      <c r="AH14" s="43">
        <v>1803.33</v>
      </c>
      <c r="AI14" s="43">
        <v>1803.33</v>
      </c>
      <c r="AJ14" s="43">
        <v>1803.33</v>
      </c>
      <c r="AK14" s="43">
        <v>1803.33</v>
      </c>
      <c r="AL14" s="43">
        <v>1803.38</v>
      </c>
      <c r="AM14" s="43">
        <v>1803.38</v>
      </c>
      <c r="AN14" s="43">
        <v>1803.09</v>
      </c>
      <c r="AO14" s="43">
        <v>1803.19</v>
      </c>
      <c r="AP14" s="43">
        <v>1803.85</v>
      </c>
      <c r="AQ14" s="43">
        <v>1804.01</v>
      </c>
      <c r="AR14" s="43">
        <v>1796.72</v>
      </c>
      <c r="AS14" s="43">
        <v>1790.11</v>
      </c>
      <c r="AT14" s="43">
        <v>1784.15</v>
      </c>
      <c r="AU14" s="43">
        <v>1784.15</v>
      </c>
      <c r="AV14" s="43">
        <v>1784.15</v>
      </c>
      <c r="AW14" s="43">
        <v>1784.15</v>
      </c>
      <c r="AX14" s="43">
        <v>1756.13</v>
      </c>
      <c r="AY14" s="43">
        <v>1756.13</v>
      </c>
      <c r="AZ14" s="43">
        <v>1756.13</v>
      </c>
      <c r="BA14" s="43">
        <v>1755.95</v>
      </c>
      <c r="BB14" s="43">
        <v>1755.95</v>
      </c>
      <c r="BC14" s="43">
        <v>1755.95</v>
      </c>
      <c r="BD14" s="43">
        <v>1783.97</v>
      </c>
      <c r="BE14" s="43">
        <v>1797.96</v>
      </c>
      <c r="BF14" s="43">
        <v>1797.96</v>
      </c>
      <c r="BG14" s="43">
        <v>1797.96</v>
      </c>
      <c r="BH14" s="43">
        <v>1786.62</v>
      </c>
      <c r="BI14" s="43">
        <v>1788.74</v>
      </c>
      <c r="BJ14" s="43">
        <v>1791.39</v>
      </c>
      <c r="BK14" s="43">
        <v>1820.31</v>
      </c>
      <c r="BL14" s="43">
        <v>1822.93</v>
      </c>
      <c r="BM14" s="43">
        <v>1852.53</v>
      </c>
      <c r="BN14" s="43">
        <v>1816.58</v>
      </c>
      <c r="BO14" s="43">
        <v>1817.91</v>
      </c>
      <c r="BP14" s="43">
        <v>1844.86</v>
      </c>
      <c r="BQ14" s="43">
        <v>1844.86</v>
      </c>
      <c r="BR14" s="43">
        <v>1853.21</v>
      </c>
      <c r="BS14" s="43">
        <v>1880.15</v>
      </c>
      <c r="BT14" s="43">
        <v>1884.71</v>
      </c>
      <c r="BU14" s="43">
        <v>1911.66</v>
      </c>
      <c r="BV14" s="43">
        <v>1950.46</v>
      </c>
      <c r="BW14" s="43">
        <v>1989.26</v>
      </c>
      <c r="BX14" s="43">
        <v>1989.53</v>
      </c>
      <c r="BY14" s="43">
        <v>1989.65</v>
      </c>
      <c r="BZ14" s="43">
        <v>1989.77</v>
      </c>
      <c r="CA14" s="43">
        <v>1989.83</v>
      </c>
      <c r="CB14" s="43">
        <v>2031.93</v>
      </c>
      <c r="CC14" s="43">
        <v>2031.99</v>
      </c>
      <c r="CD14" s="43">
        <v>2031.99</v>
      </c>
      <c r="CE14" s="43">
        <v>2032.05</v>
      </c>
      <c r="CF14" s="43">
        <v>2032.05</v>
      </c>
      <c r="CG14" s="43">
        <v>2032.11</v>
      </c>
      <c r="CH14" s="43">
        <v>2032.28</v>
      </c>
      <c r="CI14" s="43">
        <v>2032.28</v>
      </c>
      <c r="CJ14" s="43">
        <v>2032.4</v>
      </c>
      <c r="CK14" s="43">
        <v>2032.46</v>
      </c>
      <c r="CL14" s="43">
        <v>2032.65</v>
      </c>
      <c r="CM14" s="43">
        <v>2032.71</v>
      </c>
      <c r="CN14" s="43">
        <v>2032.71</v>
      </c>
      <c r="CO14" s="43">
        <v>2032.59</v>
      </c>
      <c r="CP14" s="43">
        <v>2032.59</v>
      </c>
      <c r="CQ14" s="43">
        <v>2032.59</v>
      </c>
      <c r="CR14" s="43">
        <v>2039.72</v>
      </c>
      <c r="CS14" s="44">
        <v>2039.72</v>
      </c>
      <c r="CT14" s="30">
        <f t="shared" si="2"/>
        <v>178376.98999999993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138.12</v>
      </c>
      <c r="W20" s="54">
        <f t="shared" si="10"/>
        <v>138.12</v>
      </c>
      <c r="X20" s="54">
        <f t="shared" si="10"/>
        <v>3633.7799999999997</v>
      </c>
      <c r="Y20" s="54">
        <f t="shared" si="10"/>
        <v>3636.2099999999996</v>
      </c>
      <c r="Z20" s="54">
        <f t="shared" si="10"/>
        <v>3648.2999999999997</v>
      </c>
      <c r="AA20" s="54">
        <f t="shared" si="10"/>
        <v>3677.4399999999996</v>
      </c>
      <c r="AB20" s="54">
        <f t="shared" si="10"/>
        <v>3717.0899999999997</v>
      </c>
      <c r="AC20" s="54">
        <f t="shared" si="10"/>
        <v>3769.7599999999998</v>
      </c>
      <c r="AD20" s="54">
        <f t="shared" si="10"/>
        <v>3855.7599999999998</v>
      </c>
      <c r="AE20" s="54">
        <f t="shared" si="10"/>
        <v>3954.2099999999996</v>
      </c>
      <c r="AF20" s="54">
        <f t="shared" si="10"/>
        <v>4046.5299999999997</v>
      </c>
      <c r="AG20" s="54">
        <f t="shared" si="10"/>
        <v>4161.3900000000003</v>
      </c>
      <c r="AH20" s="54">
        <f t="shared" ref="AH20:BM20" si="11">SUM(AH21:AH24)</f>
        <v>4262.68</v>
      </c>
      <c r="AI20" s="54">
        <f t="shared" si="11"/>
        <v>4372.5200000000004</v>
      </c>
      <c r="AJ20" s="54">
        <f t="shared" si="11"/>
        <v>4494.9800000000005</v>
      </c>
      <c r="AK20" s="54">
        <f t="shared" si="11"/>
        <v>4609.6500000000005</v>
      </c>
      <c r="AL20" s="54">
        <f t="shared" si="11"/>
        <v>4720.9900000000007</v>
      </c>
      <c r="AM20" s="54">
        <f t="shared" si="11"/>
        <v>4779.7000000000007</v>
      </c>
      <c r="AN20" s="54">
        <f t="shared" si="11"/>
        <v>4872.7500000000009</v>
      </c>
      <c r="AO20" s="54">
        <f t="shared" si="11"/>
        <v>4941.2200000000012</v>
      </c>
      <c r="AP20" s="54">
        <f t="shared" si="11"/>
        <v>5020.7800000000007</v>
      </c>
      <c r="AQ20" s="54">
        <f t="shared" si="11"/>
        <v>5086.6900000000005</v>
      </c>
      <c r="AR20" s="54">
        <f t="shared" si="11"/>
        <v>5135.2300000000005</v>
      </c>
      <c r="AS20" s="54">
        <f t="shared" si="11"/>
        <v>5160.6000000000004</v>
      </c>
      <c r="AT20" s="54">
        <f t="shared" si="11"/>
        <v>5191.09</v>
      </c>
      <c r="AU20" s="54">
        <f t="shared" si="11"/>
        <v>5214.4100000000008</v>
      </c>
      <c r="AV20" s="54">
        <f t="shared" si="11"/>
        <v>5206.34</v>
      </c>
      <c r="AW20" s="54">
        <f t="shared" si="11"/>
        <v>5213.4400000000005</v>
      </c>
      <c r="AX20" s="54">
        <f t="shared" si="11"/>
        <v>5201.380000000001</v>
      </c>
      <c r="AY20" s="54">
        <f t="shared" si="11"/>
        <v>5203.0800000000008</v>
      </c>
      <c r="AZ20" s="54">
        <f t="shared" si="11"/>
        <v>5205.1100000000006</v>
      </c>
      <c r="BA20" s="54">
        <f t="shared" si="11"/>
        <v>5204.7500000000009</v>
      </c>
      <c r="BB20" s="54">
        <f t="shared" si="11"/>
        <v>5196.6900000000005</v>
      </c>
      <c r="BC20" s="54">
        <f t="shared" si="11"/>
        <v>5194.6400000000003</v>
      </c>
      <c r="BD20" s="54">
        <f t="shared" si="11"/>
        <v>5195.6500000000005</v>
      </c>
      <c r="BE20" s="54">
        <f t="shared" si="11"/>
        <v>5177.43</v>
      </c>
      <c r="BF20" s="54">
        <f t="shared" si="11"/>
        <v>5151.9000000000005</v>
      </c>
      <c r="BG20" s="54">
        <f t="shared" si="11"/>
        <v>5135.4400000000005</v>
      </c>
      <c r="BH20" s="54">
        <f t="shared" si="11"/>
        <v>5157.2700000000004</v>
      </c>
      <c r="BI20" s="54">
        <f t="shared" si="11"/>
        <v>5107.8100000000013</v>
      </c>
      <c r="BJ20" s="54">
        <f t="shared" si="11"/>
        <v>5031.380000000001</v>
      </c>
      <c r="BK20" s="54">
        <f t="shared" si="11"/>
        <v>4949.18</v>
      </c>
      <c r="BL20" s="54">
        <f t="shared" si="11"/>
        <v>4865.75</v>
      </c>
      <c r="BM20" s="54">
        <f t="shared" si="11"/>
        <v>4770.8900000000003</v>
      </c>
      <c r="BN20" s="54">
        <f t="shared" ref="BN20:CS20" si="12">SUM(BN21:BN24)</f>
        <v>4678.4500000000007</v>
      </c>
      <c r="BO20" s="54">
        <f t="shared" si="12"/>
        <v>4571.4900000000007</v>
      </c>
      <c r="BP20" s="54">
        <f t="shared" si="12"/>
        <v>4463.6600000000008</v>
      </c>
      <c r="BQ20" s="54">
        <f t="shared" si="12"/>
        <v>4336.5600000000004</v>
      </c>
      <c r="BR20" s="54">
        <f t="shared" si="12"/>
        <v>4247.5800000000008</v>
      </c>
      <c r="BS20" s="54">
        <f t="shared" si="12"/>
        <v>4150.51</v>
      </c>
      <c r="BT20" s="54">
        <f t="shared" si="12"/>
        <v>4039.8399999999997</v>
      </c>
      <c r="BU20" s="54">
        <f t="shared" si="12"/>
        <v>3938.8199999999997</v>
      </c>
      <c r="BV20" s="54">
        <f t="shared" si="12"/>
        <v>3846.24</v>
      </c>
      <c r="BW20" s="54">
        <f t="shared" si="12"/>
        <v>3780.7699999999995</v>
      </c>
      <c r="BX20" s="54">
        <f t="shared" si="12"/>
        <v>3729.22</v>
      </c>
      <c r="BY20" s="54">
        <f t="shared" si="12"/>
        <v>3681.1699999999996</v>
      </c>
      <c r="BZ20" s="54">
        <f t="shared" si="12"/>
        <v>155</v>
      </c>
      <c r="CA20" s="54">
        <f t="shared" si="12"/>
        <v>145.46</v>
      </c>
      <c r="CB20" s="54">
        <f t="shared" si="12"/>
        <v>138.12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138.12</v>
      </c>
      <c r="CR20" s="54">
        <f t="shared" si="12"/>
        <v>138.12</v>
      </c>
      <c r="CS20" s="55">
        <f t="shared" si="12"/>
        <v>138.12</v>
      </c>
      <c r="CT20" s="38">
        <f>SUM(B20:CS20)</f>
        <v>253421.4599999999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</v>
      </c>
      <c r="Y21" s="43">
        <v>2.4300000000000002</v>
      </c>
      <c r="Z21" s="43">
        <v>14.520000000000001</v>
      </c>
      <c r="AA21" s="43">
        <v>43.66</v>
      </c>
      <c r="AB21" s="43">
        <v>83.31</v>
      </c>
      <c r="AC21" s="43">
        <v>135.97999999999999</v>
      </c>
      <c r="AD21" s="43">
        <v>221.98</v>
      </c>
      <c r="AE21" s="43">
        <v>320.43</v>
      </c>
      <c r="AF21" s="43">
        <v>412.75</v>
      </c>
      <c r="AG21" s="43">
        <v>527.61</v>
      </c>
      <c r="AH21" s="43">
        <v>628.9</v>
      </c>
      <c r="AI21" s="43">
        <v>738.74</v>
      </c>
      <c r="AJ21" s="43">
        <v>861.2</v>
      </c>
      <c r="AK21" s="43">
        <v>975.87</v>
      </c>
      <c r="AL21" s="43">
        <v>1087.21</v>
      </c>
      <c r="AM21" s="43">
        <v>1145.9199999999998</v>
      </c>
      <c r="AN21" s="43">
        <v>1238.97</v>
      </c>
      <c r="AO21" s="43">
        <v>1307.44</v>
      </c>
      <c r="AP21" s="43">
        <v>1387</v>
      </c>
      <c r="AQ21" s="43">
        <v>1452.9099999999999</v>
      </c>
      <c r="AR21" s="43">
        <v>1501.45</v>
      </c>
      <c r="AS21" s="43">
        <v>1526.32</v>
      </c>
      <c r="AT21" s="43">
        <v>1556.81</v>
      </c>
      <c r="AU21" s="43">
        <v>1580.13</v>
      </c>
      <c r="AV21" s="43">
        <v>1572.06</v>
      </c>
      <c r="AW21" s="43">
        <v>1579.16</v>
      </c>
      <c r="AX21" s="43">
        <v>1567.1</v>
      </c>
      <c r="AY21" s="43">
        <v>1568.8</v>
      </c>
      <c r="AZ21" s="43">
        <v>1570.83</v>
      </c>
      <c r="BA21" s="43">
        <v>1570.47</v>
      </c>
      <c r="BB21" s="43">
        <v>1562.41</v>
      </c>
      <c r="BC21" s="43">
        <v>1560.36</v>
      </c>
      <c r="BD21" s="43">
        <v>1561.37</v>
      </c>
      <c r="BE21" s="43">
        <v>1543.15</v>
      </c>
      <c r="BF21" s="43">
        <v>1516.87</v>
      </c>
      <c r="BG21" s="43">
        <v>1500.4099999999999</v>
      </c>
      <c r="BH21" s="43">
        <v>1522.24</v>
      </c>
      <c r="BI21" s="43">
        <v>1472.7800000000002</v>
      </c>
      <c r="BJ21" s="43">
        <v>1396.35</v>
      </c>
      <c r="BK21" s="43">
        <v>1314.15</v>
      </c>
      <c r="BL21" s="43">
        <v>1230.7199999999998</v>
      </c>
      <c r="BM21" s="43">
        <v>1135.8599999999999</v>
      </c>
      <c r="BN21" s="43">
        <v>1043.42</v>
      </c>
      <c r="BO21" s="43">
        <v>936.45999999999992</v>
      </c>
      <c r="BP21" s="43">
        <v>828.63</v>
      </c>
      <c r="BQ21" s="43">
        <v>701.53</v>
      </c>
      <c r="BR21" s="43">
        <v>612.54999999999995</v>
      </c>
      <c r="BS21" s="43">
        <v>515.48</v>
      </c>
      <c r="BT21" s="43">
        <v>404.81</v>
      </c>
      <c r="BU21" s="43">
        <v>303.78999999999996</v>
      </c>
      <c r="BV21" s="43">
        <v>211.20999999999998</v>
      </c>
      <c r="BW21" s="43">
        <v>145.73999999999998</v>
      </c>
      <c r="BX21" s="43">
        <v>94.19</v>
      </c>
      <c r="BY21" s="43">
        <v>46.14</v>
      </c>
      <c r="BZ21" s="43">
        <v>16.88</v>
      </c>
      <c r="CA21" s="43">
        <v>7.34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51364.799999999988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3495.66</v>
      </c>
      <c r="AH22" s="1">
        <v>3495.66</v>
      </c>
      <c r="AI22" s="1">
        <v>3495.66</v>
      </c>
      <c r="AJ22" s="1">
        <v>3495.66</v>
      </c>
      <c r="AK22" s="1">
        <v>3495.66</v>
      </c>
      <c r="AL22" s="1">
        <v>3495.66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3496.16</v>
      </c>
      <c r="AT22" s="1">
        <v>3496.16</v>
      </c>
      <c r="AU22" s="1">
        <v>3496.16</v>
      </c>
      <c r="AV22" s="1">
        <v>3496.16</v>
      </c>
      <c r="AW22" s="1">
        <v>3496.16</v>
      </c>
      <c r="AX22" s="1">
        <v>3496.16</v>
      </c>
      <c r="AY22" s="1">
        <v>3496.16</v>
      </c>
      <c r="AZ22" s="1">
        <v>3496.16</v>
      </c>
      <c r="BA22" s="1">
        <v>3496.16</v>
      </c>
      <c r="BB22" s="1">
        <v>3496.16</v>
      </c>
      <c r="BC22" s="1">
        <v>3496.16</v>
      </c>
      <c r="BD22" s="1">
        <v>3496.16</v>
      </c>
      <c r="BE22" s="1">
        <v>3496.16</v>
      </c>
      <c r="BF22" s="1">
        <v>3496.91</v>
      </c>
      <c r="BG22" s="1">
        <v>3496.91</v>
      </c>
      <c r="BH22" s="1">
        <v>3496.91</v>
      </c>
      <c r="BI22" s="1">
        <v>3496.91</v>
      </c>
      <c r="BJ22" s="1">
        <v>3496.91</v>
      </c>
      <c r="BK22" s="1">
        <v>3496.91</v>
      </c>
      <c r="BL22" s="1">
        <v>3496.91</v>
      </c>
      <c r="BM22" s="1">
        <v>3496.91</v>
      </c>
      <c r="BN22" s="1">
        <v>3496.91</v>
      </c>
      <c r="BO22" s="1">
        <v>3496.91</v>
      </c>
      <c r="BP22" s="1">
        <v>3496.91</v>
      </c>
      <c r="BQ22" s="1">
        <v>3496.91</v>
      </c>
      <c r="BR22" s="1">
        <v>3496.91</v>
      </c>
      <c r="BS22" s="1">
        <v>3496.91</v>
      </c>
      <c r="BT22" s="1">
        <v>3496.91</v>
      </c>
      <c r="BU22" s="1">
        <v>3496.91</v>
      </c>
      <c r="BV22" s="1">
        <v>3496.91</v>
      </c>
      <c r="BW22" s="1">
        <v>3496.91</v>
      </c>
      <c r="BX22" s="1">
        <v>3496.91</v>
      </c>
      <c r="BY22" s="1">
        <v>3496.91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188797.14000000013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10.02</v>
      </c>
      <c r="CR24" s="36">
        <v>10.02</v>
      </c>
      <c r="CS24" s="37">
        <v>10.02</v>
      </c>
      <c r="CT24" s="30">
        <f t="shared" si="13"/>
        <v>961.91999999999882</v>
      </c>
      <c r="CU24" s="152"/>
      <c r="CW24" s="140"/>
    </row>
    <row r="25" spans="1:104" ht="15.75" thickBot="1">
      <c r="A25" s="58" t="s">
        <v>21</v>
      </c>
      <c r="B25" s="59">
        <f>SUM(B3,B13,B15,B20)</f>
        <v>7120.526724305555</v>
      </c>
      <c r="C25" s="60">
        <f t="shared" ref="C25:BN25" si="14">SUM(C3,C13,C15,C20)</f>
        <v>7120.526724305555</v>
      </c>
      <c r="D25" s="60">
        <f t="shared" si="14"/>
        <v>7120.526724305555</v>
      </c>
      <c r="E25" s="60">
        <f t="shared" si="14"/>
        <v>7120.526724305555</v>
      </c>
      <c r="F25" s="60">
        <f t="shared" si="14"/>
        <v>7120.526724305555</v>
      </c>
      <c r="G25" s="60">
        <f t="shared" si="14"/>
        <v>7120.526724305555</v>
      </c>
      <c r="H25" s="60">
        <f t="shared" si="14"/>
        <v>7120.4067243055551</v>
      </c>
      <c r="I25" s="60">
        <f t="shared" si="14"/>
        <v>7120.4067243055551</v>
      </c>
      <c r="J25" s="60">
        <f t="shared" si="14"/>
        <v>7126.6967243055551</v>
      </c>
      <c r="K25" s="60">
        <f t="shared" si="14"/>
        <v>7126.6967243055551</v>
      </c>
      <c r="L25" s="60">
        <f t="shared" si="14"/>
        <v>7126.7667243055548</v>
      </c>
      <c r="M25" s="60">
        <f t="shared" si="14"/>
        <v>7126.7667243055548</v>
      </c>
      <c r="N25" s="60">
        <f t="shared" si="14"/>
        <v>7127.2367243055551</v>
      </c>
      <c r="O25" s="60">
        <f t="shared" si="14"/>
        <v>7127.3867243055556</v>
      </c>
      <c r="P25" s="60">
        <f t="shared" si="14"/>
        <v>7127.4567243055553</v>
      </c>
      <c r="Q25" s="60">
        <f t="shared" si="14"/>
        <v>7127.4567243055553</v>
      </c>
      <c r="R25" s="60">
        <f t="shared" si="14"/>
        <v>7126.526724305555</v>
      </c>
      <c r="S25" s="60">
        <f t="shared" si="14"/>
        <v>7126.526724305555</v>
      </c>
      <c r="T25" s="60">
        <f t="shared" si="14"/>
        <v>7126.526724305555</v>
      </c>
      <c r="U25" s="60">
        <f t="shared" si="14"/>
        <v>7126.526724305555</v>
      </c>
      <c r="V25" s="60">
        <f t="shared" si="14"/>
        <v>7140.5167243055548</v>
      </c>
      <c r="W25" s="60">
        <f t="shared" si="14"/>
        <v>7140.5167243055548</v>
      </c>
      <c r="X25" s="60">
        <f t="shared" si="14"/>
        <v>10622.186724305555</v>
      </c>
      <c r="Y25" s="60">
        <f t="shared" si="14"/>
        <v>10624.756724305555</v>
      </c>
      <c r="Z25" s="60">
        <f t="shared" si="14"/>
        <v>10636.846724305555</v>
      </c>
      <c r="AA25" s="60">
        <f t="shared" si="14"/>
        <v>10665.986724305556</v>
      </c>
      <c r="AB25" s="60">
        <f t="shared" si="14"/>
        <v>10705.626724305555</v>
      </c>
      <c r="AC25" s="60">
        <f t="shared" si="14"/>
        <v>10758.296724305555</v>
      </c>
      <c r="AD25" s="60">
        <f t="shared" si="14"/>
        <v>10844.086724305555</v>
      </c>
      <c r="AE25" s="60">
        <f t="shared" si="14"/>
        <v>10942.536724305555</v>
      </c>
      <c r="AF25" s="60">
        <f t="shared" si="14"/>
        <v>11034.856724305555</v>
      </c>
      <c r="AG25" s="60">
        <f t="shared" si="14"/>
        <v>11149.716724305556</v>
      </c>
      <c r="AH25" s="60">
        <f t="shared" si="14"/>
        <v>11251.006724305556</v>
      </c>
      <c r="AI25" s="60">
        <f t="shared" si="14"/>
        <v>11360.846724305557</v>
      </c>
      <c r="AJ25" s="60">
        <f t="shared" si="14"/>
        <v>11483.306724305556</v>
      </c>
      <c r="AK25" s="60">
        <f t="shared" si="14"/>
        <v>11597.976724305556</v>
      </c>
      <c r="AL25" s="60">
        <f t="shared" si="14"/>
        <v>11709.366724305557</v>
      </c>
      <c r="AM25" s="60">
        <f t="shared" si="14"/>
        <v>11768.076724305556</v>
      </c>
      <c r="AN25" s="60">
        <f t="shared" si="14"/>
        <v>11860.836724305556</v>
      </c>
      <c r="AO25" s="60">
        <f t="shared" si="14"/>
        <v>11929.406724305558</v>
      </c>
      <c r="AP25" s="60">
        <f t="shared" si="14"/>
        <v>12009.626724305555</v>
      </c>
      <c r="AQ25" s="60">
        <f t="shared" si="14"/>
        <v>12075.696724305555</v>
      </c>
      <c r="AR25" s="60">
        <f t="shared" si="14"/>
        <v>12116.946724305555</v>
      </c>
      <c r="AS25" s="60">
        <f t="shared" si="14"/>
        <v>12135.706724305555</v>
      </c>
      <c r="AT25" s="60">
        <f t="shared" si="14"/>
        <v>12160.236724305556</v>
      </c>
      <c r="AU25" s="60">
        <f t="shared" si="14"/>
        <v>12183.556724305556</v>
      </c>
      <c r="AV25" s="60">
        <f t="shared" si="14"/>
        <v>12175.486724305556</v>
      </c>
      <c r="AW25" s="60">
        <f t="shared" si="14"/>
        <v>12182.586724305555</v>
      </c>
      <c r="AX25" s="60">
        <f t="shared" si="14"/>
        <v>12142.506724305556</v>
      </c>
      <c r="AY25" s="60">
        <f t="shared" si="14"/>
        <v>12144.206724305557</v>
      </c>
      <c r="AZ25" s="60">
        <f t="shared" si="14"/>
        <v>12146.236724305556</v>
      </c>
      <c r="BA25" s="60">
        <f t="shared" si="14"/>
        <v>12145.696724305555</v>
      </c>
      <c r="BB25" s="60">
        <f t="shared" si="14"/>
        <v>12137.636724305556</v>
      </c>
      <c r="BC25" s="60">
        <f t="shared" si="14"/>
        <v>12135.586724305555</v>
      </c>
      <c r="BD25" s="60">
        <f t="shared" si="14"/>
        <v>12164.616724305557</v>
      </c>
      <c r="BE25" s="60">
        <f t="shared" si="14"/>
        <v>12160.386724305556</v>
      </c>
      <c r="BF25" s="60">
        <f t="shared" si="14"/>
        <v>12134.856724305555</v>
      </c>
      <c r="BG25" s="60">
        <f t="shared" si="14"/>
        <v>12118.396724305556</v>
      </c>
      <c r="BH25" s="60">
        <f t="shared" si="14"/>
        <v>12128.886724305556</v>
      </c>
      <c r="BI25" s="60">
        <f t="shared" si="14"/>
        <v>12081.546724305557</v>
      </c>
      <c r="BJ25" s="60">
        <f t="shared" si="14"/>
        <v>12007.766724305557</v>
      </c>
      <c r="BK25" s="60">
        <f t="shared" si="14"/>
        <v>11954.486724305556</v>
      </c>
      <c r="BL25" s="60">
        <f t="shared" si="14"/>
        <v>11873.676724305555</v>
      </c>
      <c r="BM25" s="60">
        <f t="shared" si="14"/>
        <v>11808.416724305556</v>
      </c>
      <c r="BN25" s="60">
        <f t="shared" si="14"/>
        <v>11680.026724305557</v>
      </c>
      <c r="BO25" s="60">
        <f t="shared" ref="BO25:CS25" si="15">SUM(BO3,BO13,BO15,BO20)</f>
        <v>11574.396724305556</v>
      </c>
      <c r="BP25" s="60">
        <f t="shared" si="15"/>
        <v>11493.516724305555</v>
      </c>
      <c r="BQ25" s="60">
        <f t="shared" si="15"/>
        <v>11366.416724305556</v>
      </c>
      <c r="BR25" s="60">
        <f t="shared" si="15"/>
        <v>11285.786724305555</v>
      </c>
      <c r="BS25" s="60">
        <f t="shared" si="15"/>
        <v>11215.656724305554</v>
      </c>
      <c r="BT25" s="60">
        <f t="shared" si="15"/>
        <v>11109.546724305555</v>
      </c>
      <c r="BU25" s="60">
        <f t="shared" si="15"/>
        <v>11035.476724305554</v>
      </c>
      <c r="BV25" s="60">
        <f t="shared" si="15"/>
        <v>10981.696724305555</v>
      </c>
      <c r="BW25" s="60">
        <f t="shared" si="15"/>
        <v>10955.026724305555</v>
      </c>
      <c r="BX25" s="60">
        <f t="shared" si="15"/>
        <v>10903.746724305554</v>
      </c>
      <c r="BY25" s="60">
        <f t="shared" si="15"/>
        <v>10855.816724305554</v>
      </c>
      <c r="BZ25" s="60">
        <f t="shared" si="15"/>
        <v>7329.7667243055557</v>
      </c>
      <c r="CA25" s="60">
        <f t="shared" si="15"/>
        <v>7320.2867243055553</v>
      </c>
      <c r="CB25" s="60">
        <f t="shared" si="15"/>
        <v>7355.0467243055555</v>
      </c>
      <c r="CC25" s="60">
        <f t="shared" si="15"/>
        <v>7355.106724305555</v>
      </c>
      <c r="CD25" s="60">
        <f t="shared" si="15"/>
        <v>7355.106724305555</v>
      </c>
      <c r="CE25" s="60">
        <f t="shared" si="15"/>
        <v>7355.1667243055554</v>
      </c>
      <c r="CF25" s="60">
        <f t="shared" si="15"/>
        <v>7355.1667243055554</v>
      </c>
      <c r="CG25" s="60">
        <f t="shared" si="15"/>
        <v>7355.2267243055549</v>
      </c>
      <c r="CH25" s="60">
        <f t="shared" si="15"/>
        <v>7355.3967243055549</v>
      </c>
      <c r="CI25" s="60">
        <f t="shared" si="15"/>
        <v>7355.3967243055549</v>
      </c>
      <c r="CJ25" s="60">
        <f t="shared" si="15"/>
        <v>7355.5167243055548</v>
      </c>
      <c r="CK25" s="60">
        <f t="shared" si="15"/>
        <v>7355.5767243055552</v>
      </c>
      <c r="CL25" s="60">
        <f t="shared" si="15"/>
        <v>7355.7667243055548</v>
      </c>
      <c r="CM25" s="60">
        <f t="shared" si="15"/>
        <v>7355.8267243055552</v>
      </c>
      <c r="CN25" s="60">
        <f t="shared" si="15"/>
        <v>7355.8267243055552</v>
      </c>
      <c r="CO25" s="60">
        <f t="shared" si="15"/>
        <v>7355.7067243055553</v>
      </c>
      <c r="CP25" s="60">
        <f t="shared" si="15"/>
        <v>7355.7067243055553</v>
      </c>
      <c r="CQ25" s="60">
        <f t="shared" si="15"/>
        <v>7355.7067243055553</v>
      </c>
      <c r="CR25" s="60">
        <f t="shared" si="15"/>
        <v>7362.8367243055554</v>
      </c>
      <c r="CS25" s="61">
        <f t="shared" si="15"/>
        <v>7362.8367243055554</v>
      </c>
      <c r="CT25" s="109">
        <f t="shared" si="13"/>
        <v>929558.13553333364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3493.7667243055557</v>
      </c>
      <c r="C30" s="71">
        <f t="shared" si="16"/>
        <v>3494.7667243055557</v>
      </c>
      <c r="D30" s="71">
        <f t="shared" si="16"/>
        <v>3494.7667243055557</v>
      </c>
      <c r="E30" s="71">
        <f t="shared" si="16"/>
        <v>3495.7667243055557</v>
      </c>
      <c r="F30" s="71">
        <f t="shared" si="16"/>
        <v>3494.7667243055557</v>
      </c>
      <c r="G30" s="71">
        <f t="shared" si="16"/>
        <v>3493.7667243055557</v>
      </c>
      <c r="H30" s="71">
        <f t="shared" si="16"/>
        <v>3494.7667243055557</v>
      </c>
      <c r="I30" s="71">
        <f t="shared" si="16"/>
        <v>3495.7667243055557</v>
      </c>
      <c r="J30" s="71">
        <f t="shared" si="16"/>
        <v>3496.7667243055557</v>
      </c>
      <c r="K30" s="71">
        <f t="shared" si="16"/>
        <v>3496.7667243055557</v>
      </c>
      <c r="L30" s="71">
        <f t="shared" si="16"/>
        <v>3502.7667243055557</v>
      </c>
      <c r="M30" s="71">
        <f t="shared" si="16"/>
        <v>3502.7667243055557</v>
      </c>
      <c r="N30" s="71">
        <f t="shared" si="16"/>
        <v>3498.7667243055557</v>
      </c>
      <c r="O30" s="71">
        <f t="shared" si="16"/>
        <v>3496.7667243055557</v>
      </c>
      <c r="P30" s="71">
        <f t="shared" si="16"/>
        <v>3487.7667243055557</v>
      </c>
      <c r="Q30" s="71">
        <f t="shared" si="16"/>
        <v>3487.7667243055557</v>
      </c>
      <c r="R30" s="71">
        <f t="shared" si="16"/>
        <v>3496.7667243055557</v>
      </c>
      <c r="S30" s="71">
        <f t="shared" si="16"/>
        <v>3498.7667243055557</v>
      </c>
      <c r="T30" s="71">
        <f t="shared" si="16"/>
        <v>3496.7667243055557</v>
      </c>
      <c r="U30" s="71">
        <f t="shared" si="16"/>
        <v>3494.7667243055557</v>
      </c>
      <c r="V30" s="71">
        <f t="shared" si="16"/>
        <v>3492.7667243055557</v>
      </c>
      <c r="W30" s="71">
        <f t="shared" si="16"/>
        <v>3484.7667243055557</v>
      </c>
      <c r="X30" s="71">
        <f t="shared" si="16"/>
        <v>3485.7667243055557</v>
      </c>
      <c r="Y30" s="71">
        <f t="shared" si="16"/>
        <v>3491.7667243055557</v>
      </c>
      <c r="Z30" s="71">
        <f t="shared" si="16"/>
        <v>3496.7667243055557</v>
      </c>
      <c r="AA30" s="71">
        <f t="shared" si="16"/>
        <v>3499.7667243055557</v>
      </c>
      <c r="AB30" s="71">
        <f t="shared" si="16"/>
        <v>3337.7667243055557</v>
      </c>
      <c r="AC30" s="71">
        <f t="shared" si="16"/>
        <v>3306.7667243055557</v>
      </c>
      <c r="AD30" s="71">
        <f t="shared" si="16"/>
        <v>3284.7667243055557</v>
      </c>
      <c r="AE30" s="71">
        <f t="shared" si="16"/>
        <v>3282.7667243055557</v>
      </c>
      <c r="AF30" s="71">
        <f t="shared" si="16"/>
        <v>3419.7667243055557</v>
      </c>
      <c r="AG30" s="71">
        <f t="shared" si="16"/>
        <v>3421.7667243055557</v>
      </c>
      <c r="AH30" s="71">
        <f t="shared" si="16"/>
        <v>3418.7667243055557</v>
      </c>
      <c r="AI30" s="71">
        <f t="shared" si="16"/>
        <v>3307.7667243055557</v>
      </c>
      <c r="AJ30" s="71">
        <f t="shared" si="16"/>
        <v>3240.7667243055557</v>
      </c>
      <c r="AK30" s="71">
        <f t="shared" si="16"/>
        <v>3179.7667243055557</v>
      </c>
      <c r="AL30" s="71">
        <f t="shared" si="16"/>
        <v>3140.7667243055557</v>
      </c>
      <c r="AM30" s="71">
        <f t="shared" si="16"/>
        <v>3125.7667243055557</v>
      </c>
      <c r="AN30" s="71">
        <f t="shared" si="16"/>
        <v>3069.7667243055557</v>
      </c>
      <c r="AO30" s="71">
        <f t="shared" si="16"/>
        <v>3006.7667243055557</v>
      </c>
      <c r="AP30" s="71">
        <f t="shared" si="16"/>
        <v>2977.7667243055557</v>
      </c>
      <c r="AQ30" s="71">
        <f t="shared" si="16"/>
        <v>2975.7667243055557</v>
      </c>
      <c r="AR30" s="71">
        <f t="shared" si="16"/>
        <v>2975.7667243055557</v>
      </c>
      <c r="AS30" s="71">
        <f t="shared" si="16"/>
        <v>2891.7667243055557</v>
      </c>
      <c r="AT30" s="71">
        <f t="shared" si="16"/>
        <v>2972.7667243055557</v>
      </c>
      <c r="AU30" s="71">
        <f t="shared" si="16"/>
        <v>2964.7667243055557</v>
      </c>
      <c r="AV30" s="71">
        <f t="shared" si="16"/>
        <v>3057.7667243055557</v>
      </c>
      <c r="AW30" s="71">
        <f t="shared" si="16"/>
        <v>3153.7667243055557</v>
      </c>
      <c r="AX30" s="71">
        <f t="shared" si="16"/>
        <v>3215.7667243055557</v>
      </c>
      <c r="AY30" s="71">
        <f t="shared" si="16"/>
        <v>3278.7667243055557</v>
      </c>
      <c r="AZ30" s="71">
        <f t="shared" si="16"/>
        <v>3327.7667243055557</v>
      </c>
      <c r="BA30" s="71">
        <f t="shared" si="16"/>
        <v>3440.7667243055557</v>
      </c>
      <c r="BB30" s="71">
        <f t="shared" si="16"/>
        <v>3467.7667243055557</v>
      </c>
      <c r="BC30" s="71">
        <f t="shared" si="16"/>
        <v>3495.7667243055557</v>
      </c>
      <c r="BD30" s="71">
        <f t="shared" si="16"/>
        <v>3489.7667243055557</v>
      </c>
      <c r="BE30" s="71">
        <f t="shared" si="16"/>
        <v>3494.7667243055557</v>
      </c>
      <c r="BF30" s="71">
        <f t="shared" si="16"/>
        <v>3498.7667243055557</v>
      </c>
      <c r="BG30" s="71">
        <f t="shared" si="16"/>
        <v>3494.7667243055557</v>
      </c>
      <c r="BH30" s="71">
        <f t="shared" si="16"/>
        <v>3493.7667243055557</v>
      </c>
      <c r="BI30" s="71">
        <f t="shared" si="16"/>
        <v>3495.7667243055557</v>
      </c>
      <c r="BJ30" s="71">
        <f t="shared" si="16"/>
        <v>3495.7667243055557</v>
      </c>
      <c r="BK30" s="71">
        <f t="shared" si="16"/>
        <v>3292.7667243055557</v>
      </c>
      <c r="BL30" s="71">
        <f t="shared" si="16"/>
        <v>3189.7667243055557</v>
      </c>
      <c r="BM30" s="71">
        <f t="shared" si="16"/>
        <v>3160.7667243055557</v>
      </c>
      <c r="BN30" s="71">
        <f t="shared" ref="BN30:CS30" si="17">BN31+BN39</f>
        <v>3134.7667243055557</v>
      </c>
      <c r="BO30" s="71">
        <f t="shared" si="17"/>
        <v>3108.7667243055557</v>
      </c>
      <c r="BP30" s="71">
        <f t="shared" si="17"/>
        <v>3115.7667243055557</v>
      </c>
      <c r="BQ30" s="71">
        <f t="shared" si="17"/>
        <v>3123.7667243055557</v>
      </c>
      <c r="BR30" s="71">
        <f t="shared" si="17"/>
        <v>3168.7667243055557</v>
      </c>
      <c r="BS30" s="71">
        <f t="shared" si="17"/>
        <v>3363.7667243055557</v>
      </c>
      <c r="BT30" s="71">
        <f t="shared" si="17"/>
        <v>3414.7667243055557</v>
      </c>
      <c r="BU30" s="71">
        <f t="shared" si="17"/>
        <v>3443.7667243055557</v>
      </c>
      <c r="BV30" s="71">
        <f t="shared" si="17"/>
        <v>3473.7667243055557</v>
      </c>
      <c r="BW30" s="71">
        <f t="shared" si="17"/>
        <v>3489.7667243055557</v>
      </c>
      <c r="BX30" s="71">
        <f t="shared" si="17"/>
        <v>3497.7667243055557</v>
      </c>
      <c r="BY30" s="71">
        <f t="shared" si="17"/>
        <v>3497.7667243055557</v>
      </c>
      <c r="BZ30" s="71">
        <f t="shared" si="17"/>
        <v>3493.7667243055557</v>
      </c>
      <c r="CA30" s="71">
        <f t="shared" si="17"/>
        <v>3494.7667243055557</v>
      </c>
      <c r="CB30" s="71">
        <f t="shared" si="17"/>
        <v>3493.7667243055557</v>
      </c>
      <c r="CC30" s="71">
        <f t="shared" si="17"/>
        <v>3496.7667243055557</v>
      </c>
      <c r="CD30" s="71">
        <f t="shared" si="17"/>
        <v>3496.7667243055557</v>
      </c>
      <c r="CE30" s="71">
        <f t="shared" si="17"/>
        <v>3494.7667243055557</v>
      </c>
      <c r="CF30" s="71">
        <f t="shared" si="17"/>
        <v>3495.7667243055557</v>
      </c>
      <c r="CG30" s="71">
        <f t="shared" si="17"/>
        <v>3491.7667243055557</v>
      </c>
      <c r="CH30" s="71">
        <f t="shared" si="17"/>
        <v>3491.7667243055557</v>
      </c>
      <c r="CI30" s="71">
        <f t="shared" si="17"/>
        <v>3491.7667243055557</v>
      </c>
      <c r="CJ30" s="71">
        <f t="shared" si="17"/>
        <v>3496.7667243055557</v>
      </c>
      <c r="CK30" s="71">
        <f t="shared" si="17"/>
        <v>3494.7667243055557</v>
      </c>
      <c r="CL30" s="71">
        <f t="shared" si="17"/>
        <v>3488.7667243055557</v>
      </c>
      <c r="CM30" s="71">
        <f t="shared" si="17"/>
        <v>3481.7667243055557</v>
      </c>
      <c r="CN30" s="71">
        <f t="shared" si="17"/>
        <v>3480.7667243055557</v>
      </c>
      <c r="CO30" s="71">
        <f t="shared" si="17"/>
        <v>3491.7667243055557</v>
      </c>
      <c r="CP30" s="71">
        <f t="shared" si="17"/>
        <v>3494.7667243055557</v>
      </c>
      <c r="CQ30" s="71">
        <f t="shared" si="17"/>
        <v>3495.7667243055557</v>
      </c>
      <c r="CR30" s="71">
        <f t="shared" si="17"/>
        <v>3501.7667243055557</v>
      </c>
      <c r="CS30" s="72">
        <f t="shared" si="17"/>
        <v>3490.7667243055557</v>
      </c>
      <c r="CT30" s="73">
        <f t="shared" ref="CT30:CT47" si="18">SUM(B30:CS30)</f>
        <v>324406.6055333335</v>
      </c>
      <c r="CU30" s="150"/>
    </row>
    <row r="31" spans="1:104">
      <c r="A31" s="74" t="s">
        <v>3</v>
      </c>
      <c r="B31" s="75">
        <f>SUM(B32:B38)</f>
        <v>3417.7200000000003</v>
      </c>
      <c r="C31" s="76">
        <f t="shared" ref="C31:BN31" si="19">SUM(C32:C38)</f>
        <v>3418.7200000000003</v>
      </c>
      <c r="D31" s="76">
        <f t="shared" si="19"/>
        <v>3418.7200000000003</v>
      </c>
      <c r="E31" s="76">
        <f t="shared" si="19"/>
        <v>3419.7200000000003</v>
      </c>
      <c r="F31" s="76">
        <f t="shared" si="19"/>
        <v>3418.7200000000003</v>
      </c>
      <c r="G31" s="76">
        <f t="shared" si="19"/>
        <v>3417.7200000000003</v>
      </c>
      <c r="H31" s="76">
        <f t="shared" si="19"/>
        <v>3418.7200000000003</v>
      </c>
      <c r="I31" s="76">
        <f t="shared" si="19"/>
        <v>3419.7200000000003</v>
      </c>
      <c r="J31" s="76">
        <f t="shared" si="19"/>
        <v>3420.7200000000003</v>
      </c>
      <c r="K31" s="76">
        <f t="shared" si="19"/>
        <v>3420.7200000000003</v>
      </c>
      <c r="L31" s="76">
        <f t="shared" si="19"/>
        <v>3426.7200000000003</v>
      </c>
      <c r="M31" s="76">
        <f t="shared" si="19"/>
        <v>3426.7200000000003</v>
      </c>
      <c r="N31" s="76">
        <f t="shared" si="19"/>
        <v>3422.7200000000003</v>
      </c>
      <c r="O31" s="76">
        <f t="shared" si="19"/>
        <v>3420.7200000000003</v>
      </c>
      <c r="P31" s="76">
        <f t="shared" si="19"/>
        <v>3411.7200000000003</v>
      </c>
      <c r="Q31" s="76">
        <f t="shared" si="19"/>
        <v>3411.7200000000003</v>
      </c>
      <c r="R31" s="76">
        <f t="shared" si="19"/>
        <v>3420.7200000000003</v>
      </c>
      <c r="S31" s="76">
        <f t="shared" si="19"/>
        <v>3422.7200000000003</v>
      </c>
      <c r="T31" s="76">
        <f t="shared" si="19"/>
        <v>3420.7200000000003</v>
      </c>
      <c r="U31" s="76">
        <f t="shared" si="19"/>
        <v>3418.7200000000003</v>
      </c>
      <c r="V31" s="76">
        <f t="shared" si="19"/>
        <v>3416.7200000000003</v>
      </c>
      <c r="W31" s="76">
        <f t="shared" si="19"/>
        <v>3408.7200000000003</v>
      </c>
      <c r="X31" s="76">
        <f t="shared" si="19"/>
        <v>3409.7200000000003</v>
      </c>
      <c r="Y31" s="76">
        <f t="shared" si="19"/>
        <v>3415.7200000000003</v>
      </c>
      <c r="Z31" s="76">
        <f t="shared" si="19"/>
        <v>3420.7200000000003</v>
      </c>
      <c r="AA31" s="76">
        <f t="shared" si="19"/>
        <v>3423.7200000000003</v>
      </c>
      <c r="AB31" s="76">
        <f t="shared" si="19"/>
        <v>3261.7200000000003</v>
      </c>
      <c r="AC31" s="76">
        <f t="shared" si="19"/>
        <v>3230.7200000000003</v>
      </c>
      <c r="AD31" s="76">
        <f t="shared" si="19"/>
        <v>3208.7200000000003</v>
      </c>
      <c r="AE31" s="76">
        <f t="shared" si="19"/>
        <v>3206.7200000000003</v>
      </c>
      <c r="AF31" s="76">
        <f t="shared" si="19"/>
        <v>3343.7200000000003</v>
      </c>
      <c r="AG31" s="76">
        <f t="shared" si="19"/>
        <v>3345.7200000000003</v>
      </c>
      <c r="AH31" s="76">
        <f t="shared" si="19"/>
        <v>3342.7200000000003</v>
      </c>
      <c r="AI31" s="76">
        <f t="shared" si="19"/>
        <v>3231.7200000000003</v>
      </c>
      <c r="AJ31" s="76">
        <f t="shared" si="19"/>
        <v>3164.7200000000003</v>
      </c>
      <c r="AK31" s="76">
        <f t="shared" si="19"/>
        <v>3103.7200000000003</v>
      </c>
      <c r="AL31" s="76">
        <f t="shared" si="19"/>
        <v>3064.7200000000003</v>
      </c>
      <c r="AM31" s="76">
        <f t="shared" si="19"/>
        <v>3049.7200000000003</v>
      </c>
      <c r="AN31" s="76">
        <f t="shared" si="19"/>
        <v>2993.7200000000003</v>
      </c>
      <c r="AO31" s="76">
        <f t="shared" si="19"/>
        <v>2930.7200000000003</v>
      </c>
      <c r="AP31" s="76">
        <f t="shared" si="19"/>
        <v>2901.7200000000003</v>
      </c>
      <c r="AQ31" s="76">
        <f t="shared" si="19"/>
        <v>2899.7200000000003</v>
      </c>
      <c r="AR31" s="76">
        <f t="shared" si="19"/>
        <v>2899.7200000000003</v>
      </c>
      <c r="AS31" s="76">
        <f t="shared" si="19"/>
        <v>2815.7200000000003</v>
      </c>
      <c r="AT31" s="76">
        <f t="shared" si="19"/>
        <v>2896.7200000000003</v>
      </c>
      <c r="AU31" s="76">
        <f t="shared" si="19"/>
        <v>2888.7200000000003</v>
      </c>
      <c r="AV31" s="76">
        <f t="shared" si="19"/>
        <v>2981.7200000000003</v>
      </c>
      <c r="AW31" s="76">
        <f t="shared" si="19"/>
        <v>3077.7200000000003</v>
      </c>
      <c r="AX31" s="76">
        <f t="shared" si="19"/>
        <v>3139.7200000000003</v>
      </c>
      <c r="AY31" s="76">
        <f t="shared" si="19"/>
        <v>3202.7200000000003</v>
      </c>
      <c r="AZ31" s="76">
        <f t="shared" si="19"/>
        <v>3251.7200000000003</v>
      </c>
      <c r="BA31" s="76">
        <f t="shared" si="19"/>
        <v>3364.7200000000003</v>
      </c>
      <c r="BB31" s="76">
        <f t="shared" si="19"/>
        <v>3391.7200000000003</v>
      </c>
      <c r="BC31" s="76">
        <f t="shared" si="19"/>
        <v>3419.7200000000003</v>
      </c>
      <c r="BD31" s="76">
        <f t="shared" si="19"/>
        <v>3413.7200000000003</v>
      </c>
      <c r="BE31" s="76">
        <f t="shared" si="19"/>
        <v>3418.7200000000003</v>
      </c>
      <c r="BF31" s="76">
        <f t="shared" si="19"/>
        <v>3422.7200000000003</v>
      </c>
      <c r="BG31" s="76">
        <f t="shared" si="19"/>
        <v>3418.7200000000003</v>
      </c>
      <c r="BH31" s="76">
        <f t="shared" si="19"/>
        <v>3417.7200000000003</v>
      </c>
      <c r="BI31" s="76">
        <f t="shared" si="19"/>
        <v>3419.7200000000003</v>
      </c>
      <c r="BJ31" s="76">
        <f t="shared" si="19"/>
        <v>3419.7200000000003</v>
      </c>
      <c r="BK31" s="76">
        <f t="shared" si="19"/>
        <v>3216.7200000000003</v>
      </c>
      <c r="BL31" s="76">
        <f t="shared" si="19"/>
        <v>3113.7200000000003</v>
      </c>
      <c r="BM31" s="76">
        <f t="shared" si="19"/>
        <v>3084.7200000000003</v>
      </c>
      <c r="BN31" s="76">
        <f t="shared" si="19"/>
        <v>3058.7200000000003</v>
      </c>
      <c r="BO31" s="76">
        <f t="shared" ref="BO31:CS31" si="20">SUM(BO32:BO38)</f>
        <v>3032.7200000000003</v>
      </c>
      <c r="BP31" s="76">
        <f t="shared" si="20"/>
        <v>3039.7200000000003</v>
      </c>
      <c r="BQ31" s="76">
        <f t="shared" si="20"/>
        <v>3047.7200000000003</v>
      </c>
      <c r="BR31" s="76">
        <f t="shared" si="20"/>
        <v>3092.7200000000003</v>
      </c>
      <c r="BS31" s="76">
        <f t="shared" si="20"/>
        <v>3287.7200000000003</v>
      </c>
      <c r="BT31" s="76">
        <f t="shared" si="20"/>
        <v>3338.7200000000003</v>
      </c>
      <c r="BU31" s="76">
        <f t="shared" si="20"/>
        <v>3367.7200000000003</v>
      </c>
      <c r="BV31" s="76">
        <f t="shared" si="20"/>
        <v>3397.7200000000003</v>
      </c>
      <c r="BW31" s="76">
        <f t="shared" si="20"/>
        <v>3413.7200000000003</v>
      </c>
      <c r="BX31" s="76">
        <f t="shared" si="20"/>
        <v>3421.7200000000003</v>
      </c>
      <c r="BY31" s="76">
        <f t="shared" si="20"/>
        <v>3421.7200000000003</v>
      </c>
      <c r="BZ31" s="76">
        <f t="shared" si="20"/>
        <v>3417.7200000000003</v>
      </c>
      <c r="CA31" s="76">
        <f t="shared" si="20"/>
        <v>3418.7200000000003</v>
      </c>
      <c r="CB31" s="76">
        <f t="shared" si="20"/>
        <v>3417.7200000000003</v>
      </c>
      <c r="CC31" s="76">
        <f t="shared" si="20"/>
        <v>3420.7200000000003</v>
      </c>
      <c r="CD31" s="76">
        <f t="shared" si="20"/>
        <v>3420.7200000000003</v>
      </c>
      <c r="CE31" s="76">
        <f t="shared" si="20"/>
        <v>3418.7200000000003</v>
      </c>
      <c r="CF31" s="76">
        <f t="shared" si="20"/>
        <v>3419.7200000000003</v>
      </c>
      <c r="CG31" s="76">
        <f t="shared" si="20"/>
        <v>3415.7200000000003</v>
      </c>
      <c r="CH31" s="76">
        <f t="shared" si="20"/>
        <v>3415.7200000000003</v>
      </c>
      <c r="CI31" s="76">
        <f t="shared" si="20"/>
        <v>3415.7200000000003</v>
      </c>
      <c r="CJ31" s="76">
        <f t="shared" si="20"/>
        <v>3420.7200000000003</v>
      </c>
      <c r="CK31" s="76">
        <f t="shared" si="20"/>
        <v>3418.7200000000003</v>
      </c>
      <c r="CL31" s="76">
        <f t="shared" si="20"/>
        <v>3412.7200000000003</v>
      </c>
      <c r="CM31" s="76">
        <f t="shared" si="20"/>
        <v>3405.7200000000003</v>
      </c>
      <c r="CN31" s="76">
        <f t="shared" si="20"/>
        <v>3404.7200000000003</v>
      </c>
      <c r="CO31" s="76">
        <f t="shared" si="20"/>
        <v>3415.7200000000003</v>
      </c>
      <c r="CP31" s="76">
        <f t="shared" si="20"/>
        <v>3418.7200000000003</v>
      </c>
      <c r="CQ31" s="76">
        <f t="shared" si="20"/>
        <v>3419.7200000000003</v>
      </c>
      <c r="CR31" s="76">
        <f t="shared" si="20"/>
        <v>3425.7200000000003</v>
      </c>
      <c r="CS31" s="77">
        <f t="shared" si="20"/>
        <v>3414.7200000000003</v>
      </c>
      <c r="CT31" s="30">
        <f t="shared" si="18"/>
        <v>317106.11999999959</v>
      </c>
      <c r="CU31" s="152"/>
    </row>
    <row r="32" spans="1:104">
      <c r="A32" s="78" t="s">
        <v>4</v>
      </c>
      <c r="B32" s="79">
        <f>B62-B73</f>
        <v>467</v>
      </c>
      <c r="C32" s="80">
        <f t="shared" ref="C32:BN32" si="21">C62-C73</f>
        <v>467</v>
      </c>
      <c r="D32" s="80">
        <f t="shared" si="21"/>
        <v>467</v>
      </c>
      <c r="E32" s="80">
        <f t="shared" si="21"/>
        <v>467</v>
      </c>
      <c r="F32" s="80">
        <f t="shared" si="21"/>
        <v>467</v>
      </c>
      <c r="G32" s="80">
        <f t="shared" si="21"/>
        <v>467</v>
      </c>
      <c r="H32" s="80">
        <f t="shared" si="21"/>
        <v>467</v>
      </c>
      <c r="I32" s="80">
        <f t="shared" si="21"/>
        <v>467</v>
      </c>
      <c r="J32" s="80">
        <f t="shared" si="21"/>
        <v>467</v>
      </c>
      <c r="K32" s="80">
        <f t="shared" si="21"/>
        <v>467</v>
      </c>
      <c r="L32" s="80">
        <f t="shared" si="21"/>
        <v>467</v>
      </c>
      <c r="M32" s="80">
        <f t="shared" si="21"/>
        <v>467</v>
      </c>
      <c r="N32" s="80">
        <f t="shared" si="21"/>
        <v>467</v>
      </c>
      <c r="O32" s="80">
        <f t="shared" si="21"/>
        <v>467</v>
      </c>
      <c r="P32" s="80">
        <f t="shared" si="21"/>
        <v>467</v>
      </c>
      <c r="Q32" s="80">
        <f t="shared" si="21"/>
        <v>467</v>
      </c>
      <c r="R32" s="80">
        <f t="shared" si="21"/>
        <v>467</v>
      </c>
      <c r="S32" s="80">
        <f t="shared" si="21"/>
        <v>467</v>
      </c>
      <c r="T32" s="80">
        <f t="shared" si="21"/>
        <v>467</v>
      </c>
      <c r="U32" s="80">
        <f t="shared" si="21"/>
        <v>467</v>
      </c>
      <c r="V32" s="80">
        <f t="shared" si="21"/>
        <v>467</v>
      </c>
      <c r="W32" s="80">
        <f t="shared" si="21"/>
        <v>467</v>
      </c>
      <c r="X32" s="80">
        <f t="shared" si="21"/>
        <v>467</v>
      </c>
      <c r="Y32" s="80">
        <f t="shared" si="21"/>
        <v>467</v>
      </c>
      <c r="Z32" s="80">
        <f t="shared" si="21"/>
        <v>467</v>
      </c>
      <c r="AA32" s="80">
        <f t="shared" si="21"/>
        <v>467</v>
      </c>
      <c r="AB32" s="80">
        <f t="shared" si="21"/>
        <v>440</v>
      </c>
      <c r="AC32" s="80">
        <f t="shared" si="21"/>
        <v>440</v>
      </c>
      <c r="AD32" s="80">
        <f t="shared" si="21"/>
        <v>440</v>
      </c>
      <c r="AE32" s="80">
        <f t="shared" si="21"/>
        <v>440</v>
      </c>
      <c r="AF32" s="80">
        <f t="shared" si="21"/>
        <v>467</v>
      </c>
      <c r="AG32" s="80">
        <f t="shared" si="21"/>
        <v>467</v>
      </c>
      <c r="AH32" s="80">
        <f t="shared" si="21"/>
        <v>467</v>
      </c>
      <c r="AI32" s="80">
        <f t="shared" si="21"/>
        <v>437</v>
      </c>
      <c r="AJ32" s="80">
        <f t="shared" si="21"/>
        <v>407</v>
      </c>
      <c r="AK32" s="80">
        <f t="shared" si="21"/>
        <v>377</v>
      </c>
      <c r="AL32" s="80">
        <f t="shared" si="21"/>
        <v>347</v>
      </c>
      <c r="AM32" s="80">
        <f t="shared" si="21"/>
        <v>327</v>
      </c>
      <c r="AN32" s="80">
        <f t="shared" si="21"/>
        <v>327</v>
      </c>
      <c r="AO32" s="80">
        <f t="shared" si="21"/>
        <v>327</v>
      </c>
      <c r="AP32" s="80">
        <f t="shared" si="21"/>
        <v>327</v>
      </c>
      <c r="AQ32" s="80">
        <f t="shared" si="21"/>
        <v>327</v>
      </c>
      <c r="AR32" s="80">
        <f t="shared" si="21"/>
        <v>327</v>
      </c>
      <c r="AS32" s="80">
        <f t="shared" si="21"/>
        <v>327</v>
      </c>
      <c r="AT32" s="80">
        <f t="shared" si="21"/>
        <v>327</v>
      </c>
      <c r="AU32" s="80">
        <f t="shared" si="21"/>
        <v>327</v>
      </c>
      <c r="AV32" s="80">
        <f t="shared" si="21"/>
        <v>357</v>
      </c>
      <c r="AW32" s="80">
        <f t="shared" si="21"/>
        <v>387</v>
      </c>
      <c r="AX32" s="80">
        <f t="shared" si="21"/>
        <v>417</v>
      </c>
      <c r="AY32" s="80">
        <f t="shared" si="21"/>
        <v>447</v>
      </c>
      <c r="AZ32" s="80">
        <f t="shared" si="21"/>
        <v>467</v>
      </c>
      <c r="BA32" s="80">
        <f t="shared" si="21"/>
        <v>467</v>
      </c>
      <c r="BB32" s="80">
        <f t="shared" si="21"/>
        <v>467</v>
      </c>
      <c r="BC32" s="80">
        <f t="shared" si="21"/>
        <v>467</v>
      </c>
      <c r="BD32" s="80">
        <f t="shared" si="21"/>
        <v>467</v>
      </c>
      <c r="BE32" s="80">
        <f t="shared" si="21"/>
        <v>467</v>
      </c>
      <c r="BF32" s="80">
        <f t="shared" si="21"/>
        <v>467</v>
      </c>
      <c r="BG32" s="80">
        <f t="shared" si="21"/>
        <v>467</v>
      </c>
      <c r="BH32" s="80">
        <f t="shared" si="21"/>
        <v>467</v>
      </c>
      <c r="BI32" s="80">
        <f t="shared" si="21"/>
        <v>467</v>
      </c>
      <c r="BJ32" s="80">
        <f t="shared" si="21"/>
        <v>467</v>
      </c>
      <c r="BK32" s="80">
        <f t="shared" si="21"/>
        <v>437</v>
      </c>
      <c r="BL32" s="80">
        <f t="shared" si="21"/>
        <v>417</v>
      </c>
      <c r="BM32" s="80">
        <f t="shared" si="21"/>
        <v>417</v>
      </c>
      <c r="BN32" s="80">
        <f t="shared" si="21"/>
        <v>417</v>
      </c>
      <c r="BO32" s="80">
        <f t="shared" ref="BO32:CS32" si="22">BO62-BO73</f>
        <v>417</v>
      </c>
      <c r="BP32" s="80">
        <f t="shared" si="22"/>
        <v>417</v>
      </c>
      <c r="BQ32" s="80">
        <f t="shared" si="22"/>
        <v>417</v>
      </c>
      <c r="BR32" s="80">
        <f t="shared" si="22"/>
        <v>417</v>
      </c>
      <c r="BS32" s="80">
        <f t="shared" si="22"/>
        <v>447</v>
      </c>
      <c r="BT32" s="80">
        <f t="shared" si="22"/>
        <v>467</v>
      </c>
      <c r="BU32" s="80">
        <f t="shared" si="22"/>
        <v>467</v>
      </c>
      <c r="BV32" s="80">
        <f t="shared" si="22"/>
        <v>467</v>
      </c>
      <c r="BW32" s="80">
        <f t="shared" si="22"/>
        <v>467</v>
      </c>
      <c r="BX32" s="80">
        <f t="shared" si="22"/>
        <v>467</v>
      </c>
      <c r="BY32" s="80">
        <f t="shared" si="22"/>
        <v>467</v>
      </c>
      <c r="BZ32" s="80">
        <f t="shared" si="22"/>
        <v>467</v>
      </c>
      <c r="CA32" s="80">
        <f t="shared" si="22"/>
        <v>467</v>
      </c>
      <c r="CB32" s="80">
        <f t="shared" si="22"/>
        <v>467</v>
      </c>
      <c r="CC32" s="80">
        <f t="shared" si="22"/>
        <v>467</v>
      </c>
      <c r="CD32" s="80">
        <f t="shared" si="22"/>
        <v>467</v>
      </c>
      <c r="CE32" s="80">
        <f t="shared" si="22"/>
        <v>467</v>
      </c>
      <c r="CF32" s="80">
        <f t="shared" si="22"/>
        <v>467</v>
      </c>
      <c r="CG32" s="80">
        <f t="shared" si="22"/>
        <v>467</v>
      </c>
      <c r="CH32" s="80">
        <f t="shared" si="22"/>
        <v>467</v>
      </c>
      <c r="CI32" s="80">
        <f t="shared" si="22"/>
        <v>467</v>
      </c>
      <c r="CJ32" s="80">
        <f t="shared" si="22"/>
        <v>467</v>
      </c>
      <c r="CK32" s="80">
        <f t="shared" si="22"/>
        <v>467</v>
      </c>
      <c r="CL32" s="80">
        <f t="shared" si="22"/>
        <v>467</v>
      </c>
      <c r="CM32" s="80">
        <f t="shared" si="22"/>
        <v>467</v>
      </c>
      <c r="CN32" s="80">
        <f t="shared" si="22"/>
        <v>467</v>
      </c>
      <c r="CO32" s="80">
        <f t="shared" si="22"/>
        <v>467</v>
      </c>
      <c r="CP32" s="80">
        <f t="shared" si="22"/>
        <v>467</v>
      </c>
      <c r="CQ32" s="80">
        <f t="shared" si="22"/>
        <v>467</v>
      </c>
      <c r="CR32" s="80">
        <f t="shared" si="22"/>
        <v>467</v>
      </c>
      <c r="CS32" s="81">
        <f t="shared" si="22"/>
        <v>467</v>
      </c>
      <c r="CT32" s="30">
        <f t="shared" si="18"/>
        <v>42504</v>
      </c>
      <c r="CU32" s="152"/>
    </row>
    <row r="33" spans="1:99">
      <c r="A33" s="25" t="s">
        <v>5</v>
      </c>
      <c r="B33" s="82">
        <f t="shared" ref="B33:Q38" si="23">B63-B74</f>
        <v>544</v>
      </c>
      <c r="C33" s="3">
        <f t="shared" si="23"/>
        <v>544</v>
      </c>
      <c r="D33" s="3">
        <f t="shared" si="23"/>
        <v>544</v>
      </c>
      <c r="E33" s="3">
        <f t="shared" si="23"/>
        <v>544</v>
      </c>
      <c r="F33" s="3">
        <f t="shared" si="23"/>
        <v>544</v>
      </c>
      <c r="G33" s="3">
        <f t="shared" si="23"/>
        <v>544</v>
      </c>
      <c r="H33" s="3">
        <f t="shared" si="23"/>
        <v>544</v>
      </c>
      <c r="I33" s="3">
        <f t="shared" si="23"/>
        <v>544</v>
      </c>
      <c r="J33" s="3">
        <f t="shared" si="23"/>
        <v>544</v>
      </c>
      <c r="K33" s="3">
        <f t="shared" si="23"/>
        <v>544</v>
      </c>
      <c r="L33" s="3">
        <f t="shared" si="23"/>
        <v>544</v>
      </c>
      <c r="M33" s="3">
        <f t="shared" si="23"/>
        <v>544</v>
      </c>
      <c r="N33" s="3">
        <f t="shared" si="23"/>
        <v>544</v>
      </c>
      <c r="O33" s="3">
        <f t="shared" si="23"/>
        <v>544</v>
      </c>
      <c r="P33" s="3">
        <f t="shared" si="23"/>
        <v>544</v>
      </c>
      <c r="Q33" s="3">
        <f t="shared" si="23"/>
        <v>544</v>
      </c>
      <c r="R33" s="3">
        <f t="shared" ref="R33:CC33" si="24">R63-R74</f>
        <v>544</v>
      </c>
      <c r="S33" s="3">
        <f t="shared" si="24"/>
        <v>544</v>
      </c>
      <c r="T33" s="3">
        <f t="shared" si="24"/>
        <v>544</v>
      </c>
      <c r="U33" s="3">
        <f t="shared" si="24"/>
        <v>544</v>
      </c>
      <c r="V33" s="3">
        <f t="shared" si="24"/>
        <v>544</v>
      </c>
      <c r="W33" s="3">
        <f t="shared" si="24"/>
        <v>544</v>
      </c>
      <c r="X33" s="3">
        <f t="shared" si="24"/>
        <v>544</v>
      </c>
      <c r="Y33" s="3">
        <f t="shared" si="24"/>
        <v>544</v>
      </c>
      <c r="Z33" s="3">
        <f t="shared" si="24"/>
        <v>544</v>
      </c>
      <c r="AA33" s="3">
        <f t="shared" si="24"/>
        <v>544</v>
      </c>
      <c r="AB33" s="3">
        <f t="shared" si="24"/>
        <v>520</v>
      </c>
      <c r="AC33" s="3">
        <f t="shared" si="24"/>
        <v>520</v>
      </c>
      <c r="AD33" s="3">
        <f t="shared" si="24"/>
        <v>520</v>
      </c>
      <c r="AE33" s="3">
        <f t="shared" si="24"/>
        <v>520</v>
      </c>
      <c r="AF33" s="3">
        <f t="shared" si="24"/>
        <v>544</v>
      </c>
      <c r="AG33" s="3">
        <f t="shared" si="24"/>
        <v>544</v>
      </c>
      <c r="AH33" s="3">
        <f t="shared" si="24"/>
        <v>544</v>
      </c>
      <c r="AI33" s="3">
        <f t="shared" si="24"/>
        <v>544</v>
      </c>
      <c r="AJ33" s="3">
        <f t="shared" si="24"/>
        <v>544</v>
      </c>
      <c r="AK33" s="3">
        <f t="shared" si="24"/>
        <v>544</v>
      </c>
      <c r="AL33" s="3">
        <f t="shared" si="24"/>
        <v>544</v>
      </c>
      <c r="AM33" s="3">
        <f t="shared" si="24"/>
        <v>544</v>
      </c>
      <c r="AN33" s="3">
        <f t="shared" si="24"/>
        <v>484</v>
      </c>
      <c r="AO33" s="3">
        <f t="shared" si="24"/>
        <v>424</v>
      </c>
      <c r="AP33" s="3">
        <f t="shared" si="24"/>
        <v>392</v>
      </c>
      <c r="AQ33" s="3">
        <f t="shared" si="24"/>
        <v>392</v>
      </c>
      <c r="AR33" s="3">
        <f t="shared" si="24"/>
        <v>392</v>
      </c>
      <c r="AS33" s="3">
        <f t="shared" si="24"/>
        <v>392</v>
      </c>
      <c r="AT33" s="3">
        <f t="shared" si="24"/>
        <v>392</v>
      </c>
      <c r="AU33" s="3">
        <f t="shared" si="24"/>
        <v>392</v>
      </c>
      <c r="AV33" s="3">
        <f t="shared" si="24"/>
        <v>452</v>
      </c>
      <c r="AW33" s="3">
        <f t="shared" si="24"/>
        <v>512</v>
      </c>
      <c r="AX33" s="3">
        <f t="shared" si="24"/>
        <v>544</v>
      </c>
      <c r="AY33" s="3">
        <f t="shared" si="24"/>
        <v>544</v>
      </c>
      <c r="AZ33" s="3">
        <f t="shared" si="24"/>
        <v>544</v>
      </c>
      <c r="BA33" s="3">
        <f t="shared" si="24"/>
        <v>544</v>
      </c>
      <c r="BB33" s="3">
        <f t="shared" si="24"/>
        <v>544</v>
      </c>
      <c r="BC33" s="3">
        <f t="shared" si="24"/>
        <v>544</v>
      </c>
      <c r="BD33" s="3">
        <f t="shared" si="24"/>
        <v>544</v>
      </c>
      <c r="BE33" s="3">
        <f t="shared" si="24"/>
        <v>544</v>
      </c>
      <c r="BF33" s="3">
        <f t="shared" si="24"/>
        <v>544</v>
      </c>
      <c r="BG33" s="3">
        <f t="shared" si="24"/>
        <v>544</v>
      </c>
      <c r="BH33" s="3">
        <f t="shared" si="24"/>
        <v>544</v>
      </c>
      <c r="BI33" s="3">
        <f t="shared" si="24"/>
        <v>544</v>
      </c>
      <c r="BJ33" s="3">
        <f t="shared" si="24"/>
        <v>544</v>
      </c>
      <c r="BK33" s="3">
        <f t="shared" si="24"/>
        <v>488</v>
      </c>
      <c r="BL33" s="3">
        <f t="shared" si="24"/>
        <v>488</v>
      </c>
      <c r="BM33" s="3">
        <f t="shared" si="24"/>
        <v>488</v>
      </c>
      <c r="BN33" s="3">
        <f t="shared" si="24"/>
        <v>488</v>
      </c>
      <c r="BO33" s="3">
        <f t="shared" si="24"/>
        <v>488</v>
      </c>
      <c r="BP33" s="3">
        <f t="shared" si="24"/>
        <v>488</v>
      </c>
      <c r="BQ33" s="3">
        <f t="shared" si="24"/>
        <v>488</v>
      </c>
      <c r="BR33" s="3">
        <f t="shared" si="24"/>
        <v>488</v>
      </c>
      <c r="BS33" s="3">
        <f t="shared" si="24"/>
        <v>544</v>
      </c>
      <c r="BT33" s="3">
        <f t="shared" si="24"/>
        <v>544</v>
      </c>
      <c r="BU33" s="3">
        <f t="shared" si="24"/>
        <v>544</v>
      </c>
      <c r="BV33" s="3">
        <f t="shared" si="24"/>
        <v>544</v>
      </c>
      <c r="BW33" s="3">
        <f t="shared" si="24"/>
        <v>544</v>
      </c>
      <c r="BX33" s="3">
        <f t="shared" si="24"/>
        <v>544</v>
      </c>
      <c r="BY33" s="3">
        <f t="shared" si="24"/>
        <v>544</v>
      </c>
      <c r="BZ33" s="3">
        <f t="shared" si="24"/>
        <v>544</v>
      </c>
      <c r="CA33" s="3">
        <f t="shared" si="24"/>
        <v>544</v>
      </c>
      <c r="CB33" s="3">
        <f t="shared" si="24"/>
        <v>544</v>
      </c>
      <c r="CC33" s="3">
        <f t="shared" si="24"/>
        <v>544</v>
      </c>
      <c r="CD33" s="3">
        <f t="shared" ref="CD33:CS33" si="25">CD63-CD74</f>
        <v>544</v>
      </c>
      <c r="CE33" s="3">
        <f t="shared" si="25"/>
        <v>544</v>
      </c>
      <c r="CF33" s="3">
        <f t="shared" si="25"/>
        <v>544</v>
      </c>
      <c r="CG33" s="3">
        <f t="shared" si="25"/>
        <v>544</v>
      </c>
      <c r="CH33" s="3">
        <f t="shared" si="25"/>
        <v>544</v>
      </c>
      <c r="CI33" s="3">
        <f t="shared" si="25"/>
        <v>544</v>
      </c>
      <c r="CJ33" s="3">
        <f t="shared" si="25"/>
        <v>544</v>
      </c>
      <c r="CK33" s="3">
        <f t="shared" si="25"/>
        <v>544</v>
      </c>
      <c r="CL33" s="3">
        <f t="shared" si="25"/>
        <v>544</v>
      </c>
      <c r="CM33" s="3">
        <f t="shared" si="25"/>
        <v>544</v>
      </c>
      <c r="CN33" s="3">
        <f t="shared" si="25"/>
        <v>544</v>
      </c>
      <c r="CO33" s="3">
        <f t="shared" si="25"/>
        <v>544</v>
      </c>
      <c r="CP33" s="3">
        <f t="shared" si="25"/>
        <v>544</v>
      </c>
      <c r="CQ33" s="3">
        <f t="shared" si="25"/>
        <v>544</v>
      </c>
      <c r="CR33" s="3">
        <f t="shared" si="25"/>
        <v>544</v>
      </c>
      <c r="CS33" s="83">
        <f t="shared" si="25"/>
        <v>544</v>
      </c>
      <c r="CT33" s="30">
        <f t="shared" si="18"/>
        <v>50464</v>
      </c>
      <c r="CU33" s="152"/>
    </row>
    <row r="34" spans="1:99">
      <c r="A34" s="25" t="s">
        <v>6</v>
      </c>
      <c r="B34" s="82">
        <f t="shared" si="23"/>
        <v>751.11</v>
      </c>
      <c r="C34" s="3">
        <f t="shared" si="23"/>
        <v>751.11</v>
      </c>
      <c r="D34" s="3">
        <f t="shared" si="23"/>
        <v>751.11</v>
      </c>
      <c r="E34" s="3">
        <f t="shared" si="23"/>
        <v>751.11</v>
      </c>
      <c r="F34" s="3">
        <f t="shared" si="23"/>
        <v>751.11</v>
      </c>
      <c r="G34" s="3">
        <f t="shared" si="23"/>
        <v>751.11</v>
      </c>
      <c r="H34" s="3">
        <f t="shared" si="23"/>
        <v>751.11</v>
      </c>
      <c r="I34" s="3">
        <f t="shared" si="23"/>
        <v>751.11</v>
      </c>
      <c r="J34" s="3">
        <f t="shared" si="23"/>
        <v>751.11</v>
      </c>
      <c r="K34" s="3">
        <f t="shared" si="23"/>
        <v>751.11</v>
      </c>
      <c r="L34" s="3">
        <f t="shared" si="23"/>
        <v>751.11</v>
      </c>
      <c r="M34" s="3">
        <f t="shared" si="23"/>
        <v>751.11</v>
      </c>
      <c r="N34" s="3">
        <f t="shared" si="23"/>
        <v>751.11</v>
      </c>
      <c r="O34" s="3">
        <f t="shared" si="23"/>
        <v>751.11</v>
      </c>
      <c r="P34" s="3">
        <f t="shared" si="23"/>
        <v>751.11</v>
      </c>
      <c r="Q34" s="3">
        <f t="shared" si="23"/>
        <v>751.11</v>
      </c>
      <c r="R34" s="3">
        <f t="shared" ref="R34:CC34" si="26">R64-R75</f>
        <v>751.11</v>
      </c>
      <c r="S34" s="3">
        <f t="shared" si="26"/>
        <v>751.11</v>
      </c>
      <c r="T34" s="3">
        <f t="shared" si="26"/>
        <v>751.11</v>
      </c>
      <c r="U34" s="3">
        <f t="shared" si="26"/>
        <v>751.11</v>
      </c>
      <c r="V34" s="3">
        <f t="shared" si="26"/>
        <v>751.11</v>
      </c>
      <c r="W34" s="3">
        <f t="shared" si="26"/>
        <v>751.11</v>
      </c>
      <c r="X34" s="3">
        <f t="shared" si="26"/>
        <v>751.11</v>
      </c>
      <c r="Y34" s="3">
        <f t="shared" si="26"/>
        <v>751.11</v>
      </c>
      <c r="Z34" s="3">
        <f t="shared" si="26"/>
        <v>751.11</v>
      </c>
      <c r="AA34" s="3">
        <f t="shared" si="26"/>
        <v>751.11</v>
      </c>
      <c r="AB34" s="3">
        <f t="shared" si="26"/>
        <v>751.11</v>
      </c>
      <c r="AC34" s="3">
        <f t="shared" si="26"/>
        <v>751.11</v>
      </c>
      <c r="AD34" s="3">
        <f t="shared" si="26"/>
        <v>751.11</v>
      </c>
      <c r="AE34" s="3">
        <f t="shared" si="26"/>
        <v>751.11</v>
      </c>
      <c r="AF34" s="3">
        <f t="shared" si="26"/>
        <v>751.11</v>
      </c>
      <c r="AG34" s="3">
        <f t="shared" si="26"/>
        <v>751.11</v>
      </c>
      <c r="AH34" s="3">
        <f t="shared" si="26"/>
        <v>751.11</v>
      </c>
      <c r="AI34" s="3">
        <f t="shared" si="26"/>
        <v>751.11</v>
      </c>
      <c r="AJ34" s="3">
        <f t="shared" si="26"/>
        <v>751.11</v>
      </c>
      <c r="AK34" s="3">
        <f t="shared" si="26"/>
        <v>751.11</v>
      </c>
      <c r="AL34" s="3">
        <f t="shared" si="26"/>
        <v>751.11</v>
      </c>
      <c r="AM34" s="3">
        <f t="shared" si="26"/>
        <v>751.11</v>
      </c>
      <c r="AN34" s="3">
        <f t="shared" si="26"/>
        <v>751.11</v>
      </c>
      <c r="AO34" s="3">
        <f t="shared" si="26"/>
        <v>751.11</v>
      </c>
      <c r="AP34" s="3">
        <f t="shared" si="26"/>
        <v>751.11</v>
      </c>
      <c r="AQ34" s="3">
        <f t="shared" si="26"/>
        <v>751.11</v>
      </c>
      <c r="AR34" s="3">
        <f t="shared" si="26"/>
        <v>751.11</v>
      </c>
      <c r="AS34" s="3">
        <f t="shared" si="26"/>
        <v>665.11</v>
      </c>
      <c r="AT34" s="3">
        <f t="shared" si="26"/>
        <v>751.11</v>
      </c>
      <c r="AU34" s="3">
        <f t="shared" si="26"/>
        <v>751.11</v>
      </c>
      <c r="AV34" s="3">
        <f t="shared" si="26"/>
        <v>751.11</v>
      </c>
      <c r="AW34" s="3">
        <f t="shared" si="26"/>
        <v>751.11</v>
      </c>
      <c r="AX34" s="3">
        <f t="shared" si="26"/>
        <v>751.11</v>
      </c>
      <c r="AY34" s="3">
        <f t="shared" si="26"/>
        <v>751.11</v>
      </c>
      <c r="AZ34" s="3">
        <f t="shared" si="26"/>
        <v>751.11</v>
      </c>
      <c r="BA34" s="3">
        <f t="shared" si="26"/>
        <v>751.11</v>
      </c>
      <c r="BB34" s="3">
        <f t="shared" si="26"/>
        <v>751.11</v>
      </c>
      <c r="BC34" s="3">
        <f t="shared" si="26"/>
        <v>751.11</v>
      </c>
      <c r="BD34" s="3">
        <f t="shared" si="26"/>
        <v>751.11</v>
      </c>
      <c r="BE34" s="3">
        <f t="shared" si="26"/>
        <v>751.11</v>
      </c>
      <c r="BF34" s="3">
        <f t="shared" si="26"/>
        <v>751.11</v>
      </c>
      <c r="BG34" s="3">
        <f t="shared" si="26"/>
        <v>751.11</v>
      </c>
      <c r="BH34" s="3">
        <f t="shared" si="26"/>
        <v>751.11</v>
      </c>
      <c r="BI34" s="3">
        <f t="shared" si="26"/>
        <v>751.11</v>
      </c>
      <c r="BJ34" s="3">
        <f t="shared" si="26"/>
        <v>751.11</v>
      </c>
      <c r="BK34" s="3">
        <f t="shared" si="26"/>
        <v>751.11</v>
      </c>
      <c r="BL34" s="3">
        <f t="shared" si="26"/>
        <v>701.11</v>
      </c>
      <c r="BM34" s="3">
        <f t="shared" si="26"/>
        <v>701.11</v>
      </c>
      <c r="BN34" s="3">
        <f t="shared" si="26"/>
        <v>701.11</v>
      </c>
      <c r="BO34" s="3">
        <f t="shared" si="26"/>
        <v>701.11</v>
      </c>
      <c r="BP34" s="3">
        <f t="shared" si="26"/>
        <v>701.11</v>
      </c>
      <c r="BQ34" s="3">
        <f t="shared" si="26"/>
        <v>701.11</v>
      </c>
      <c r="BR34" s="3">
        <f t="shared" si="26"/>
        <v>751.11</v>
      </c>
      <c r="BS34" s="3">
        <f t="shared" si="26"/>
        <v>751.11</v>
      </c>
      <c r="BT34" s="3">
        <f t="shared" si="26"/>
        <v>751.11</v>
      </c>
      <c r="BU34" s="3">
        <f t="shared" si="26"/>
        <v>751.11</v>
      </c>
      <c r="BV34" s="3">
        <f t="shared" si="26"/>
        <v>751.11</v>
      </c>
      <c r="BW34" s="3">
        <f t="shared" si="26"/>
        <v>751.11</v>
      </c>
      <c r="BX34" s="3">
        <f t="shared" si="26"/>
        <v>751.11</v>
      </c>
      <c r="BY34" s="3">
        <f t="shared" si="26"/>
        <v>751.11</v>
      </c>
      <c r="BZ34" s="3">
        <f t="shared" si="26"/>
        <v>751.11</v>
      </c>
      <c r="CA34" s="3">
        <f t="shared" si="26"/>
        <v>751.11</v>
      </c>
      <c r="CB34" s="3">
        <f t="shared" si="26"/>
        <v>751.11</v>
      </c>
      <c r="CC34" s="3">
        <f t="shared" si="26"/>
        <v>751.11</v>
      </c>
      <c r="CD34" s="3">
        <f t="shared" ref="CD34:CS34" si="27">CD64-CD75</f>
        <v>751.11</v>
      </c>
      <c r="CE34" s="3">
        <f t="shared" si="27"/>
        <v>751.11</v>
      </c>
      <c r="CF34" s="3">
        <f t="shared" si="27"/>
        <v>751.11</v>
      </c>
      <c r="CG34" s="3">
        <f t="shared" si="27"/>
        <v>751.11</v>
      </c>
      <c r="CH34" s="3">
        <f t="shared" si="27"/>
        <v>751.11</v>
      </c>
      <c r="CI34" s="3">
        <f t="shared" si="27"/>
        <v>751.11</v>
      </c>
      <c r="CJ34" s="3">
        <f t="shared" si="27"/>
        <v>751.11</v>
      </c>
      <c r="CK34" s="3">
        <f t="shared" si="27"/>
        <v>751.11</v>
      </c>
      <c r="CL34" s="3">
        <f t="shared" si="27"/>
        <v>751.11</v>
      </c>
      <c r="CM34" s="3">
        <f t="shared" si="27"/>
        <v>751.11</v>
      </c>
      <c r="CN34" s="3">
        <f t="shared" si="27"/>
        <v>751.11</v>
      </c>
      <c r="CO34" s="3">
        <f t="shared" si="27"/>
        <v>751.11</v>
      </c>
      <c r="CP34" s="3">
        <f t="shared" si="27"/>
        <v>751.11</v>
      </c>
      <c r="CQ34" s="3">
        <f t="shared" si="27"/>
        <v>751.11</v>
      </c>
      <c r="CR34" s="3">
        <f t="shared" si="27"/>
        <v>751.11</v>
      </c>
      <c r="CS34" s="83">
        <f t="shared" si="27"/>
        <v>751.11</v>
      </c>
      <c r="CT34" s="30">
        <f t="shared" si="18"/>
        <v>71720.560000000041</v>
      </c>
      <c r="CU34" s="152"/>
    </row>
    <row r="35" spans="1:99">
      <c r="A35" s="25" t="s">
        <v>7</v>
      </c>
      <c r="B35" s="82">
        <f t="shared" si="23"/>
        <v>408</v>
      </c>
      <c r="C35" s="3">
        <f t="shared" si="23"/>
        <v>408</v>
      </c>
      <c r="D35" s="3">
        <f t="shared" si="23"/>
        <v>408</v>
      </c>
      <c r="E35" s="3">
        <f t="shared" si="23"/>
        <v>408</v>
      </c>
      <c r="F35" s="3">
        <f t="shared" si="23"/>
        <v>408</v>
      </c>
      <c r="G35" s="3">
        <f t="shared" si="23"/>
        <v>408</v>
      </c>
      <c r="H35" s="3">
        <f t="shared" si="23"/>
        <v>408</v>
      </c>
      <c r="I35" s="3">
        <f t="shared" si="23"/>
        <v>408</v>
      </c>
      <c r="J35" s="3">
        <f t="shared" si="23"/>
        <v>408</v>
      </c>
      <c r="K35" s="3">
        <f t="shared" si="23"/>
        <v>408</v>
      </c>
      <c r="L35" s="3">
        <f t="shared" si="23"/>
        <v>408</v>
      </c>
      <c r="M35" s="3">
        <f t="shared" si="23"/>
        <v>408</v>
      </c>
      <c r="N35" s="3">
        <f t="shared" si="23"/>
        <v>408</v>
      </c>
      <c r="O35" s="3">
        <f t="shared" si="23"/>
        <v>408</v>
      </c>
      <c r="P35" s="3">
        <f t="shared" si="23"/>
        <v>408</v>
      </c>
      <c r="Q35" s="3">
        <f t="shared" si="23"/>
        <v>408</v>
      </c>
      <c r="R35" s="3">
        <f t="shared" ref="R35:CC35" si="28">R65-R76</f>
        <v>408</v>
      </c>
      <c r="S35" s="3">
        <f t="shared" si="28"/>
        <v>408</v>
      </c>
      <c r="T35" s="3">
        <f t="shared" si="28"/>
        <v>408</v>
      </c>
      <c r="U35" s="3">
        <f t="shared" si="28"/>
        <v>408</v>
      </c>
      <c r="V35" s="3">
        <f t="shared" si="28"/>
        <v>408</v>
      </c>
      <c r="W35" s="3">
        <f t="shared" si="28"/>
        <v>408</v>
      </c>
      <c r="X35" s="3">
        <f t="shared" si="28"/>
        <v>408</v>
      </c>
      <c r="Y35" s="3">
        <f t="shared" si="28"/>
        <v>408</v>
      </c>
      <c r="Z35" s="3">
        <f t="shared" si="28"/>
        <v>408</v>
      </c>
      <c r="AA35" s="3">
        <f t="shared" si="28"/>
        <v>408</v>
      </c>
      <c r="AB35" s="3">
        <f t="shared" si="28"/>
        <v>327</v>
      </c>
      <c r="AC35" s="3">
        <f t="shared" si="28"/>
        <v>327</v>
      </c>
      <c r="AD35" s="3">
        <f t="shared" si="28"/>
        <v>327</v>
      </c>
      <c r="AE35" s="3">
        <f t="shared" si="28"/>
        <v>327</v>
      </c>
      <c r="AF35" s="3">
        <f t="shared" si="28"/>
        <v>382</v>
      </c>
      <c r="AG35" s="3">
        <f t="shared" si="28"/>
        <v>382</v>
      </c>
      <c r="AH35" s="3">
        <f t="shared" si="28"/>
        <v>382</v>
      </c>
      <c r="AI35" s="3">
        <f t="shared" si="28"/>
        <v>326</v>
      </c>
      <c r="AJ35" s="3">
        <f t="shared" si="28"/>
        <v>326</v>
      </c>
      <c r="AK35" s="3">
        <f t="shared" si="28"/>
        <v>326</v>
      </c>
      <c r="AL35" s="3">
        <f t="shared" si="28"/>
        <v>326</v>
      </c>
      <c r="AM35" s="3">
        <f t="shared" si="28"/>
        <v>326</v>
      </c>
      <c r="AN35" s="3">
        <f t="shared" si="28"/>
        <v>326</v>
      </c>
      <c r="AO35" s="3">
        <f t="shared" si="28"/>
        <v>326</v>
      </c>
      <c r="AP35" s="3">
        <f t="shared" si="28"/>
        <v>326</v>
      </c>
      <c r="AQ35" s="3">
        <f t="shared" si="28"/>
        <v>326</v>
      </c>
      <c r="AR35" s="3">
        <f t="shared" si="28"/>
        <v>326</v>
      </c>
      <c r="AS35" s="3">
        <f t="shared" si="28"/>
        <v>326</v>
      </c>
      <c r="AT35" s="3">
        <f t="shared" si="28"/>
        <v>326</v>
      </c>
      <c r="AU35" s="3">
        <f t="shared" si="28"/>
        <v>326</v>
      </c>
      <c r="AV35" s="3">
        <f t="shared" si="28"/>
        <v>326</v>
      </c>
      <c r="AW35" s="3">
        <f t="shared" si="28"/>
        <v>326</v>
      </c>
      <c r="AX35" s="3">
        <f t="shared" si="28"/>
        <v>326</v>
      </c>
      <c r="AY35" s="3">
        <f t="shared" si="28"/>
        <v>326</v>
      </c>
      <c r="AZ35" s="3">
        <f t="shared" si="28"/>
        <v>326</v>
      </c>
      <c r="BA35" s="3">
        <f t="shared" si="28"/>
        <v>408</v>
      </c>
      <c r="BB35" s="3">
        <f t="shared" si="28"/>
        <v>408</v>
      </c>
      <c r="BC35" s="3">
        <f t="shared" si="28"/>
        <v>408</v>
      </c>
      <c r="BD35" s="3">
        <f t="shared" si="28"/>
        <v>408</v>
      </c>
      <c r="BE35" s="3">
        <f t="shared" si="28"/>
        <v>408</v>
      </c>
      <c r="BF35" s="3">
        <f t="shared" si="28"/>
        <v>408</v>
      </c>
      <c r="BG35" s="3">
        <f t="shared" si="28"/>
        <v>408</v>
      </c>
      <c r="BH35" s="3">
        <f t="shared" si="28"/>
        <v>408</v>
      </c>
      <c r="BI35" s="3">
        <f t="shared" si="28"/>
        <v>408</v>
      </c>
      <c r="BJ35" s="3">
        <f t="shared" si="28"/>
        <v>408</v>
      </c>
      <c r="BK35" s="3">
        <f t="shared" si="28"/>
        <v>322</v>
      </c>
      <c r="BL35" s="3">
        <f t="shared" si="28"/>
        <v>322</v>
      </c>
      <c r="BM35" s="3">
        <f t="shared" si="28"/>
        <v>322</v>
      </c>
      <c r="BN35" s="3">
        <f t="shared" si="28"/>
        <v>322</v>
      </c>
      <c r="BO35" s="3">
        <f t="shared" si="28"/>
        <v>322</v>
      </c>
      <c r="BP35" s="3">
        <f t="shared" si="28"/>
        <v>322</v>
      </c>
      <c r="BQ35" s="3">
        <f t="shared" si="28"/>
        <v>322</v>
      </c>
      <c r="BR35" s="3">
        <f t="shared" si="28"/>
        <v>322</v>
      </c>
      <c r="BS35" s="3">
        <f t="shared" si="28"/>
        <v>408</v>
      </c>
      <c r="BT35" s="3">
        <f t="shared" si="28"/>
        <v>408</v>
      </c>
      <c r="BU35" s="3">
        <f t="shared" si="28"/>
        <v>408</v>
      </c>
      <c r="BV35" s="3">
        <f t="shared" si="28"/>
        <v>408</v>
      </c>
      <c r="BW35" s="3">
        <f t="shared" si="28"/>
        <v>408</v>
      </c>
      <c r="BX35" s="3">
        <f t="shared" si="28"/>
        <v>408</v>
      </c>
      <c r="BY35" s="3">
        <f t="shared" si="28"/>
        <v>408</v>
      </c>
      <c r="BZ35" s="3">
        <f t="shared" si="28"/>
        <v>408</v>
      </c>
      <c r="CA35" s="3">
        <f t="shared" si="28"/>
        <v>408</v>
      </c>
      <c r="CB35" s="3">
        <f t="shared" si="28"/>
        <v>408</v>
      </c>
      <c r="CC35" s="3">
        <f t="shared" si="28"/>
        <v>408</v>
      </c>
      <c r="CD35" s="3">
        <f t="shared" ref="CD35:CS35" si="29">CD65-CD76</f>
        <v>408</v>
      </c>
      <c r="CE35" s="3">
        <f t="shared" si="29"/>
        <v>408</v>
      </c>
      <c r="CF35" s="3">
        <f t="shared" si="29"/>
        <v>408</v>
      </c>
      <c r="CG35" s="3">
        <f t="shared" si="29"/>
        <v>408</v>
      </c>
      <c r="CH35" s="3">
        <f t="shared" si="29"/>
        <v>408</v>
      </c>
      <c r="CI35" s="3">
        <f t="shared" si="29"/>
        <v>408</v>
      </c>
      <c r="CJ35" s="3">
        <f t="shared" si="29"/>
        <v>408</v>
      </c>
      <c r="CK35" s="3">
        <f t="shared" si="29"/>
        <v>408</v>
      </c>
      <c r="CL35" s="3">
        <f t="shared" si="29"/>
        <v>408</v>
      </c>
      <c r="CM35" s="3">
        <f t="shared" si="29"/>
        <v>408</v>
      </c>
      <c r="CN35" s="3">
        <f t="shared" si="29"/>
        <v>408</v>
      </c>
      <c r="CO35" s="3">
        <f t="shared" si="29"/>
        <v>408</v>
      </c>
      <c r="CP35" s="3">
        <f t="shared" si="29"/>
        <v>408</v>
      </c>
      <c r="CQ35" s="3">
        <f t="shared" si="29"/>
        <v>408</v>
      </c>
      <c r="CR35" s="3">
        <f t="shared" si="29"/>
        <v>408</v>
      </c>
      <c r="CS35" s="83">
        <f t="shared" si="29"/>
        <v>408</v>
      </c>
      <c r="CT35" s="30">
        <f t="shared" si="18"/>
        <v>36602</v>
      </c>
      <c r="CU35" s="152"/>
    </row>
    <row r="36" spans="1:99">
      <c r="A36" s="25" t="s">
        <v>8</v>
      </c>
      <c r="B36" s="82">
        <f t="shared" si="23"/>
        <v>471.21</v>
      </c>
      <c r="C36" s="3">
        <f t="shared" si="23"/>
        <v>471.21</v>
      </c>
      <c r="D36" s="3">
        <f t="shared" si="23"/>
        <v>471.21</v>
      </c>
      <c r="E36" s="3">
        <f t="shared" si="23"/>
        <v>471.21</v>
      </c>
      <c r="F36" s="3">
        <f t="shared" si="23"/>
        <v>471.21</v>
      </c>
      <c r="G36" s="3">
        <f t="shared" si="23"/>
        <v>471.21</v>
      </c>
      <c r="H36" s="3">
        <f t="shared" si="23"/>
        <v>471.21</v>
      </c>
      <c r="I36" s="3">
        <f t="shared" si="23"/>
        <v>471.21</v>
      </c>
      <c r="J36" s="3">
        <f t="shared" si="23"/>
        <v>471.21</v>
      </c>
      <c r="K36" s="3">
        <f t="shared" si="23"/>
        <v>471.21</v>
      </c>
      <c r="L36" s="3">
        <f t="shared" si="23"/>
        <v>471.21</v>
      </c>
      <c r="M36" s="3">
        <f t="shared" si="23"/>
        <v>471.21</v>
      </c>
      <c r="N36" s="3">
        <f t="shared" si="23"/>
        <v>471.21</v>
      </c>
      <c r="O36" s="3">
        <f t="shared" si="23"/>
        <v>471.21</v>
      </c>
      <c r="P36" s="3">
        <f t="shared" si="23"/>
        <v>471.21</v>
      </c>
      <c r="Q36" s="3">
        <f t="shared" si="23"/>
        <v>471.21</v>
      </c>
      <c r="R36" s="3">
        <f t="shared" ref="R36:CC36" si="30">R66-R77</f>
        <v>471.21</v>
      </c>
      <c r="S36" s="3">
        <f t="shared" si="30"/>
        <v>471.21</v>
      </c>
      <c r="T36" s="3">
        <f t="shared" si="30"/>
        <v>471.21</v>
      </c>
      <c r="U36" s="3">
        <f t="shared" si="30"/>
        <v>471.21</v>
      </c>
      <c r="V36" s="3">
        <f t="shared" si="30"/>
        <v>471.21</v>
      </c>
      <c r="W36" s="3">
        <f t="shared" si="30"/>
        <v>471.21</v>
      </c>
      <c r="X36" s="3">
        <f t="shared" si="30"/>
        <v>471.21</v>
      </c>
      <c r="Y36" s="3">
        <f t="shared" si="30"/>
        <v>471.21</v>
      </c>
      <c r="Z36" s="3">
        <f t="shared" si="30"/>
        <v>471.21</v>
      </c>
      <c r="AA36" s="3">
        <f t="shared" si="30"/>
        <v>471.21</v>
      </c>
      <c r="AB36" s="3">
        <f t="shared" si="30"/>
        <v>441.21</v>
      </c>
      <c r="AC36" s="3">
        <f t="shared" si="30"/>
        <v>411.21</v>
      </c>
      <c r="AD36" s="3">
        <f t="shared" si="30"/>
        <v>394.21</v>
      </c>
      <c r="AE36" s="3">
        <f t="shared" si="30"/>
        <v>394.21</v>
      </c>
      <c r="AF36" s="3">
        <f t="shared" si="30"/>
        <v>419.21</v>
      </c>
      <c r="AG36" s="3">
        <f t="shared" si="30"/>
        <v>419.21</v>
      </c>
      <c r="AH36" s="3">
        <f t="shared" si="30"/>
        <v>419.21</v>
      </c>
      <c r="AI36" s="3">
        <f t="shared" si="30"/>
        <v>389.21</v>
      </c>
      <c r="AJ36" s="3">
        <f t="shared" si="30"/>
        <v>359.21</v>
      </c>
      <c r="AK36" s="3">
        <f t="shared" si="30"/>
        <v>329.21</v>
      </c>
      <c r="AL36" s="3">
        <f t="shared" si="30"/>
        <v>324.20999999999998</v>
      </c>
      <c r="AM36" s="3">
        <f t="shared" si="30"/>
        <v>324.20999999999998</v>
      </c>
      <c r="AN36" s="3">
        <f t="shared" si="30"/>
        <v>324.20999999999998</v>
      </c>
      <c r="AO36" s="3">
        <f t="shared" si="30"/>
        <v>324.20999999999998</v>
      </c>
      <c r="AP36" s="3">
        <f t="shared" si="30"/>
        <v>324.20999999999998</v>
      </c>
      <c r="AQ36" s="3">
        <f t="shared" si="30"/>
        <v>324.20999999999998</v>
      </c>
      <c r="AR36" s="3">
        <f t="shared" si="30"/>
        <v>324.20999999999998</v>
      </c>
      <c r="AS36" s="3">
        <f t="shared" si="30"/>
        <v>324.20999999999998</v>
      </c>
      <c r="AT36" s="3">
        <f t="shared" si="30"/>
        <v>324.20999999999998</v>
      </c>
      <c r="AU36" s="3">
        <f t="shared" si="30"/>
        <v>324.20999999999998</v>
      </c>
      <c r="AV36" s="3">
        <f t="shared" si="30"/>
        <v>324.20999999999998</v>
      </c>
      <c r="AW36" s="3">
        <f t="shared" si="30"/>
        <v>324.20999999999998</v>
      </c>
      <c r="AX36" s="3">
        <f t="shared" si="30"/>
        <v>324.20999999999998</v>
      </c>
      <c r="AY36" s="3">
        <f t="shared" si="30"/>
        <v>354.21</v>
      </c>
      <c r="AZ36" s="3">
        <f t="shared" si="30"/>
        <v>384.21</v>
      </c>
      <c r="BA36" s="3">
        <f t="shared" si="30"/>
        <v>414.21</v>
      </c>
      <c r="BB36" s="3">
        <f t="shared" si="30"/>
        <v>444.21</v>
      </c>
      <c r="BC36" s="3">
        <f t="shared" si="30"/>
        <v>471.21</v>
      </c>
      <c r="BD36" s="3">
        <f t="shared" si="30"/>
        <v>471.21</v>
      </c>
      <c r="BE36" s="3">
        <f t="shared" si="30"/>
        <v>471.21</v>
      </c>
      <c r="BF36" s="3">
        <f t="shared" si="30"/>
        <v>471.21</v>
      </c>
      <c r="BG36" s="3">
        <f t="shared" si="30"/>
        <v>471.21</v>
      </c>
      <c r="BH36" s="3">
        <f t="shared" si="30"/>
        <v>471.21</v>
      </c>
      <c r="BI36" s="3">
        <f t="shared" si="30"/>
        <v>471.21</v>
      </c>
      <c r="BJ36" s="3">
        <f t="shared" si="30"/>
        <v>471.21</v>
      </c>
      <c r="BK36" s="3">
        <f t="shared" si="30"/>
        <v>441.21</v>
      </c>
      <c r="BL36" s="3">
        <f t="shared" si="30"/>
        <v>411.21</v>
      </c>
      <c r="BM36" s="3">
        <f t="shared" si="30"/>
        <v>381.21</v>
      </c>
      <c r="BN36" s="3">
        <f t="shared" si="30"/>
        <v>351.21</v>
      </c>
      <c r="BO36" s="3">
        <f t="shared" si="30"/>
        <v>331.21</v>
      </c>
      <c r="BP36" s="3">
        <f t="shared" si="30"/>
        <v>331.21</v>
      </c>
      <c r="BQ36" s="3">
        <f t="shared" si="30"/>
        <v>331.21</v>
      </c>
      <c r="BR36" s="3">
        <f t="shared" si="30"/>
        <v>331.21</v>
      </c>
      <c r="BS36" s="3">
        <f t="shared" si="30"/>
        <v>361.21</v>
      </c>
      <c r="BT36" s="3">
        <f t="shared" si="30"/>
        <v>391.21</v>
      </c>
      <c r="BU36" s="3">
        <f t="shared" si="30"/>
        <v>421.21</v>
      </c>
      <c r="BV36" s="3">
        <f t="shared" si="30"/>
        <v>451.21</v>
      </c>
      <c r="BW36" s="3">
        <f t="shared" si="30"/>
        <v>471.21</v>
      </c>
      <c r="BX36" s="3">
        <f t="shared" si="30"/>
        <v>471.21</v>
      </c>
      <c r="BY36" s="3">
        <f t="shared" si="30"/>
        <v>471.21</v>
      </c>
      <c r="BZ36" s="3">
        <f t="shared" si="30"/>
        <v>471.21</v>
      </c>
      <c r="CA36" s="3">
        <f t="shared" si="30"/>
        <v>471.21</v>
      </c>
      <c r="CB36" s="3">
        <f t="shared" si="30"/>
        <v>471.21</v>
      </c>
      <c r="CC36" s="3">
        <f t="shared" si="30"/>
        <v>471.21</v>
      </c>
      <c r="CD36" s="3">
        <f t="shared" ref="CD36:CS36" si="31">CD66-CD77</f>
        <v>471.21</v>
      </c>
      <c r="CE36" s="3">
        <f t="shared" si="31"/>
        <v>471.21</v>
      </c>
      <c r="CF36" s="3">
        <f t="shared" si="31"/>
        <v>471.21</v>
      </c>
      <c r="CG36" s="3">
        <f t="shared" si="31"/>
        <v>471.21</v>
      </c>
      <c r="CH36" s="3">
        <f t="shared" si="31"/>
        <v>471.21</v>
      </c>
      <c r="CI36" s="3">
        <f t="shared" si="31"/>
        <v>471.21</v>
      </c>
      <c r="CJ36" s="3">
        <f t="shared" si="31"/>
        <v>471.21</v>
      </c>
      <c r="CK36" s="3">
        <f t="shared" si="31"/>
        <v>471.21</v>
      </c>
      <c r="CL36" s="3">
        <f t="shared" si="31"/>
        <v>471.21</v>
      </c>
      <c r="CM36" s="3">
        <f t="shared" si="31"/>
        <v>471.21</v>
      </c>
      <c r="CN36" s="3">
        <f t="shared" si="31"/>
        <v>471.21</v>
      </c>
      <c r="CO36" s="3">
        <f t="shared" si="31"/>
        <v>471.21</v>
      </c>
      <c r="CP36" s="3">
        <f t="shared" si="31"/>
        <v>471.21</v>
      </c>
      <c r="CQ36" s="3">
        <f t="shared" si="31"/>
        <v>471.21</v>
      </c>
      <c r="CR36" s="3">
        <f t="shared" si="31"/>
        <v>471.21</v>
      </c>
      <c r="CS36" s="83">
        <f t="shared" si="31"/>
        <v>471.21</v>
      </c>
      <c r="CT36" s="30">
        <f t="shared" si="18"/>
        <v>41181.159999999931</v>
      </c>
      <c r="CU36" s="152"/>
    </row>
    <row r="37" spans="1:99">
      <c r="A37" s="25" t="s">
        <v>9</v>
      </c>
      <c r="B37" s="82">
        <f t="shared" si="23"/>
        <v>741</v>
      </c>
      <c r="C37" s="3">
        <f t="shared" si="23"/>
        <v>742</v>
      </c>
      <c r="D37" s="3">
        <f t="shared" si="23"/>
        <v>742</v>
      </c>
      <c r="E37" s="3">
        <f t="shared" si="23"/>
        <v>743</v>
      </c>
      <c r="F37" s="3">
        <f t="shared" si="23"/>
        <v>742</v>
      </c>
      <c r="G37" s="3">
        <f t="shared" si="23"/>
        <v>741</v>
      </c>
      <c r="H37" s="3">
        <f t="shared" si="23"/>
        <v>742</v>
      </c>
      <c r="I37" s="3">
        <f t="shared" si="23"/>
        <v>743</v>
      </c>
      <c r="J37" s="3">
        <f t="shared" si="23"/>
        <v>744</v>
      </c>
      <c r="K37" s="3">
        <f t="shared" si="23"/>
        <v>744</v>
      </c>
      <c r="L37" s="3">
        <f t="shared" si="23"/>
        <v>750</v>
      </c>
      <c r="M37" s="3">
        <f t="shared" si="23"/>
        <v>750</v>
      </c>
      <c r="N37" s="3">
        <f t="shared" si="23"/>
        <v>746</v>
      </c>
      <c r="O37" s="3">
        <f t="shared" si="23"/>
        <v>744</v>
      </c>
      <c r="P37" s="3">
        <f t="shared" si="23"/>
        <v>735</v>
      </c>
      <c r="Q37" s="3">
        <f t="shared" si="23"/>
        <v>735</v>
      </c>
      <c r="R37" s="3">
        <f t="shared" ref="R37:CC37" si="32">R67-R78</f>
        <v>744</v>
      </c>
      <c r="S37" s="3">
        <f t="shared" si="32"/>
        <v>746</v>
      </c>
      <c r="T37" s="3">
        <f t="shared" si="32"/>
        <v>744</v>
      </c>
      <c r="U37" s="3">
        <f t="shared" si="32"/>
        <v>742</v>
      </c>
      <c r="V37" s="3">
        <f t="shared" si="32"/>
        <v>740</v>
      </c>
      <c r="W37" s="3">
        <f t="shared" si="32"/>
        <v>732</v>
      </c>
      <c r="X37" s="3">
        <f t="shared" si="32"/>
        <v>733</v>
      </c>
      <c r="Y37" s="3">
        <f t="shared" si="32"/>
        <v>739</v>
      </c>
      <c r="Z37" s="3">
        <f t="shared" si="32"/>
        <v>744</v>
      </c>
      <c r="AA37" s="3">
        <f t="shared" si="32"/>
        <v>747</v>
      </c>
      <c r="AB37" s="3">
        <f t="shared" si="32"/>
        <v>747</v>
      </c>
      <c r="AC37" s="3">
        <f t="shared" si="32"/>
        <v>746</v>
      </c>
      <c r="AD37" s="3">
        <f t="shared" si="32"/>
        <v>741</v>
      </c>
      <c r="AE37" s="3">
        <f t="shared" si="32"/>
        <v>739</v>
      </c>
      <c r="AF37" s="3">
        <f t="shared" si="32"/>
        <v>745</v>
      </c>
      <c r="AG37" s="3">
        <f t="shared" si="32"/>
        <v>747</v>
      </c>
      <c r="AH37" s="3">
        <f t="shared" si="32"/>
        <v>744</v>
      </c>
      <c r="AI37" s="3">
        <f t="shared" si="32"/>
        <v>749</v>
      </c>
      <c r="AJ37" s="3">
        <f t="shared" si="32"/>
        <v>742</v>
      </c>
      <c r="AK37" s="3">
        <f t="shared" si="32"/>
        <v>741</v>
      </c>
      <c r="AL37" s="3">
        <f t="shared" si="32"/>
        <v>737</v>
      </c>
      <c r="AM37" s="3">
        <f t="shared" si="32"/>
        <v>742</v>
      </c>
      <c r="AN37" s="3">
        <f t="shared" si="32"/>
        <v>746</v>
      </c>
      <c r="AO37" s="3">
        <f t="shared" si="32"/>
        <v>743</v>
      </c>
      <c r="AP37" s="3">
        <f t="shared" si="32"/>
        <v>746</v>
      </c>
      <c r="AQ37" s="3">
        <f t="shared" si="32"/>
        <v>744</v>
      </c>
      <c r="AR37" s="3">
        <f t="shared" si="32"/>
        <v>744</v>
      </c>
      <c r="AS37" s="3">
        <f t="shared" si="32"/>
        <v>746</v>
      </c>
      <c r="AT37" s="3">
        <f t="shared" si="32"/>
        <v>741</v>
      </c>
      <c r="AU37" s="3">
        <f t="shared" si="32"/>
        <v>733</v>
      </c>
      <c r="AV37" s="3">
        <f t="shared" si="32"/>
        <v>736</v>
      </c>
      <c r="AW37" s="3">
        <f t="shared" si="32"/>
        <v>742</v>
      </c>
      <c r="AX37" s="3">
        <f t="shared" si="32"/>
        <v>742</v>
      </c>
      <c r="AY37" s="3">
        <f t="shared" si="32"/>
        <v>745</v>
      </c>
      <c r="AZ37" s="3">
        <f t="shared" si="32"/>
        <v>744</v>
      </c>
      <c r="BA37" s="3">
        <f t="shared" si="32"/>
        <v>745</v>
      </c>
      <c r="BB37" s="3">
        <f t="shared" si="32"/>
        <v>742</v>
      </c>
      <c r="BC37" s="3">
        <f t="shared" si="32"/>
        <v>743</v>
      </c>
      <c r="BD37" s="3">
        <f t="shared" si="32"/>
        <v>737</v>
      </c>
      <c r="BE37" s="3">
        <f t="shared" si="32"/>
        <v>742</v>
      </c>
      <c r="BF37" s="3">
        <f t="shared" si="32"/>
        <v>746</v>
      </c>
      <c r="BG37" s="3">
        <f t="shared" si="32"/>
        <v>742</v>
      </c>
      <c r="BH37" s="3">
        <f t="shared" si="32"/>
        <v>741</v>
      </c>
      <c r="BI37" s="3">
        <f t="shared" si="32"/>
        <v>743</v>
      </c>
      <c r="BJ37" s="3">
        <f t="shared" si="32"/>
        <v>743</v>
      </c>
      <c r="BK37" s="3">
        <f t="shared" si="32"/>
        <v>742</v>
      </c>
      <c r="BL37" s="3">
        <f t="shared" si="32"/>
        <v>739</v>
      </c>
      <c r="BM37" s="3">
        <f t="shared" si="32"/>
        <v>740</v>
      </c>
      <c r="BN37" s="3">
        <f t="shared" si="32"/>
        <v>744</v>
      </c>
      <c r="BO37" s="3">
        <f t="shared" si="32"/>
        <v>738</v>
      </c>
      <c r="BP37" s="3">
        <f t="shared" si="32"/>
        <v>745</v>
      </c>
      <c r="BQ37" s="3">
        <f t="shared" si="32"/>
        <v>753</v>
      </c>
      <c r="BR37" s="3">
        <f t="shared" si="32"/>
        <v>748</v>
      </c>
      <c r="BS37" s="3">
        <f t="shared" si="32"/>
        <v>741</v>
      </c>
      <c r="BT37" s="3">
        <f t="shared" si="32"/>
        <v>742</v>
      </c>
      <c r="BU37" s="3">
        <f t="shared" si="32"/>
        <v>741</v>
      </c>
      <c r="BV37" s="3">
        <f t="shared" si="32"/>
        <v>741</v>
      </c>
      <c r="BW37" s="3">
        <f t="shared" si="32"/>
        <v>737</v>
      </c>
      <c r="BX37" s="3">
        <f t="shared" si="32"/>
        <v>745</v>
      </c>
      <c r="BY37" s="3">
        <f t="shared" si="32"/>
        <v>745</v>
      </c>
      <c r="BZ37" s="3">
        <f t="shared" si="32"/>
        <v>741</v>
      </c>
      <c r="CA37" s="3">
        <f t="shared" si="32"/>
        <v>742</v>
      </c>
      <c r="CB37" s="3">
        <f t="shared" si="32"/>
        <v>741</v>
      </c>
      <c r="CC37" s="3">
        <f t="shared" si="32"/>
        <v>744</v>
      </c>
      <c r="CD37" s="3">
        <f t="shared" ref="CD37:CS37" si="33">CD67-CD78</f>
        <v>744</v>
      </c>
      <c r="CE37" s="3">
        <f t="shared" si="33"/>
        <v>742</v>
      </c>
      <c r="CF37" s="3">
        <f t="shared" si="33"/>
        <v>743</v>
      </c>
      <c r="CG37" s="3">
        <f t="shared" si="33"/>
        <v>739</v>
      </c>
      <c r="CH37" s="3">
        <f t="shared" si="33"/>
        <v>739</v>
      </c>
      <c r="CI37" s="3">
        <f t="shared" si="33"/>
        <v>739</v>
      </c>
      <c r="CJ37" s="3">
        <f t="shared" si="33"/>
        <v>744</v>
      </c>
      <c r="CK37" s="3">
        <f t="shared" si="33"/>
        <v>742</v>
      </c>
      <c r="CL37" s="3">
        <f t="shared" si="33"/>
        <v>736</v>
      </c>
      <c r="CM37" s="3">
        <f t="shared" si="33"/>
        <v>729</v>
      </c>
      <c r="CN37" s="3">
        <f t="shared" si="33"/>
        <v>728</v>
      </c>
      <c r="CO37" s="3">
        <f t="shared" si="33"/>
        <v>739</v>
      </c>
      <c r="CP37" s="3">
        <f t="shared" si="33"/>
        <v>742</v>
      </c>
      <c r="CQ37" s="3">
        <f t="shared" si="33"/>
        <v>743</v>
      </c>
      <c r="CR37" s="3">
        <f t="shared" si="33"/>
        <v>749</v>
      </c>
      <c r="CS37" s="83">
        <f t="shared" si="33"/>
        <v>738</v>
      </c>
      <c r="CT37" s="30">
        <f t="shared" si="18"/>
        <v>71236</v>
      </c>
      <c r="CU37" s="152"/>
    </row>
    <row r="38" spans="1:99">
      <c r="A38" s="57" t="s">
        <v>10</v>
      </c>
      <c r="B38" s="84">
        <f t="shared" si="23"/>
        <v>35.4</v>
      </c>
      <c r="C38" s="85">
        <f t="shared" si="23"/>
        <v>35.4</v>
      </c>
      <c r="D38" s="85">
        <f t="shared" si="23"/>
        <v>35.4</v>
      </c>
      <c r="E38" s="85">
        <f t="shared" si="23"/>
        <v>35.4</v>
      </c>
      <c r="F38" s="85">
        <f t="shared" si="23"/>
        <v>35.4</v>
      </c>
      <c r="G38" s="85">
        <f t="shared" si="23"/>
        <v>35.4</v>
      </c>
      <c r="H38" s="85">
        <f t="shared" si="23"/>
        <v>35.4</v>
      </c>
      <c r="I38" s="85">
        <f t="shared" si="23"/>
        <v>35.4</v>
      </c>
      <c r="J38" s="85">
        <f t="shared" si="23"/>
        <v>35.4</v>
      </c>
      <c r="K38" s="85">
        <f t="shared" si="23"/>
        <v>35.4</v>
      </c>
      <c r="L38" s="85">
        <f t="shared" si="23"/>
        <v>35.4</v>
      </c>
      <c r="M38" s="85">
        <f t="shared" si="23"/>
        <v>35.4</v>
      </c>
      <c r="N38" s="85">
        <f t="shared" si="23"/>
        <v>35.4</v>
      </c>
      <c r="O38" s="85">
        <f t="shared" si="23"/>
        <v>35.4</v>
      </c>
      <c r="P38" s="85">
        <f t="shared" si="23"/>
        <v>35.4</v>
      </c>
      <c r="Q38" s="85">
        <f t="shared" si="23"/>
        <v>35.4</v>
      </c>
      <c r="R38" s="85">
        <f t="shared" ref="R38:CC38" si="34">R68-R79</f>
        <v>35.4</v>
      </c>
      <c r="S38" s="85">
        <f t="shared" si="34"/>
        <v>35.4</v>
      </c>
      <c r="T38" s="85">
        <f t="shared" si="34"/>
        <v>35.4</v>
      </c>
      <c r="U38" s="85">
        <f t="shared" si="34"/>
        <v>35.4</v>
      </c>
      <c r="V38" s="85">
        <f t="shared" si="34"/>
        <v>35.4</v>
      </c>
      <c r="W38" s="85">
        <f t="shared" si="34"/>
        <v>35.4</v>
      </c>
      <c r="X38" s="85">
        <f t="shared" si="34"/>
        <v>35.4</v>
      </c>
      <c r="Y38" s="85">
        <f t="shared" si="34"/>
        <v>35.4</v>
      </c>
      <c r="Z38" s="85">
        <f t="shared" si="34"/>
        <v>35.4</v>
      </c>
      <c r="AA38" s="85">
        <f t="shared" si="34"/>
        <v>35.4</v>
      </c>
      <c r="AB38" s="85">
        <f t="shared" si="34"/>
        <v>35.4</v>
      </c>
      <c r="AC38" s="85">
        <f t="shared" si="34"/>
        <v>35.4</v>
      </c>
      <c r="AD38" s="85">
        <f t="shared" si="34"/>
        <v>35.4</v>
      </c>
      <c r="AE38" s="85">
        <f t="shared" si="34"/>
        <v>35.4</v>
      </c>
      <c r="AF38" s="85">
        <f t="shared" si="34"/>
        <v>35.4</v>
      </c>
      <c r="AG38" s="85">
        <f t="shared" si="34"/>
        <v>35.4</v>
      </c>
      <c r="AH38" s="85">
        <f t="shared" si="34"/>
        <v>35.4</v>
      </c>
      <c r="AI38" s="85">
        <f t="shared" si="34"/>
        <v>35.4</v>
      </c>
      <c r="AJ38" s="85">
        <f t="shared" si="34"/>
        <v>35.4</v>
      </c>
      <c r="AK38" s="85">
        <f t="shared" si="34"/>
        <v>35.4</v>
      </c>
      <c r="AL38" s="85">
        <f t="shared" si="34"/>
        <v>35.4</v>
      </c>
      <c r="AM38" s="85">
        <f t="shared" si="34"/>
        <v>35.4</v>
      </c>
      <c r="AN38" s="85">
        <f t="shared" si="34"/>
        <v>35.4</v>
      </c>
      <c r="AO38" s="85">
        <f t="shared" si="34"/>
        <v>35.4</v>
      </c>
      <c r="AP38" s="85">
        <f t="shared" si="34"/>
        <v>35.4</v>
      </c>
      <c r="AQ38" s="85">
        <f t="shared" si="34"/>
        <v>35.4</v>
      </c>
      <c r="AR38" s="85">
        <f t="shared" si="34"/>
        <v>35.4</v>
      </c>
      <c r="AS38" s="85">
        <f t="shared" si="34"/>
        <v>35.4</v>
      </c>
      <c r="AT38" s="85">
        <f t="shared" si="34"/>
        <v>35.4</v>
      </c>
      <c r="AU38" s="85">
        <f t="shared" si="34"/>
        <v>35.4</v>
      </c>
      <c r="AV38" s="85">
        <f t="shared" si="34"/>
        <v>35.4</v>
      </c>
      <c r="AW38" s="85">
        <f t="shared" si="34"/>
        <v>35.4</v>
      </c>
      <c r="AX38" s="85">
        <f t="shared" si="34"/>
        <v>35.4</v>
      </c>
      <c r="AY38" s="85">
        <f t="shared" si="34"/>
        <v>35.4</v>
      </c>
      <c r="AZ38" s="85">
        <f t="shared" si="34"/>
        <v>35.4</v>
      </c>
      <c r="BA38" s="85">
        <f t="shared" si="34"/>
        <v>35.4</v>
      </c>
      <c r="BB38" s="85">
        <f t="shared" si="34"/>
        <v>35.4</v>
      </c>
      <c r="BC38" s="85">
        <f t="shared" si="34"/>
        <v>35.4</v>
      </c>
      <c r="BD38" s="85">
        <f t="shared" si="34"/>
        <v>35.4</v>
      </c>
      <c r="BE38" s="85">
        <f t="shared" si="34"/>
        <v>35.4</v>
      </c>
      <c r="BF38" s="85">
        <f t="shared" si="34"/>
        <v>35.4</v>
      </c>
      <c r="BG38" s="85">
        <f t="shared" si="34"/>
        <v>35.4</v>
      </c>
      <c r="BH38" s="85">
        <f t="shared" si="34"/>
        <v>35.4</v>
      </c>
      <c r="BI38" s="85">
        <f t="shared" si="34"/>
        <v>35.4</v>
      </c>
      <c r="BJ38" s="85">
        <f t="shared" si="34"/>
        <v>35.4</v>
      </c>
      <c r="BK38" s="85">
        <f t="shared" si="34"/>
        <v>35.4</v>
      </c>
      <c r="BL38" s="85">
        <f t="shared" si="34"/>
        <v>35.4</v>
      </c>
      <c r="BM38" s="85">
        <f t="shared" si="34"/>
        <v>35.4</v>
      </c>
      <c r="BN38" s="85">
        <f t="shared" si="34"/>
        <v>35.4</v>
      </c>
      <c r="BO38" s="85">
        <f t="shared" si="34"/>
        <v>35.4</v>
      </c>
      <c r="BP38" s="85">
        <f t="shared" si="34"/>
        <v>35.4</v>
      </c>
      <c r="BQ38" s="85">
        <f t="shared" si="34"/>
        <v>35.4</v>
      </c>
      <c r="BR38" s="85">
        <f t="shared" si="34"/>
        <v>35.4</v>
      </c>
      <c r="BS38" s="85">
        <f t="shared" si="34"/>
        <v>35.4</v>
      </c>
      <c r="BT38" s="85">
        <f t="shared" si="34"/>
        <v>35.4</v>
      </c>
      <c r="BU38" s="85">
        <f t="shared" si="34"/>
        <v>35.4</v>
      </c>
      <c r="BV38" s="85">
        <f t="shared" si="34"/>
        <v>35.4</v>
      </c>
      <c r="BW38" s="85">
        <f t="shared" si="34"/>
        <v>35.4</v>
      </c>
      <c r="BX38" s="85">
        <f t="shared" si="34"/>
        <v>35.4</v>
      </c>
      <c r="BY38" s="85">
        <f t="shared" si="34"/>
        <v>35.4</v>
      </c>
      <c r="BZ38" s="85">
        <f t="shared" si="34"/>
        <v>35.4</v>
      </c>
      <c r="CA38" s="85">
        <f t="shared" si="34"/>
        <v>35.4</v>
      </c>
      <c r="CB38" s="85">
        <f t="shared" si="34"/>
        <v>35.4</v>
      </c>
      <c r="CC38" s="85">
        <f t="shared" si="34"/>
        <v>35.4</v>
      </c>
      <c r="CD38" s="85">
        <f t="shared" ref="CD38:CS38" si="35">CD68-CD79</f>
        <v>35.4</v>
      </c>
      <c r="CE38" s="85">
        <f t="shared" si="35"/>
        <v>35.4</v>
      </c>
      <c r="CF38" s="85">
        <f t="shared" si="35"/>
        <v>35.4</v>
      </c>
      <c r="CG38" s="85">
        <f t="shared" si="35"/>
        <v>35.4</v>
      </c>
      <c r="CH38" s="85">
        <f t="shared" si="35"/>
        <v>35.4</v>
      </c>
      <c r="CI38" s="85">
        <f t="shared" si="35"/>
        <v>35.4</v>
      </c>
      <c r="CJ38" s="85">
        <f t="shared" si="35"/>
        <v>35.4</v>
      </c>
      <c r="CK38" s="85">
        <f t="shared" si="35"/>
        <v>35.4</v>
      </c>
      <c r="CL38" s="85">
        <f t="shared" si="35"/>
        <v>35.4</v>
      </c>
      <c r="CM38" s="85">
        <f t="shared" si="35"/>
        <v>35.4</v>
      </c>
      <c r="CN38" s="85">
        <f t="shared" si="35"/>
        <v>35.4</v>
      </c>
      <c r="CO38" s="85">
        <f t="shared" si="35"/>
        <v>35.4</v>
      </c>
      <c r="CP38" s="85">
        <f t="shared" si="35"/>
        <v>35.4</v>
      </c>
      <c r="CQ38" s="85">
        <f t="shared" si="35"/>
        <v>35.4</v>
      </c>
      <c r="CR38" s="85">
        <f t="shared" si="35"/>
        <v>35.4</v>
      </c>
      <c r="CS38" s="86">
        <f t="shared" si="35"/>
        <v>35.4</v>
      </c>
      <c r="CT38" s="30">
        <f t="shared" si="18"/>
        <v>3398.4000000000055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2200.06</v>
      </c>
      <c r="C40" s="40">
        <f t="shared" si="39"/>
        <v>2200.1999999999998</v>
      </c>
      <c r="D40" s="40">
        <f t="shared" si="39"/>
        <v>2198.2800000000002</v>
      </c>
      <c r="E40" s="40">
        <f t="shared" si="39"/>
        <v>2198.2800000000002</v>
      </c>
      <c r="F40" s="40">
        <f t="shared" si="39"/>
        <v>2216.2800000000002</v>
      </c>
      <c r="G40" s="40">
        <f t="shared" si="39"/>
        <v>2216.2800000000002</v>
      </c>
      <c r="H40" s="40">
        <f t="shared" si="39"/>
        <v>2231.15</v>
      </c>
      <c r="I40" s="40">
        <f t="shared" si="39"/>
        <v>2231.6799999999998</v>
      </c>
      <c r="J40" s="40">
        <f t="shared" si="39"/>
        <v>1959.9</v>
      </c>
      <c r="K40" s="40">
        <f t="shared" si="39"/>
        <v>1871.43</v>
      </c>
      <c r="L40" s="40">
        <f t="shared" si="39"/>
        <v>1699.92</v>
      </c>
      <c r="M40" s="40">
        <f t="shared" si="39"/>
        <v>1489.09</v>
      </c>
      <c r="N40" s="40">
        <f t="shared" si="39"/>
        <v>1378.59</v>
      </c>
      <c r="O40" s="40">
        <f t="shared" si="39"/>
        <v>1344.38</v>
      </c>
      <c r="P40" s="40">
        <f t="shared" si="39"/>
        <v>1344.53</v>
      </c>
      <c r="Q40" s="40">
        <f t="shared" si="39"/>
        <v>1344.53</v>
      </c>
      <c r="R40" s="40">
        <f t="shared" si="39"/>
        <v>1169.25</v>
      </c>
      <c r="S40" s="40">
        <f t="shared" si="39"/>
        <v>1039.73</v>
      </c>
      <c r="T40" s="40">
        <f t="shared" si="39"/>
        <v>1039.73</v>
      </c>
      <c r="U40" s="40">
        <f t="shared" si="39"/>
        <v>1039.73</v>
      </c>
      <c r="V40" s="40">
        <f t="shared" si="39"/>
        <v>1230.02</v>
      </c>
      <c r="W40" s="40">
        <f t="shared" si="39"/>
        <v>1376.61</v>
      </c>
      <c r="X40" s="40">
        <f t="shared" si="39"/>
        <v>1574.48</v>
      </c>
      <c r="Y40" s="40">
        <f t="shared" si="39"/>
        <v>1665.71</v>
      </c>
      <c r="Z40" s="40">
        <f t="shared" si="39"/>
        <v>1752.39</v>
      </c>
      <c r="AA40" s="40">
        <f t="shared" si="39"/>
        <v>1817.26</v>
      </c>
      <c r="AB40" s="40">
        <f t="shared" si="39"/>
        <v>1678.8</v>
      </c>
      <c r="AC40" s="40">
        <f t="shared" si="39"/>
        <v>1348.33</v>
      </c>
      <c r="AD40" s="40">
        <f t="shared" si="39"/>
        <v>1187.46</v>
      </c>
      <c r="AE40" s="40">
        <f t="shared" si="39"/>
        <v>1123.9100000000001</v>
      </c>
      <c r="AF40" s="40">
        <f t="shared" si="39"/>
        <v>967.06</v>
      </c>
      <c r="AG40" s="40">
        <f t="shared" si="39"/>
        <v>967.06</v>
      </c>
      <c r="AH40" s="40">
        <f t="shared" ref="AH40:BM40" si="40">SUM(AH41:AH41)</f>
        <v>753.35</v>
      </c>
      <c r="AI40" s="40">
        <f t="shared" si="40"/>
        <v>497.73</v>
      </c>
      <c r="AJ40" s="40">
        <f t="shared" si="40"/>
        <v>503.92</v>
      </c>
      <c r="AK40" s="40">
        <f t="shared" si="40"/>
        <v>504.14</v>
      </c>
      <c r="AL40" s="40">
        <f t="shared" si="40"/>
        <v>504.19</v>
      </c>
      <c r="AM40" s="40">
        <f t="shared" si="40"/>
        <v>504.19</v>
      </c>
      <c r="AN40" s="40">
        <f t="shared" si="40"/>
        <v>494.83</v>
      </c>
      <c r="AO40" s="40">
        <f t="shared" si="40"/>
        <v>492.53</v>
      </c>
      <c r="AP40" s="40">
        <f t="shared" si="40"/>
        <v>700.66</v>
      </c>
      <c r="AQ40" s="40">
        <f t="shared" si="40"/>
        <v>899.78</v>
      </c>
      <c r="AR40" s="40">
        <f t="shared" si="40"/>
        <v>948.99</v>
      </c>
      <c r="AS40" s="40">
        <f t="shared" si="40"/>
        <v>942.38</v>
      </c>
      <c r="AT40" s="40">
        <f t="shared" si="40"/>
        <v>825.42</v>
      </c>
      <c r="AU40" s="40">
        <f t="shared" si="40"/>
        <v>733.24</v>
      </c>
      <c r="AV40" s="40">
        <f t="shared" si="40"/>
        <v>909.62</v>
      </c>
      <c r="AW40" s="40">
        <f t="shared" si="40"/>
        <v>1022.98</v>
      </c>
      <c r="AX40" s="40">
        <f t="shared" si="40"/>
        <v>1121.1500000000001</v>
      </c>
      <c r="AY40" s="40">
        <f t="shared" si="40"/>
        <v>1126.03</v>
      </c>
      <c r="AZ40" s="40">
        <f t="shared" si="40"/>
        <v>1189.6199999999999</v>
      </c>
      <c r="BA40" s="40">
        <f t="shared" si="40"/>
        <v>1189.44</v>
      </c>
      <c r="BB40" s="40">
        <f t="shared" si="40"/>
        <v>1207.58</v>
      </c>
      <c r="BC40" s="40">
        <f t="shared" si="40"/>
        <v>1207.06</v>
      </c>
      <c r="BD40" s="40">
        <f t="shared" si="40"/>
        <v>1216.54</v>
      </c>
      <c r="BE40" s="40">
        <f t="shared" si="40"/>
        <v>1234.05</v>
      </c>
      <c r="BF40" s="40">
        <f t="shared" si="40"/>
        <v>1185.98</v>
      </c>
      <c r="BG40" s="40">
        <f t="shared" si="40"/>
        <v>1244.55</v>
      </c>
      <c r="BH40" s="40">
        <f t="shared" si="40"/>
        <v>1395.03</v>
      </c>
      <c r="BI40" s="40">
        <f t="shared" si="40"/>
        <v>1586.16</v>
      </c>
      <c r="BJ40" s="40">
        <f t="shared" si="40"/>
        <v>1752.67</v>
      </c>
      <c r="BK40" s="40">
        <f t="shared" si="40"/>
        <v>1805.06</v>
      </c>
      <c r="BL40" s="40">
        <f t="shared" si="40"/>
        <v>1839.52</v>
      </c>
      <c r="BM40" s="40">
        <f t="shared" si="40"/>
        <v>1861.93</v>
      </c>
      <c r="BN40" s="40">
        <f t="shared" ref="BN40:CS40" si="41">SUM(BN41:BN41)</f>
        <v>1825.39</v>
      </c>
      <c r="BO40" s="40">
        <f t="shared" si="41"/>
        <v>1826.83</v>
      </c>
      <c r="BP40" s="40">
        <f t="shared" si="41"/>
        <v>1835.5</v>
      </c>
      <c r="BQ40" s="40">
        <f t="shared" si="41"/>
        <v>1844.85</v>
      </c>
      <c r="BR40" s="40">
        <f t="shared" si="41"/>
        <v>1781.84</v>
      </c>
      <c r="BS40" s="40">
        <f t="shared" si="41"/>
        <v>1485.71</v>
      </c>
      <c r="BT40" s="40">
        <f t="shared" si="41"/>
        <v>1396.34</v>
      </c>
      <c r="BU40" s="40">
        <f t="shared" si="41"/>
        <v>1365.86</v>
      </c>
      <c r="BV40" s="40">
        <f t="shared" si="41"/>
        <v>1516.68</v>
      </c>
      <c r="BW40" s="40">
        <f t="shared" si="41"/>
        <v>1363.11</v>
      </c>
      <c r="BX40" s="40">
        <f t="shared" si="41"/>
        <v>1351.89</v>
      </c>
      <c r="BY40" s="40">
        <f t="shared" si="41"/>
        <v>1352.01</v>
      </c>
      <c r="BZ40" s="40">
        <f t="shared" si="41"/>
        <v>1648.55</v>
      </c>
      <c r="CA40" s="40">
        <f t="shared" si="41"/>
        <v>1783.28</v>
      </c>
      <c r="CB40" s="40">
        <f t="shared" si="41"/>
        <v>1949.17</v>
      </c>
      <c r="CC40" s="40">
        <f t="shared" si="41"/>
        <v>2042.09</v>
      </c>
      <c r="CD40" s="40">
        <f t="shared" si="41"/>
        <v>2031.99</v>
      </c>
      <c r="CE40" s="40">
        <f t="shared" si="41"/>
        <v>2032.05</v>
      </c>
      <c r="CF40" s="40">
        <f t="shared" si="41"/>
        <v>2032.05</v>
      </c>
      <c r="CG40" s="40">
        <f t="shared" si="41"/>
        <v>2032.11</v>
      </c>
      <c r="CH40" s="40">
        <f t="shared" si="41"/>
        <v>2032.27</v>
      </c>
      <c r="CI40" s="40">
        <f t="shared" si="41"/>
        <v>2032.28</v>
      </c>
      <c r="CJ40" s="40">
        <f t="shared" si="41"/>
        <v>2035.2</v>
      </c>
      <c r="CK40" s="40">
        <f t="shared" si="41"/>
        <v>2035.28</v>
      </c>
      <c r="CL40" s="40">
        <f t="shared" si="41"/>
        <v>2039.28</v>
      </c>
      <c r="CM40" s="40">
        <f t="shared" si="41"/>
        <v>2039.36</v>
      </c>
      <c r="CN40" s="40">
        <f t="shared" si="41"/>
        <v>2048.5</v>
      </c>
      <c r="CO40" s="40">
        <f t="shared" si="41"/>
        <v>2048.37</v>
      </c>
      <c r="CP40" s="40">
        <f t="shared" si="41"/>
        <v>2048.46</v>
      </c>
      <c r="CQ40" s="40">
        <f t="shared" si="41"/>
        <v>2048.4699999999998</v>
      </c>
      <c r="CR40" s="40">
        <f t="shared" si="41"/>
        <v>2059.29</v>
      </c>
      <c r="CS40" s="91">
        <f t="shared" si="41"/>
        <v>2066.04</v>
      </c>
      <c r="CT40" s="38">
        <f t="shared" si="18"/>
        <v>143532.53</v>
      </c>
      <c r="CU40" s="150"/>
    </row>
    <row r="41" spans="1:99">
      <c r="A41" s="25" t="s">
        <v>13</v>
      </c>
      <c r="B41" s="42">
        <v>2200.06</v>
      </c>
      <c r="C41" s="43">
        <v>2200.1999999999998</v>
      </c>
      <c r="D41" s="43">
        <v>2198.2800000000002</v>
      </c>
      <c r="E41" s="43">
        <v>2198.2800000000002</v>
      </c>
      <c r="F41" s="43">
        <v>2216.2800000000002</v>
      </c>
      <c r="G41" s="43">
        <v>2216.2800000000002</v>
      </c>
      <c r="H41" s="43">
        <v>2231.15</v>
      </c>
      <c r="I41" s="43">
        <v>2231.6799999999998</v>
      </c>
      <c r="J41" s="43">
        <v>1959.9</v>
      </c>
      <c r="K41" s="43">
        <v>1871.43</v>
      </c>
      <c r="L41" s="43">
        <v>1699.92</v>
      </c>
      <c r="M41" s="43">
        <v>1489.09</v>
      </c>
      <c r="N41" s="43">
        <v>1378.59</v>
      </c>
      <c r="O41" s="43">
        <v>1344.38</v>
      </c>
      <c r="P41" s="43">
        <v>1344.53</v>
      </c>
      <c r="Q41" s="43">
        <v>1344.53</v>
      </c>
      <c r="R41" s="43">
        <v>1169.25</v>
      </c>
      <c r="S41" s="43">
        <v>1039.73</v>
      </c>
      <c r="T41" s="43">
        <v>1039.73</v>
      </c>
      <c r="U41" s="43">
        <v>1039.73</v>
      </c>
      <c r="V41" s="43">
        <v>1230.02</v>
      </c>
      <c r="W41" s="43">
        <v>1376.61</v>
      </c>
      <c r="X41" s="43">
        <v>1574.48</v>
      </c>
      <c r="Y41" s="43">
        <v>1665.71</v>
      </c>
      <c r="Z41" s="43">
        <v>1752.39</v>
      </c>
      <c r="AA41" s="43">
        <v>1817.26</v>
      </c>
      <c r="AB41" s="43">
        <v>1678.8</v>
      </c>
      <c r="AC41" s="43">
        <v>1348.33</v>
      </c>
      <c r="AD41" s="43">
        <v>1187.46</v>
      </c>
      <c r="AE41" s="43">
        <v>1123.9100000000001</v>
      </c>
      <c r="AF41" s="43">
        <v>967.06</v>
      </c>
      <c r="AG41" s="43">
        <v>967.06</v>
      </c>
      <c r="AH41" s="43">
        <v>753.35</v>
      </c>
      <c r="AI41" s="43">
        <v>497.73</v>
      </c>
      <c r="AJ41" s="43">
        <v>503.92</v>
      </c>
      <c r="AK41" s="43">
        <v>504.14</v>
      </c>
      <c r="AL41" s="43">
        <v>504.19</v>
      </c>
      <c r="AM41" s="43">
        <v>504.19</v>
      </c>
      <c r="AN41" s="43">
        <v>494.83</v>
      </c>
      <c r="AO41" s="43">
        <v>492.53</v>
      </c>
      <c r="AP41" s="43">
        <v>700.66</v>
      </c>
      <c r="AQ41" s="43">
        <v>899.78</v>
      </c>
      <c r="AR41" s="43">
        <v>948.99</v>
      </c>
      <c r="AS41" s="43">
        <v>942.38</v>
      </c>
      <c r="AT41" s="43">
        <v>825.42</v>
      </c>
      <c r="AU41" s="43">
        <v>733.24</v>
      </c>
      <c r="AV41" s="43">
        <v>909.62</v>
      </c>
      <c r="AW41" s="43">
        <v>1022.98</v>
      </c>
      <c r="AX41" s="43">
        <v>1121.1500000000001</v>
      </c>
      <c r="AY41" s="43">
        <v>1126.03</v>
      </c>
      <c r="AZ41" s="43">
        <v>1189.6199999999999</v>
      </c>
      <c r="BA41" s="43">
        <v>1189.44</v>
      </c>
      <c r="BB41" s="43">
        <v>1207.58</v>
      </c>
      <c r="BC41" s="43">
        <v>1207.06</v>
      </c>
      <c r="BD41" s="43">
        <v>1216.54</v>
      </c>
      <c r="BE41" s="43">
        <v>1234.05</v>
      </c>
      <c r="BF41" s="43">
        <v>1185.98</v>
      </c>
      <c r="BG41" s="43">
        <v>1244.55</v>
      </c>
      <c r="BH41" s="43">
        <v>1395.03</v>
      </c>
      <c r="BI41" s="43">
        <v>1586.16</v>
      </c>
      <c r="BJ41" s="43">
        <v>1752.67</v>
      </c>
      <c r="BK41" s="43">
        <v>1805.06</v>
      </c>
      <c r="BL41" s="43">
        <v>1839.52</v>
      </c>
      <c r="BM41" s="43">
        <v>1861.93</v>
      </c>
      <c r="BN41" s="43">
        <v>1825.39</v>
      </c>
      <c r="BO41" s="43">
        <v>1826.83</v>
      </c>
      <c r="BP41" s="43">
        <v>1835.5</v>
      </c>
      <c r="BQ41" s="43">
        <v>1844.85</v>
      </c>
      <c r="BR41" s="43">
        <v>1781.84</v>
      </c>
      <c r="BS41" s="43">
        <v>1485.71</v>
      </c>
      <c r="BT41" s="43">
        <v>1396.34</v>
      </c>
      <c r="BU41" s="43">
        <v>1365.86</v>
      </c>
      <c r="BV41" s="43">
        <v>1516.68</v>
      </c>
      <c r="BW41" s="43">
        <v>1363.11</v>
      </c>
      <c r="BX41" s="43">
        <v>1351.89</v>
      </c>
      <c r="BY41" s="43">
        <v>1352.01</v>
      </c>
      <c r="BZ41" s="43">
        <v>1648.55</v>
      </c>
      <c r="CA41" s="43">
        <v>1783.28</v>
      </c>
      <c r="CB41" s="43">
        <v>1949.17</v>
      </c>
      <c r="CC41" s="43">
        <v>2042.09</v>
      </c>
      <c r="CD41" s="43">
        <v>2031.99</v>
      </c>
      <c r="CE41" s="43">
        <v>2032.05</v>
      </c>
      <c r="CF41" s="43">
        <v>2032.05</v>
      </c>
      <c r="CG41" s="43">
        <v>2032.11</v>
      </c>
      <c r="CH41" s="43">
        <v>2032.27</v>
      </c>
      <c r="CI41" s="43">
        <v>2032.28</v>
      </c>
      <c r="CJ41" s="43">
        <v>2035.2</v>
      </c>
      <c r="CK41" s="43">
        <v>2035.28</v>
      </c>
      <c r="CL41" s="43">
        <v>2039.28</v>
      </c>
      <c r="CM41" s="43">
        <v>2039.36</v>
      </c>
      <c r="CN41" s="43">
        <v>2048.5</v>
      </c>
      <c r="CO41" s="43">
        <v>2048.37</v>
      </c>
      <c r="CP41" s="43">
        <v>2048.46</v>
      </c>
      <c r="CQ41" s="43">
        <v>2048.4699999999998</v>
      </c>
      <c r="CR41" s="43">
        <v>2059.29</v>
      </c>
      <c r="CS41" s="92">
        <v>2066.04</v>
      </c>
      <c r="CT41" s="30">
        <f t="shared" si="18"/>
        <v>143532.53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1372.95</v>
      </c>
      <c r="AC42" s="40">
        <f t="shared" si="42"/>
        <v>1359.45</v>
      </c>
      <c r="AD42" s="40">
        <f t="shared" si="42"/>
        <v>1359.45</v>
      </c>
      <c r="AE42" s="40">
        <f t="shared" si="42"/>
        <v>1359.45</v>
      </c>
      <c r="AF42" s="40">
        <f t="shared" si="42"/>
        <v>1391.45</v>
      </c>
      <c r="AG42" s="40">
        <f t="shared" si="42"/>
        <v>1404.95</v>
      </c>
      <c r="AH42" s="40">
        <f t="shared" si="42"/>
        <v>1299.3499999999999</v>
      </c>
      <c r="AI42" s="40">
        <f t="shared" si="42"/>
        <v>1172.95</v>
      </c>
      <c r="AJ42" s="40">
        <f t="shared" si="42"/>
        <v>1246.5500000000002</v>
      </c>
      <c r="AK42" s="40">
        <f t="shared" si="42"/>
        <v>1308.95</v>
      </c>
      <c r="AL42" s="40">
        <f t="shared" si="42"/>
        <v>1276.95</v>
      </c>
      <c r="AM42" s="40">
        <f t="shared" si="42"/>
        <v>1244.95</v>
      </c>
      <c r="AN42" s="40">
        <f t="shared" si="42"/>
        <v>1243.45</v>
      </c>
      <c r="AO42" s="40">
        <f t="shared" si="42"/>
        <v>1243.45</v>
      </c>
      <c r="AP42" s="40">
        <f t="shared" si="42"/>
        <v>1243.45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1243.45</v>
      </c>
      <c r="AU42" s="40">
        <f t="shared" si="42"/>
        <v>1243.45</v>
      </c>
      <c r="AV42" s="40">
        <f t="shared" si="42"/>
        <v>1275.45</v>
      </c>
      <c r="AW42" s="40">
        <f t="shared" si="42"/>
        <v>1307.45</v>
      </c>
      <c r="AX42" s="40">
        <f t="shared" si="42"/>
        <v>1339.45</v>
      </c>
      <c r="AY42" s="40">
        <f t="shared" si="42"/>
        <v>1371.45</v>
      </c>
      <c r="AZ42" s="40">
        <f t="shared" si="42"/>
        <v>1403.45</v>
      </c>
      <c r="BA42" s="40">
        <f t="shared" si="42"/>
        <v>1404.95</v>
      </c>
      <c r="BB42" s="40">
        <f t="shared" si="42"/>
        <v>1404.95</v>
      </c>
      <c r="BC42" s="40">
        <f t="shared" si="42"/>
        <v>1404.95</v>
      </c>
      <c r="BD42" s="40">
        <f t="shared" si="42"/>
        <v>1404.95</v>
      </c>
      <c r="BE42" s="40">
        <f t="shared" si="42"/>
        <v>1404.95</v>
      </c>
      <c r="BF42" s="40">
        <f t="shared" si="42"/>
        <v>1404.95</v>
      </c>
      <c r="BG42" s="40">
        <f t="shared" si="42"/>
        <v>1404.95</v>
      </c>
      <c r="BH42" s="40">
        <f t="shared" si="42"/>
        <v>1404.95</v>
      </c>
      <c r="BI42" s="40">
        <f t="shared" si="42"/>
        <v>1404.95</v>
      </c>
      <c r="BJ42" s="40">
        <f t="shared" si="42"/>
        <v>1404.95</v>
      </c>
      <c r="BK42" s="40">
        <f t="shared" si="42"/>
        <v>1372.95</v>
      </c>
      <c r="BL42" s="40">
        <f t="shared" si="42"/>
        <v>1340.95</v>
      </c>
      <c r="BM42" s="40">
        <f t="shared" si="42"/>
        <v>1339.45</v>
      </c>
      <c r="BN42" s="40">
        <f t="shared" si="42"/>
        <v>1339.45</v>
      </c>
      <c r="BO42" s="40">
        <f t="shared" ref="BO42:CS42" si="43">SUM(BO43:BO46)</f>
        <v>1339.45</v>
      </c>
      <c r="BP42" s="40">
        <f t="shared" si="43"/>
        <v>1339.45</v>
      </c>
      <c r="BQ42" s="40">
        <f t="shared" si="43"/>
        <v>1339.45</v>
      </c>
      <c r="BR42" s="40">
        <f t="shared" si="43"/>
        <v>1339.45</v>
      </c>
      <c r="BS42" s="40">
        <f t="shared" si="43"/>
        <v>1371.45</v>
      </c>
      <c r="BT42" s="40">
        <f t="shared" si="43"/>
        <v>1403.45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131669.69999999981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533.5</v>
      </c>
      <c r="AC43" s="43">
        <v>520</v>
      </c>
      <c r="AD43" s="43">
        <v>520</v>
      </c>
      <c r="AE43" s="43">
        <v>520</v>
      </c>
      <c r="AF43" s="43">
        <v>552</v>
      </c>
      <c r="AG43" s="43">
        <v>565.5</v>
      </c>
      <c r="AH43" s="43">
        <v>565.5</v>
      </c>
      <c r="AI43" s="43">
        <v>533.5</v>
      </c>
      <c r="AJ43" s="43">
        <v>501.5</v>
      </c>
      <c r="AK43" s="43">
        <v>469.5</v>
      </c>
      <c r="AL43" s="43">
        <v>437.5</v>
      </c>
      <c r="AM43" s="43">
        <v>405.5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436</v>
      </c>
      <c r="AW43" s="43">
        <v>468</v>
      </c>
      <c r="AX43" s="43">
        <v>500</v>
      </c>
      <c r="AY43" s="43">
        <v>532</v>
      </c>
      <c r="AZ43" s="43">
        <v>564</v>
      </c>
      <c r="BA43" s="43">
        <v>565.5</v>
      </c>
      <c r="BB43" s="43">
        <v>565.5</v>
      </c>
      <c r="BC43" s="43">
        <v>565.5</v>
      </c>
      <c r="BD43" s="43">
        <v>565.5</v>
      </c>
      <c r="BE43" s="43">
        <v>565.5</v>
      </c>
      <c r="BF43" s="43">
        <v>565.5</v>
      </c>
      <c r="BG43" s="43">
        <v>565.5</v>
      </c>
      <c r="BH43" s="43">
        <v>565.5</v>
      </c>
      <c r="BI43" s="43">
        <v>565.5</v>
      </c>
      <c r="BJ43" s="43">
        <v>565.5</v>
      </c>
      <c r="BK43" s="43">
        <v>533.5</v>
      </c>
      <c r="BL43" s="43">
        <v>501.5</v>
      </c>
      <c r="BM43" s="43">
        <v>500</v>
      </c>
      <c r="BN43" s="43">
        <v>500</v>
      </c>
      <c r="BO43" s="43">
        <v>500</v>
      </c>
      <c r="BP43" s="43">
        <v>500</v>
      </c>
      <c r="BQ43" s="43">
        <v>500</v>
      </c>
      <c r="BR43" s="43">
        <v>500</v>
      </c>
      <c r="BS43" s="43">
        <v>532</v>
      </c>
      <c r="BT43" s="43">
        <v>564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51482.5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464.4</v>
      </c>
      <c r="AI45" s="1">
        <v>370</v>
      </c>
      <c r="AJ45" s="1">
        <v>475.6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54320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71.47</v>
      </c>
      <c r="C47" s="54">
        <f t="shared" si="44"/>
        <v>64.88</v>
      </c>
      <c r="D47" s="54">
        <f t="shared" si="44"/>
        <v>64.56</v>
      </c>
      <c r="E47" s="54">
        <f t="shared" si="44"/>
        <v>61.05</v>
      </c>
      <c r="F47" s="54">
        <f t="shared" si="44"/>
        <v>56.83</v>
      </c>
      <c r="G47" s="54">
        <f t="shared" si="44"/>
        <v>57.7</v>
      </c>
      <c r="H47" s="54">
        <f t="shared" si="44"/>
        <v>58.709999999999994</v>
      </c>
      <c r="I47" s="54">
        <f t="shared" si="44"/>
        <v>55.22</v>
      </c>
      <c r="J47" s="54">
        <f t="shared" si="44"/>
        <v>54.099999999999994</v>
      </c>
      <c r="K47" s="54">
        <f t="shared" si="44"/>
        <v>51.69</v>
      </c>
      <c r="L47" s="54">
        <f t="shared" si="44"/>
        <v>48.94</v>
      </c>
      <c r="M47" s="54">
        <f t="shared" si="44"/>
        <v>50.3</v>
      </c>
      <c r="N47" s="54">
        <f t="shared" si="44"/>
        <v>52.47</v>
      </c>
      <c r="O47" s="54">
        <f t="shared" si="44"/>
        <v>55.42</v>
      </c>
      <c r="P47" s="54">
        <f t="shared" si="44"/>
        <v>57.929999999999993</v>
      </c>
      <c r="Q47" s="54">
        <f t="shared" si="44"/>
        <v>69.28</v>
      </c>
      <c r="R47" s="54">
        <f t="shared" si="44"/>
        <v>74</v>
      </c>
      <c r="S47" s="54">
        <f t="shared" si="44"/>
        <v>74.22999999999999</v>
      </c>
      <c r="T47" s="54">
        <f t="shared" si="44"/>
        <v>72.72</v>
      </c>
      <c r="U47" s="54">
        <f t="shared" si="44"/>
        <v>69.599999999999994</v>
      </c>
      <c r="V47" s="54">
        <f t="shared" si="44"/>
        <v>67.28</v>
      </c>
      <c r="W47" s="54">
        <f t="shared" si="44"/>
        <v>64.73</v>
      </c>
      <c r="X47" s="54">
        <f t="shared" si="44"/>
        <v>70.078118615559958</v>
      </c>
      <c r="Y47" s="54">
        <f t="shared" si="44"/>
        <v>73.583400721691575</v>
      </c>
      <c r="Z47" s="54">
        <f t="shared" si="44"/>
        <v>109.93060847275264</v>
      </c>
      <c r="AA47" s="54">
        <f t="shared" si="44"/>
        <v>195.46432687482459</v>
      </c>
      <c r="AB47" s="54">
        <f t="shared" si="44"/>
        <v>321.20999016551696</v>
      </c>
      <c r="AC47" s="54">
        <f t="shared" si="44"/>
        <v>476.76654309948879</v>
      </c>
      <c r="AD47" s="54">
        <f t="shared" si="44"/>
        <v>761.30835878958237</v>
      </c>
      <c r="AE47" s="54">
        <f t="shared" si="44"/>
        <v>1001.2583528569969</v>
      </c>
      <c r="AF47" s="54">
        <f t="shared" si="44"/>
        <v>1249.7404170033426</v>
      </c>
      <c r="AG47" s="54">
        <f t="shared" si="44"/>
        <v>1552.0449690825119</v>
      </c>
      <c r="AH47" s="54">
        <f t="shared" ref="AH47:BM47" si="45">SUM(AH48:AH51)</f>
        <v>1882.0082559474697</v>
      </c>
      <c r="AI47" s="54">
        <f t="shared" si="45"/>
        <v>2182.1269154702268</v>
      </c>
      <c r="AJ47" s="54">
        <f t="shared" si="45"/>
        <v>2422.6945159520628</v>
      </c>
      <c r="AK47" s="54">
        <f t="shared" si="45"/>
        <v>2742.5849278202104</v>
      </c>
      <c r="AL47" s="54">
        <f t="shared" si="45"/>
        <v>3063.0808567269987</v>
      </c>
      <c r="AM47" s="54">
        <f t="shared" si="45"/>
        <v>3248.8013880655089</v>
      </c>
      <c r="AN47" s="54">
        <f t="shared" si="45"/>
        <v>3396.1516479616575</v>
      </c>
      <c r="AO47" s="54">
        <f t="shared" si="45"/>
        <v>3559.4673343447785</v>
      </c>
      <c r="AP47" s="54">
        <f t="shared" si="45"/>
        <v>3700.5472938267089</v>
      </c>
      <c r="AQ47" s="54">
        <f t="shared" si="45"/>
        <v>3831.3271608857626</v>
      </c>
      <c r="AR47" s="54">
        <f t="shared" si="45"/>
        <v>3926.9629051062757</v>
      </c>
      <c r="AS47" s="54">
        <f t="shared" si="45"/>
        <v>3998.5995793180286</v>
      </c>
      <c r="AT47" s="54">
        <f t="shared" si="45"/>
        <v>4035.6386034821512</v>
      </c>
      <c r="AU47" s="54">
        <f t="shared" si="45"/>
        <v>4027.9403359672028</v>
      </c>
      <c r="AV47" s="54">
        <f t="shared" si="45"/>
        <v>4005.5271898682499</v>
      </c>
      <c r="AW47" s="54">
        <f t="shared" si="45"/>
        <v>3989.1652635428804</v>
      </c>
      <c r="AX47" s="54">
        <f t="shared" si="45"/>
        <v>3930.1768011669542</v>
      </c>
      <c r="AY47" s="54">
        <f t="shared" si="45"/>
        <v>3932.1934596966939</v>
      </c>
      <c r="AZ47" s="54">
        <f t="shared" si="45"/>
        <v>3761.25946355819</v>
      </c>
      <c r="BA47" s="54">
        <f t="shared" si="45"/>
        <v>3720.6145864201203</v>
      </c>
      <c r="BB47" s="54">
        <f t="shared" si="45"/>
        <v>3640.4968075460783</v>
      </c>
      <c r="BC47" s="54">
        <f t="shared" si="45"/>
        <v>3534.4055659984183</v>
      </c>
      <c r="BD47" s="54">
        <f t="shared" si="45"/>
        <v>3451.0753484277584</v>
      </c>
      <c r="BE47" s="54">
        <f t="shared" si="45"/>
        <v>3416.4129100713612</v>
      </c>
      <c r="BF47" s="54">
        <f t="shared" si="45"/>
        <v>3366.672614367063</v>
      </c>
      <c r="BG47" s="54">
        <f t="shared" si="45"/>
        <v>3281.5032753240594</v>
      </c>
      <c r="BH47" s="54">
        <f t="shared" si="45"/>
        <v>3142.5366148433714</v>
      </c>
      <c r="BI47" s="54">
        <f t="shared" si="45"/>
        <v>2971.7442847726056</v>
      </c>
      <c r="BJ47" s="54">
        <f t="shared" si="45"/>
        <v>2825.6345727422154</v>
      </c>
      <c r="BK47" s="54">
        <f t="shared" si="45"/>
        <v>2741.3190861319968</v>
      </c>
      <c r="BL47" s="54">
        <f t="shared" si="45"/>
        <v>2540.1558506934102</v>
      </c>
      <c r="BM47" s="54">
        <f t="shared" si="45"/>
        <v>2353.8739920771277</v>
      </c>
      <c r="BN47" s="54">
        <f t="shared" ref="BN47:CS47" si="46">SUM(BN48:BN51)</f>
        <v>2159.8545749430132</v>
      </c>
      <c r="BO47" s="54">
        <f t="shared" si="46"/>
        <v>1971.4294678428355</v>
      </c>
      <c r="BP47" s="54">
        <f t="shared" si="46"/>
        <v>1698.1326107309626</v>
      </c>
      <c r="BQ47" s="54">
        <f t="shared" si="46"/>
        <v>1381.8729796995005</v>
      </c>
      <c r="BR47" s="54">
        <f t="shared" si="46"/>
        <v>1139.1422195683883</v>
      </c>
      <c r="BS47" s="54">
        <f t="shared" si="46"/>
        <v>881.99342956596433</v>
      </c>
      <c r="BT47" s="54">
        <f t="shared" si="46"/>
        <v>655.26340878596761</v>
      </c>
      <c r="BU47" s="54">
        <f t="shared" si="46"/>
        <v>514.22939706113743</v>
      </c>
      <c r="BV47" s="54">
        <f t="shared" si="46"/>
        <v>345.51909162335949</v>
      </c>
      <c r="BW47" s="54">
        <f t="shared" si="46"/>
        <v>242.50699241309505</v>
      </c>
      <c r="BX47" s="54">
        <f t="shared" si="46"/>
        <v>184.5618210751376</v>
      </c>
      <c r="BY47" s="54">
        <f t="shared" si="46"/>
        <v>110.7</v>
      </c>
      <c r="BZ47" s="54">
        <f t="shared" si="46"/>
        <v>79.05</v>
      </c>
      <c r="CA47" s="54">
        <f t="shared" si="46"/>
        <v>67.88</v>
      </c>
      <c r="CB47" s="54">
        <f t="shared" si="46"/>
        <v>61.319999999999993</v>
      </c>
      <c r="CC47" s="54">
        <f t="shared" si="46"/>
        <v>53.870000000000005</v>
      </c>
      <c r="CD47" s="54">
        <f t="shared" si="46"/>
        <v>53.64</v>
      </c>
      <c r="CE47" s="54">
        <f t="shared" si="46"/>
        <v>48.89</v>
      </c>
      <c r="CF47" s="54">
        <f t="shared" si="46"/>
        <v>47.91</v>
      </c>
      <c r="CG47" s="54">
        <f t="shared" si="46"/>
        <v>50.83</v>
      </c>
      <c r="CH47" s="54">
        <f t="shared" si="46"/>
        <v>34.14</v>
      </c>
      <c r="CI47" s="54">
        <f t="shared" si="46"/>
        <v>12.75</v>
      </c>
      <c r="CJ47" s="54">
        <f t="shared" si="46"/>
        <v>14.35</v>
      </c>
      <c r="CK47" s="54">
        <f t="shared" si="46"/>
        <v>14.78</v>
      </c>
      <c r="CL47" s="54">
        <f t="shared" si="46"/>
        <v>18.049999999999997</v>
      </c>
      <c r="CM47" s="54">
        <f t="shared" si="46"/>
        <v>14.809999999999999</v>
      </c>
      <c r="CN47" s="54">
        <f t="shared" si="46"/>
        <v>14.78</v>
      </c>
      <c r="CO47" s="54">
        <f t="shared" si="46"/>
        <v>15.19</v>
      </c>
      <c r="CP47" s="54">
        <f t="shared" si="46"/>
        <v>16.7</v>
      </c>
      <c r="CQ47" s="54">
        <f t="shared" si="46"/>
        <v>31.36</v>
      </c>
      <c r="CR47" s="54">
        <f t="shared" si="46"/>
        <v>36.909999999999997</v>
      </c>
      <c r="CS47" s="96">
        <f t="shared" si="46"/>
        <v>47.069999999999993</v>
      </c>
      <c r="CT47" s="38">
        <f t="shared" si="18"/>
        <v>125806.68048711526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</v>
      </c>
      <c r="Y48" s="43">
        <f t="shared" si="47"/>
        <v>2.4300000000000002</v>
      </c>
      <c r="Z48" s="43">
        <f t="shared" si="47"/>
        <v>14.520000000000001</v>
      </c>
      <c r="AA48" s="43">
        <f t="shared" si="47"/>
        <v>43.66</v>
      </c>
      <c r="AB48" s="43">
        <f t="shared" si="47"/>
        <v>83.31</v>
      </c>
      <c r="AC48" s="43">
        <f t="shared" si="47"/>
        <v>135.97999999999999</v>
      </c>
      <c r="AD48" s="43">
        <f t="shared" si="47"/>
        <v>221.98</v>
      </c>
      <c r="AE48" s="43">
        <f t="shared" si="47"/>
        <v>320.43</v>
      </c>
      <c r="AF48" s="43">
        <f t="shared" si="47"/>
        <v>412.75</v>
      </c>
      <c r="AG48" s="43">
        <f t="shared" si="47"/>
        <v>527.61</v>
      </c>
      <c r="AH48" s="43">
        <f t="shared" ref="AH48:BM48" si="48">AH21</f>
        <v>628.9</v>
      </c>
      <c r="AI48" s="43">
        <f t="shared" si="48"/>
        <v>738.74</v>
      </c>
      <c r="AJ48" s="43">
        <f t="shared" si="48"/>
        <v>861.2</v>
      </c>
      <c r="AK48" s="43">
        <f t="shared" si="48"/>
        <v>975.87</v>
      </c>
      <c r="AL48" s="43">
        <f t="shared" si="48"/>
        <v>1087.21</v>
      </c>
      <c r="AM48" s="43">
        <f t="shared" si="48"/>
        <v>1145.9199999999998</v>
      </c>
      <c r="AN48" s="43">
        <f t="shared" si="48"/>
        <v>1238.97</v>
      </c>
      <c r="AO48" s="43">
        <f t="shared" si="48"/>
        <v>1307.44</v>
      </c>
      <c r="AP48" s="43">
        <f t="shared" si="48"/>
        <v>1387</v>
      </c>
      <c r="AQ48" s="43">
        <f t="shared" si="48"/>
        <v>1452.9099999999999</v>
      </c>
      <c r="AR48" s="43">
        <f t="shared" si="48"/>
        <v>1501.45</v>
      </c>
      <c r="AS48" s="43">
        <f t="shared" si="48"/>
        <v>1526.32</v>
      </c>
      <c r="AT48" s="43">
        <f t="shared" si="48"/>
        <v>1556.81</v>
      </c>
      <c r="AU48" s="43">
        <f t="shared" si="48"/>
        <v>1580.13</v>
      </c>
      <c r="AV48" s="43">
        <f t="shared" si="48"/>
        <v>1572.06</v>
      </c>
      <c r="AW48" s="43">
        <f t="shared" si="48"/>
        <v>1579.16</v>
      </c>
      <c r="AX48" s="43">
        <f t="shared" si="48"/>
        <v>1567.1</v>
      </c>
      <c r="AY48" s="43">
        <f t="shared" si="48"/>
        <v>1568.8</v>
      </c>
      <c r="AZ48" s="43">
        <f t="shared" si="48"/>
        <v>1570.83</v>
      </c>
      <c r="BA48" s="43">
        <f t="shared" si="48"/>
        <v>1570.47</v>
      </c>
      <c r="BB48" s="43">
        <f t="shared" si="48"/>
        <v>1562.41</v>
      </c>
      <c r="BC48" s="43">
        <f t="shared" si="48"/>
        <v>1560.36</v>
      </c>
      <c r="BD48" s="43">
        <f t="shared" si="48"/>
        <v>1561.37</v>
      </c>
      <c r="BE48" s="43">
        <f t="shared" si="48"/>
        <v>1543.15</v>
      </c>
      <c r="BF48" s="43">
        <f t="shared" si="48"/>
        <v>1516.87</v>
      </c>
      <c r="BG48" s="43">
        <f t="shared" si="48"/>
        <v>1500.4099999999999</v>
      </c>
      <c r="BH48" s="43">
        <f t="shared" si="48"/>
        <v>1522.24</v>
      </c>
      <c r="BI48" s="43">
        <f t="shared" si="48"/>
        <v>1472.7800000000002</v>
      </c>
      <c r="BJ48" s="43">
        <f t="shared" si="48"/>
        <v>1396.35</v>
      </c>
      <c r="BK48" s="43">
        <f t="shared" si="48"/>
        <v>1314.15</v>
      </c>
      <c r="BL48" s="43">
        <f t="shared" si="48"/>
        <v>1230.7199999999998</v>
      </c>
      <c r="BM48" s="43">
        <f t="shared" si="48"/>
        <v>1135.8599999999999</v>
      </c>
      <c r="BN48" s="43">
        <f t="shared" ref="BN48:CS48" si="49">BN21</f>
        <v>1043.42</v>
      </c>
      <c r="BO48" s="43">
        <f t="shared" si="49"/>
        <v>936.45999999999992</v>
      </c>
      <c r="BP48" s="43">
        <f t="shared" si="49"/>
        <v>828.63</v>
      </c>
      <c r="BQ48" s="43">
        <f t="shared" si="49"/>
        <v>701.53</v>
      </c>
      <c r="BR48" s="43">
        <f t="shared" si="49"/>
        <v>612.54999999999995</v>
      </c>
      <c r="BS48" s="43">
        <f t="shared" si="49"/>
        <v>515.48</v>
      </c>
      <c r="BT48" s="43">
        <f t="shared" si="49"/>
        <v>404.81</v>
      </c>
      <c r="BU48" s="43">
        <f t="shared" si="49"/>
        <v>303.78999999999996</v>
      </c>
      <c r="BV48" s="43">
        <f t="shared" si="49"/>
        <v>211.20999999999998</v>
      </c>
      <c r="BW48" s="43">
        <f t="shared" si="49"/>
        <v>145.73999999999998</v>
      </c>
      <c r="BX48" s="43">
        <f t="shared" si="49"/>
        <v>94.19</v>
      </c>
      <c r="BY48" s="43">
        <f t="shared" si="49"/>
        <v>46.14</v>
      </c>
      <c r="BZ48" s="43">
        <f t="shared" si="49"/>
        <v>16.88</v>
      </c>
      <c r="CA48" s="43">
        <f t="shared" si="49"/>
        <v>7.34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51364.799999999988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5.1381186155599599</v>
      </c>
      <c r="Y49" s="1">
        <v>9.133400721691574</v>
      </c>
      <c r="Z49" s="1">
        <v>35.130608472752641</v>
      </c>
      <c r="AA49" s="1">
        <v>94.214326874824579</v>
      </c>
      <c r="AB49" s="1">
        <v>187.09999016551703</v>
      </c>
      <c r="AC49" s="1">
        <v>294.39654309948884</v>
      </c>
      <c r="AD49" s="1">
        <v>490.38835878958241</v>
      </c>
      <c r="AE49" s="1">
        <v>631.59835285699694</v>
      </c>
      <c r="AF49" s="1">
        <v>786.81041700334265</v>
      </c>
      <c r="AG49" s="1">
        <v>970.83496908251198</v>
      </c>
      <c r="AH49" s="1">
        <v>1199.8482559474699</v>
      </c>
      <c r="AI49" s="1">
        <v>1391.8169154702266</v>
      </c>
      <c r="AJ49" s="1">
        <v>1513.784515952063</v>
      </c>
      <c r="AK49" s="1">
        <v>1718.0549278202107</v>
      </c>
      <c r="AL49" s="1">
        <v>1925.5308567269988</v>
      </c>
      <c r="AM49" s="1">
        <v>2058.2113880655093</v>
      </c>
      <c r="AN49" s="1">
        <v>2121.0116479616572</v>
      </c>
      <c r="AO49" s="1">
        <v>2228.0573343447786</v>
      </c>
      <c r="AP49" s="1">
        <v>2299.777293826709</v>
      </c>
      <c r="AQ49" s="1">
        <v>2363.1071608857628</v>
      </c>
      <c r="AR49" s="1">
        <v>2409.0529051062758</v>
      </c>
      <c r="AS49" s="1">
        <v>2456.009579318029</v>
      </c>
      <c r="AT49" s="1">
        <v>2466.1386034821512</v>
      </c>
      <c r="AU49" s="1">
        <v>2431.300335967203</v>
      </c>
      <c r="AV49" s="1">
        <v>2420.4371898682498</v>
      </c>
      <c r="AW49" s="1">
        <v>2397.8652635428807</v>
      </c>
      <c r="AX49" s="1">
        <v>2351.3368011669545</v>
      </c>
      <c r="AY49" s="1">
        <v>2351.6434596966938</v>
      </c>
      <c r="AZ49" s="1">
        <v>2178.6694635581903</v>
      </c>
      <c r="BA49" s="1">
        <v>2137.8745864201205</v>
      </c>
      <c r="BB49" s="1">
        <v>2065.5868075460785</v>
      </c>
      <c r="BC49" s="1">
        <v>1960.1055659984181</v>
      </c>
      <c r="BD49" s="1">
        <v>1873.1353484277583</v>
      </c>
      <c r="BE49" s="1">
        <v>1843.212910071361</v>
      </c>
      <c r="BF49" s="1">
        <v>1819.1726143670633</v>
      </c>
      <c r="BG49" s="1">
        <v>1742.0732753240595</v>
      </c>
      <c r="BH49" s="1">
        <v>1580.3366148433711</v>
      </c>
      <c r="BI49" s="1">
        <v>1453.4642847726054</v>
      </c>
      <c r="BJ49" s="1">
        <v>1381.9045727422154</v>
      </c>
      <c r="BK49" s="1">
        <v>1380.6590861319969</v>
      </c>
      <c r="BL49" s="1">
        <v>1260.2558506934108</v>
      </c>
      <c r="BM49" s="1">
        <v>1162.763992077128</v>
      </c>
      <c r="BN49" s="1">
        <v>1058.9145749430131</v>
      </c>
      <c r="BO49" s="1">
        <v>981.75946784283542</v>
      </c>
      <c r="BP49" s="1">
        <v>832.41261073096257</v>
      </c>
      <c r="BQ49" s="1">
        <v>656.48297969950067</v>
      </c>
      <c r="BR49" s="1">
        <v>506.79221956838848</v>
      </c>
      <c r="BS49" s="1">
        <v>348.77342956596436</v>
      </c>
      <c r="BT49" s="1">
        <v>230.96340878596763</v>
      </c>
      <c r="BU49" s="1">
        <v>177.90939706113753</v>
      </c>
      <c r="BV49" s="1">
        <v>110.17909162335951</v>
      </c>
      <c r="BW49" s="1">
        <v>57.62699241309506</v>
      </c>
      <c r="BX49" s="1">
        <v>32.261821075137576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70441.020487115224</v>
      </c>
      <c r="CU49" s="152"/>
    </row>
    <row r="50" spans="1:104">
      <c r="A50" s="30" t="s">
        <v>20</v>
      </c>
      <c r="B50" s="45">
        <v>61.45</v>
      </c>
      <c r="C50" s="1">
        <v>54.86</v>
      </c>
      <c r="D50" s="1">
        <v>54.54</v>
      </c>
      <c r="E50" s="1">
        <v>51.03</v>
      </c>
      <c r="F50" s="1">
        <v>46.81</v>
      </c>
      <c r="G50" s="1">
        <v>47.68</v>
      </c>
      <c r="H50" s="1">
        <v>48.69</v>
      </c>
      <c r="I50" s="1">
        <v>45.2</v>
      </c>
      <c r="J50" s="1">
        <v>44.08</v>
      </c>
      <c r="K50" s="1">
        <v>41.67</v>
      </c>
      <c r="L50" s="1">
        <v>38.92</v>
      </c>
      <c r="M50" s="1">
        <v>40.28</v>
      </c>
      <c r="N50" s="1">
        <v>42.45</v>
      </c>
      <c r="O50" s="1">
        <v>45.4</v>
      </c>
      <c r="P50" s="1">
        <v>47.91</v>
      </c>
      <c r="Q50" s="1">
        <v>59.26</v>
      </c>
      <c r="R50" s="1">
        <v>63.98</v>
      </c>
      <c r="S50" s="1">
        <v>64.209999999999994</v>
      </c>
      <c r="T50" s="1">
        <v>62.7</v>
      </c>
      <c r="U50" s="1">
        <v>59.58</v>
      </c>
      <c r="V50" s="1">
        <v>57.26</v>
      </c>
      <c r="W50" s="1">
        <v>54.71</v>
      </c>
      <c r="X50" s="1">
        <v>54.92</v>
      </c>
      <c r="Y50" s="1">
        <v>52</v>
      </c>
      <c r="Z50" s="1">
        <v>50.26</v>
      </c>
      <c r="AA50" s="1">
        <v>47.57</v>
      </c>
      <c r="AB50" s="1">
        <v>40.78</v>
      </c>
      <c r="AC50" s="1">
        <v>36.369999999999997</v>
      </c>
      <c r="AD50" s="1">
        <v>38.92</v>
      </c>
      <c r="AE50" s="1">
        <v>39.21</v>
      </c>
      <c r="AF50" s="1">
        <v>40.159999999999997</v>
      </c>
      <c r="AG50" s="1">
        <v>43.58</v>
      </c>
      <c r="AH50" s="1">
        <v>43.24</v>
      </c>
      <c r="AI50" s="1">
        <v>41.55</v>
      </c>
      <c r="AJ50" s="1">
        <v>37.69</v>
      </c>
      <c r="AK50" s="1">
        <v>38.64</v>
      </c>
      <c r="AL50" s="1">
        <v>40.32</v>
      </c>
      <c r="AM50" s="1">
        <v>34.65</v>
      </c>
      <c r="AN50" s="1">
        <v>26.15</v>
      </c>
      <c r="AO50" s="1">
        <v>13.95</v>
      </c>
      <c r="AP50" s="1">
        <v>3.75</v>
      </c>
      <c r="AQ50" s="1">
        <v>5.29</v>
      </c>
      <c r="AR50" s="1">
        <v>6.44</v>
      </c>
      <c r="AS50" s="1">
        <v>6.25</v>
      </c>
      <c r="AT50" s="1">
        <v>2.67</v>
      </c>
      <c r="AU50" s="1">
        <v>6.49</v>
      </c>
      <c r="AV50" s="1">
        <v>3.01</v>
      </c>
      <c r="AW50" s="1">
        <v>2.12</v>
      </c>
      <c r="AX50" s="1">
        <v>1.72</v>
      </c>
      <c r="AY50" s="1">
        <v>1.73</v>
      </c>
      <c r="AZ50" s="1">
        <v>1.74</v>
      </c>
      <c r="BA50" s="1">
        <v>2.25</v>
      </c>
      <c r="BB50" s="1">
        <v>2.48</v>
      </c>
      <c r="BC50" s="1">
        <v>3.92</v>
      </c>
      <c r="BD50" s="1">
        <v>6.55</v>
      </c>
      <c r="BE50" s="1">
        <v>20.03</v>
      </c>
      <c r="BF50" s="1">
        <v>20.61</v>
      </c>
      <c r="BG50" s="1">
        <v>29</v>
      </c>
      <c r="BH50" s="1">
        <v>29.94</v>
      </c>
      <c r="BI50" s="1">
        <v>35.479999999999997</v>
      </c>
      <c r="BJ50" s="1">
        <v>37.36</v>
      </c>
      <c r="BK50" s="1">
        <v>36.49</v>
      </c>
      <c r="BL50" s="1">
        <v>39.159999999999997</v>
      </c>
      <c r="BM50" s="1">
        <v>45.23</v>
      </c>
      <c r="BN50" s="1">
        <v>47.5</v>
      </c>
      <c r="BO50" s="1">
        <v>43.19</v>
      </c>
      <c r="BP50" s="1">
        <v>27.07</v>
      </c>
      <c r="BQ50" s="1">
        <v>13.84</v>
      </c>
      <c r="BR50" s="1">
        <v>9.7799999999999994</v>
      </c>
      <c r="BS50" s="1">
        <v>7.72</v>
      </c>
      <c r="BT50" s="1">
        <v>9.4700000000000006</v>
      </c>
      <c r="BU50" s="1">
        <v>22.51</v>
      </c>
      <c r="BV50" s="1">
        <v>14.11</v>
      </c>
      <c r="BW50" s="1">
        <v>29.12</v>
      </c>
      <c r="BX50" s="1">
        <v>48.09</v>
      </c>
      <c r="BY50" s="1">
        <v>54.54</v>
      </c>
      <c r="BZ50" s="1">
        <v>52.15</v>
      </c>
      <c r="CA50" s="1">
        <v>50.52</v>
      </c>
      <c r="CB50" s="1">
        <v>51.3</v>
      </c>
      <c r="CC50" s="1">
        <v>43.85</v>
      </c>
      <c r="CD50" s="1">
        <v>43.62</v>
      </c>
      <c r="CE50" s="1">
        <v>38.869999999999997</v>
      </c>
      <c r="CF50" s="1">
        <v>37.89</v>
      </c>
      <c r="CG50" s="1">
        <v>40.81</v>
      </c>
      <c r="CH50" s="1">
        <v>24.12</v>
      </c>
      <c r="CI50" s="1">
        <v>2.73</v>
      </c>
      <c r="CJ50" s="1">
        <v>4.33</v>
      </c>
      <c r="CK50" s="1">
        <v>4.76</v>
      </c>
      <c r="CL50" s="1">
        <v>8.0299999999999994</v>
      </c>
      <c r="CM50" s="1">
        <v>4.79</v>
      </c>
      <c r="CN50" s="1">
        <v>4.76</v>
      </c>
      <c r="CO50" s="1">
        <v>5.17</v>
      </c>
      <c r="CP50" s="1">
        <v>6.68</v>
      </c>
      <c r="CQ50" s="1">
        <v>21.34</v>
      </c>
      <c r="CR50" s="1">
        <v>26.89</v>
      </c>
      <c r="CS50" s="93">
        <v>37.049999999999997</v>
      </c>
      <c r="CT50" s="30">
        <f t="shared" si="50"/>
        <v>3038.940000000001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10.02</v>
      </c>
      <c r="CR51" s="1">
        <f t="shared" si="53"/>
        <v>10.02</v>
      </c>
      <c r="CS51" s="93">
        <f t="shared" si="53"/>
        <v>10.02</v>
      </c>
      <c r="CT51" s="30">
        <f t="shared" si="50"/>
        <v>961.91999999999882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50</v>
      </c>
      <c r="G52" s="99">
        <v>150</v>
      </c>
      <c r="H52" s="99">
        <v>0</v>
      </c>
      <c r="I52" s="99">
        <v>0</v>
      </c>
      <c r="J52" s="99">
        <v>0</v>
      </c>
      <c r="K52" s="99">
        <v>0</v>
      </c>
      <c r="L52" s="99">
        <v>200</v>
      </c>
      <c r="M52" s="99">
        <v>100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100</v>
      </c>
      <c r="Y52" s="99">
        <v>200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150</v>
      </c>
      <c r="CE52" s="99">
        <v>150</v>
      </c>
      <c r="CF52" s="99">
        <v>150</v>
      </c>
      <c r="CG52" s="99">
        <v>150</v>
      </c>
      <c r="CH52" s="99">
        <v>400</v>
      </c>
      <c r="CI52" s="99">
        <v>400</v>
      </c>
      <c r="CJ52" s="99">
        <v>600</v>
      </c>
      <c r="CK52" s="99">
        <v>600</v>
      </c>
      <c r="CL52" s="99">
        <v>700</v>
      </c>
      <c r="CM52" s="99">
        <v>700</v>
      </c>
      <c r="CN52" s="99">
        <v>300</v>
      </c>
      <c r="CO52" s="99">
        <v>200</v>
      </c>
      <c r="CP52" s="99">
        <v>100</v>
      </c>
      <c r="CQ52" s="99">
        <v>0</v>
      </c>
      <c r="CR52" s="99">
        <v>100</v>
      </c>
      <c r="CS52" s="100">
        <v>300</v>
      </c>
      <c r="CT52" s="38">
        <f>SUM(B52:CS52)</f>
        <v>5800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7170.2467243055562</v>
      </c>
      <c r="C53" s="103">
        <f t="shared" si="54"/>
        <v>7164.7967243055555</v>
      </c>
      <c r="D53" s="103">
        <f t="shared" si="54"/>
        <v>7162.5567243055557</v>
      </c>
      <c r="E53" s="103">
        <f t="shared" si="54"/>
        <v>7160.0467243055555</v>
      </c>
      <c r="F53" s="103">
        <f t="shared" si="54"/>
        <v>7122.8267243055552</v>
      </c>
      <c r="G53" s="103">
        <f t="shared" si="54"/>
        <v>7022.6967243055551</v>
      </c>
      <c r="H53" s="103">
        <f t="shared" si="54"/>
        <v>7189.5767243055561</v>
      </c>
      <c r="I53" s="103">
        <f t="shared" si="54"/>
        <v>7187.6167243055552</v>
      </c>
      <c r="J53" s="103">
        <f t="shared" si="54"/>
        <v>6915.7167243055565</v>
      </c>
      <c r="K53" s="103">
        <f t="shared" si="54"/>
        <v>6824.8367243055554</v>
      </c>
      <c r="L53" s="103">
        <f t="shared" si="54"/>
        <v>6456.5767243055552</v>
      </c>
      <c r="M53" s="103">
        <f t="shared" si="54"/>
        <v>6347.1067243055559</v>
      </c>
      <c r="N53" s="103">
        <f t="shared" si="54"/>
        <v>6334.7767243055559</v>
      </c>
      <c r="O53" s="103">
        <f t="shared" si="54"/>
        <v>6301.5167243055557</v>
      </c>
      <c r="P53" s="103">
        <f t="shared" si="54"/>
        <v>6295.1767243055556</v>
      </c>
      <c r="Q53" s="103">
        <f t="shared" si="54"/>
        <v>6306.526724305555</v>
      </c>
      <c r="R53" s="103">
        <f t="shared" si="54"/>
        <v>6144.9667243055555</v>
      </c>
      <c r="S53" s="103">
        <f t="shared" si="54"/>
        <v>6017.6767243055556</v>
      </c>
      <c r="T53" s="103">
        <f t="shared" si="54"/>
        <v>6014.1667243055563</v>
      </c>
      <c r="U53" s="103">
        <f t="shared" si="54"/>
        <v>6009.0467243055564</v>
      </c>
      <c r="V53" s="103">
        <f t="shared" si="54"/>
        <v>6195.0167243055548</v>
      </c>
      <c r="W53" s="103">
        <f t="shared" si="54"/>
        <v>6331.0567243055548</v>
      </c>
      <c r="X53" s="103">
        <f t="shared" si="54"/>
        <v>6435.274842921116</v>
      </c>
      <c r="Y53" s="103">
        <f t="shared" si="54"/>
        <v>6436.0101250272473</v>
      </c>
      <c r="Z53" s="103">
        <f t="shared" si="54"/>
        <v>6764.0373327783082</v>
      </c>
      <c r="AA53" s="103">
        <f t="shared" si="54"/>
        <v>6917.4410511803808</v>
      </c>
      <c r="AB53" s="103">
        <f t="shared" si="54"/>
        <v>6710.7267144710731</v>
      </c>
      <c r="AC53" s="103">
        <f t="shared" si="54"/>
        <v>6491.3132674050439</v>
      </c>
      <c r="AD53" s="103">
        <f t="shared" si="54"/>
        <v>6592.9850830951382</v>
      </c>
      <c r="AE53" s="103">
        <f t="shared" si="54"/>
        <v>6767.3850771625521</v>
      </c>
      <c r="AF53" s="103">
        <f t="shared" si="54"/>
        <v>7028.0171413088983</v>
      </c>
      <c r="AG53" s="103">
        <f t="shared" si="54"/>
        <v>7345.8216933880676</v>
      </c>
      <c r="AH53" s="103">
        <f t="shared" ref="AH53:BM53" si="55">SUM(AH30,AH40,AH42,AH47,-AH52)</f>
        <v>7353.474980253025</v>
      </c>
      <c r="AI53" s="103">
        <f t="shared" si="55"/>
        <v>7160.5736397757828</v>
      </c>
      <c r="AJ53" s="103">
        <f t="shared" si="55"/>
        <v>7413.9312402576188</v>
      </c>
      <c r="AK53" s="103">
        <f t="shared" si="55"/>
        <v>7735.4416521257663</v>
      </c>
      <c r="AL53" s="103">
        <f t="shared" si="55"/>
        <v>7984.9875810325548</v>
      </c>
      <c r="AM53" s="103">
        <f t="shared" si="55"/>
        <v>8123.708112371065</v>
      </c>
      <c r="AN53" s="103">
        <f t="shared" si="55"/>
        <v>8204.1983722672121</v>
      </c>
      <c r="AO53" s="103">
        <f t="shared" si="55"/>
        <v>8302.2140586503338</v>
      </c>
      <c r="AP53" s="103">
        <f t="shared" si="55"/>
        <v>8622.4240181322639</v>
      </c>
      <c r="AQ53" s="103">
        <f t="shared" si="55"/>
        <v>8950.3238851913175</v>
      </c>
      <c r="AR53" s="103">
        <f t="shared" si="55"/>
        <v>9095.1696294118301</v>
      </c>
      <c r="AS53" s="103">
        <f t="shared" si="55"/>
        <v>9076.1963036235848</v>
      </c>
      <c r="AT53" s="103">
        <f t="shared" si="55"/>
        <v>9077.2753277877073</v>
      </c>
      <c r="AU53" s="103">
        <f t="shared" si="55"/>
        <v>8969.3970602727586</v>
      </c>
      <c r="AV53" s="103">
        <f t="shared" si="55"/>
        <v>9248.3639141738058</v>
      </c>
      <c r="AW53" s="103">
        <f t="shared" si="55"/>
        <v>9473.3619878484369</v>
      </c>
      <c r="AX53" s="103">
        <f t="shared" si="55"/>
        <v>9606.5435254725107</v>
      </c>
      <c r="AY53" s="103">
        <f t="shared" si="55"/>
        <v>9708.4401840022492</v>
      </c>
      <c r="AZ53" s="103">
        <f t="shared" si="55"/>
        <v>9682.0961878637463</v>
      </c>
      <c r="BA53" s="103">
        <f t="shared" si="55"/>
        <v>9755.771310725675</v>
      </c>
      <c r="BB53" s="103">
        <f t="shared" si="55"/>
        <v>9720.7935318516338</v>
      </c>
      <c r="BC53" s="103">
        <f t="shared" si="55"/>
        <v>9642.1822903039738</v>
      </c>
      <c r="BD53" s="103">
        <f t="shared" si="55"/>
        <v>9562.3320727333139</v>
      </c>
      <c r="BE53" s="103">
        <f t="shared" si="55"/>
        <v>9550.1796343769165</v>
      </c>
      <c r="BF53" s="103">
        <f t="shared" si="55"/>
        <v>9456.3693386726191</v>
      </c>
      <c r="BG53" s="103">
        <f t="shared" si="55"/>
        <v>9425.7699996296142</v>
      </c>
      <c r="BH53" s="103">
        <f t="shared" si="55"/>
        <v>9436.2833391489257</v>
      </c>
      <c r="BI53" s="103">
        <f t="shared" si="55"/>
        <v>9458.6210090781606</v>
      </c>
      <c r="BJ53" s="103">
        <f t="shared" si="55"/>
        <v>9479.0212970477714</v>
      </c>
      <c r="BK53" s="103">
        <f t="shared" si="55"/>
        <v>9212.0958104375532</v>
      </c>
      <c r="BL53" s="103">
        <f t="shared" si="55"/>
        <v>8910.3925749989648</v>
      </c>
      <c r="BM53" s="103">
        <f t="shared" si="55"/>
        <v>8716.0207163826835</v>
      </c>
      <c r="BN53" s="103">
        <f t="shared" ref="BN53:CS53" si="56">SUM(BN30,BN40,BN42,BN47,-BN52)</f>
        <v>8459.461299248569</v>
      </c>
      <c r="BO53" s="103">
        <f t="shared" si="56"/>
        <v>8246.4761921483914</v>
      </c>
      <c r="BP53" s="103">
        <f t="shared" si="56"/>
        <v>7988.8493350365179</v>
      </c>
      <c r="BQ53" s="103">
        <f t="shared" si="56"/>
        <v>7689.9397040050553</v>
      </c>
      <c r="BR53" s="103">
        <f t="shared" si="56"/>
        <v>7429.1989438739438</v>
      </c>
      <c r="BS53" s="103">
        <f t="shared" si="56"/>
        <v>7102.9201538715197</v>
      </c>
      <c r="BT53" s="103">
        <f t="shared" si="56"/>
        <v>6869.8201330915235</v>
      </c>
      <c r="BU53" s="103">
        <f t="shared" si="56"/>
        <v>6728.8061213666924</v>
      </c>
      <c r="BV53" s="103">
        <f t="shared" si="56"/>
        <v>6740.9158159289154</v>
      </c>
      <c r="BW53" s="103">
        <f t="shared" si="56"/>
        <v>6500.3337167186501</v>
      </c>
      <c r="BX53" s="103">
        <f t="shared" si="56"/>
        <v>6439.1685453806931</v>
      </c>
      <c r="BY53" s="103">
        <f t="shared" si="56"/>
        <v>6365.4267243055556</v>
      </c>
      <c r="BZ53" s="103">
        <f t="shared" si="56"/>
        <v>6626.3167243055559</v>
      </c>
      <c r="CA53" s="103">
        <f t="shared" si="56"/>
        <v>6750.8767243055554</v>
      </c>
      <c r="CB53" s="103">
        <f t="shared" si="56"/>
        <v>6909.2067243055553</v>
      </c>
      <c r="CC53" s="103">
        <f t="shared" si="56"/>
        <v>6997.6767243055556</v>
      </c>
      <c r="CD53" s="103">
        <f t="shared" si="56"/>
        <v>6837.3467243055557</v>
      </c>
      <c r="CE53" s="103">
        <f t="shared" si="56"/>
        <v>6830.6567243055561</v>
      </c>
      <c r="CF53" s="103">
        <f t="shared" si="56"/>
        <v>6830.6767243055556</v>
      </c>
      <c r="CG53" s="103">
        <f t="shared" si="56"/>
        <v>6829.6567243055551</v>
      </c>
      <c r="CH53" s="103">
        <f t="shared" si="56"/>
        <v>6563.1267243055554</v>
      </c>
      <c r="CI53" s="103">
        <f t="shared" si="56"/>
        <v>6541.7467243055553</v>
      </c>
      <c r="CJ53" s="103">
        <f t="shared" si="56"/>
        <v>6351.2667243055557</v>
      </c>
      <c r="CK53" s="103">
        <f t="shared" si="56"/>
        <v>6349.776724305555</v>
      </c>
      <c r="CL53" s="103">
        <f t="shared" si="56"/>
        <v>6251.0467243055555</v>
      </c>
      <c r="CM53" s="103">
        <f t="shared" si="56"/>
        <v>6240.8867243055556</v>
      </c>
      <c r="CN53" s="103">
        <f t="shared" si="56"/>
        <v>6648.9967243055553</v>
      </c>
      <c r="CO53" s="103">
        <f t="shared" si="56"/>
        <v>6760.276724305555</v>
      </c>
      <c r="CP53" s="103">
        <f t="shared" si="56"/>
        <v>6864.8767243055554</v>
      </c>
      <c r="CQ53" s="103">
        <f t="shared" si="56"/>
        <v>6980.5467243055555</v>
      </c>
      <c r="CR53" s="103">
        <f t="shared" si="56"/>
        <v>6902.9167243055554</v>
      </c>
      <c r="CS53" s="104">
        <f t="shared" si="56"/>
        <v>6708.8267243055552</v>
      </c>
      <c r="CT53" s="105">
        <f>SUM(B53:CS53)</f>
        <v>719615.51602044888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-49.720000000001164</v>
      </c>
      <c r="C55" s="107">
        <f t="shared" si="57"/>
        <v>-44.270000000000437</v>
      </c>
      <c r="D55" s="107">
        <f t="shared" si="57"/>
        <v>-42.030000000000655</v>
      </c>
      <c r="E55" s="107">
        <f t="shared" si="57"/>
        <v>-39.520000000000437</v>
      </c>
      <c r="F55" s="107">
        <f t="shared" si="57"/>
        <v>-2.3000000000001819</v>
      </c>
      <c r="G55" s="107">
        <f t="shared" si="57"/>
        <v>97.829999999999927</v>
      </c>
      <c r="H55" s="107">
        <f t="shared" si="57"/>
        <v>-69.170000000000982</v>
      </c>
      <c r="I55" s="107">
        <f t="shared" si="57"/>
        <v>-67.210000000000036</v>
      </c>
      <c r="J55" s="107">
        <f t="shared" si="57"/>
        <v>210.97999999999865</v>
      </c>
      <c r="K55" s="107">
        <f t="shared" si="57"/>
        <v>301.85999999999967</v>
      </c>
      <c r="L55" s="107">
        <f t="shared" si="57"/>
        <v>670.1899999999996</v>
      </c>
      <c r="M55" s="107">
        <f t="shared" si="57"/>
        <v>779.65999999999894</v>
      </c>
      <c r="N55" s="107">
        <f t="shared" si="57"/>
        <v>792.45999999999913</v>
      </c>
      <c r="O55" s="107">
        <f t="shared" si="57"/>
        <v>825.86999999999989</v>
      </c>
      <c r="P55" s="107">
        <f t="shared" si="57"/>
        <v>832.27999999999975</v>
      </c>
      <c r="Q55" s="107">
        <f t="shared" si="57"/>
        <v>820.93000000000029</v>
      </c>
      <c r="R55" s="107">
        <f t="shared" si="57"/>
        <v>981.55999999999949</v>
      </c>
      <c r="S55" s="107">
        <f t="shared" si="57"/>
        <v>1108.8499999999995</v>
      </c>
      <c r="T55" s="107">
        <f t="shared" si="57"/>
        <v>1112.3599999999988</v>
      </c>
      <c r="U55" s="107">
        <f t="shared" si="57"/>
        <v>1117.4799999999987</v>
      </c>
      <c r="V55" s="107">
        <f t="shared" si="57"/>
        <v>945.5</v>
      </c>
      <c r="W55" s="107">
        <f t="shared" si="57"/>
        <v>809.46</v>
      </c>
      <c r="X55" s="107">
        <f t="shared" si="57"/>
        <v>4186.9118813844389</v>
      </c>
      <c r="Y55" s="107">
        <f t="shared" si="57"/>
        <v>4188.7465992783073</v>
      </c>
      <c r="Z55" s="107">
        <f t="shared" si="57"/>
        <v>3872.8093915272466</v>
      </c>
      <c r="AA55" s="107">
        <f t="shared" si="57"/>
        <v>3748.5456731251752</v>
      </c>
      <c r="AB55" s="107">
        <f t="shared" si="57"/>
        <v>3994.9000098344823</v>
      </c>
      <c r="AC55" s="107">
        <f t="shared" si="57"/>
        <v>4266.9834569005116</v>
      </c>
      <c r="AD55" s="107">
        <f t="shared" si="57"/>
        <v>4251.1016412104163</v>
      </c>
      <c r="AE55" s="107">
        <f t="shared" si="57"/>
        <v>4175.1516471430032</v>
      </c>
      <c r="AF55" s="107">
        <f t="shared" si="57"/>
        <v>4006.8395829966566</v>
      </c>
      <c r="AG55" s="107">
        <f t="shared" si="57"/>
        <v>3803.8950309174879</v>
      </c>
      <c r="AH55" s="107">
        <f t="shared" ref="AH55:BM55" si="58">AH25-AH53</f>
        <v>3897.5317440525314</v>
      </c>
      <c r="AI55" s="107">
        <f t="shared" si="58"/>
        <v>4200.2730845297738</v>
      </c>
      <c r="AJ55" s="107">
        <f t="shared" si="58"/>
        <v>4069.3754840479369</v>
      </c>
      <c r="AK55" s="107">
        <f t="shared" si="58"/>
        <v>3862.5350721797895</v>
      </c>
      <c r="AL55" s="107">
        <f t="shared" si="58"/>
        <v>3724.3791432730022</v>
      </c>
      <c r="AM55" s="107">
        <f t="shared" si="58"/>
        <v>3644.3686119344911</v>
      </c>
      <c r="AN55" s="107">
        <f t="shared" si="58"/>
        <v>3656.6383520383442</v>
      </c>
      <c r="AO55" s="107">
        <f t="shared" si="58"/>
        <v>3627.1926656552241</v>
      </c>
      <c r="AP55" s="107">
        <f t="shared" si="58"/>
        <v>3387.2027061732915</v>
      </c>
      <c r="AQ55" s="107">
        <f t="shared" si="58"/>
        <v>3125.3728391142376</v>
      </c>
      <c r="AR55" s="107">
        <f t="shared" si="58"/>
        <v>3021.777094893725</v>
      </c>
      <c r="AS55" s="107">
        <f t="shared" si="58"/>
        <v>3059.5104206819706</v>
      </c>
      <c r="AT55" s="107">
        <f t="shared" si="58"/>
        <v>3082.9613965178487</v>
      </c>
      <c r="AU55" s="107">
        <f t="shared" si="58"/>
        <v>3214.1596640327971</v>
      </c>
      <c r="AV55" s="107">
        <f t="shared" si="58"/>
        <v>2927.1228101317502</v>
      </c>
      <c r="AW55" s="107">
        <f t="shared" si="58"/>
        <v>2709.2247364571176</v>
      </c>
      <c r="AX55" s="107">
        <f t="shared" si="58"/>
        <v>2535.9631988330457</v>
      </c>
      <c r="AY55" s="107">
        <f t="shared" si="58"/>
        <v>2435.7665403033079</v>
      </c>
      <c r="AZ55" s="107">
        <f t="shared" si="58"/>
        <v>2464.1405364418097</v>
      </c>
      <c r="BA55" s="107">
        <f t="shared" si="58"/>
        <v>2389.9254135798801</v>
      </c>
      <c r="BB55" s="107">
        <f t="shared" si="58"/>
        <v>2416.8431924539218</v>
      </c>
      <c r="BC55" s="107">
        <f t="shared" si="58"/>
        <v>2493.4044340015807</v>
      </c>
      <c r="BD55" s="107">
        <f t="shared" si="58"/>
        <v>2602.2846515722431</v>
      </c>
      <c r="BE55" s="107">
        <f t="shared" si="58"/>
        <v>2610.2070899286391</v>
      </c>
      <c r="BF55" s="107">
        <f t="shared" si="58"/>
        <v>2678.4873856329359</v>
      </c>
      <c r="BG55" s="107">
        <f t="shared" si="58"/>
        <v>2692.6267246759417</v>
      </c>
      <c r="BH55" s="107">
        <f t="shared" si="58"/>
        <v>2692.6033851566299</v>
      </c>
      <c r="BI55" s="107">
        <f t="shared" si="58"/>
        <v>2622.9257152273967</v>
      </c>
      <c r="BJ55" s="107">
        <f t="shared" si="58"/>
        <v>2528.7454272577852</v>
      </c>
      <c r="BK55" s="107">
        <f t="shared" si="58"/>
        <v>2742.3909138680028</v>
      </c>
      <c r="BL55" s="107">
        <f t="shared" si="58"/>
        <v>2963.2841493065898</v>
      </c>
      <c r="BM55" s="107">
        <f t="shared" si="58"/>
        <v>3092.3960079228727</v>
      </c>
      <c r="BN55" s="107">
        <f t="shared" ref="BN55:CS55" si="59">BN25-BN53</f>
        <v>3220.5654250569878</v>
      </c>
      <c r="BO55" s="107">
        <f t="shared" si="59"/>
        <v>3327.9205321571644</v>
      </c>
      <c r="BP55" s="107">
        <f t="shared" si="59"/>
        <v>3504.6673892690369</v>
      </c>
      <c r="BQ55" s="107">
        <f t="shared" si="59"/>
        <v>3676.477020300501</v>
      </c>
      <c r="BR55" s="107">
        <f t="shared" si="59"/>
        <v>3856.5877804316115</v>
      </c>
      <c r="BS55" s="107">
        <f t="shared" si="59"/>
        <v>4112.7365704340345</v>
      </c>
      <c r="BT55" s="107">
        <f t="shared" si="59"/>
        <v>4239.7265912140319</v>
      </c>
      <c r="BU55" s="107">
        <f t="shared" si="59"/>
        <v>4306.6706029388615</v>
      </c>
      <c r="BV55" s="107">
        <f t="shared" si="59"/>
        <v>4240.7809083766397</v>
      </c>
      <c r="BW55" s="107">
        <f t="shared" si="59"/>
        <v>4454.693007586905</v>
      </c>
      <c r="BX55" s="107">
        <f t="shared" si="59"/>
        <v>4464.5781789248613</v>
      </c>
      <c r="BY55" s="107">
        <f t="shared" si="59"/>
        <v>4490.3899999999985</v>
      </c>
      <c r="BZ55" s="107">
        <f t="shared" si="59"/>
        <v>703.44999999999982</v>
      </c>
      <c r="CA55" s="107">
        <f t="shared" si="59"/>
        <v>569.40999999999985</v>
      </c>
      <c r="CB55" s="107">
        <f t="shared" si="59"/>
        <v>445.84000000000015</v>
      </c>
      <c r="CC55" s="107">
        <f t="shared" si="59"/>
        <v>357.42999999999938</v>
      </c>
      <c r="CD55" s="107">
        <f t="shared" si="59"/>
        <v>517.75999999999931</v>
      </c>
      <c r="CE55" s="107">
        <f t="shared" si="59"/>
        <v>524.50999999999931</v>
      </c>
      <c r="CF55" s="107">
        <f t="shared" si="59"/>
        <v>524.48999999999978</v>
      </c>
      <c r="CG55" s="107">
        <f t="shared" si="59"/>
        <v>525.56999999999971</v>
      </c>
      <c r="CH55" s="107">
        <f t="shared" si="59"/>
        <v>792.26999999999953</v>
      </c>
      <c r="CI55" s="107">
        <f t="shared" si="59"/>
        <v>813.64999999999964</v>
      </c>
      <c r="CJ55" s="107">
        <f t="shared" si="59"/>
        <v>1004.2499999999991</v>
      </c>
      <c r="CK55" s="107">
        <f t="shared" si="59"/>
        <v>1005.8000000000002</v>
      </c>
      <c r="CL55" s="107">
        <f t="shared" si="59"/>
        <v>1104.7199999999993</v>
      </c>
      <c r="CM55" s="107">
        <f t="shared" si="59"/>
        <v>1114.9399999999996</v>
      </c>
      <c r="CN55" s="107">
        <f t="shared" si="59"/>
        <v>706.82999999999993</v>
      </c>
      <c r="CO55" s="107">
        <f t="shared" si="59"/>
        <v>595.43000000000029</v>
      </c>
      <c r="CP55" s="107">
        <f t="shared" si="59"/>
        <v>490.82999999999993</v>
      </c>
      <c r="CQ55" s="107">
        <f t="shared" si="59"/>
        <v>375.15999999999985</v>
      </c>
      <c r="CR55" s="107">
        <f t="shared" si="59"/>
        <v>459.92000000000007</v>
      </c>
      <c r="CS55" s="108">
        <f t="shared" si="59"/>
        <v>654.01000000000022</v>
      </c>
      <c r="CT55" s="109">
        <f>SUM(B55:CS55)</f>
        <v>209942.61951288479</v>
      </c>
      <c r="CU55" s="150"/>
      <c r="CV55" s="255"/>
    </row>
    <row r="56" spans="1:104" ht="15.75" thickBot="1">
      <c r="A56" s="56" t="s">
        <v>62</v>
      </c>
      <c r="B56" s="35">
        <v>1474.54</v>
      </c>
      <c r="C56" s="36">
        <v>1507.46</v>
      </c>
      <c r="D56" s="36">
        <v>1712.2</v>
      </c>
      <c r="E56" s="36">
        <v>1735.17</v>
      </c>
      <c r="F56" s="36">
        <v>1729.85</v>
      </c>
      <c r="G56" s="36">
        <v>1866.29</v>
      </c>
      <c r="H56" s="36">
        <v>1984.16</v>
      </c>
      <c r="I56" s="36">
        <v>1948.75</v>
      </c>
      <c r="J56" s="36">
        <v>2012.6599999999999</v>
      </c>
      <c r="K56" s="36">
        <v>2188.5299999999997</v>
      </c>
      <c r="L56" s="36">
        <v>2275.7200000000003</v>
      </c>
      <c r="M56" s="36">
        <v>2400</v>
      </c>
      <c r="N56" s="36">
        <v>2350</v>
      </c>
      <c r="O56" s="36">
        <v>2300</v>
      </c>
      <c r="P56" s="36">
        <v>2300</v>
      </c>
      <c r="Q56" s="36">
        <v>2250</v>
      </c>
      <c r="R56" s="36">
        <v>2300</v>
      </c>
      <c r="S56" s="36">
        <v>2450</v>
      </c>
      <c r="T56" s="36">
        <v>2500</v>
      </c>
      <c r="U56" s="36">
        <v>2450</v>
      </c>
      <c r="V56" s="36">
        <v>2300</v>
      </c>
      <c r="W56" s="36">
        <v>2450</v>
      </c>
      <c r="X56" s="36">
        <v>2650</v>
      </c>
      <c r="Y56" s="36">
        <v>2900</v>
      </c>
      <c r="Z56" s="36">
        <v>2950</v>
      </c>
      <c r="AA56" s="36">
        <v>3150</v>
      </c>
      <c r="AB56" s="36">
        <v>3400</v>
      </c>
      <c r="AC56" s="36">
        <v>3499.98</v>
      </c>
      <c r="AD56" s="36">
        <v>3300</v>
      </c>
      <c r="AE56" s="36">
        <v>2900</v>
      </c>
      <c r="AF56" s="36">
        <v>2359</v>
      </c>
      <c r="AG56" s="36">
        <v>1959</v>
      </c>
      <c r="AH56" s="36">
        <v>3127.46</v>
      </c>
      <c r="AI56" s="36">
        <v>3128.09</v>
      </c>
      <c r="AJ56" s="36">
        <v>2928.12</v>
      </c>
      <c r="AK56" s="36">
        <v>2578.09</v>
      </c>
      <c r="AL56" s="36">
        <v>2328.1</v>
      </c>
      <c r="AM56" s="36">
        <v>2221.7200000000003</v>
      </c>
      <c r="AN56" s="36">
        <v>2229.29</v>
      </c>
      <c r="AO56" s="36">
        <v>2171.8200000000002</v>
      </c>
      <c r="AP56" s="36">
        <v>1903.3899999999999</v>
      </c>
      <c r="AQ56" s="36">
        <v>1702.13</v>
      </c>
      <c r="AR56" s="36">
        <v>1840.9099999999999</v>
      </c>
      <c r="AS56" s="36">
        <v>1792.43</v>
      </c>
      <c r="AT56" s="36">
        <v>1840.37</v>
      </c>
      <c r="AU56" s="36">
        <v>1889.63</v>
      </c>
      <c r="AV56" s="36">
        <v>1715.6999999999998</v>
      </c>
      <c r="AW56" s="36">
        <v>1713.85</v>
      </c>
      <c r="AX56" s="36">
        <v>1554.5</v>
      </c>
      <c r="AY56" s="36">
        <v>1624.56</v>
      </c>
      <c r="AZ56" s="36">
        <v>1261.54</v>
      </c>
      <c r="BA56" s="36">
        <v>1292.1300000000001</v>
      </c>
      <c r="BB56" s="36">
        <v>1288.8400000000001</v>
      </c>
      <c r="BC56" s="36">
        <v>1388.53</v>
      </c>
      <c r="BD56" s="36">
        <v>1437.1399999999999</v>
      </c>
      <c r="BE56" s="36">
        <v>1302.3800000000001</v>
      </c>
      <c r="BF56" s="36">
        <v>1767.1</v>
      </c>
      <c r="BG56" s="36">
        <v>1928.6</v>
      </c>
      <c r="BH56" s="36">
        <v>2099.4899999999998</v>
      </c>
      <c r="BI56" s="36">
        <v>2176.7200000000003</v>
      </c>
      <c r="BJ56" s="36">
        <v>2373.3199999999997</v>
      </c>
      <c r="BK56" s="36">
        <v>2603.66</v>
      </c>
      <c r="BL56" s="36">
        <v>2753.66</v>
      </c>
      <c r="BM56" s="36">
        <v>2953.66</v>
      </c>
      <c r="BN56" s="36">
        <v>2653.66</v>
      </c>
      <c r="BO56" s="36">
        <v>2853.66</v>
      </c>
      <c r="BP56" s="36">
        <v>2553.66</v>
      </c>
      <c r="BQ56" s="36">
        <v>2703.66</v>
      </c>
      <c r="BR56" s="36">
        <v>2516.77</v>
      </c>
      <c r="BS56" s="36">
        <v>2465.77</v>
      </c>
      <c r="BT56" s="36">
        <v>1915.77</v>
      </c>
      <c r="BU56" s="36">
        <v>1715.77</v>
      </c>
      <c r="BV56" s="36">
        <v>1215.77</v>
      </c>
      <c r="BW56" s="36">
        <v>1388.8</v>
      </c>
      <c r="BX56" s="36">
        <v>1419.3899999999999</v>
      </c>
      <c r="BY56" s="36">
        <v>1603.75</v>
      </c>
      <c r="BZ56" s="36">
        <v>1640.97</v>
      </c>
      <c r="CA56" s="36">
        <v>1668.88</v>
      </c>
      <c r="CB56" s="36">
        <v>1384.5900000000001</v>
      </c>
      <c r="CC56" s="36">
        <v>1282.51</v>
      </c>
      <c r="CD56" s="36">
        <v>984.41000000000008</v>
      </c>
      <c r="CE56" s="36">
        <v>982.84</v>
      </c>
      <c r="CF56" s="36">
        <v>933.15</v>
      </c>
      <c r="CG56" s="36">
        <v>922.16000000000008</v>
      </c>
      <c r="CH56" s="36">
        <v>823.96</v>
      </c>
      <c r="CI56" s="36">
        <v>814.25</v>
      </c>
      <c r="CJ56" s="36">
        <v>814.79000000000008</v>
      </c>
      <c r="CK56" s="36">
        <v>823.06000000000006</v>
      </c>
      <c r="CL56" s="36">
        <v>725.93000000000006</v>
      </c>
      <c r="CM56" s="36">
        <v>724.98</v>
      </c>
      <c r="CN56" s="36">
        <v>716.26</v>
      </c>
      <c r="CO56" s="36">
        <v>700.69</v>
      </c>
      <c r="CP56" s="36">
        <v>693.19</v>
      </c>
      <c r="CQ56" s="36">
        <v>715.95</v>
      </c>
      <c r="CR56" s="36">
        <v>780.52</v>
      </c>
      <c r="CS56" s="37">
        <v>976.55000000000007</v>
      </c>
      <c r="CT56" s="30">
        <f>SUM(B56:CS56)</f>
        <v>184586.31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1536.9118813844389</v>
      </c>
      <c r="Y57" s="107">
        <f t="shared" si="60"/>
        <v>1288.7465992783073</v>
      </c>
      <c r="Z57" s="107">
        <f t="shared" si="60"/>
        <v>922.80939152724659</v>
      </c>
      <c r="AA57" s="107">
        <f t="shared" si="60"/>
        <v>598.5456731251752</v>
      </c>
      <c r="AB57" s="107">
        <f t="shared" si="60"/>
        <v>594.90000983448226</v>
      </c>
      <c r="AC57" s="107">
        <f t="shared" si="60"/>
        <v>767.00345690051154</v>
      </c>
      <c r="AD57" s="107">
        <f t="shared" si="60"/>
        <v>951.10164121041635</v>
      </c>
      <c r="AE57" s="107">
        <f t="shared" si="60"/>
        <v>1275.1516471430032</v>
      </c>
      <c r="AF57" s="107">
        <f t="shared" si="60"/>
        <v>1647.8395829966566</v>
      </c>
      <c r="AG57" s="107">
        <f t="shared" si="60"/>
        <v>1844.8950309174879</v>
      </c>
      <c r="AH57" s="107">
        <f t="shared" si="60"/>
        <v>770.07174405253136</v>
      </c>
      <c r="AI57" s="107">
        <f t="shared" si="60"/>
        <v>1072.1830845297736</v>
      </c>
      <c r="AJ57" s="107">
        <f t="shared" si="60"/>
        <v>1141.255484047937</v>
      </c>
      <c r="AK57" s="107">
        <f t="shared" si="60"/>
        <v>1284.4450721797893</v>
      </c>
      <c r="AL57" s="107">
        <f t="shared" si="60"/>
        <v>1396.2791432730023</v>
      </c>
      <c r="AM57" s="107">
        <f t="shared" si="60"/>
        <v>1422.6486119344909</v>
      </c>
      <c r="AN57" s="107">
        <f t="shared" si="60"/>
        <v>1427.3483520383443</v>
      </c>
      <c r="AO57" s="107">
        <f t="shared" si="60"/>
        <v>1455.372665655224</v>
      </c>
      <c r="AP57" s="107">
        <f t="shared" si="60"/>
        <v>1483.8127061732916</v>
      </c>
      <c r="AQ57" s="107">
        <f t="shared" si="60"/>
        <v>1423.2428391142375</v>
      </c>
      <c r="AR57" s="107">
        <f t="shared" si="60"/>
        <v>1180.8670948937252</v>
      </c>
      <c r="AS57" s="107">
        <f t="shared" si="60"/>
        <v>1267.0804206819705</v>
      </c>
      <c r="AT57" s="107">
        <f t="shared" si="60"/>
        <v>1242.5913965178488</v>
      </c>
      <c r="AU57" s="107">
        <f t="shared" si="60"/>
        <v>1324.529664032797</v>
      </c>
      <c r="AV57" s="107">
        <f t="shared" si="60"/>
        <v>1211.4228101317503</v>
      </c>
      <c r="AW57" s="107">
        <f t="shared" si="60"/>
        <v>995.37473645711771</v>
      </c>
      <c r="AX57" s="107">
        <f t="shared" si="60"/>
        <v>981.46319883304568</v>
      </c>
      <c r="AY57" s="107">
        <f t="shared" si="60"/>
        <v>811.20654030330797</v>
      </c>
      <c r="AZ57" s="107">
        <f t="shared" si="60"/>
        <v>1202.6005364418097</v>
      </c>
      <c r="BA57" s="107">
        <f t="shared" si="60"/>
        <v>1097.79541357988</v>
      </c>
      <c r="BB57" s="107">
        <f t="shared" si="60"/>
        <v>1128.0031924539217</v>
      </c>
      <c r="BC57" s="107">
        <f t="shared" si="60"/>
        <v>1104.8744340015808</v>
      </c>
      <c r="BD57" s="107">
        <f t="shared" si="60"/>
        <v>1165.1446515722432</v>
      </c>
      <c r="BE57" s="107">
        <f t="shared" si="60"/>
        <v>1307.827089928639</v>
      </c>
      <c r="BF57" s="107">
        <f t="shared" si="60"/>
        <v>911.387385632936</v>
      </c>
      <c r="BG57" s="107">
        <f t="shared" si="60"/>
        <v>764.02672467594175</v>
      </c>
      <c r="BH57" s="107">
        <f t="shared" si="60"/>
        <v>593.1133851566301</v>
      </c>
      <c r="BI57" s="107">
        <f t="shared" si="60"/>
        <v>446.20571522739647</v>
      </c>
      <c r="BJ57" s="107">
        <f t="shared" si="60"/>
        <v>155.42542725778549</v>
      </c>
      <c r="BK57" s="107">
        <f t="shared" si="60"/>
        <v>138.73091386800297</v>
      </c>
      <c r="BL57" s="107">
        <f t="shared" si="60"/>
        <v>209.62414930658997</v>
      </c>
      <c r="BM57" s="107">
        <f t="shared" si="60"/>
        <v>138.73600792287289</v>
      </c>
      <c r="BN57" s="107">
        <f t="shared" si="60"/>
        <v>566.90542505698795</v>
      </c>
      <c r="BO57" s="107">
        <f t="shared" ref="BO57:CS57" si="61">IF(BO56&gt;BO55,0,BO55-BO56)</f>
        <v>474.26053215716456</v>
      </c>
      <c r="BP57" s="107">
        <f t="shared" si="61"/>
        <v>951.00738926903705</v>
      </c>
      <c r="BQ57" s="107">
        <f t="shared" si="61"/>
        <v>972.8170203005011</v>
      </c>
      <c r="BR57" s="107">
        <f t="shared" si="61"/>
        <v>1339.8177804316115</v>
      </c>
      <c r="BS57" s="107">
        <f t="shared" si="61"/>
        <v>1646.9665704340346</v>
      </c>
      <c r="BT57" s="107">
        <f t="shared" si="61"/>
        <v>2323.956591214032</v>
      </c>
      <c r="BU57" s="107">
        <f t="shared" si="61"/>
        <v>2590.9006029388615</v>
      </c>
      <c r="BV57" s="107">
        <f t="shared" si="61"/>
        <v>3025.0109083766397</v>
      </c>
      <c r="BW57" s="107">
        <f t="shared" si="61"/>
        <v>3065.8930075869048</v>
      </c>
      <c r="BX57" s="107">
        <f t="shared" si="61"/>
        <v>3045.1881789248614</v>
      </c>
      <c r="BY57" s="107">
        <f t="shared" si="61"/>
        <v>2886.6399999999985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189.45999999999901</v>
      </c>
      <c r="CK57" s="107">
        <f t="shared" si="61"/>
        <v>182.74000000000012</v>
      </c>
      <c r="CL57" s="107">
        <f t="shared" si="61"/>
        <v>378.78999999999928</v>
      </c>
      <c r="CM57" s="107">
        <f t="shared" si="61"/>
        <v>389.95999999999958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67712.909512884769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3417.7200000000003</v>
      </c>
      <c r="C61" s="172">
        <f>SUM(C62:C68)</f>
        <v>3418.7200000000003</v>
      </c>
      <c r="D61" s="172">
        <f t="shared" ref="D61:BO61" si="62">SUM(D62:D68)</f>
        <v>3418.7200000000003</v>
      </c>
      <c r="E61" s="172">
        <f t="shared" si="62"/>
        <v>3419.7200000000003</v>
      </c>
      <c r="F61" s="172">
        <f t="shared" si="62"/>
        <v>3418.7200000000003</v>
      </c>
      <c r="G61" s="172">
        <f t="shared" si="62"/>
        <v>3417.7200000000003</v>
      </c>
      <c r="H61" s="172">
        <f t="shared" si="62"/>
        <v>3418.7200000000003</v>
      </c>
      <c r="I61" s="172">
        <f t="shared" si="62"/>
        <v>3419.7200000000003</v>
      </c>
      <c r="J61" s="172">
        <f t="shared" si="62"/>
        <v>3420.7200000000003</v>
      </c>
      <c r="K61" s="172">
        <f t="shared" si="62"/>
        <v>3420.7200000000003</v>
      </c>
      <c r="L61" s="172">
        <f t="shared" si="62"/>
        <v>3426.7200000000003</v>
      </c>
      <c r="M61" s="172">
        <f t="shared" si="62"/>
        <v>3426.7200000000003</v>
      </c>
      <c r="N61" s="172">
        <f t="shared" si="62"/>
        <v>3422.7200000000003</v>
      </c>
      <c r="O61" s="172">
        <f t="shared" si="62"/>
        <v>3420.7200000000003</v>
      </c>
      <c r="P61" s="172">
        <f t="shared" si="62"/>
        <v>3411.7200000000003</v>
      </c>
      <c r="Q61" s="172">
        <f t="shared" si="62"/>
        <v>3411.7200000000003</v>
      </c>
      <c r="R61" s="172">
        <f t="shared" si="62"/>
        <v>3420.7200000000003</v>
      </c>
      <c r="S61" s="172">
        <f t="shared" si="62"/>
        <v>3422.7200000000003</v>
      </c>
      <c r="T61" s="172">
        <f t="shared" si="62"/>
        <v>3420.7200000000003</v>
      </c>
      <c r="U61" s="172">
        <f t="shared" si="62"/>
        <v>3418.7200000000003</v>
      </c>
      <c r="V61" s="172">
        <f t="shared" si="62"/>
        <v>3416.7200000000003</v>
      </c>
      <c r="W61" s="172">
        <f t="shared" si="62"/>
        <v>3408.7200000000003</v>
      </c>
      <c r="X61" s="172">
        <f t="shared" si="62"/>
        <v>3409.7200000000003</v>
      </c>
      <c r="Y61" s="172">
        <f t="shared" si="62"/>
        <v>3415.7200000000003</v>
      </c>
      <c r="Z61" s="172">
        <f t="shared" si="62"/>
        <v>3420.7200000000003</v>
      </c>
      <c r="AA61" s="172">
        <f t="shared" si="62"/>
        <v>3423.7200000000003</v>
      </c>
      <c r="AB61" s="172">
        <f t="shared" si="62"/>
        <v>3423.7200000000003</v>
      </c>
      <c r="AC61" s="172">
        <f t="shared" si="62"/>
        <v>3422.7200000000003</v>
      </c>
      <c r="AD61" s="172">
        <f t="shared" si="62"/>
        <v>3417.7200000000003</v>
      </c>
      <c r="AE61" s="172">
        <f t="shared" si="62"/>
        <v>3415.7200000000003</v>
      </c>
      <c r="AF61" s="172">
        <f t="shared" si="62"/>
        <v>3421.7200000000003</v>
      </c>
      <c r="AG61" s="172">
        <f t="shared" si="62"/>
        <v>3423.7200000000003</v>
      </c>
      <c r="AH61" s="172">
        <f t="shared" si="62"/>
        <v>3420.7200000000003</v>
      </c>
      <c r="AI61" s="172">
        <f t="shared" si="62"/>
        <v>3425.7200000000003</v>
      </c>
      <c r="AJ61" s="172">
        <f t="shared" si="62"/>
        <v>3418.7200000000003</v>
      </c>
      <c r="AK61" s="172">
        <f t="shared" si="62"/>
        <v>3417.7200000000003</v>
      </c>
      <c r="AL61" s="172">
        <f t="shared" si="62"/>
        <v>3413.7200000000003</v>
      </c>
      <c r="AM61" s="172">
        <f t="shared" si="62"/>
        <v>3418.7200000000003</v>
      </c>
      <c r="AN61" s="172">
        <f t="shared" si="62"/>
        <v>3422.7200000000003</v>
      </c>
      <c r="AO61" s="172">
        <f t="shared" si="62"/>
        <v>3419.7200000000003</v>
      </c>
      <c r="AP61" s="172">
        <f t="shared" si="62"/>
        <v>3422.7200000000003</v>
      </c>
      <c r="AQ61" s="172">
        <f t="shared" si="62"/>
        <v>3420.7200000000003</v>
      </c>
      <c r="AR61" s="172">
        <f t="shared" si="62"/>
        <v>3420.7200000000003</v>
      </c>
      <c r="AS61" s="172">
        <f t="shared" si="62"/>
        <v>3422.7200000000003</v>
      </c>
      <c r="AT61" s="172">
        <f t="shared" si="62"/>
        <v>3417.7200000000003</v>
      </c>
      <c r="AU61" s="172">
        <f t="shared" si="62"/>
        <v>3409.7200000000003</v>
      </c>
      <c r="AV61" s="172">
        <f t="shared" si="62"/>
        <v>3412.7200000000003</v>
      </c>
      <c r="AW61" s="172">
        <f t="shared" si="62"/>
        <v>3418.7200000000003</v>
      </c>
      <c r="AX61" s="172">
        <f t="shared" si="62"/>
        <v>3418.7200000000003</v>
      </c>
      <c r="AY61" s="172">
        <f t="shared" si="62"/>
        <v>3421.7200000000003</v>
      </c>
      <c r="AZ61" s="172">
        <f t="shared" si="62"/>
        <v>3420.7200000000003</v>
      </c>
      <c r="BA61" s="172">
        <f t="shared" si="62"/>
        <v>3421.7200000000003</v>
      </c>
      <c r="BB61" s="172">
        <f t="shared" si="62"/>
        <v>3418.7200000000003</v>
      </c>
      <c r="BC61" s="172">
        <f t="shared" si="62"/>
        <v>3419.7200000000003</v>
      </c>
      <c r="BD61" s="172">
        <f t="shared" si="62"/>
        <v>3413.7200000000003</v>
      </c>
      <c r="BE61" s="172">
        <f t="shared" si="62"/>
        <v>3418.7200000000003</v>
      </c>
      <c r="BF61" s="172">
        <f t="shared" si="62"/>
        <v>3422.7200000000003</v>
      </c>
      <c r="BG61" s="172">
        <f t="shared" si="62"/>
        <v>3418.7200000000003</v>
      </c>
      <c r="BH61" s="172">
        <f t="shared" si="62"/>
        <v>3417.7200000000003</v>
      </c>
      <c r="BI61" s="172">
        <f t="shared" si="62"/>
        <v>3419.7200000000003</v>
      </c>
      <c r="BJ61" s="172">
        <f t="shared" si="62"/>
        <v>3419.7200000000003</v>
      </c>
      <c r="BK61" s="172">
        <f t="shared" si="62"/>
        <v>3418.7200000000003</v>
      </c>
      <c r="BL61" s="172">
        <f t="shared" si="62"/>
        <v>3415.7200000000003</v>
      </c>
      <c r="BM61" s="172">
        <f t="shared" si="62"/>
        <v>3416.7200000000003</v>
      </c>
      <c r="BN61" s="172">
        <f t="shared" si="62"/>
        <v>3420.7200000000003</v>
      </c>
      <c r="BO61" s="172">
        <f t="shared" si="62"/>
        <v>3414.7200000000003</v>
      </c>
      <c r="BP61" s="172">
        <f t="shared" ref="BP61:CS61" si="63">SUM(BP62:BP68)</f>
        <v>3421.7200000000003</v>
      </c>
      <c r="BQ61" s="172">
        <f t="shared" si="63"/>
        <v>3429.7200000000003</v>
      </c>
      <c r="BR61" s="172">
        <f t="shared" si="63"/>
        <v>3424.7200000000003</v>
      </c>
      <c r="BS61" s="172">
        <f t="shared" si="63"/>
        <v>3417.7200000000003</v>
      </c>
      <c r="BT61" s="172">
        <f t="shared" si="63"/>
        <v>3418.7200000000003</v>
      </c>
      <c r="BU61" s="172">
        <f t="shared" si="63"/>
        <v>3417.7200000000003</v>
      </c>
      <c r="BV61" s="172">
        <f t="shared" si="63"/>
        <v>3417.7200000000003</v>
      </c>
      <c r="BW61" s="172">
        <f t="shared" si="63"/>
        <v>3413.7200000000003</v>
      </c>
      <c r="BX61" s="172">
        <f t="shared" si="63"/>
        <v>3421.7200000000003</v>
      </c>
      <c r="BY61" s="172">
        <f t="shared" si="63"/>
        <v>3421.7200000000003</v>
      </c>
      <c r="BZ61" s="172">
        <f t="shared" si="63"/>
        <v>3417.7200000000003</v>
      </c>
      <c r="CA61" s="172">
        <f t="shared" si="63"/>
        <v>3418.7200000000003</v>
      </c>
      <c r="CB61" s="172">
        <f t="shared" si="63"/>
        <v>3417.7200000000003</v>
      </c>
      <c r="CC61" s="172">
        <f t="shared" si="63"/>
        <v>3420.7200000000003</v>
      </c>
      <c r="CD61" s="172">
        <f t="shared" si="63"/>
        <v>3420.7200000000003</v>
      </c>
      <c r="CE61" s="172">
        <f t="shared" si="63"/>
        <v>3418.7200000000003</v>
      </c>
      <c r="CF61" s="172">
        <f t="shared" si="63"/>
        <v>3419.7200000000003</v>
      </c>
      <c r="CG61" s="172">
        <f t="shared" si="63"/>
        <v>3415.7200000000003</v>
      </c>
      <c r="CH61" s="172">
        <f t="shared" si="63"/>
        <v>3415.7200000000003</v>
      </c>
      <c r="CI61" s="172">
        <f t="shared" si="63"/>
        <v>3415.7200000000003</v>
      </c>
      <c r="CJ61" s="172">
        <f t="shared" si="63"/>
        <v>3420.7200000000003</v>
      </c>
      <c r="CK61" s="172">
        <f t="shared" si="63"/>
        <v>3418.7200000000003</v>
      </c>
      <c r="CL61" s="172">
        <f t="shared" si="63"/>
        <v>3412.7200000000003</v>
      </c>
      <c r="CM61" s="172">
        <f t="shared" si="63"/>
        <v>3405.7200000000003</v>
      </c>
      <c r="CN61" s="172">
        <f t="shared" si="63"/>
        <v>3404.7200000000003</v>
      </c>
      <c r="CO61" s="172">
        <f t="shared" si="63"/>
        <v>3415.7200000000003</v>
      </c>
      <c r="CP61" s="172">
        <f t="shared" si="63"/>
        <v>3418.7200000000003</v>
      </c>
      <c r="CQ61" s="172">
        <f t="shared" si="63"/>
        <v>3419.7200000000003</v>
      </c>
      <c r="CR61" s="172">
        <f t="shared" si="63"/>
        <v>3425.7200000000003</v>
      </c>
      <c r="CS61" s="173">
        <f t="shared" si="63"/>
        <v>3414.7200000000003</v>
      </c>
      <c r="CT61" s="233">
        <f>SUM(B61:CS61)</f>
        <v>328201.11999999953</v>
      </c>
      <c r="CU61" s="150"/>
      <c r="CV61" s="151"/>
    </row>
    <row r="62" spans="1:104">
      <c r="A62" s="25" t="s">
        <v>4</v>
      </c>
      <c r="B62" s="31">
        <v>467</v>
      </c>
      <c r="C62" s="32">
        <v>467</v>
      </c>
      <c r="D62" s="32">
        <v>467</v>
      </c>
      <c r="E62" s="32">
        <v>467</v>
      </c>
      <c r="F62" s="32">
        <v>467</v>
      </c>
      <c r="G62" s="32">
        <v>467</v>
      </c>
      <c r="H62" s="32">
        <v>467</v>
      </c>
      <c r="I62" s="32">
        <v>467</v>
      </c>
      <c r="J62" s="32">
        <v>467</v>
      </c>
      <c r="K62" s="32">
        <v>467</v>
      </c>
      <c r="L62" s="32">
        <v>467</v>
      </c>
      <c r="M62" s="32">
        <v>467</v>
      </c>
      <c r="N62" s="32">
        <v>467</v>
      </c>
      <c r="O62" s="32">
        <v>467</v>
      </c>
      <c r="P62" s="32">
        <v>467</v>
      </c>
      <c r="Q62" s="32">
        <v>467</v>
      </c>
      <c r="R62" s="32">
        <v>467</v>
      </c>
      <c r="S62" s="32">
        <v>467</v>
      </c>
      <c r="T62" s="32">
        <v>467</v>
      </c>
      <c r="U62" s="32">
        <v>467</v>
      </c>
      <c r="V62" s="32">
        <v>467</v>
      </c>
      <c r="W62" s="32">
        <v>467</v>
      </c>
      <c r="X62" s="32">
        <v>467</v>
      </c>
      <c r="Y62" s="32">
        <v>467</v>
      </c>
      <c r="Z62" s="32">
        <v>467</v>
      </c>
      <c r="AA62" s="32">
        <v>467</v>
      </c>
      <c r="AB62" s="32">
        <v>467</v>
      </c>
      <c r="AC62" s="32">
        <v>467</v>
      </c>
      <c r="AD62" s="32">
        <v>467</v>
      </c>
      <c r="AE62" s="32">
        <v>467</v>
      </c>
      <c r="AF62" s="32">
        <v>467</v>
      </c>
      <c r="AG62" s="32">
        <v>467</v>
      </c>
      <c r="AH62" s="32">
        <v>467</v>
      </c>
      <c r="AI62" s="32">
        <v>467</v>
      </c>
      <c r="AJ62" s="32">
        <v>467</v>
      </c>
      <c r="AK62" s="32">
        <v>467</v>
      </c>
      <c r="AL62" s="32">
        <v>467</v>
      </c>
      <c r="AM62" s="32">
        <v>467</v>
      </c>
      <c r="AN62" s="32">
        <v>467</v>
      </c>
      <c r="AO62" s="32">
        <v>467</v>
      </c>
      <c r="AP62" s="32">
        <v>467</v>
      </c>
      <c r="AQ62" s="32">
        <v>467</v>
      </c>
      <c r="AR62" s="32">
        <v>467</v>
      </c>
      <c r="AS62" s="32">
        <v>467</v>
      </c>
      <c r="AT62" s="32">
        <v>467</v>
      </c>
      <c r="AU62" s="32">
        <v>467</v>
      </c>
      <c r="AV62" s="32">
        <v>467</v>
      </c>
      <c r="AW62" s="32">
        <v>467</v>
      </c>
      <c r="AX62" s="32">
        <v>467</v>
      </c>
      <c r="AY62" s="32">
        <v>467</v>
      </c>
      <c r="AZ62" s="32">
        <v>467</v>
      </c>
      <c r="BA62" s="32">
        <v>467</v>
      </c>
      <c r="BB62" s="32">
        <v>467</v>
      </c>
      <c r="BC62" s="32">
        <v>467</v>
      </c>
      <c r="BD62" s="32">
        <v>467</v>
      </c>
      <c r="BE62" s="32">
        <v>467</v>
      </c>
      <c r="BF62" s="32">
        <v>467</v>
      </c>
      <c r="BG62" s="32">
        <v>467</v>
      </c>
      <c r="BH62" s="32">
        <v>467</v>
      </c>
      <c r="BI62" s="32">
        <v>467</v>
      </c>
      <c r="BJ62" s="32">
        <v>467</v>
      </c>
      <c r="BK62" s="32">
        <v>467</v>
      </c>
      <c r="BL62" s="32">
        <v>467</v>
      </c>
      <c r="BM62" s="32">
        <v>467</v>
      </c>
      <c r="BN62" s="32">
        <v>467</v>
      </c>
      <c r="BO62" s="32">
        <v>467</v>
      </c>
      <c r="BP62" s="32">
        <v>467</v>
      </c>
      <c r="BQ62" s="32">
        <v>467</v>
      </c>
      <c r="BR62" s="32">
        <v>467</v>
      </c>
      <c r="BS62" s="32">
        <v>467</v>
      </c>
      <c r="BT62" s="32">
        <v>467</v>
      </c>
      <c r="BU62" s="32">
        <v>467</v>
      </c>
      <c r="BV62" s="32">
        <v>467</v>
      </c>
      <c r="BW62" s="32">
        <v>467</v>
      </c>
      <c r="BX62" s="32">
        <v>467</v>
      </c>
      <c r="BY62" s="32">
        <v>467</v>
      </c>
      <c r="BZ62" s="32">
        <v>467</v>
      </c>
      <c r="CA62" s="32">
        <v>467</v>
      </c>
      <c r="CB62" s="32">
        <v>467</v>
      </c>
      <c r="CC62" s="32">
        <v>467</v>
      </c>
      <c r="CD62" s="32">
        <v>467</v>
      </c>
      <c r="CE62" s="32">
        <v>467</v>
      </c>
      <c r="CF62" s="32">
        <v>467</v>
      </c>
      <c r="CG62" s="32">
        <v>467</v>
      </c>
      <c r="CH62" s="32">
        <v>467</v>
      </c>
      <c r="CI62" s="32">
        <v>467</v>
      </c>
      <c r="CJ62" s="32">
        <v>467</v>
      </c>
      <c r="CK62" s="32">
        <v>467</v>
      </c>
      <c r="CL62" s="32">
        <v>467</v>
      </c>
      <c r="CM62" s="32">
        <v>467</v>
      </c>
      <c r="CN62" s="32">
        <v>467</v>
      </c>
      <c r="CO62" s="32">
        <v>467</v>
      </c>
      <c r="CP62" s="32">
        <v>467</v>
      </c>
      <c r="CQ62" s="32">
        <v>467</v>
      </c>
      <c r="CR62" s="32">
        <v>467</v>
      </c>
      <c r="CS62" s="33">
        <v>467</v>
      </c>
      <c r="CT62" s="30">
        <f t="shared" ref="CT62:CT68" si="64">SUM(B62:CS62)</f>
        <v>44832</v>
      </c>
      <c r="CU62" s="152"/>
      <c r="CV62" s="245"/>
    </row>
    <row r="63" spans="1:104">
      <c r="A63" s="25" t="s">
        <v>5</v>
      </c>
      <c r="B63" s="31">
        <v>544</v>
      </c>
      <c r="C63" s="32">
        <v>544</v>
      </c>
      <c r="D63" s="32">
        <v>544</v>
      </c>
      <c r="E63" s="32">
        <v>544</v>
      </c>
      <c r="F63" s="32">
        <v>544</v>
      </c>
      <c r="G63" s="32">
        <v>544</v>
      </c>
      <c r="H63" s="32">
        <v>544</v>
      </c>
      <c r="I63" s="32">
        <v>544</v>
      </c>
      <c r="J63" s="32">
        <v>544</v>
      </c>
      <c r="K63" s="32">
        <v>544</v>
      </c>
      <c r="L63" s="32">
        <v>544</v>
      </c>
      <c r="M63" s="32">
        <v>544</v>
      </c>
      <c r="N63" s="32">
        <v>544</v>
      </c>
      <c r="O63" s="32">
        <v>544</v>
      </c>
      <c r="P63" s="32">
        <v>544</v>
      </c>
      <c r="Q63" s="32">
        <v>544</v>
      </c>
      <c r="R63" s="32">
        <v>544</v>
      </c>
      <c r="S63" s="32">
        <v>544</v>
      </c>
      <c r="T63" s="32">
        <v>544</v>
      </c>
      <c r="U63" s="32">
        <v>544</v>
      </c>
      <c r="V63" s="32">
        <v>544</v>
      </c>
      <c r="W63" s="32">
        <v>544</v>
      </c>
      <c r="X63" s="32">
        <v>544</v>
      </c>
      <c r="Y63" s="32">
        <v>544</v>
      </c>
      <c r="Z63" s="32">
        <v>544</v>
      </c>
      <c r="AA63" s="32">
        <v>544</v>
      </c>
      <c r="AB63" s="32">
        <v>544</v>
      </c>
      <c r="AC63" s="32">
        <v>544</v>
      </c>
      <c r="AD63" s="32">
        <v>544</v>
      </c>
      <c r="AE63" s="32">
        <v>544</v>
      </c>
      <c r="AF63" s="32">
        <v>544</v>
      </c>
      <c r="AG63" s="32">
        <v>544</v>
      </c>
      <c r="AH63" s="32">
        <v>544</v>
      </c>
      <c r="AI63" s="32">
        <v>544</v>
      </c>
      <c r="AJ63" s="32">
        <v>544</v>
      </c>
      <c r="AK63" s="32">
        <v>544</v>
      </c>
      <c r="AL63" s="32">
        <v>544</v>
      </c>
      <c r="AM63" s="32">
        <v>544</v>
      </c>
      <c r="AN63" s="32">
        <v>544</v>
      </c>
      <c r="AO63" s="32">
        <v>544</v>
      </c>
      <c r="AP63" s="32">
        <v>544</v>
      </c>
      <c r="AQ63" s="32">
        <v>544</v>
      </c>
      <c r="AR63" s="32">
        <v>544</v>
      </c>
      <c r="AS63" s="32">
        <v>544</v>
      </c>
      <c r="AT63" s="32">
        <v>544</v>
      </c>
      <c r="AU63" s="32">
        <v>544</v>
      </c>
      <c r="AV63" s="32">
        <v>544</v>
      </c>
      <c r="AW63" s="32">
        <v>544</v>
      </c>
      <c r="AX63" s="32">
        <v>544</v>
      </c>
      <c r="AY63" s="32">
        <v>544</v>
      </c>
      <c r="AZ63" s="32">
        <v>544</v>
      </c>
      <c r="BA63" s="32">
        <v>544</v>
      </c>
      <c r="BB63" s="32">
        <v>544</v>
      </c>
      <c r="BC63" s="32">
        <v>544</v>
      </c>
      <c r="BD63" s="32">
        <v>544</v>
      </c>
      <c r="BE63" s="32">
        <v>544</v>
      </c>
      <c r="BF63" s="32">
        <v>544</v>
      </c>
      <c r="BG63" s="32">
        <v>544</v>
      </c>
      <c r="BH63" s="32">
        <v>544</v>
      </c>
      <c r="BI63" s="32">
        <v>544</v>
      </c>
      <c r="BJ63" s="32">
        <v>544</v>
      </c>
      <c r="BK63" s="32">
        <v>544</v>
      </c>
      <c r="BL63" s="32">
        <v>544</v>
      </c>
      <c r="BM63" s="32">
        <v>544</v>
      </c>
      <c r="BN63" s="32">
        <v>544</v>
      </c>
      <c r="BO63" s="32">
        <v>544</v>
      </c>
      <c r="BP63" s="32">
        <v>544</v>
      </c>
      <c r="BQ63" s="32">
        <v>544</v>
      </c>
      <c r="BR63" s="32">
        <v>544</v>
      </c>
      <c r="BS63" s="32">
        <v>544</v>
      </c>
      <c r="BT63" s="32">
        <v>544</v>
      </c>
      <c r="BU63" s="32">
        <v>544</v>
      </c>
      <c r="BV63" s="32">
        <v>544</v>
      </c>
      <c r="BW63" s="32">
        <v>544</v>
      </c>
      <c r="BX63" s="32">
        <v>544</v>
      </c>
      <c r="BY63" s="32">
        <v>544</v>
      </c>
      <c r="BZ63" s="32">
        <v>544</v>
      </c>
      <c r="CA63" s="32">
        <v>544</v>
      </c>
      <c r="CB63" s="32">
        <v>544</v>
      </c>
      <c r="CC63" s="32">
        <v>544</v>
      </c>
      <c r="CD63" s="32">
        <v>544</v>
      </c>
      <c r="CE63" s="32">
        <v>544</v>
      </c>
      <c r="CF63" s="32">
        <v>544</v>
      </c>
      <c r="CG63" s="32">
        <v>544</v>
      </c>
      <c r="CH63" s="32">
        <v>544</v>
      </c>
      <c r="CI63" s="32">
        <v>544</v>
      </c>
      <c r="CJ63" s="32">
        <v>544</v>
      </c>
      <c r="CK63" s="32">
        <v>544</v>
      </c>
      <c r="CL63" s="32">
        <v>544</v>
      </c>
      <c r="CM63" s="32">
        <v>544</v>
      </c>
      <c r="CN63" s="32">
        <v>544</v>
      </c>
      <c r="CO63" s="32">
        <v>544</v>
      </c>
      <c r="CP63" s="32">
        <v>544</v>
      </c>
      <c r="CQ63" s="32">
        <v>544</v>
      </c>
      <c r="CR63" s="32">
        <v>544</v>
      </c>
      <c r="CS63" s="33">
        <v>544</v>
      </c>
      <c r="CT63" s="30">
        <f t="shared" si="64"/>
        <v>52224</v>
      </c>
      <c r="CU63" s="152"/>
      <c r="CV63" s="245"/>
    </row>
    <row r="64" spans="1:104">
      <c r="A64" s="25" t="s">
        <v>6</v>
      </c>
      <c r="B64" s="31">
        <v>751.11</v>
      </c>
      <c r="C64" s="32">
        <v>751.11</v>
      </c>
      <c r="D64" s="32">
        <v>751.11</v>
      </c>
      <c r="E64" s="32">
        <v>751.11</v>
      </c>
      <c r="F64" s="32">
        <v>751.11</v>
      </c>
      <c r="G64" s="32">
        <v>751.11</v>
      </c>
      <c r="H64" s="32">
        <v>751.11</v>
      </c>
      <c r="I64" s="32">
        <v>751.11</v>
      </c>
      <c r="J64" s="32">
        <v>751.11</v>
      </c>
      <c r="K64" s="32">
        <v>751.11</v>
      </c>
      <c r="L64" s="32">
        <v>751.11</v>
      </c>
      <c r="M64" s="32">
        <v>751.11</v>
      </c>
      <c r="N64" s="32">
        <v>751.11</v>
      </c>
      <c r="O64" s="32">
        <v>751.11</v>
      </c>
      <c r="P64" s="32">
        <v>751.11</v>
      </c>
      <c r="Q64" s="32">
        <v>751.11</v>
      </c>
      <c r="R64" s="32">
        <v>751.11</v>
      </c>
      <c r="S64" s="32">
        <v>751.11</v>
      </c>
      <c r="T64" s="32">
        <v>751.11</v>
      </c>
      <c r="U64" s="32">
        <v>751.11</v>
      </c>
      <c r="V64" s="32">
        <v>751.11</v>
      </c>
      <c r="W64" s="32">
        <v>751.11</v>
      </c>
      <c r="X64" s="32">
        <v>751.11</v>
      </c>
      <c r="Y64" s="32">
        <v>751.11</v>
      </c>
      <c r="Z64" s="32">
        <v>751.11</v>
      </c>
      <c r="AA64" s="32">
        <v>751.11</v>
      </c>
      <c r="AB64" s="32">
        <v>751.11</v>
      </c>
      <c r="AC64" s="32">
        <v>751.11</v>
      </c>
      <c r="AD64" s="32">
        <v>751.11</v>
      </c>
      <c r="AE64" s="32">
        <v>751.11</v>
      </c>
      <c r="AF64" s="32">
        <v>751.11</v>
      </c>
      <c r="AG64" s="32">
        <v>751.11</v>
      </c>
      <c r="AH64" s="32">
        <v>751.11</v>
      </c>
      <c r="AI64" s="32">
        <v>751.11</v>
      </c>
      <c r="AJ64" s="32">
        <v>751.11</v>
      </c>
      <c r="AK64" s="32">
        <v>751.11</v>
      </c>
      <c r="AL64" s="32">
        <v>751.11</v>
      </c>
      <c r="AM64" s="32">
        <v>751.11</v>
      </c>
      <c r="AN64" s="32">
        <v>751.11</v>
      </c>
      <c r="AO64" s="32">
        <v>751.11</v>
      </c>
      <c r="AP64" s="32">
        <v>751.11</v>
      </c>
      <c r="AQ64" s="32">
        <v>751.11</v>
      </c>
      <c r="AR64" s="32">
        <v>751.11</v>
      </c>
      <c r="AS64" s="32">
        <v>751.11</v>
      </c>
      <c r="AT64" s="32">
        <v>751.11</v>
      </c>
      <c r="AU64" s="32">
        <v>751.11</v>
      </c>
      <c r="AV64" s="32">
        <v>751.11</v>
      </c>
      <c r="AW64" s="32">
        <v>751.11</v>
      </c>
      <c r="AX64" s="32">
        <v>751.11</v>
      </c>
      <c r="AY64" s="32">
        <v>751.11</v>
      </c>
      <c r="AZ64" s="32">
        <v>751.11</v>
      </c>
      <c r="BA64" s="32">
        <v>751.11</v>
      </c>
      <c r="BB64" s="32">
        <v>751.11</v>
      </c>
      <c r="BC64" s="32">
        <v>751.11</v>
      </c>
      <c r="BD64" s="32">
        <v>751.11</v>
      </c>
      <c r="BE64" s="32">
        <v>751.11</v>
      </c>
      <c r="BF64" s="32">
        <v>751.11</v>
      </c>
      <c r="BG64" s="32">
        <v>751.11</v>
      </c>
      <c r="BH64" s="32">
        <v>751.11</v>
      </c>
      <c r="BI64" s="32">
        <v>751.11</v>
      </c>
      <c r="BJ64" s="32">
        <v>751.11</v>
      </c>
      <c r="BK64" s="32">
        <v>751.11</v>
      </c>
      <c r="BL64" s="32">
        <v>751.11</v>
      </c>
      <c r="BM64" s="32">
        <v>751.11</v>
      </c>
      <c r="BN64" s="32">
        <v>751.11</v>
      </c>
      <c r="BO64" s="32">
        <v>751.11</v>
      </c>
      <c r="BP64" s="32">
        <v>751.11</v>
      </c>
      <c r="BQ64" s="32">
        <v>751.11</v>
      </c>
      <c r="BR64" s="32">
        <v>751.11</v>
      </c>
      <c r="BS64" s="32">
        <v>751.11</v>
      </c>
      <c r="BT64" s="32">
        <v>751.11</v>
      </c>
      <c r="BU64" s="32">
        <v>751.11</v>
      </c>
      <c r="BV64" s="32">
        <v>751.11</v>
      </c>
      <c r="BW64" s="32">
        <v>751.11</v>
      </c>
      <c r="BX64" s="32">
        <v>751.11</v>
      </c>
      <c r="BY64" s="32">
        <v>751.11</v>
      </c>
      <c r="BZ64" s="32">
        <v>751.11</v>
      </c>
      <c r="CA64" s="32">
        <v>751.11</v>
      </c>
      <c r="CB64" s="32">
        <v>751.11</v>
      </c>
      <c r="CC64" s="32">
        <v>751.11</v>
      </c>
      <c r="CD64" s="32">
        <v>751.11</v>
      </c>
      <c r="CE64" s="32">
        <v>751.11</v>
      </c>
      <c r="CF64" s="32">
        <v>751.11</v>
      </c>
      <c r="CG64" s="32">
        <v>751.11</v>
      </c>
      <c r="CH64" s="32">
        <v>751.11</v>
      </c>
      <c r="CI64" s="32">
        <v>751.11</v>
      </c>
      <c r="CJ64" s="32">
        <v>751.11</v>
      </c>
      <c r="CK64" s="32">
        <v>751.11</v>
      </c>
      <c r="CL64" s="32">
        <v>751.11</v>
      </c>
      <c r="CM64" s="32">
        <v>751.11</v>
      </c>
      <c r="CN64" s="32">
        <v>751.11</v>
      </c>
      <c r="CO64" s="32">
        <v>751.11</v>
      </c>
      <c r="CP64" s="32">
        <v>751.11</v>
      </c>
      <c r="CQ64" s="32">
        <v>751.11</v>
      </c>
      <c r="CR64" s="32">
        <v>751.11</v>
      </c>
      <c r="CS64" s="33">
        <v>751.11</v>
      </c>
      <c r="CT64" s="30">
        <f t="shared" si="64"/>
        <v>72106.560000000041</v>
      </c>
      <c r="CU64" s="152"/>
      <c r="CV64" s="245"/>
    </row>
    <row r="65" spans="1:104">
      <c r="A65" s="25" t="s">
        <v>7</v>
      </c>
      <c r="B65" s="31">
        <v>408</v>
      </c>
      <c r="C65" s="32">
        <v>408</v>
      </c>
      <c r="D65" s="32">
        <v>408</v>
      </c>
      <c r="E65" s="32">
        <v>408</v>
      </c>
      <c r="F65" s="32">
        <v>408</v>
      </c>
      <c r="G65" s="32">
        <v>408</v>
      </c>
      <c r="H65" s="32">
        <v>408</v>
      </c>
      <c r="I65" s="32">
        <v>408</v>
      </c>
      <c r="J65" s="32">
        <v>408</v>
      </c>
      <c r="K65" s="32">
        <v>408</v>
      </c>
      <c r="L65" s="32">
        <v>408</v>
      </c>
      <c r="M65" s="32">
        <v>408</v>
      </c>
      <c r="N65" s="32">
        <v>408</v>
      </c>
      <c r="O65" s="32">
        <v>408</v>
      </c>
      <c r="P65" s="32">
        <v>408</v>
      </c>
      <c r="Q65" s="32">
        <v>408</v>
      </c>
      <c r="R65" s="32">
        <v>408</v>
      </c>
      <c r="S65" s="32">
        <v>408</v>
      </c>
      <c r="T65" s="32">
        <v>408</v>
      </c>
      <c r="U65" s="32">
        <v>408</v>
      </c>
      <c r="V65" s="32">
        <v>408</v>
      </c>
      <c r="W65" s="32">
        <v>408</v>
      </c>
      <c r="X65" s="32">
        <v>408</v>
      </c>
      <c r="Y65" s="32">
        <v>408</v>
      </c>
      <c r="Z65" s="32">
        <v>408</v>
      </c>
      <c r="AA65" s="32">
        <v>408</v>
      </c>
      <c r="AB65" s="32">
        <v>408</v>
      </c>
      <c r="AC65" s="32">
        <v>408</v>
      </c>
      <c r="AD65" s="32">
        <v>408</v>
      </c>
      <c r="AE65" s="32">
        <v>408</v>
      </c>
      <c r="AF65" s="32">
        <v>408</v>
      </c>
      <c r="AG65" s="32">
        <v>408</v>
      </c>
      <c r="AH65" s="32">
        <v>408</v>
      </c>
      <c r="AI65" s="32">
        <v>408</v>
      </c>
      <c r="AJ65" s="32">
        <v>408</v>
      </c>
      <c r="AK65" s="32">
        <v>408</v>
      </c>
      <c r="AL65" s="32">
        <v>408</v>
      </c>
      <c r="AM65" s="32">
        <v>408</v>
      </c>
      <c r="AN65" s="32">
        <v>408</v>
      </c>
      <c r="AO65" s="32">
        <v>408</v>
      </c>
      <c r="AP65" s="32">
        <v>408</v>
      </c>
      <c r="AQ65" s="32">
        <v>408</v>
      </c>
      <c r="AR65" s="32">
        <v>408</v>
      </c>
      <c r="AS65" s="32">
        <v>408</v>
      </c>
      <c r="AT65" s="32">
        <v>408</v>
      </c>
      <c r="AU65" s="32">
        <v>408</v>
      </c>
      <c r="AV65" s="32">
        <v>408</v>
      </c>
      <c r="AW65" s="32">
        <v>408</v>
      </c>
      <c r="AX65" s="32">
        <v>408</v>
      </c>
      <c r="AY65" s="32">
        <v>408</v>
      </c>
      <c r="AZ65" s="32">
        <v>408</v>
      </c>
      <c r="BA65" s="32">
        <v>408</v>
      </c>
      <c r="BB65" s="32">
        <v>408</v>
      </c>
      <c r="BC65" s="32">
        <v>408</v>
      </c>
      <c r="BD65" s="32">
        <v>408</v>
      </c>
      <c r="BE65" s="32">
        <v>408</v>
      </c>
      <c r="BF65" s="32">
        <v>408</v>
      </c>
      <c r="BG65" s="32">
        <v>408</v>
      </c>
      <c r="BH65" s="32">
        <v>408</v>
      </c>
      <c r="BI65" s="32">
        <v>408</v>
      </c>
      <c r="BJ65" s="32">
        <v>408</v>
      </c>
      <c r="BK65" s="32">
        <v>408</v>
      </c>
      <c r="BL65" s="32">
        <v>408</v>
      </c>
      <c r="BM65" s="32">
        <v>408</v>
      </c>
      <c r="BN65" s="32">
        <v>408</v>
      </c>
      <c r="BO65" s="32">
        <v>408</v>
      </c>
      <c r="BP65" s="32">
        <v>408</v>
      </c>
      <c r="BQ65" s="32">
        <v>408</v>
      </c>
      <c r="BR65" s="32">
        <v>408</v>
      </c>
      <c r="BS65" s="32">
        <v>408</v>
      </c>
      <c r="BT65" s="32">
        <v>408</v>
      </c>
      <c r="BU65" s="32">
        <v>408</v>
      </c>
      <c r="BV65" s="32">
        <v>408</v>
      </c>
      <c r="BW65" s="32">
        <v>408</v>
      </c>
      <c r="BX65" s="32">
        <v>408</v>
      </c>
      <c r="BY65" s="32">
        <v>408</v>
      </c>
      <c r="BZ65" s="32">
        <v>408</v>
      </c>
      <c r="CA65" s="32">
        <v>408</v>
      </c>
      <c r="CB65" s="32">
        <v>408</v>
      </c>
      <c r="CC65" s="32">
        <v>408</v>
      </c>
      <c r="CD65" s="32">
        <v>408</v>
      </c>
      <c r="CE65" s="32">
        <v>408</v>
      </c>
      <c r="CF65" s="32">
        <v>408</v>
      </c>
      <c r="CG65" s="32">
        <v>408</v>
      </c>
      <c r="CH65" s="32">
        <v>408</v>
      </c>
      <c r="CI65" s="32">
        <v>408</v>
      </c>
      <c r="CJ65" s="32">
        <v>408</v>
      </c>
      <c r="CK65" s="32">
        <v>408</v>
      </c>
      <c r="CL65" s="32">
        <v>408</v>
      </c>
      <c r="CM65" s="32">
        <v>408</v>
      </c>
      <c r="CN65" s="32">
        <v>408</v>
      </c>
      <c r="CO65" s="32">
        <v>408</v>
      </c>
      <c r="CP65" s="32">
        <v>408</v>
      </c>
      <c r="CQ65" s="32">
        <v>408</v>
      </c>
      <c r="CR65" s="32">
        <v>408</v>
      </c>
      <c r="CS65" s="33">
        <v>408</v>
      </c>
      <c r="CT65" s="30">
        <f t="shared" si="64"/>
        <v>39168</v>
      </c>
      <c r="CU65" s="152"/>
      <c r="CV65" s="245"/>
    </row>
    <row r="66" spans="1:104">
      <c r="A66" s="25" t="s">
        <v>8</v>
      </c>
      <c r="B66" s="31">
        <v>471.21</v>
      </c>
      <c r="C66" s="32">
        <v>471.21</v>
      </c>
      <c r="D66" s="32">
        <v>471.21</v>
      </c>
      <c r="E66" s="32">
        <v>471.21</v>
      </c>
      <c r="F66" s="32">
        <v>471.21</v>
      </c>
      <c r="G66" s="32">
        <v>471.21</v>
      </c>
      <c r="H66" s="32">
        <v>471.21</v>
      </c>
      <c r="I66" s="32">
        <v>471.21</v>
      </c>
      <c r="J66" s="32">
        <v>471.21</v>
      </c>
      <c r="K66" s="32">
        <v>471.21</v>
      </c>
      <c r="L66" s="32">
        <v>471.21</v>
      </c>
      <c r="M66" s="32">
        <v>471.21</v>
      </c>
      <c r="N66" s="32">
        <v>471.21</v>
      </c>
      <c r="O66" s="32">
        <v>471.21</v>
      </c>
      <c r="P66" s="32">
        <v>471.21</v>
      </c>
      <c r="Q66" s="32">
        <v>471.21</v>
      </c>
      <c r="R66" s="32">
        <v>471.21</v>
      </c>
      <c r="S66" s="32">
        <v>471.21</v>
      </c>
      <c r="T66" s="32">
        <v>471.21</v>
      </c>
      <c r="U66" s="32">
        <v>471.21</v>
      </c>
      <c r="V66" s="32">
        <v>471.21</v>
      </c>
      <c r="W66" s="32">
        <v>471.21</v>
      </c>
      <c r="X66" s="32">
        <v>471.21</v>
      </c>
      <c r="Y66" s="32">
        <v>471.21</v>
      </c>
      <c r="Z66" s="32">
        <v>471.21</v>
      </c>
      <c r="AA66" s="32">
        <v>471.21</v>
      </c>
      <c r="AB66" s="32">
        <v>471.21</v>
      </c>
      <c r="AC66" s="32">
        <v>471.21</v>
      </c>
      <c r="AD66" s="32">
        <v>471.21</v>
      </c>
      <c r="AE66" s="32">
        <v>471.21</v>
      </c>
      <c r="AF66" s="32">
        <v>471.21</v>
      </c>
      <c r="AG66" s="32">
        <v>471.21</v>
      </c>
      <c r="AH66" s="32">
        <v>471.21</v>
      </c>
      <c r="AI66" s="32">
        <v>471.21</v>
      </c>
      <c r="AJ66" s="32">
        <v>471.21</v>
      </c>
      <c r="AK66" s="32">
        <v>471.21</v>
      </c>
      <c r="AL66" s="32">
        <v>471.21</v>
      </c>
      <c r="AM66" s="32">
        <v>471.21</v>
      </c>
      <c r="AN66" s="32">
        <v>471.21</v>
      </c>
      <c r="AO66" s="32">
        <v>471.21</v>
      </c>
      <c r="AP66" s="32">
        <v>471.21</v>
      </c>
      <c r="AQ66" s="32">
        <v>471.21</v>
      </c>
      <c r="AR66" s="32">
        <v>471.21</v>
      </c>
      <c r="AS66" s="32">
        <v>471.21</v>
      </c>
      <c r="AT66" s="32">
        <v>471.21</v>
      </c>
      <c r="AU66" s="32">
        <v>471.21</v>
      </c>
      <c r="AV66" s="32">
        <v>471.21</v>
      </c>
      <c r="AW66" s="32">
        <v>471.21</v>
      </c>
      <c r="AX66" s="32">
        <v>471.21</v>
      </c>
      <c r="AY66" s="32">
        <v>471.21</v>
      </c>
      <c r="AZ66" s="32">
        <v>471.21</v>
      </c>
      <c r="BA66" s="32">
        <v>471.21</v>
      </c>
      <c r="BB66" s="32">
        <v>471.21</v>
      </c>
      <c r="BC66" s="32">
        <v>471.21</v>
      </c>
      <c r="BD66" s="32">
        <v>471.21</v>
      </c>
      <c r="BE66" s="32">
        <v>471.21</v>
      </c>
      <c r="BF66" s="32">
        <v>471.21</v>
      </c>
      <c r="BG66" s="32">
        <v>471.21</v>
      </c>
      <c r="BH66" s="32">
        <v>471.21</v>
      </c>
      <c r="BI66" s="32">
        <v>471.21</v>
      </c>
      <c r="BJ66" s="32">
        <v>471.21</v>
      </c>
      <c r="BK66" s="32">
        <v>471.21</v>
      </c>
      <c r="BL66" s="32">
        <v>471.21</v>
      </c>
      <c r="BM66" s="32">
        <v>471.21</v>
      </c>
      <c r="BN66" s="32">
        <v>471.21</v>
      </c>
      <c r="BO66" s="32">
        <v>471.21</v>
      </c>
      <c r="BP66" s="32">
        <v>471.21</v>
      </c>
      <c r="BQ66" s="32">
        <v>471.21</v>
      </c>
      <c r="BR66" s="32">
        <v>471.21</v>
      </c>
      <c r="BS66" s="32">
        <v>471.21</v>
      </c>
      <c r="BT66" s="32">
        <v>471.21</v>
      </c>
      <c r="BU66" s="32">
        <v>471.21</v>
      </c>
      <c r="BV66" s="32">
        <v>471.21</v>
      </c>
      <c r="BW66" s="32">
        <v>471.21</v>
      </c>
      <c r="BX66" s="32">
        <v>471.21</v>
      </c>
      <c r="BY66" s="32">
        <v>471.21</v>
      </c>
      <c r="BZ66" s="32">
        <v>471.21</v>
      </c>
      <c r="CA66" s="32">
        <v>471.21</v>
      </c>
      <c r="CB66" s="32">
        <v>471.21</v>
      </c>
      <c r="CC66" s="32">
        <v>471.21</v>
      </c>
      <c r="CD66" s="32">
        <v>471.21</v>
      </c>
      <c r="CE66" s="32">
        <v>471.21</v>
      </c>
      <c r="CF66" s="32">
        <v>471.21</v>
      </c>
      <c r="CG66" s="32">
        <v>471.21</v>
      </c>
      <c r="CH66" s="32">
        <v>471.21</v>
      </c>
      <c r="CI66" s="32">
        <v>471.21</v>
      </c>
      <c r="CJ66" s="32">
        <v>471.21</v>
      </c>
      <c r="CK66" s="32">
        <v>471.21</v>
      </c>
      <c r="CL66" s="32">
        <v>471.21</v>
      </c>
      <c r="CM66" s="32">
        <v>471.21</v>
      </c>
      <c r="CN66" s="32">
        <v>471.21</v>
      </c>
      <c r="CO66" s="32">
        <v>471.21</v>
      </c>
      <c r="CP66" s="32">
        <v>471.21</v>
      </c>
      <c r="CQ66" s="32">
        <v>471.21</v>
      </c>
      <c r="CR66" s="32">
        <v>471.21</v>
      </c>
      <c r="CS66" s="33">
        <v>471.21</v>
      </c>
      <c r="CT66" s="30">
        <f t="shared" si="64"/>
        <v>45236.159999999931</v>
      </c>
      <c r="CU66" s="152"/>
      <c r="CV66" s="245"/>
    </row>
    <row r="67" spans="1:104">
      <c r="A67" s="25" t="s">
        <v>9</v>
      </c>
      <c r="B67" s="31">
        <v>741</v>
      </c>
      <c r="C67" s="32">
        <v>742</v>
      </c>
      <c r="D67" s="32">
        <v>742</v>
      </c>
      <c r="E67" s="32">
        <v>743</v>
      </c>
      <c r="F67" s="32">
        <v>742</v>
      </c>
      <c r="G67" s="32">
        <v>741</v>
      </c>
      <c r="H67" s="32">
        <v>742</v>
      </c>
      <c r="I67" s="32">
        <v>743</v>
      </c>
      <c r="J67" s="32">
        <v>744</v>
      </c>
      <c r="K67" s="32">
        <v>744</v>
      </c>
      <c r="L67" s="32">
        <v>750</v>
      </c>
      <c r="M67" s="32">
        <v>750</v>
      </c>
      <c r="N67" s="32">
        <v>746</v>
      </c>
      <c r="O67" s="32">
        <v>744</v>
      </c>
      <c r="P67" s="32">
        <v>735</v>
      </c>
      <c r="Q67" s="32">
        <v>735</v>
      </c>
      <c r="R67" s="32">
        <v>744</v>
      </c>
      <c r="S67" s="32">
        <v>746</v>
      </c>
      <c r="T67" s="32">
        <v>744</v>
      </c>
      <c r="U67" s="32">
        <v>742</v>
      </c>
      <c r="V67" s="32">
        <v>740</v>
      </c>
      <c r="W67" s="32">
        <v>732</v>
      </c>
      <c r="X67" s="32">
        <v>733</v>
      </c>
      <c r="Y67" s="32">
        <v>739</v>
      </c>
      <c r="Z67" s="32">
        <v>744</v>
      </c>
      <c r="AA67" s="32">
        <v>747</v>
      </c>
      <c r="AB67" s="32">
        <v>747</v>
      </c>
      <c r="AC67" s="32">
        <v>746</v>
      </c>
      <c r="AD67" s="32">
        <v>741</v>
      </c>
      <c r="AE67" s="32">
        <v>739</v>
      </c>
      <c r="AF67" s="32">
        <v>745</v>
      </c>
      <c r="AG67" s="32">
        <v>747</v>
      </c>
      <c r="AH67" s="32">
        <v>744</v>
      </c>
      <c r="AI67" s="32">
        <v>749</v>
      </c>
      <c r="AJ67" s="32">
        <v>742</v>
      </c>
      <c r="AK67" s="32">
        <v>741</v>
      </c>
      <c r="AL67" s="32">
        <v>737</v>
      </c>
      <c r="AM67" s="32">
        <v>742</v>
      </c>
      <c r="AN67" s="32">
        <v>746</v>
      </c>
      <c r="AO67" s="32">
        <v>743</v>
      </c>
      <c r="AP67" s="32">
        <v>746</v>
      </c>
      <c r="AQ67" s="32">
        <v>744</v>
      </c>
      <c r="AR67" s="32">
        <v>744</v>
      </c>
      <c r="AS67" s="32">
        <v>746</v>
      </c>
      <c r="AT67" s="32">
        <v>741</v>
      </c>
      <c r="AU67" s="32">
        <v>733</v>
      </c>
      <c r="AV67" s="32">
        <v>736</v>
      </c>
      <c r="AW67" s="32">
        <v>742</v>
      </c>
      <c r="AX67" s="32">
        <v>742</v>
      </c>
      <c r="AY67" s="32">
        <v>745</v>
      </c>
      <c r="AZ67" s="32">
        <v>744</v>
      </c>
      <c r="BA67" s="32">
        <v>745</v>
      </c>
      <c r="BB67" s="32">
        <v>742</v>
      </c>
      <c r="BC67" s="32">
        <v>743</v>
      </c>
      <c r="BD67" s="32">
        <v>737</v>
      </c>
      <c r="BE67" s="32">
        <v>742</v>
      </c>
      <c r="BF67" s="32">
        <v>746</v>
      </c>
      <c r="BG67" s="32">
        <v>742</v>
      </c>
      <c r="BH67" s="32">
        <v>741</v>
      </c>
      <c r="BI67" s="32">
        <v>743</v>
      </c>
      <c r="BJ67" s="32">
        <v>743</v>
      </c>
      <c r="BK67" s="32">
        <v>742</v>
      </c>
      <c r="BL67" s="32">
        <v>739</v>
      </c>
      <c r="BM67" s="32">
        <v>740</v>
      </c>
      <c r="BN67" s="32">
        <v>744</v>
      </c>
      <c r="BO67" s="32">
        <v>738</v>
      </c>
      <c r="BP67" s="32">
        <v>745</v>
      </c>
      <c r="BQ67" s="32">
        <v>753</v>
      </c>
      <c r="BR67" s="32">
        <v>748</v>
      </c>
      <c r="BS67" s="32">
        <v>741</v>
      </c>
      <c r="BT67" s="32">
        <v>742</v>
      </c>
      <c r="BU67" s="32">
        <v>741</v>
      </c>
      <c r="BV67" s="32">
        <v>741</v>
      </c>
      <c r="BW67" s="32">
        <v>737</v>
      </c>
      <c r="BX67" s="32">
        <v>745</v>
      </c>
      <c r="BY67" s="32">
        <v>745</v>
      </c>
      <c r="BZ67" s="32">
        <v>741</v>
      </c>
      <c r="CA67" s="32">
        <v>742</v>
      </c>
      <c r="CB67" s="32">
        <v>741</v>
      </c>
      <c r="CC67" s="32">
        <v>744</v>
      </c>
      <c r="CD67" s="32">
        <v>744</v>
      </c>
      <c r="CE67" s="32">
        <v>742</v>
      </c>
      <c r="CF67" s="32">
        <v>743</v>
      </c>
      <c r="CG67" s="32">
        <v>739</v>
      </c>
      <c r="CH67" s="32">
        <v>739</v>
      </c>
      <c r="CI67" s="32">
        <v>739</v>
      </c>
      <c r="CJ67" s="32">
        <v>744</v>
      </c>
      <c r="CK67" s="32">
        <v>742</v>
      </c>
      <c r="CL67" s="32">
        <v>736</v>
      </c>
      <c r="CM67" s="32">
        <v>729</v>
      </c>
      <c r="CN67" s="32">
        <v>728</v>
      </c>
      <c r="CO67" s="32">
        <v>739</v>
      </c>
      <c r="CP67" s="32">
        <v>742</v>
      </c>
      <c r="CQ67" s="32">
        <v>743</v>
      </c>
      <c r="CR67" s="32">
        <v>749</v>
      </c>
      <c r="CS67" s="33">
        <v>738</v>
      </c>
      <c r="CT67" s="30">
        <f t="shared" si="64"/>
        <v>71236</v>
      </c>
      <c r="CU67" s="152"/>
      <c r="CV67" s="245"/>
    </row>
    <row r="68" spans="1:104" ht="15.75" thickBot="1">
      <c r="A68" s="171" t="s">
        <v>10</v>
      </c>
      <c r="B68" s="116">
        <v>35.4</v>
      </c>
      <c r="C68" s="117">
        <v>35.4</v>
      </c>
      <c r="D68" s="117">
        <v>35.4</v>
      </c>
      <c r="E68" s="117">
        <v>35.4</v>
      </c>
      <c r="F68" s="117">
        <v>35.4</v>
      </c>
      <c r="G68" s="117">
        <v>35.4</v>
      </c>
      <c r="H68" s="117">
        <v>35.4</v>
      </c>
      <c r="I68" s="117">
        <v>35.4</v>
      </c>
      <c r="J68" s="117">
        <v>35.4</v>
      </c>
      <c r="K68" s="117">
        <v>35.4</v>
      </c>
      <c r="L68" s="117">
        <v>35.4</v>
      </c>
      <c r="M68" s="117">
        <v>35.4</v>
      </c>
      <c r="N68" s="117">
        <v>35.4</v>
      </c>
      <c r="O68" s="117">
        <v>35.4</v>
      </c>
      <c r="P68" s="117">
        <v>35.4</v>
      </c>
      <c r="Q68" s="117">
        <v>35.4</v>
      </c>
      <c r="R68" s="117">
        <v>35.4</v>
      </c>
      <c r="S68" s="117">
        <v>35.4</v>
      </c>
      <c r="T68" s="117">
        <v>35.4</v>
      </c>
      <c r="U68" s="117">
        <v>35.4</v>
      </c>
      <c r="V68" s="117">
        <v>35.4</v>
      </c>
      <c r="W68" s="117">
        <v>35.4</v>
      </c>
      <c r="X68" s="117">
        <v>35.4</v>
      </c>
      <c r="Y68" s="117">
        <v>35.4</v>
      </c>
      <c r="Z68" s="117">
        <v>35.4</v>
      </c>
      <c r="AA68" s="117">
        <v>35.4</v>
      </c>
      <c r="AB68" s="117">
        <v>35.4</v>
      </c>
      <c r="AC68" s="117">
        <v>35.4</v>
      </c>
      <c r="AD68" s="117">
        <v>35.4</v>
      </c>
      <c r="AE68" s="117">
        <v>35.4</v>
      </c>
      <c r="AF68" s="117">
        <v>35.4</v>
      </c>
      <c r="AG68" s="117">
        <v>35.4</v>
      </c>
      <c r="AH68" s="117">
        <v>35.4</v>
      </c>
      <c r="AI68" s="117">
        <v>35.4</v>
      </c>
      <c r="AJ68" s="117">
        <v>35.4</v>
      </c>
      <c r="AK68" s="117">
        <v>35.4</v>
      </c>
      <c r="AL68" s="117">
        <v>35.4</v>
      </c>
      <c r="AM68" s="117">
        <v>35.4</v>
      </c>
      <c r="AN68" s="117">
        <v>35.4</v>
      </c>
      <c r="AO68" s="117">
        <v>35.4</v>
      </c>
      <c r="AP68" s="117">
        <v>35.4</v>
      </c>
      <c r="AQ68" s="117">
        <v>35.4</v>
      </c>
      <c r="AR68" s="117">
        <v>35.4</v>
      </c>
      <c r="AS68" s="117">
        <v>35.4</v>
      </c>
      <c r="AT68" s="117">
        <v>35.4</v>
      </c>
      <c r="AU68" s="117">
        <v>35.4</v>
      </c>
      <c r="AV68" s="117">
        <v>35.4</v>
      </c>
      <c r="AW68" s="117">
        <v>35.4</v>
      </c>
      <c r="AX68" s="117">
        <v>35.4</v>
      </c>
      <c r="AY68" s="117">
        <v>35.4</v>
      </c>
      <c r="AZ68" s="117">
        <v>35.4</v>
      </c>
      <c r="BA68" s="117">
        <v>35.4</v>
      </c>
      <c r="BB68" s="117">
        <v>35.4</v>
      </c>
      <c r="BC68" s="117">
        <v>35.4</v>
      </c>
      <c r="BD68" s="117">
        <v>35.4</v>
      </c>
      <c r="BE68" s="117">
        <v>35.4</v>
      </c>
      <c r="BF68" s="117">
        <v>35.4</v>
      </c>
      <c r="BG68" s="117">
        <v>35.4</v>
      </c>
      <c r="BH68" s="117">
        <v>35.4</v>
      </c>
      <c r="BI68" s="117">
        <v>35.4</v>
      </c>
      <c r="BJ68" s="117">
        <v>35.4</v>
      </c>
      <c r="BK68" s="117">
        <v>35.4</v>
      </c>
      <c r="BL68" s="117">
        <v>35.4</v>
      </c>
      <c r="BM68" s="117">
        <v>35.4</v>
      </c>
      <c r="BN68" s="117">
        <v>35.4</v>
      </c>
      <c r="BO68" s="117">
        <v>35.4</v>
      </c>
      <c r="BP68" s="117">
        <v>35.4</v>
      </c>
      <c r="BQ68" s="117">
        <v>35.4</v>
      </c>
      <c r="BR68" s="117">
        <v>35.4</v>
      </c>
      <c r="BS68" s="117">
        <v>35.4</v>
      </c>
      <c r="BT68" s="117">
        <v>35.4</v>
      </c>
      <c r="BU68" s="117">
        <v>35.4</v>
      </c>
      <c r="BV68" s="117">
        <v>35.4</v>
      </c>
      <c r="BW68" s="117">
        <v>35.4</v>
      </c>
      <c r="BX68" s="117">
        <v>35.4</v>
      </c>
      <c r="BY68" s="117">
        <v>35.4</v>
      </c>
      <c r="BZ68" s="117">
        <v>35.4</v>
      </c>
      <c r="CA68" s="117">
        <v>35.4</v>
      </c>
      <c r="CB68" s="117">
        <v>35.4</v>
      </c>
      <c r="CC68" s="117">
        <v>35.4</v>
      </c>
      <c r="CD68" s="117">
        <v>35.4</v>
      </c>
      <c r="CE68" s="117">
        <v>35.4</v>
      </c>
      <c r="CF68" s="117">
        <v>35.4</v>
      </c>
      <c r="CG68" s="117">
        <v>35.4</v>
      </c>
      <c r="CH68" s="117">
        <v>35.4</v>
      </c>
      <c r="CI68" s="117">
        <v>35.4</v>
      </c>
      <c r="CJ68" s="117">
        <v>35.4</v>
      </c>
      <c r="CK68" s="117">
        <v>35.4</v>
      </c>
      <c r="CL68" s="117">
        <v>35.4</v>
      </c>
      <c r="CM68" s="117">
        <v>35.4</v>
      </c>
      <c r="CN68" s="117">
        <v>35.4</v>
      </c>
      <c r="CO68" s="117">
        <v>35.4</v>
      </c>
      <c r="CP68" s="117">
        <v>35.4</v>
      </c>
      <c r="CQ68" s="117">
        <v>35.4</v>
      </c>
      <c r="CR68" s="117">
        <v>35.4</v>
      </c>
      <c r="CS68" s="118">
        <v>35.4</v>
      </c>
      <c r="CT68" s="115">
        <f t="shared" si="64"/>
        <v>3398.4000000000055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27</v>
      </c>
      <c r="AC73" s="121">
        <v>27</v>
      </c>
      <c r="AD73" s="121">
        <v>27</v>
      </c>
      <c r="AE73" s="121">
        <v>27</v>
      </c>
      <c r="AF73" s="121">
        <v>0</v>
      </c>
      <c r="AG73" s="121">
        <v>0</v>
      </c>
      <c r="AH73" s="121">
        <v>0</v>
      </c>
      <c r="AI73" s="121">
        <v>30</v>
      </c>
      <c r="AJ73" s="121">
        <v>60</v>
      </c>
      <c r="AK73" s="121">
        <v>90</v>
      </c>
      <c r="AL73" s="121">
        <v>120</v>
      </c>
      <c r="AM73" s="121">
        <v>140</v>
      </c>
      <c r="AN73" s="121">
        <v>140</v>
      </c>
      <c r="AO73" s="121">
        <v>140</v>
      </c>
      <c r="AP73" s="121">
        <v>140</v>
      </c>
      <c r="AQ73" s="121">
        <v>140</v>
      </c>
      <c r="AR73" s="121">
        <v>140</v>
      </c>
      <c r="AS73" s="121">
        <v>140</v>
      </c>
      <c r="AT73" s="121">
        <v>140</v>
      </c>
      <c r="AU73" s="121">
        <v>140</v>
      </c>
      <c r="AV73" s="121">
        <v>110</v>
      </c>
      <c r="AW73" s="121">
        <v>80</v>
      </c>
      <c r="AX73" s="121">
        <v>50</v>
      </c>
      <c r="AY73" s="121">
        <v>20</v>
      </c>
      <c r="AZ73" s="121">
        <v>0</v>
      </c>
      <c r="BA73" s="121">
        <v>0</v>
      </c>
      <c r="BB73" s="121">
        <v>0</v>
      </c>
      <c r="BC73" s="121">
        <v>0</v>
      </c>
      <c r="BD73" s="121">
        <v>0</v>
      </c>
      <c r="BE73" s="121">
        <v>0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30</v>
      </c>
      <c r="BL73" s="121">
        <v>50</v>
      </c>
      <c r="BM73" s="121">
        <v>50</v>
      </c>
      <c r="BN73" s="121">
        <v>50</v>
      </c>
      <c r="BO73" s="121">
        <v>50</v>
      </c>
      <c r="BP73" s="121">
        <v>50</v>
      </c>
      <c r="BQ73" s="121">
        <v>50</v>
      </c>
      <c r="BR73" s="121">
        <v>50</v>
      </c>
      <c r="BS73" s="121">
        <v>20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2328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24</v>
      </c>
      <c r="AC74" s="1">
        <v>24</v>
      </c>
      <c r="AD74" s="1">
        <v>24</v>
      </c>
      <c r="AE74" s="1">
        <v>24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60</v>
      </c>
      <c r="AO74" s="1">
        <v>120</v>
      </c>
      <c r="AP74" s="1">
        <v>152</v>
      </c>
      <c r="AQ74" s="1">
        <v>152</v>
      </c>
      <c r="AR74" s="1">
        <v>152</v>
      </c>
      <c r="AS74" s="1">
        <v>152</v>
      </c>
      <c r="AT74" s="1">
        <v>152</v>
      </c>
      <c r="AU74" s="1">
        <v>152</v>
      </c>
      <c r="AV74" s="1">
        <v>92</v>
      </c>
      <c r="AW74" s="1">
        <v>32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56</v>
      </c>
      <c r="BL74" s="1">
        <v>56</v>
      </c>
      <c r="BM74" s="1">
        <v>56</v>
      </c>
      <c r="BN74" s="1">
        <v>56</v>
      </c>
      <c r="BO74" s="1">
        <v>56</v>
      </c>
      <c r="BP74" s="1">
        <v>56</v>
      </c>
      <c r="BQ74" s="1">
        <v>56</v>
      </c>
      <c r="BR74" s="1">
        <v>56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1760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86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50</v>
      </c>
      <c r="BM75" s="1">
        <v>50</v>
      </c>
      <c r="BN75" s="1">
        <v>50</v>
      </c>
      <c r="BO75" s="1">
        <v>50</v>
      </c>
      <c r="BP75" s="1">
        <v>50</v>
      </c>
      <c r="BQ75" s="1">
        <v>50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386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81</v>
      </c>
      <c r="AC76" s="1">
        <v>81</v>
      </c>
      <c r="AD76" s="1">
        <v>81</v>
      </c>
      <c r="AE76" s="1">
        <v>81</v>
      </c>
      <c r="AF76" s="1">
        <v>26</v>
      </c>
      <c r="AG76" s="1">
        <v>26</v>
      </c>
      <c r="AH76" s="1">
        <v>26</v>
      </c>
      <c r="AI76" s="1">
        <v>82</v>
      </c>
      <c r="AJ76" s="1">
        <v>82</v>
      </c>
      <c r="AK76" s="1">
        <v>82</v>
      </c>
      <c r="AL76" s="1">
        <v>82</v>
      </c>
      <c r="AM76" s="1">
        <v>82</v>
      </c>
      <c r="AN76" s="1">
        <v>82</v>
      </c>
      <c r="AO76" s="1">
        <v>82</v>
      </c>
      <c r="AP76" s="1">
        <v>82</v>
      </c>
      <c r="AQ76" s="1">
        <v>82</v>
      </c>
      <c r="AR76" s="1">
        <v>82</v>
      </c>
      <c r="AS76" s="1">
        <v>82</v>
      </c>
      <c r="AT76" s="1">
        <v>82</v>
      </c>
      <c r="AU76" s="1">
        <v>82</v>
      </c>
      <c r="AV76" s="1">
        <v>82</v>
      </c>
      <c r="AW76" s="1">
        <v>82</v>
      </c>
      <c r="AX76" s="1">
        <v>82</v>
      </c>
      <c r="AY76" s="1">
        <v>82</v>
      </c>
      <c r="AZ76" s="1">
        <v>82</v>
      </c>
      <c r="BA76" s="1">
        <v>0</v>
      </c>
      <c r="BB76" s="1">
        <v>0</v>
      </c>
      <c r="BC76" s="1">
        <v>0</v>
      </c>
      <c r="BD76" s="1">
        <v>0</v>
      </c>
      <c r="BE76" s="1">
        <v>0</v>
      </c>
      <c r="BF76" s="1">
        <v>0</v>
      </c>
      <c r="BG76" s="1">
        <v>0</v>
      </c>
      <c r="BH76" s="1">
        <v>0</v>
      </c>
      <c r="BI76" s="1">
        <v>0</v>
      </c>
      <c r="BJ76" s="1">
        <v>0</v>
      </c>
      <c r="BK76" s="1">
        <v>86</v>
      </c>
      <c r="BL76" s="1">
        <v>86</v>
      </c>
      <c r="BM76" s="1">
        <v>86</v>
      </c>
      <c r="BN76" s="1">
        <v>86</v>
      </c>
      <c r="BO76" s="1">
        <v>86</v>
      </c>
      <c r="BP76" s="1">
        <v>86</v>
      </c>
      <c r="BQ76" s="1">
        <v>86</v>
      </c>
      <c r="BR76" s="1">
        <v>86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2566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30</v>
      </c>
      <c r="AC77" s="1">
        <v>60</v>
      </c>
      <c r="AD77" s="1">
        <v>77</v>
      </c>
      <c r="AE77" s="1">
        <v>77</v>
      </c>
      <c r="AF77" s="1">
        <v>52</v>
      </c>
      <c r="AG77" s="1">
        <v>52</v>
      </c>
      <c r="AH77" s="1">
        <v>52</v>
      </c>
      <c r="AI77" s="1">
        <v>82</v>
      </c>
      <c r="AJ77" s="1">
        <v>112</v>
      </c>
      <c r="AK77" s="1">
        <v>142</v>
      </c>
      <c r="AL77" s="1">
        <v>147</v>
      </c>
      <c r="AM77" s="1">
        <v>147</v>
      </c>
      <c r="AN77" s="1">
        <v>147</v>
      </c>
      <c r="AO77" s="1">
        <v>147</v>
      </c>
      <c r="AP77" s="1">
        <v>147</v>
      </c>
      <c r="AQ77" s="1">
        <v>147</v>
      </c>
      <c r="AR77" s="1">
        <v>147</v>
      </c>
      <c r="AS77" s="1">
        <v>147</v>
      </c>
      <c r="AT77" s="1">
        <v>147</v>
      </c>
      <c r="AU77" s="1">
        <v>147</v>
      </c>
      <c r="AV77" s="1">
        <v>147</v>
      </c>
      <c r="AW77" s="1">
        <v>147</v>
      </c>
      <c r="AX77" s="1">
        <v>147</v>
      </c>
      <c r="AY77" s="1">
        <v>117</v>
      </c>
      <c r="AZ77" s="1">
        <v>87</v>
      </c>
      <c r="BA77" s="1">
        <v>57</v>
      </c>
      <c r="BB77" s="1">
        <v>27</v>
      </c>
      <c r="BC77" s="1">
        <v>0</v>
      </c>
      <c r="BD77" s="1">
        <v>0</v>
      </c>
      <c r="BE77" s="1">
        <v>0</v>
      </c>
      <c r="BF77" s="1">
        <v>0</v>
      </c>
      <c r="BG77" s="1">
        <v>0</v>
      </c>
      <c r="BH77" s="1">
        <v>0</v>
      </c>
      <c r="BI77" s="1">
        <v>0</v>
      </c>
      <c r="BJ77" s="1">
        <v>0</v>
      </c>
      <c r="BK77" s="1">
        <v>30</v>
      </c>
      <c r="BL77" s="1">
        <v>60</v>
      </c>
      <c r="BM77" s="1">
        <v>90</v>
      </c>
      <c r="BN77" s="1">
        <v>120</v>
      </c>
      <c r="BO77" s="1">
        <v>140</v>
      </c>
      <c r="BP77" s="1">
        <v>140</v>
      </c>
      <c r="BQ77" s="1">
        <v>140</v>
      </c>
      <c r="BR77" s="1">
        <v>140</v>
      </c>
      <c r="BS77" s="1">
        <v>110</v>
      </c>
      <c r="BT77" s="1">
        <v>80</v>
      </c>
      <c r="BU77" s="1">
        <v>50</v>
      </c>
      <c r="BV77" s="1">
        <v>20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4055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159.70000000000002</v>
      </c>
      <c r="AA84" s="211">
        <f t="shared" si="66"/>
        <v>178.9</v>
      </c>
      <c r="AB84" s="211">
        <f t="shared" si="66"/>
        <v>71.699999999999989</v>
      </c>
      <c r="AC84" s="211">
        <f t="shared" si="66"/>
        <v>157.22999999999999</v>
      </c>
      <c r="AD84" s="211">
        <f t="shared" si="66"/>
        <v>193</v>
      </c>
      <c r="AE84" s="211">
        <f t="shared" si="66"/>
        <v>226.9</v>
      </c>
      <c r="AF84" s="211">
        <f t="shared" si="66"/>
        <v>227.20000000000002</v>
      </c>
      <c r="AG84" s="211">
        <f t="shared" si="66"/>
        <v>227.60000000000002</v>
      </c>
      <c r="AH84" s="211">
        <f t="shared" si="66"/>
        <v>227.4</v>
      </c>
      <c r="AI84" s="211">
        <f t="shared" si="66"/>
        <v>227.9</v>
      </c>
      <c r="AJ84" s="211">
        <f t="shared" si="66"/>
        <v>227.50000000000003</v>
      </c>
      <c r="AK84" s="211">
        <f t="shared" si="66"/>
        <v>227.70000000000002</v>
      </c>
      <c r="AL84" s="211">
        <f t="shared" si="66"/>
        <v>227.8</v>
      </c>
      <c r="AM84" s="211">
        <f t="shared" si="66"/>
        <v>227.70000000000002</v>
      </c>
      <c r="AN84" s="211">
        <f t="shared" si="66"/>
        <v>227.50000000000003</v>
      </c>
      <c r="AO84" s="211">
        <f t="shared" si="66"/>
        <v>227.10000000000002</v>
      </c>
      <c r="AP84" s="211">
        <f t="shared" si="66"/>
        <v>219.51999999999998</v>
      </c>
      <c r="AQ84" s="211">
        <f t="shared" si="66"/>
        <v>218</v>
      </c>
      <c r="AR84" s="211">
        <f t="shared" si="66"/>
        <v>192.89999999999998</v>
      </c>
      <c r="AS84" s="211">
        <f t="shared" si="66"/>
        <v>193.62</v>
      </c>
      <c r="AT84" s="211">
        <f t="shared" si="66"/>
        <v>138</v>
      </c>
      <c r="AU84" s="211">
        <f t="shared" si="66"/>
        <v>126.3</v>
      </c>
      <c r="AV84" s="211">
        <f t="shared" si="66"/>
        <v>125.2</v>
      </c>
      <c r="AW84" s="211">
        <f t="shared" si="66"/>
        <v>121.10000000000001</v>
      </c>
      <c r="AX84" s="211">
        <f t="shared" si="66"/>
        <v>85.399999999999991</v>
      </c>
      <c r="AY84" s="211">
        <f t="shared" si="66"/>
        <v>85.7</v>
      </c>
      <c r="AZ84" s="211">
        <f t="shared" si="66"/>
        <v>85.7</v>
      </c>
      <c r="BA84" s="211">
        <f t="shared" si="66"/>
        <v>103.89999999999999</v>
      </c>
      <c r="BB84" s="211">
        <f t="shared" si="66"/>
        <v>129</v>
      </c>
      <c r="BC84" s="211">
        <f t="shared" si="66"/>
        <v>121.32000000000001</v>
      </c>
      <c r="BD84" s="211">
        <f t="shared" si="66"/>
        <v>43.3</v>
      </c>
      <c r="BE84" s="211">
        <f t="shared" si="66"/>
        <v>43</v>
      </c>
      <c r="BF84" s="211">
        <f t="shared" si="66"/>
        <v>42.3</v>
      </c>
      <c r="BG84" s="211">
        <f t="shared" si="66"/>
        <v>15.2</v>
      </c>
      <c r="BH84" s="211">
        <f t="shared" si="66"/>
        <v>15.2</v>
      </c>
      <c r="BI84" s="211">
        <f t="shared" si="66"/>
        <v>7.4</v>
      </c>
      <c r="BJ84" s="211">
        <f t="shared" si="66"/>
        <v>4.4000000000000004</v>
      </c>
      <c r="BK84" s="211">
        <f t="shared" si="66"/>
        <v>4.4000000000000004</v>
      </c>
      <c r="BL84" s="211">
        <f t="shared" si="66"/>
        <v>4.4000000000000004</v>
      </c>
      <c r="BM84" s="211">
        <f t="shared" si="66"/>
        <v>4.4000000000000004</v>
      </c>
      <c r="BN84" s="211">
        <f t="shared" si="66"/>
        <v>4.4000000000000004</v>
      </c>
      <c r="BO84" s="211">
        <f t="shared" ref="BO84:CS84" si="67">SUM(BO85:BO87)</f>
        <v>4.4000000000000004</v>
      </c>
      <c r="BP84" s="211">
        <f t="shared" si="67"/>
        <v>4.4000000000000004</v>
      </c>
      <c r="BQ84" s="211">
        <f t="shared" si="67"/>
        <v>4.4000000000000004</v>
      </c>
      <c r="BR84" s="211">
        <f t="shared" si="67"/>
        <v>143.60000000000002</v>
      </c>
      <c r="BS84" s="211">
        <f t="shared" si="67"/>
        <v>143.60000000000002</v>
      </c>
      <c r="BT84" s="211">
        <f t="shared" si="67"/>
        <v>61.32</v>
      </c>
      <c r="BU84" s="211">
        <f t="shared" si="67"/>
        <v>61.32</v>
      </c>
      <c r="BV84" s="211">
        <f t="shared" si="67"/>
        <v>162.87</v>
      </c>
      <c r="BW84" s="211">
        <f t="shared" si="67"/>
        <v>130.5</v>
      </c>
      <c r="BX84" s="211">
        <f t="shared" si="67"/>
        <v>130.5</v>
      </c>
      <c r="BY84" s="211">
        <f t="shared" si="67"/>
        <v>0.2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6252.799999999992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20.5</v>
      </c>
      <c r="AA85" s="1">
        <v>58.399999999999991</v>
      </c>
      <c r="AB85" s="1">
        <v>71.699999999999989</v>
      </c>
      <c r="AC85" s="1">
        <v>157.22999999999999</v>
      </c>
      <c r="AD85" s="1">
        <v>169</v>
      </c>
      <c r="AE85" s="1">
        <v>172.5</v>
      </c>
      <c r="AF85" s="1">
        <v>172.8</v>
      </c>
      <c r="AG85" s="1">
        <v>173.20000000000002</v>
      </c>
      <c r="AH85" s="1">
        <v>173</v>
      </c>
      <c r="AI85" s="1">
        <v>173.5</v>
      </c>
      <c r="AJ85" s="1">
        <v>173.10000000000002</v>
      </c>
      <c r="AK85" s="1">
        <v>173.3</v>
      </c>
      <c r="AL85" s="1">
        <v>173.4</v>
      </c>
      <c r="AM85" s="1">
        <v>173.3</v>
      </c>
      <c r="AN85" s="1">
        <v>173.10000000000002</v>
      </c>
      <c r="AO85" s="1">
        <v>172.70000000000002</v>
      </c>
      <c r="AP85" s="1">
        <v>167.42</v>
      </c>
      <c r="AQ85" s="1">
        <v>158.69999999999999</v>
      </c>
      <c r="AR85" s="1">
        <v>154.19999999999999</v>
      </c>
      <c r="AS85" s="1">
        <v>154.91999999999999</v>
      </c>
      <c r="AT85" s="1">
        <v>138</v>
      </c>
      <c r="AU85" s="1">
        <v>126.3</v>
      </c>
      <c r="AV85" s="1">
        <v>125.2</v>
      </c>
      <c r="AW85" s="1">
        <v>121.10000000000001</v>
      </c>
      <c r="AX85" s="1">
        <v>85.399999999999991</v>
      </c>
      <c r="AY85" s="1">
        <v>85.7</v>
      </c>
      <c r="AZ85" s="1">
        <v>85.7</v>
      </c>
      <c r="BA85" s="1">
        <v>85.899999999999991</v>
      </c>
      <c r="BB85" s="1">
        <v>123.00000000000001</v>
      </c>
      <c r="BC85" s="1">
        <v>115.32000000000001</v>
      </c>
      <c r="BD85" s="1">
        <v>43.3</v>
      </c>
      <c r="BE85" s="1">
        <v>43</v>
      </c>
      <c r="BF85" s="1">
        <v>42.3</v>
      </c>
      <c r="BG85" s="1">
        <v>15.2</v>
      </c>
      <c r="BH85" s="1">
        <v>15.2</v>
      </c>
      <c r="BI85" s="1">
        <v>7.4</v>
      </c>
      <c r="BJ85" s="1">
        <v>4.4000000000000004</v>
      </c>
      <c r="BK85" s="1">
        <v>4.4000000000000004</v>
      </c>
      <c r="BL85" s="1">
        <v>4.4000000000000004</v>
      </c>
      <c r="BM85" s="1">
        <v>4.4000000000000004</v>
      </c>
      <c r="BN85" s="1">
        <v>4.4000000000000004</v>
      </c>
      <c r="BO85" s="1">
        <v>4.4000000000000004</v>
      </c>
      <c r="BP85" s="1">
        <v>4.4000000000000004</v>
      </c>
      <c r="BQ85" s="1">
        <v>4.4000000000000004</v>
      </c>
      <c r="BR85" s="1">
        <v>4.4000000000000004</v>
      </c>
      <c r="BS85" s="1">
        <v>4.4000000000000004</v>
      </c>
      <c r="BT85" s="1">
        <v>4.4000000000000004</v>
      </c>
      <c r="BU85" s="1">
        <v>4.4000000000000004</v>
      </c>
      <c r="BV85" s="1">
        <v>44.269999999999996</v>
      </c>
      <c r="BW85" s="1">
        <v>0.2</v>
      </c>
      <c r="BX85" s="1">
        <v>0.2</v>
      </c>
      <c r="BY85" s="1">
        <v>0.2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4380.4599999999909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139.20000000000002</v>
      </c>
      <c r="AA86" s="1">
        <v>120.50000000000001</v>
      </c>
      <c r="AB86" s="1">
        <v>0</v>
      </c>
      <c r="AC86" s="1">
        <v>0</v>
      </c>
      <c r="AD86" s="1">
        <v>18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52.1</v>
      </c>
      <c r="AQ86" s="1">
        <v>59.3</v>
      </c>
      <c r="AR86" s="1">
        <v>38.700000000000003</v>
      </c>
      <c r="AS86" s="1">
        <v>38.700000000000003</v>
      </c>
      <c r="AT86" s="1">
        <v>0</v>
      </c>
      <c r="AU86" s="1">
        <v>0</v>
      </c>
      <c r="AV86" s="1">
        <v>0</v>
      </c>
      <c r="AW86" s="1">
        <v>0</v>
      </c>
      <c r="AX86" s="1">
        <v>0</v>
      </c>
      <c r="AY86" s="1">
        <v>0</v>
      </c>
      <c r="AZ86" s="1">
        <v>0</v>
      </c>
      <c r="BA86" s="1">
        <v>18</v>
      </c>
      <c r="BB86" s="1">
        <v>0</v>
      </c>
      <c r="BC86" s="1">
        <v>0</v>
      </c>
      <c r="BD86" s="1">
        <v>0</v>
      </c>
      <c r="BE86" s="1">
        <v>0</v>
      </c>
      <c r="BF86" s="1">
        <v>0</v>
      </c>
      <c r="BG86" s="1">
        <v>0</v>
      </c>
      <c r="BH86" s="1">
        <v>0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0</v>
      </c>
      <c r="BO86" s="1">
        <v>0</v>
      </c>
      <c r="BP86" s="1">
        <v>0</v>
      </c>
      <c r="BQ86" s="1">
        <v>0</v>
      </c>
      <c r="BR86" s="1">
        <v>139.20000000000002</v>
      </c>
      <c r="BS86" s="1">
        <v>139.20000000000002</v>
      </c>
      <c r="BT86" s="1">
        <v>56.92</v>
      </c>
      <c r="BU86" s="1">
        <v>56.92</v>
      </c>
      <c r="BV86" s="1">
        <v>118.60000000000001</v>
      </c>
      <c r="BW86" s="1">
        <v>130.30000000000001</v>
      </c>
      <c r="BX86" s="1">
        <v>130.30000000000001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1788.34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6</v>
      </c>
      <c r="BC87" s="1">
        <v>6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84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7.0900000000000005E-2</v>
      </c>
      <c r="Y88" s="128">
        <f>SUM(Y89:Y89)</f>
        <v>1.6164399999999999</v>
      </c>
      <c r="Z88" s="128">
        <f>SUM(Z89:Z89)</f>
        <v>6.3182700800000005</v>
      </c>
      <c r="AA88" s="128">
        <f>SUM(AA89:AA89)</f>
        <v>12.830308500000001</v>
      </c>
      <c r="AB88" s="128">
        <f>SUM(AB89:AB89)</f>
        <v>20.730931099999999</v>
      </c>
      <c r="AC88" s="128">
        <f>SUM(AC89:AC89)</f>
        <v>29.029912600000003</v>
      </c>
      <c r="AD88" s="128">
        <f>SUM(AD89:AD89)</f>
        <v>39.777327999999997</v>
      </c>
      <c r="AE88" s="128">
        <f>SUM(AE89:AE89)</f>
        <v>50.826169</v>
      </c>
      <c r="AF88" s="128">
        <f>SUM(AF89:AF89)</f>
        <v>59.642270999999994</v>
      </c>
      <c r="AG88" s="128">
        <f>SUM(AG89:AG89)</f>
        <v>69.658037999999991</v>
      </c>
      <c r="AH88" s="128">
        <f>SUM(AH89:AH89)</f>
        <v>83.693665999999993</v>
      </c>
      <c r="AI88" s="128">
        <f>SUM(AI89:AI89)</f>
        <v>101.32305199999999</v>
      </c>
      <c r="AJ88" s="128">
        <f>SUM(AJ89:AJ89)</f>
        <v>117.54924200000001</v>
      </c>
      <c r="AK88" s="128">
        <f>SUM(AK89:AK89)</f>
        <v>131.67536799999999</v>
      </c>
      <c r="AL88" s="128">
        <f>SUM(AL89:AL89)</f>
        <v>143.38386800000001</v>
      </c>
      <c r="AM88" s="128">
        <f>SUM(AM89:AM89)</f>
        <v>150.40930699999998</v>
      </c>
      <c r="AN88" s="128">
        <f>SUM(AN89:AN89)</f>
        <v>155.808043</v>
      </c>
      <c r="AO88" s="128">
        <f>SUM(AO89:AO89)</f>
        <v>168.28477899999999</v>
      </c>
      <c r="AP88" s="128">
        <f>SUM(AP89:AP89)</f>
        <v>176.856764</v>
      </c>
      <c r="AQ88" s="128">
        <f>SUM(AQ89:AQ89)</f>
        <v>179.57627500000001</v>
      </c>
      <c r="AR88" s="128">
        <f>SUM(AR89:AR89)</f>
        <v>183.974074</v>
      </c>
      <c r="AS88" s="128">
        <f>SUM(AS89:AS89)</f>
        <v>185.237775</v>
      </c>
      <c r="AT88" s="128">
        <f>SUM(AT89:AT89)</f>
        <v>184.29513900000001</v>
      </c>
      <c r="AU88" s="128">
        <f>SUM(AU89:AU89)</f>
        <v>185.87906900000002</v>
      </c>
      <c r="AV88" s="128">
        <f>SUM(AV89:AV89)</f>
        <v>188.207179</v>
      </c>
      <c r="AW88" s="128">
        <f>SUM(AW89:AW89)</f>
        <v>191.25540000000001</v>
      </c>
      <c r="AX88" s="128">
        <f>SUM(AX89:AX89)</f>
        <v>178.84086100000002</v>
      </c>
      <c r="AY88" s="128">
        <f>SUM(AY89:AY89)</f>
        <v>181.69346499999997</v>
      </c>
      <c r="AZ88" s="128">
        <f>SUM(AZ89:AZ89)</f>
        <v>175.33304000000001</v>
      </c>
      <c r="BA88" s="128">
        <f>SUM(BA89:BA89)</f>
        <v>165.27188699999999</v>
      </c>
      <c r="BB88" s="128">
        <f>SUM(BB89:BB89)</f>
        <v>160.90967799999999</v>
      </c>
      <c r="BC88" s="128">
        <f>SUM(BC89:BC89)</f>
        <v>157.359465</v>
      </c>
      <c r="BD88" s="128">
        <f>SUM(BD89:BD89)</f>
        <v>136.65134399999999</v>
      </c>
      <c r="BE88" s="128">
        <f>SUM(BE89:BE89)</f>
        <v>127.31690599999999</v>
      </c>
      <c r="BF88" s="128">
        <f>SUM(BF89:BF89)</f>
        <v>125.83167600000002</v>
      </c>
      <c r="BG88" s="128">
        <f>SUM(BG89:BG89)</f>
        <v>113.960774</v>
      </c>
      <c r="BH88" s="128">
        <f>SUM(BH89:BH89)</f>
        <v>108.51495199999999</v>
      </c>
      <c r="BI88" s="128">
        <f>SUM(BI89:BI89)</f>
        <v>97.864227999999997</v>
      </c>
      <c r="BJ88" s="128">
        <f>SUM(BJ89:BJ89)</f>
        <v>84.176214999999999</v>
      </c>
      <c r="BK88" s="128">
        <f>SUM(BK89:BK89)</f>
        <v>79.313657000000006</v>
      </c>
      <c r="BL88" s="128">
        <f>SUM(BL89:BL89)</f>
        <v>79.931230100000008</v>
      </c>
      <c r="BM88" s="128">
        <f>SUM(BM89:BM89)</f>
        <v>79.660333500000007</v>
      </c>
      <c r="BN88" s="128">
        <f>SUM(BN89:BN89)</f>
        <v>63.343606899999997</v>
      </c>
      <c r="BO88" s="128">
        <f>SUM(BO89:BO89)</f>
        <v>49.001576200000002</v>
      </c>
      <c r="BP88" s="128">
        <f>SUM(BP89:BP89)</f>
        <v>36.571181920000001</v>
      </c>
      <c r="BQ88" s="128">
        <f>SUM(BQ89:BQ89)</f>
        <v>25.78217008</v>
      </c>
      <c r="BR88" s="128">
        <f>SUM(BR89:BR89)</f>
        <v>21.631689999999999</v>
      </c>
      <c r="BS88" s="128">
        <f>SUM(BS89:BS89)</f>
        <v>17.94265</v>
      </c>
      <c r="BT88" s="128">
        <f>SUM(BT89:BT89)</f>
        <v>13.741980000000002</v>
      </c>
      <c r="BU88" s="128">
        <f>SUM(BU89:BU89)</f>
        <v>9.9974799999999995</v>
      </c>
      <c r="BV88" s="128">
        <f>SUM(BV89:BV89)</f>
        <v>6.55098</v>
      </c>
      <c r="BW88" s="128">
        <f>SUM(BW89:BW89)</f>
        <v>3.3149999999999999</v>
      </c>
      <c r="BX88" s="128">
        <f>SUM(BX89:BX89)</f>
        <v>1.2053199999999997</v>
      </c>
      <c r="BY88" s="128">
        <f>SUM(BY89:BY89)</f>
        <v>0.2429</v>
      </c>
      <c r="BZ88" s="128">
        <f>SUM(BZ89:BZ89)</f>
        <v>5.704E-2</v>
      </c>
      <c r="CA88" s="128">
        <f>SUM(CA89:CA89)</f>
        <v>4.0000000000000001E-3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5119.9268549799981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7.0900000000000005E-2</v>
      </c>
      <c r="Y89" s="203">
        <v>1.6164399999999999</v>
      </c>
      <c r="Z89" s="203">
        <v>6.3182700800000005</v>
      </c>
      <c r="AA89" s="203">
        <v>12.830308500000001</v>
      </c>
      <c r="AB89" s="203">
        <v>20.730931099999999</v>
      </c>
      <c r="AC89" s="203">
        <v>29.029912600000003</v>
      </c>
      <c r="AD89" s="203">
        <v>39.777327999999997</v>
      </c>
      <c r="AE89" s="203">
        <v>50.826169</v>
      </c>
      <c r="AF89" s="203">
        <v>59.642270999999994</v>
      </c>
      <c r="AG89" s="203">
        <v>69.658037999999991</v>
      </c>
      <c r="AH89" s="203">
        <v>83.693665999999993</v>
      </c>
      <c r="AI89" s="203">
        <v>101.32305199999999</v>
      </c>
      <c r="AJ89" s="203">
        <v>117.54924200000001</v>
      </c>
      <c r="AK89" s="203">
        <v>131.67536799999999</v>
      </c>
      <c r="AL89" s="203">
        <v>143.38386800000001</v>
      </c>
      <c r="AM89" s="203">
        <v>150.40930699999998</v>
      </c>
      <c r="AN89" s="203">
        <v>155.808043</v>
      </c>
      <c r="AO89" s="203">
        <v>168.28477899999999</v>
      </c>
      <c r="AP89" s="203">
        <v>176.856764</v>
      </c>
      <c r="AQ89" s="203">
        <v>179.57627500000001</v>
      </c>
      <c r="AR89" s="203">
        <v>183.974074</v>
      </c>
      <c r="AS89" s="203">
        <v>185.237775</v>
      </c>
      <c r="AT89" s="203">
        <v>184.29513900000001</v>
      </c>
      <c r="AU89" s="203">
        <v>185.87906900000002</v>
      </c>
      <c r="AV89" s="203">
        <v>188.207179</v>
      </c>
      <c r="AW89" s="203">
        <v>191.25540000000001</v>
      </c>
      <c r="AX89" s="203">
        <v>178.84086100000002</v>
      </c>
      <c r="AY89" s="203">
        <v>181.69346499999997</v>
      </c>
      <c r="AZ89" s="203">
        <v>175.33304000000001</v>
      </c>
      <c r="BA89" s="203">
        <v>165.27188699999999</v>
      </c>
      <c r="BB89" s="203">
        <v>160.90967799999999</v>
      </c>
      <c r="BC89" s="203">
        <v>157.359465</v>
      </c>
      <c r="BD89" s="203">
        <v>136.65134399999999</v>
      </c>
      <c r="BE89" s="203">
        <v>127.31690599999999</v>
      </c>
      <c r="BF89" s="203">
        <v>125.83167600000002</v>
      </c>
      <c r="BG89" s="203">
        <v>113.960774</v>
      </c>
      <c r="BH89" s="203">
        <v>108.51495199999999</v>
      </c>
      <c r="BI89" s="203">
        <v>97.864227999999997</v>
      </c>
      <c r="BJ89" s="203">
        <v>84.176214999999999</v>
      </c>
      <c r="BK89" s="203">
        <v>79.313657000000006</v>
      </c>
      <c r="BL89" s="203">
        <v>79.931230100000008</v>
      </c>
      <c r="BM89" s="203">
        <v>79.660333500000007</v>
      </c>
      <c r="BN89" s="203">
        <v>63.343606899999997</v>
      </c>
      <c r="BO89" s="203">
        <v>49.001576200000002</v>
      </c>
      <c r="BP89" s="203">
        <v>36.571181920000001</v>
      </c>
      <c r="BQ89" s="203">
        <v>25.78217008</v>
      </c>
      <c r="BR89" s="203">
        <v>21.631689999999999</v>
      </c>
      <c r="BS89" s="203">
        <v>17.94265</v>
      </c>
      <c r="BT89" s="203">
        <v>13.741980000000002</v>
      </c>
      <c r="BU89" s="203">
        <v>9.9974799999999995</v>
      </c>
      <c r="BV89" s="203">
        <v>6.55098</v>
      </c>
      <c r="BW89" s="203">
        <v>3.3149999999999999</v>
      </c>
      <c r="BX89" s="203">
        <v>1.2053199999999997</v>
      </c>
      <c r="BY89" s="203">
        <v>0.2429</v>
      </c>
      <c r="BZ89" s="203">
        <v>5.704E-2</v>
      </c>
      <c r="CA89" s="203">
        <v>4.0000000000000001E-3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5119.9268549799981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0.27090000000000003</v>
      </c>
      <c r="Y90" s="129">
        <f t="shared" si="70"/>
        <v>1.8164399999999998</v>
      </c>
      <c r="Z90" s="129">
        <f t="shared" si="70"/>
        <v>166.01827008000001</v>
      </c>
      <c r="AA90" s="129">
        <f t="shared" si="70"/>
        <v>191.73030850000001</v>
      </c>
      <c r="AB90" s="129">
        <f t="shared" si="70"/>
        <v>92.430931099999981</v>
      </c>
      <c r="AC90" s="129">
        <f t="shared" si="70"/>
        <v>186.25991260000001</v>
      </c>
      <c r="AD90" s="129">
        <f t="shared" si="70"/>
        <v>232.77732800000001</v>
      </c>
      <c r="AE90" s="129">
        <f t="shared" si="70"/>
        <v>277.72616900000003</v>
      </c>
      <c r="AF90" s="129">
        <f t="shared" si="70"/>
        <v>286.84227099999998</v>
      </c>
      <c r="AG90" s="129">
        <f t="shared" si="70"/>
        <v>297.258038</v>
      </c>
      <c r="AH90" s="129">
        <f t="shared" ref="AH90:BM90" si="71">SUM(AH84,AH88)</f>
        <v>311.09366599999998</v>
      </c>
      <c r="AI90" s="129">
        <f t="shared" si="71"/>
        <v>329.223052</v>
      </c>
      <c r="AJ90" s="129">
        <f t="shared" si="71"/>
        <v>345.04924200000005</v>
      </c>
      <c r="AK90" s="129">
        <f t="shared" si="71"/>
        <v>359.37536799999998</v>
      </c>
      <c r="AL90" s="129">
        <f t="shared" si="71"/>
        <v>371.18386800000002</v>
      </c>
      <c r="AM90" s="129">
        <f t="shared" si="71"/>
        <v>378.109307</v>
      </c>
      <c r="AN90" s="129">
        <f t="shared" si="71"/>
        <v>383.308043</v>
      </c>
      <c r="AO90" s="129">
        <f t="shared" si="71"/>
        <v>395.38477899999998</v>
      </c>
      <c r="AP90" s="129">
        <f t="shared" si="71"/>
        <v>396.37676399999998</v>
      </c>
      <c r="AQ90" s="129">
        <f t="shared" si="71"/>
        <v>397.57627500000001</v>
      </c>
      <c r="AR90" s="129">
        <f t="shared" si="71"/>
        <v>376.87407399999995</v>
      </c>
      <c r="AS90" s="129">
        <f t="shared" si="71"/>
        <v>378.857775</v>
      </c>
      <c r="AT90" s="129">
        <f t="shared" si="71"/>
        <v>322.29513900000001</v>
      </c>
      <c r="AU90" s="129">
        <f t="shared" si="71"/>
        <v>312.17906900000003</v>
      </c>
      <c r="AV90" s="129">
        <f t="shared" si="71"/>
        <v>313.40717899999999</v>
      </c>
      <c r="AW90" s="129">
        <f t="shared" si="71"/>
        <v>312.35540000000003</v>
      </c>
      <c r="AX90" s="129">
        <f t="shared" si="71"/>
        <v>264.240861</v>
      </c>
      <c r="AY90" s="129">
        <f t="shared" si="71"/>
        <v>267.39346499999999</v>
      </c>
      <c r="AZ90" s="129">
        <f t="shared" si="71"/>
        <v>261.03304000000003</v>
      </c>
      <c r="BA90" s="129">
        <f t="shared" si="71"/>
        <v>269.17188699999997</v>
      </c>
      <c r="BB90" s="129">
        <f t="shared" si="71"/>
        <v>289.90967799999999</v>
      </c>
      <c r="BC90" s="129">
        <f t="shared" si="71"/>
        <v>278.67946499999999</v>
      </c>
      <c r="BD90" s="129">
        <f t="shared" si="71"/>
        <v>179.95134400000001</v>
      </c>
      <c r="BE90" s="129">
        <f t="shared" si="71"/>
        <v>170.31690599999999</v>
      </c>
      <c r="BF90" s="129">
        <f t="shared" si="71"/>
        <v>168.13167600000003</v>
      </c>
      <c r="BG90" s="129">
        <f t="shared" si="71"/>
        <v>129.160774</v>
      </c>
      <c r="BH90" s="129">
        <f t="shared" si="71"/>
        <v>123.714952</v>
      </c>
      <c r="BI90" s="129">
        <f t="shared" si="71"/>
        <v>105.264228</v>
      </c>
      <c r="BJ90" s="129">
        <f t="shared" si="71"/>
        <v>88.576215000000005</v>
      </c>
      <c r="BK90" s="129">
        <f t="shared" si="71"/>
        <v>83.713657000000012</v>
      </c>
      <c r="BL90" s="129">
        <f t="shared" si="71"/>
        <v>84.331230100000013</v>
      </c>
      <c r="BM90" s="129">
        <f t="shared" si="71"/>
        <v>84.060333500000013</v>
      </c>
      <c r="BN90" s="129">
        <f t="shared" ref="BN90:CS90" si="72">SUM(BN84,BN88)</f>
        <v>67.743606900000003</v>
      </c>
      <c r="BO90" s="129">
        <f t="shared" si="72"/>
        <v>53.401576200000001</v>
      </c>
      <c r="BP90" s="129">
        <f t="shared" si="72"/>
        <v>40.971181919999999</v>
      </c>
      <c r="BQ90" s="129">
        <f t="shared" si="72"/>
        <v>30.182170079999999</v>
      </c>
      <c r="BR90" s="129">
        <f t="shared" si="72"/>
        <v>165.23169000000001</v>
      </c>
      <c r="BS90" s="129">
        <f t="shared" si="72"/>
        <v>161.54265000000004</v>
      </c>
      <c r="BT90" s="129">
        <f t="shared" si="72"/>
        <v>75.061980000000005</v>
      </c>
      <c r="BU90" s="129">
        <f t="shared" si="72"/>
        <v>71.317480000000003</v>
      </c>
      <c r="BV90" s="129">
        <f t="shared" si="72"/>
        <v>169.42098000000001</v>
      </c>
      <c r="BW90" s="129">
        <f t="shared" si="72"/>
        <v>133.815</v>
      </c>
      <c r="BX90" s="129">
        <f t="shared" si="72"/>
        <v>131.70532</v>
      </c>
      <c r="BY90" s="129">
        <f t="shared" si="72"/>
        <v>0.44290000000000002</v>
      </c>
      <c r="BZ90" s="129">
        <f t="shared" si="72"/>
        <v>0.25703999999999999</v>
      </c>
      <c r="CA90" s="129">
        <f t="shared" si="72"/>
        <v>0.20400000000000001</v>
      </c>
      <c r="CB90" s="129">
        <f t="shared" si="72"/>
        <v>0.2</v>
      </c>
      <c r="CC90" s="129">
        <f t="shared" si="72"/>
        <v>0.2</v>
      </c>
      <c r="CD90" s="129">
        <f t="shared" si="72"/>
        <v>0.2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11372.726854980012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9.1008999999999993</v>
      </c>
      <c r="Y95" s="168">
        <f t="shared" si="78"/>
        <v>10.64644</v>
      </c>
      <c r="Z95" s="168">
        <f t="shared" si="78"/>
        <v>174.84827008000002</v>
      </c>
      <c r="AA95" s="168">
        <f t="shared" si="78"/>
        <v>200.56030850000002</v>
      </c>
      <c r="AB95" s="168">
        <f t="shared" si="78"/>
        <v>101.26093109999998</v>
      </c>
      <c r="AC95" s="168">
        <f t="shared" si="78"/>
        <v>195.08991260000002</v>
      </c>
      <c r="AD95" s="168">
        <f t="shared" si="78"/>
        <v>241.60732800000002</v>
      </c>
      <c r="AE95" s="168">
        <f t="shared" si="78"/>
        <v>286.55616900000001</v>
      </c>
      <c r="AF95" s="168">
        <f t="shared" si="78"/>
        <v>295.67227099999997</v>
      </c>
      <c r="AG95" s="168">
        <f t="shared" si="78"/>
        <v>306.08803799999998</v>
      </c>
      <c r="AH95" s="168">
        <f t="shared" ref="AH95:BM95" si="79">AH90+AH91</f>
        <v>319.92366599999997</v>
      </c>
      <c r="AI95" s="168">
        <f t="shared" si="79"/>
        <v>338.05305199999998</v>
      </c>
      <c r="AJ95" s="168">
        <f t="shared" si="79"/>
        <v>353.87924200000003</v>
      </c>
      <c r="AK95" s="168">
        <f t="shared" si="79"/>
        <v>368.20536799999996</v>
      </c>
      <c r="AL95" s="168">
        <f t="shared" si="79"/>
        <v>380.013868</v>
      </c>
      <c r="AM95" s="168">
        <f t="shared" si="79"/>
        <v>386.93930699999999</v>
      </c>
      <c r="AN95" s="168">
        <f t="shared" si="79"/>
        <v>392.13804299999998</v>
      </c>
      <c r="AO95" s="168">
        <f t="shared" si="79"/>
        <v>404.21477899999996</v>
      </c>
      <c r="AP95" s="168">
        <f t="shared" si="79"/>
        <v>405.20676399999996</v>
      </c>
      <c r="AQ95" s="168">
        <f t="shared" si="79"/>
        <v>406.40627499999999</v>
      </c>
      <c r="AR95" s="168">
        <f t="shared" si="79"/>
        <v>385.70407399999993</v>
      </c>
      <c r="AS95" s="168">
        <f t="shared" si="79"/>
        <v>387.68777499999999</v>
      </c>
      <c r="AT95" s="168">
        <f t="shared" si="79"/>
        <v>331.12513899999999</v>
      </c>
      <c r="AU95" s="168">
        <f t="shared" si="79"/>
        <v>321.00906900000001</v>
      </c>
      <c r="AV95" s="168">
        <f t="shared" si="79"/>
        <v>322.23717899999997</v>
      </c>
      <c r="AW95" s="168">
        <f t="shared" si="79"/>
        <v>321.18540000000002</v>
      </c>
      <c r="AX95" s="168">
        <f t="shared" si="79"/>
        <v>273.07086099999998</v>
      </c>
      <c r="AY95" s="168">
        <f t="shared" si="79"/>
        <v>276.22346499999998</v>
      </c>
      <c r="AZ95" s="168">
        <f t="shared" si="79"/>
        <v>269.86304000000001</v>
      </c>
      <c r="BA95" s="168">
        <f t="shared" si="79"/>
        <v>278.00188699999995</v>
      </c>
      <c r="BB95" s="168">
        <f t="shared" si="79"/>
        <v>298.73967799999997</v>
      </c>
      <c r="BC95" s="168">
        <f t="shared" si="79"/>
        <v>287.50946499999998</v>
      </c>
      <c r="BD95" s="168">
        <f t="shared" si="79"/>
        <v>188.78134400000002</v>
      </c>
      <c r="BE95" s="168">
        <f t="shared" si="79"/>
        <v>179.146906</v>
      </c>
      <c r="BF95" s="168">
        <f t="shared" si="79"/>
        <v>176.96167600000004</v>
      </c>
      <c r="BG95" s="168">
        <f t="shared" si="79"/>
        <v>137.99077400000002</v>
      </c>
      <c r="BH95" s="168">
        <f t="shared" si="79"/>
        <v>132.54495199999999</v>
      </c>
      <c r="BI95" s="168">
        <f t="shared" si="79"/>
        <v>114.094228</v>
      </c>
      <c r="BJ95" s="168">
        <f t="shared" si="79"/>
        <v>97.406215000000003</v>
      </c>
      <c r="BK95" s="168">
        <f t="shared" si="79"/>
        <v>92.54365700000001</v>
      </c>
      <c r="BL95" s="168">
        <f t="shared" si="79"/>
        <v>93.161230100000012</v>
      </c>
      <c r="BM95" s="168">
        <f t="shared" si="79"/>
        <v>92.890333500000011</v>
      </c>
      <c r="BN95" s="168">
        <f t="shared" ref="BN95:CS95" si="80">BN90+BN91</f>
        <v>76.573606900000001</v>
      </c>
      <c r="BO95" s="168">
        <f t="shared" si="80"/>
        <v>62.231576199999999</v>
      </c>
      <c r="BP95" s="168">
        <f t="shared" si="80"/>
        <v>49.801181919999998</v>
      </c>
      <c r="BQ95" s="168">
        <f t="shared" si="80"/>
        <v>39.012170079999997</v>
      </c>
      <c r="BR95" s="168">
        <f t="shared" si="80"/>
        <v>174.06169000000003</v>
      </c>
      <c r="BS95" s="168">
        <f t="shared" si="80"/>
        <v>170.37265000000005</v>
      </c>
      <c r="BT95" s="168">
        <f t="shared" si="80"/>
        <v>83.891980000000004</v>
      </c>
      <c r="BU95" s="168">
        <f t="shared" si="80"/>
        <v>80.147480000000002</v>
      </c>
      <c r="BV95" s="168">
        <f t="shared" si="80"/>
        <v>178.25098000000003</v>
      </c>
      <c r="BW95" s="168">
        <f t="shared" si="80"/>
        <v>142.64500000000001</v>
      </c>
      <c r="BX95" s="168">
        <f t="shared" si="80"/>
        <v>140.53532000000001</v>
      </c>
      <c r="BY95" s="168">
        <f t="shared" si="80"/>
        <v>9.2728999999999999</v>
      </c>
      <c r="BZ95" s="168">
        <f t="shared" si="80"/>
        <v>9.08704</v>
      </c>
      <c r="CA95" s="168">
        <f t="shared" si="80"/>
        <v>9.0340000000000007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9.0299999999999994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12220.406854980014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9.1008999999999993</v>
      </c>
      <c r="Y98" s="131">
        <f>IF(Y57&lt;0,0,MIN(Y57,Y95))</f>
        <v>10.64644</v>
      </c>
      <c r="Z98" s="131">
        <f>IF(Z57&lt;0,0,MIN(Z57,Z95))</f>
        <v>174.84827008000002</v>
      </c>
      <c r="AA98" s="131">
        <f>IF(AA57&lt;0,0,MIN(AA57,AA95))</f>
        <v>200.56030850000002</v>
      </c>
      <c r="AB98" s="131">
        <f>IF(AB57&lt;0,0,MIN(AB57,AB95))</f>
        <v>101.26093109999998</v>
      </c>
      <c r="AC98" s="131">
        <f>IF(AC57&lt;0,0,MIN(AC57,AC95))</f>
        <v>195.08991260000002</v>
      </c>
      <c r="AD98" s="131">
        <f>IF(AD57&lt;0,0,MIN(AD57,AD95))</f>
        <v>241.60732800000002</v>
      </c>
      <c r="AE98" s="131">
        <f>IF(AE57&lt;0,0,MIN(AE57,AE95))</f>
        <v>286.55616900000001</v>
      </c>
      <c r="AF98" s="131">
        <f>IF(AF57&lt;0,0,MIN(AF57,AF95))</f>
        <v>295.67227099999997</v>
      </c>
      <c r="AG98" s="131">
        <f>IF(AG57&lt;0,0,MIN(AG57,AG95))</f>
        <v>306.08803799999998</v>
      </c>
      <c r="AH98" s="131">
        <f>IF(AH57&lt;0,0,MIN(AH57,AH95))</f>
        <v>319.92366599999997</v>
      </c>
      <c r="AI98" s="131">
        <f>IF(AI57&lt;0,0,MIN(AI57,AI95))</f>
        <v>338.05305199999998</v>
      </c>
      <c r="AJ98" s="131">
        <f>IF(AJ57&lt;0,0,MIN(AJ57,AJ95))</f>
        <v>353.87924200000003</v>
      </c>
      <c r="AK98" s="131">
        <f>IF(AK57&lt;0,0,MIN(AK57,AK95))</f>
        <v>368.20536799999996</v>
      </c>
      <c r="AL98" s="131">
        <f>IF(AL57&lt;0,0,MIN(AL57,AL95))</f>
        <v>380.013868</v>
      </c>
      <c r="AM98" s="131">
        <f>IF(AM57&lt;0,0,MIN(AM57,AM95))</f>
        <v>386.93930699999999</v>
      </c>
      <c r="AN98" s="131">
        <f>IF(AN57&lt;0,0,MIN(AN57,AN95))</f>
        <v>392.13804299999998</v>
      </c>
      <c r="AO98" s="131">
        <f>IF(AO57&lt;0,0,MIN(AO57,AO95))</f>
        <v>404.21477899999996</v>
      </c>
      <c r="AP98" s="131">
        <f>IF(AP57&lt;0,0,MIN(AP57,AP95))</f>
        <v>405.20676399999996</v>
      </c>
      <c r="AQ98" s="131">
        <f>IF(AQ57&lt;0,0,MIN(AQ57,AQ95))</f>
        <v>406.40627499999999</v>
      </c>
      <c r="AR98" s="131">
        <f>IF(AR57&lt;0,0,MIN(AR57,AR95))</f>
        <v>385.70407399999993</v>
      </c>
      <c r="AS98" s="131">
        <f>IF(AS57&lt;0,0,MIN(AS57,AS95))</f>
        <v>387.68777499999999</v>
      </c>
      <c r="AT98" s="131">
        <f>IF(AT57&lt;0,0,MIN(AT57,AT95))</f>
        <v>331.12513899999999</v>
      </c>
      <c r="AU98" s="131">
        <f>IF(AU57&lt;0,0,MIN(AU57,AU95))</f>
        <v>321.00906900000001</v>
      </c>
      <c r="AV98" s="131">
        <f>IF(AV57&lt;0,0,MIN(AV57,AV95))</f>
        <v>322.23717899999997</v>
      </c>
      <c r="AW98" s="131">
        <f>IF(AW57&lt;0,0,MIN(AW57,AW95))</f>
        <v>321.18540000000002</v>
      </c>
      <c r="AX98" s="131">
        <f>IF(AX57&lt;0,0,MIN(AX57,AX95))</f>
        <v>273.07086099999998</v>
      </c>
      <c r="AY98" s="131">
        <f>IF(AY57&lt;0,0,MIN(AY57,AY95))</f>
        <v>276.22346499999998</v>
      </c>
      <c r="AZ98" s="131">
        <f>IF(AZ57&lt;0,0,MIN(AZ57,AZ95))</f>
        <v>269.86304000000001</v>
      </c>
      <c r="BA98" s="131">
        <f>IF(BA57&lt;0,0,MIN(BA57,BA95))</f>
        <v>278.00188699999995</v>
      </c>
      <c r="BB98" s="131">
        <f>IF(BB57&lt;0,0,MIN(BB57,BB95))</f>
        <v>298.73967799999997</v>
      </c>
      <c r="BC98" s="131">
        <f>IF(BC57&lt;0,0,MIN(BC57,BC95))</f>
        <v>287.50946499999998</v>
      </c>
      <c r="BD98" s="131">
        <f>IF(BD57&lt;0,0,MIN(BD57,BD95))</f>
        <v>188.78134400000002</v>
      </c>
      <c r="BE98" s="131">
        <f>IF(BE57&lt;0,0,MIN(BE57,BE95))</f>
        <v>179.146906</v>
      </c>
      <c r="BF98" s="131">
        <f>IF(BF57&lt;0,0,MIN(BF57,BF95))</f>
        <v>176.96167600000004</v>
      </c>
      <c r="BG98" s="131">
        <f>IF(BG57&lt;0,0,MIN(BG57,BG95))</f>
        <v>137.99077400000002</v>
      </c>
      <c r="BH98" s="131">
        <f>IF(BH57&lt;0,0,MIN(BH57,BH95))</f>
        <v>132.54495199999999</v>
      </c>
      <c r="BI98" s="131">
        <f>IF(BI57&lt;0,0,MIN(BI57,BI95))</f>
        <v>114.094228</v>
      </c>
      <c r="BJ98" s="131">
        <f>IF(BJ57&lt;0,0,MIN(BJ57,BJ95))</f>
        <v>97.406215000000003</v>
      </c>
      <c r="BK98" s="131">
        <f>IF(BK57&lt;0,0,MIN(BK57,BK95))</f>
        <v>92.54365700000001</v>
      </c>
      <c r="BL98" s="131">
        <f>IF(BL57&lt;0,0,MIN(BL57,BL95))</f>
        <v>93.161230100000012</v>
      </c>
      <c r="BM98" s="131">
        <f>IF(BM57&lt;0,0,MIN(BM57,BM95))</f>
        <v>92.890333500000011</v>
      </c>
      <c r="BN98" s="131">
        <f>IF(BN57&lt;0,0,MIN(BN57,BN95))</f>
        <v>76.573606900000001</v>
      </c>
      <c r="BO98" s="131">
        <f>IF(BO57&lt;0,0,MIN(BO57,BO95))</f>
        <v>62.231576199999999</v>
      </c>
      <c r="BP98" s="131">
        <f>IF(BP57&lt;0,0,MIN(BP57,BP95))</f>
        <v>49.801181919999998</v>
      </c>
      <c r="BQ98" s="131">
        <f>IF(BQ57&lt;0,0,MIN(BQ57,BQ95))</f>
        <v>39.012170079999997</v>
      </c>
      <c r="BR98" s="131">
        <f>IF(BR57&lt;0,0,MIN(BR57,BR95))</f>
        <v>174.06169000000003</v>
      </c>
      <c r="BS98" s="131">
        <f>IF(BS57&lt;0,0,MIN(BS57,BS95))</f>
        <v>170.37265000000005</v>
      </c>
      <c r="BT98" s="131">
        <f>IF(BT57&lt;0,0,MIN(BT57,BT95))</f>
        <v>83.891980000000004</v>
      </c>
      <c r="BU98" s="131">
        <f>IF(BU57&lt;0,0,MIN(BU57,BU95))</f>
        <v>80.147480000000002</v>
      </c>
      <c r="BV98" s="131">
        <f>IF(BV57&lt;0,0,MIN(BV57,BV95))</f>
        <v>178.25098000000003</v>
      </c>
      <c r="BW98" s="131">
        <f>IF(BW57&lt;0,0,MIN(BW57,BW95))</f>
        <v>142.64500000000001</v>
      </c>
      <c r="BX98" s="131">
        <f>IF(BX57&lt;0,0,MIN(BX57,BX95))</f>
        <v>140.53532000000001</v>
      </c>
      <c r="BY98" s="131">
        <f>IF(BY57&lt;0,0,MIN(BY57,BY95))</f>
        <v>9.2728999999999999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9.0299999999999994</v>
      </c>
      <c r="CK98" s="131">
        <f>IF(CK57&lt;0,0,MIN(CK57,CK95))</f>
        <v>9.0299999999999994</v>
      </c>
      <c r="CL98" s="131">
        <f>IF(CL57&lt;0,0,MIN(CL57,CL95))</f>
        <v>9.0299999999999994</v>
      </c>
      <c r="CM98" s="131">
        <f>IF(CM57&lt;0,0,MIN(CM57,CM95))</f>
        <v>9.0299999999999994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11877.205814980005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105.60000000000002</v>
      </c>
      <c r="AI102" s="8">
        <f t="shared" si="85"/>
        <v>200</v>
      </c>
      <c r="AJ102" s="8">
        <f t="shared" si="85"/>
        <v>94.399999999999977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0.1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2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3781.0467243055555</v>
      </c>
      <c r="C3" s="18">
        <f t="shared" si="0"/>
        <v>3781.0467243055555</v>
      </c>
      <c r="D3" s="18">
        <f t="shared" si="0"/>
        <v>3781.0467243055555</v>
      </c>
      <c r="E3" s="18">
        <f t="shared" si="0"/>
        <v>3781.0467243055555</v>
      </c>
      <c r="F3" s="18">
        <f t="shared" si="0"/>
        <v>3781.0467243055555</v>
      </c>
      <c r="G3" s="18">
        <f t="shared" si="0"/>
        <v>3781.0467243055555</v>
      </c>
      <c r="H3" s="18">
        <f t="shared" si="0"/>
        <v>3781.0467243055555</v>
      </c>
      <c r="I3" s="18">
        <f t="shared" si="0"/>
        <v>3781.0467243055555</v>
      </c>
      <c r="J3" s="18">
        <f t="shared" si="0"/>
        <v>3781.0467243055555</v>
      </c>
      <c r="K3" s="18">
        <f t="shared" si="0"/>
        <v>3781.0467243055555</v>
      </c>
      <c r="L3" s="18">
        <f t="shared" si="0"/>
        <v>3781.0467243055555</v>
      </c>
      <c r="M3" s="18">
        <f t="shared" si="0"/>
        <v>3781.0467243055555</v>
      </c>
      <c r="N3" s="18">
        <f t="shared" si="0"/>
        <v>3781.0467243055555</v>
      </c>
      <c r="O3" s="18">
        <f t="shared" si="0"/>
        <v>3781.0467243055555</v>
      </c>
      <c r="P3" s="18">
        <f t="shared" si="0"/>
        <v>3781.0467243055555</v>
      </c>
      <c r="Q3" s="18">
        <f t="shared" si="0"/>
        <v>3781.0467243055555</v>
      </c>
      <c r="R3" s="18">
        <f t="shared" si="0"/>
        <v>3781.0467243055555</v>
      </c>
      <c r="S3" s="18">
        <f t="shared" si="0"/>
        <v>3781.0467243055555</v>
      </c>
      <c r="T3" s="18">
        <f t="shared" si="0"/>
        <v>3781.0467243055555</v>
      </c>
      <c r="U3" s="18">
        <f t="shared" si="0"/>
        <v>3781.0467243055555</v>
      </c>
      <c r="V3" s="18">
        <f t="shared" si="0"/>
        <v>3781.0467243055555</v>
      </c>
      <c r="W3" s="18">
        <f t="shared" si="0"/>
        <v>3781.0467243055555</v>
      </c>
      <c r="X3" s="18">
        <f t="shared" si="0"/>
        <v>3781.0467243055555</v>
      </c>
      <c r="Y3" s="18">
        <f t="shared" si="0"/>
        <v>3781.0467243055555</v>
      </c>
      <c r="Z3" s="18">
        <f t="shared" si="0"/>
        <v>3781.0467243055555</v>
      </c>
      <c r="AA3" s="18">
        <f t="shared" si="0"/>
        <v>3781.0467243055555</v>
      </c>
      <c r="AB3" s="18">
        <f t="shared" si="0"/>
        <v>3781.0467243055555</v>
      </c>
      <c r="AC3" s="18">
        <f t="shared" si="0"/>
        <v>3781.0467243055555</v>
      </c>
      <c r="AD3" s="18">
        <f t="shared" si="0"/>
        <v>3781.0467243055555</v>
      </c>
      <c r="AE3" s="18">
        <f t="shared" si="0"/>
        <v>3781.0467243055555</v>
      </c>
      <c r="AF3" s="18">
        <f t="shared" si="0"/>
        <v>3781.0467243055555</v>
      </c>
      <c r="AG3" s="18">
        <f t="shared" si="0"/>
        <v>3781.0467243055555</v>
      </c>
      <c r="AH3" s="18">
        <f t="shared" si="0"/>
        <v>3781.0467243055555</v>
      </c>
      <c r="AI3" s="18">
        <f t="shared" si="0"/>
        <v>3781.0467243055555</v>
      </c>
      <c r="AJ3" s="18">
        <f t="shared" si="0"/>
        <v>3781.0467243055555</v>
      </c>
      <c r="AK3" s="18">
        <f t="shared" si="0"/>
        <v>3781.0467243055555</v>
      </c>
      <c r="AL3" s="18">
        <f t="shared" si="0"/>
        <v>3781.0467243055555</v>
      </c>
      <c r="AM3" s="18">
        <f t="shared" si="0"/>
        <v>3781.0467243055555</v>
      </c>
      <c r="AN3" s="18">
        <f t="shared" si="0"/>
        <v>3781.0467243055555</v>
      </c>
      <c r="AO3" s="18">
        <f t="shared" si="0"/>
        <v>3781.0467243055555</v>
      </c>
      <c r="AP3" s="18">
        <f t="shared" si="0"/>
        <v>3781.0467243055555</v>
      </c>
      <c r="AQ3" s="18">
        <f t="shared" si="0"/>
        <v>3781.0467243055555</v>
      </c>
      <c r="AR3" s="18">
        <f t="shared" si="0"/>
        <v>3781.0467243055555</v>
      </c>
      <c r="AS3" s="18">
        <f t="shared" si="0"/>
        <v>3781.0467243055555</v>
      </c>
      <c r="AT3" s="18">
        <f t="shared" si="0"/>
        <v>3781.0467243055555</v>
      </c>
      <c r="AU3" s="18">
        <f t="shared" si="0"/>
        <v>3781.0467243055555</v>
      </c>
      <c r="AV3" s="18">
        <f t="shared" si="0"/>
        <v>3781.0467243055555</v>
      </c>
      <c r="AW3" s="18">
        <f t="shared" si="0"/>
        <v>3781.0467243055555</v>
      </c>
      <c r="AX3" s="18">
        <f t="shared" si="0"/>
        <v>3781.0467243055555</v>
      </c>
      <c r="AY3" s="18">
        <f t="shared" si="0"/>
        <v>3781.0467243055555</v>
      </c>
      <c r="AZ3" s="18">
        <f t="shared" si="0"/>
        <v>3781.0467243055555</v>
      </c>
      <c r="BA3" s="18">
        <f t="shared" si="0"/>
        <v>3781.0467243055555</v>
      </c>
      <c r="BB3" s="18">
        <f t="shared" si="0"/>
        <v>3781.0467243055555</v>
      </c>
      <c r="BC3" s="18">
        <f t="shared" si="0"/>
        <v>3781.0467243055555</v>
      </c>
      <c r="BD3" s="18">
        <f t="shared" si="0"/>
        <v>3781.0467243055555</v>
      </c>
      <c r="BE3" s="18">
        <f t="shared" si="0"/>
        <v>3781.0467243055555</v>
      </c>
      <c r="BF3" s="18">
        <f t="shared" si="0"/>
        <v>3781.0467243055555</v>
      </c>
      <c r="BG3" s="18">
        <f t="shared" si="0"/>
        <v>3781.0467243055555</v>
      </c>
      <c r="BH3" s="18">
        <f t="shared" si="0"/>
        <v>3781.0467243055555</v>
      </c>
      <c r="BI3" s="18">
        <f t="shared" si="0"/>
        <v>3781.0467243055555</v>
      </c>
      <c r="BJ3" s="18">
        <f t="shared" si="0"/>
        <v>3781.0467243055555</v>
      </c>
      <c r="BK3" s="18">
        <f t="shared" si="0"/>
        <v>3781.0467243055555</v>
      </c>
      <c r="BL3" s="18">
        <f t="shared" si="0"/>
        <v>3781.0467243055555</v>
      </c>
      <c r="BM3" s="18">
        <f t="shared" si="0"/>
        <v>3781.0467243055555</v>
      </c>
      <c r="BN3" s="18">
        <f t="shared" ref="BN3:CS3" si="1">BN4+BN12</f>
        <v>3781.0467243055555</v>
      </c>
      <c r="BO3" s="18">
        <f t="shared" si="1"/>
        <v>3781.0467243055555</v>
      </c>
      <c r="BP3" s="18">
        <f t="shared" si="1"/>
        <v>3781.0467243055555</v>
      </c>
      <c r="BQ3" s="18">
        <f t="shared" si="1"/>
        <v>3781.0467243055555</v>
      </c>
      <c r="BR3" s="18">
        <f t="shared" si="1"/>
        <v>3781.0467243055555</v>
      </c>
      <c r="BS3" s="18">
        <f t="shared" si="1"/>
        <v>3781.0467243055555</v>
      </c>
      <c r="BT3" s="18">
        <f t="shared" si="1"/>
        <v>3781.0467243055555</v>
      </c>
      <c r="BU3" s="18">
        <f t="shared" si="1"/>
        <v>3781.0467243055555</v>
      </c>
      <c r="BV3" s="18">
        <f t="shared" si="1"/>
        <v>3781.0467243055555</v>
      </c>
      <c r="BW3" s="18">
        <f t="shared" si="1"/>
        <v>3781.0467243055555</v>
      </c>
      <c r="BX3" s="18">
        <f t="shared" si="1"/>
        <v>3781.0467243055555</v>
      </c>
      <c r="BY3" s="18">
        <f t="shared" si="1"/>
        <v>3781.0467243055555</v>
      </c>
      <c r="BZ3" s="18">
        <f t="shared" si="1"/>
        <v>3781.0467243055555</v>
      </c>
      <c r="CA3" s="18">
        <f t="shared" si="1"/>
        <v>3781.0467243055555</v>
      </c>
      <c r="CB3" s="18">
        <f t="shared" si="1"/>
        <v>3781.0467243055555</v>
      </c>
      <c r="CC3" s="18">
        <f t="shared" si="1"/>
        <v>3781.0467243055555</v>
      </c>
      <c r="CD3" s="18">
        <f t="shared" si="1"/>
        <v>3781.0467243055555</v>
      </c>
      <c r="CE3" s="18">
        <f t="shared" si="1"/>
        <v>3781.0467243055555</v>
      </c>
      <c r="CF3" s="18">
        <f t="shared" si="1"/>
        <v>3781.0467243055555</v>
      </c>
      <c r="CG3" s="18">
        <f t="shared" si="1"/>
        <v>3781.0467243055555</v>
      </c>
      <c r="CH3" s="18">
        <f t="shared" si="1"/>
        <v>3781.0467243055555</v>
      </c>
      <c r="CI3" s="18">
        <f t="shared" si="1"/>
        <v>3781.0467243055555</v>
      </c>
      <c r="CJ3" s="18">
        <f t="shared" si="1"/>
        <v>3781.0467243055555</v>
      </c>
      <c r="CK3" s="18">
        <f t="shared" si="1"/>
        <v>3781.0467243055555</v>
      </c>
      <c r="CL3" s="18">
        <f t="shared" si="1"/>
        <v>3781.0467243055555</v>
      </c>
      <c r="CM3" s="18">
        <f t="shared" si="1"/>
        <v>3781.0467243055555</v>
      </c>
      <c r="CN3" s="18">
        <f t="shared" si="1"/>
        <v>3781.0467243055555</v>
      </c>
      <c r="CO3" s="18">
        <f t="shared" si="1"/>
        <v>3781.0467243055555</v>
      </c>
      <c r="CP3" s="18">
        <f t="shared" si="1"/>
        <v>3781.0467243055555</v>
      </c>
      <c r="CQ3" s="18">
        <f t="shared" si="1"/>
        <v>3781.0467243055555</v>
      </c>
      <c r="CR3" s="18">
        <f t="shared" si="1"/>
        <v>3781.0467243055555</v>
      </c>
      <c r="CS3" s="19">
        <f t="shared" si="1"/>
        <v>3781.0467243055555</v>
      </c>
      <c r="CT3" s="73">
        <f t="shared" ref="CT3:CT19" si="2">SUM(B3:CS3)</f>
        <v>362980.48553333286</v>
      </c>
      <c r="CU3" s="150"/>
      <c r="CW3" s="140"/>
    </row>
    <row r="4" spans="1:104">
      <c r="A4" s="21" t="s">
        <v>3</v>
      </c>
      <c r="B4" s="22">
        <f>SUM(B5:B11)</f>
        <v>3705</v>
      </c>
      <c r="C4" s="23">
        <f t="shared" ref="C4:BN4" si="3">SUM(C5:C11)</f>
        <v>3705</v>
      </c>
      <c r="D4" s="23">
        <f t="shared" si="3"/>
        <v>3705</v>
      </c>
      <c r="E4" s="23">
        <f t="shared" si="3"/>
        <v>3705</v>
      </c>
      <c r="F4" s="23">
        <f t="shared" si="3"/>
        <v>3705</v>
      </c>
      <c r="G4" s="23">
        <f t="shared" si="3"/>
        <v>3705</v>
      </c>
      <c r="H4" s="23">
        <f t="shared" si="3"/>
        <v>3705</v>
      </c>
      <c r="I4" s="23">
        <f t="shared" si="3"/>
        <v>3705</v>
      </c>
      <c r="J4" s="23">
        <f t="shared" si="3"/>
        <v>3705</v>
      </c>
      <c r="K4" s="23">
        <f t="shared" si="3"/>
        <v>3705</v>
      </c>
      <c r="L4" s="23">
        <f t="shared" si="3"/>
        <v>3705</v>
      </c>
      <c r="M4" s="23">
        <f t="shared" si="3"/>
        <v>3705</v>
      </c>
      <c r="N4" s="23">
        <f t="shared" si="3"/>
        <v>3705</v>
      </c>
      <c r="O4" s="23">
        <f t="shared" si="3"/>
        <v>3705</v>
      </c>
      <c r="P4" s="23">
        <f t="shared" si="3"/>
        <v>3705</v>
      </c>
      <c r="Q4" s="23">
        <f t="shared" si="3"/>
        <v>3705</v>
      </c>
      <c r="R4" s="23">
        <f t="shared" si="3"/>
        <v>3705</v>
      </c>
      <c r="S4" s="23">
        <f t="shared" si="3"/>
        <v>3705</v>
      </c>
      <c r="T4" s="23">
        <f t="shared" si="3"/>
        <v>3705</v>
      </c>
      <c r="U4" s="23">
        <f t="shared" si="3"/>
        <v>3705</v>
      </c>
      <c r="V4" s="23">
        <f t="shared" si="3"/>
        <v>3705</v>
      </c>
      <c r="W4" s="23">
        <f t="shared" si="3"/>
        <v>3705</v>
      </c>
      <c r="X4" s="23">
        <f t="shared" si="3"/>
        <v>3705</v>
      </c>
      <c r="Y4" s="23">
        <f t="shared" si="3"/>
        <v>3705</v>
      </c>
      <c r="Z4" s="23">
        <f t="shared" si="3"/>
        <v>3705</v>
      </c>
      <c r="AA4" s="23">
        <f t="shared" si="3"/>
        <v>3705</v>
      </c>
      <c r="AB4" s="23">
        <f t="shared" si="3"/>
        <v>3705</v>
      </c>
      <c r="AC4" s="23">
        <f t="shared" si="3"/>
        <v>3705</v>
      </c>
      <c r="AD4" s="23">
        <f t="shared" si="3"/>
        <v>3705</v>
      </c>
      <c r="AE4" s="23">
        <f t="shared" si="3"/>
        <v>3705</v>
      </c>
      <c r="AF4" s="23">
        <f t="shared" si="3"/>
        <v>3705</v>
      </c>
      <c r="AG4" s="23">
        <f t="shared" si="3"/>
        <v>3705</v>
      </c>
      <c r="AH4" s="23">
        <f t="shared" si="3"/>
        <v>3705</v>
      </c>
      <c r="AI4" s="23">
        <f t="shared" si="3"/>
        <v>3705</v>
      </c>
      <c r="AJ4" s="23">
        <f t="shared" si="3"/>
        <v>3705</v>
      </c>
      <c r="AK4" s="23">
        <f t="shared" si="3"/>
        <v>3705</v>
      </c>
      <c r="AL4" s="23">
        <f t="shared" si="3"/>
        <v>3705</v>
      </c>
      <c r="AM4" s="23">
        <f t="shared" si="3"/>
        <v>3705</v>
      </c>
      <c r="AN4" s="23">
        <f t="shared" si="3"/>
        <v>3705</v>
      </c>
      <c r="AO4" s="23">
        <f t="shared" si="3"/>
        <v>3705</v>
      </c>
      <c r="AP4" s="23">
        <f t="shared" si="3"/>
        <v>3705</v>
      </c>
      <c r="AQ4" s="23">
        <f t="shared" si="3"/>
        <v>3705</v>
      </c>
      <c r="AR4" s="23">
        <f t="shared" si="3"/>
        <v>3705</v>
      </c>
      <c r="AS4" s="23">
        <f t="shared" si="3"/>
        <v>3705</v>
      </c>
      <c r="AT4" s="23">
        <f t="shared" si="3"/>
        <v>3705</v>
      </c>
      <c r="AU4" s="23">
        <f t="shared" si="3"/>
        <v>3705</v>
      </c>
      <c r="AV4" s="23">
        <f t="shared" si="3"/>
        <v>3705</v>
      </c>
      <c r="AW4" s="23">
        <f t="shared" si="3"/>
        <v>3705</v>
      </c>
      <c r="AX4" s="23">
        <f t="shared" si="3"/>
        <v>3705</v>
      </c>
      <c r="AY4" s="23">
        <f t="shared" si="3"/>
        <v>3705</v>
      </c>
      <c r="AZ4" s="23">
        <f t="shared" si="3"/>
        <v>3705</v>
      </c>
      <c r="BA4" s="23">
        <f t="shared" si="3"/>
        <v>3705</v>
      </c>
      <c r="BB4" s="23">
        <f t="shared" si="3"/>
        <v>3705</v>
      </c>
      <c r="BC4" s="23">
        <f t="shared" si="3"/>
        <v>3705</v>
      </c>
      <c r="BD4" s="23">
        <f t="shared" si="3"/>
        <v>3705</v>
      </c>
      <c r="BE4" s="23">
        <f t="shared" si="3"/>
        <v>3705</v>
      </c>
      <c r="BF4" s="23">
        <f t="shared" si="3"/>
        <v>3705</v>
      </c>
      <c r="BG4" s="23">
        <f t="shared" si="3"/>
        <v>3705</v>
      </c>
      <c r="BH4" s="23">
        <f t="shared" si="3"/>
        <v>3705</v>
      </c>
      <c r="BI4" s="23">
        <f t="shared" si="3"/>
        <v>3705</v>
      </c>
      <c r="BJ4" s="23">
        <f t="shared" si="3"/>
        <v>3705</v>
      </c>
      <c r="BK4" s="23">
        <f t="shared" si="3"/>
        <v>3705</v>
      </c>
      <c r="BL4" s="23">
        <f t="shared" si="3"/>
        <v>3705</v>
      </c>
      <c r="BM4" s="23">
        <f t="shared" si="3"/>
        <v>3705</v>
      </c>
      <c r="BN4" s="23">
        <f t="shared" si="3"/>
        <v>3705</v>
      </c>
      <c r="BO4" s="23">
        <f t="shared" ref="BO4:CS4" si="4">SUM(BO5:BO11)</f>
        <v>3705</v>
      </c>
      <c r="BP4" s="23">
        <f t="shared" si="4"/>
        <v>3705</v>
      </c>
      <c r="BQ4" s="23">
        <f t="shared" si="4"/>
        <v>3705</v>
      </c>
      <c r="BR4" s="23">
        <f t="shared" si="4"/>
        <v>3705</v>
      </c>
      <c r="BS4" s="23">
        <f t="shared" si="4"/>
        <v>3705</v>
      </c>
      <c r="BT4" s="23">
        <f t="shared" si="4"/>
        <v>3705</v>
      </c>
      <c r="BU4" s="23">
        <f t="shared" si="4"/>
        <v>3705</v>
      </c>
      <c r="BV4" s="23">
        <f t="shared" si="4"/>
        <v>3705</v>
      </c>
      <c r="BW4" s="23">
        <f t="shared" si="4"/>
        <v>3705</v>
      </c>
      <c r="BX4" s="23">
        <f t="shared" si="4"/>
        <v>3705</v>
      </c>
      <c r="BY4" s="23">
        <f t="shared" si="4"/>
        <v>3705</v>
      </c>
      <c r="BZ4" s="23">
        <f t="shared" si="4"/>
        <v>3705</v>
      </c>
      <c r="CA4" s="23">
        <f t="shared" si="4"/>
        <v>3705</v>
      </c>
      <c r="CB4" s="23">
        <f t="shared" si="4"/>
        <v>3705</v>
      </c>
      <c r="CC4" s="23">
        <f t="shared" si="4"/>
        <v>3705</v>
      </c>
      <c r="CD4" s="23">
        <f t="shared" si="4"/>
        <v>3705</v>
      </c>
      <c r="CE4" s="23">
        <f t="shared" si="4"/>
        <v>3705</v>
      </c>
      <c r="CF4" s="23">
        <f t="shared" si="4"/>
        <v>3705</v>
      </c>
      <c r="CG4" s="23">
        <f t="shared" si="4"/>
        <v>3705</v>
      </c>
      <c r="CH4" s="23">
        <f t="shared" si="4"/>
        <v>3705</v>
      </c>
      <c r="CI4" s="23">
        <f t="shared" si="4"/>
        <v>3705</v>
      </c>
      <c r="CJ4" s="23">
        <f t="shared" si="4"/>
        <v>3705</v>
      </c>
      <c r="CK4" s="23">
        <f t="shared" si="4"/>
        <v>3705</v>
      </c>
      <c r="CL4" s="23">
        <f t="shared" si="4"/>
        <v>3705</v>
      </c>
      <c r="CM4" s="23">
        <f t="shared" si="4"/>
        <v>3705</v>
      </c>
      <c r="CN4" s="23">
        <f t="shared" si="4"/>
        <v>3705</v>
      </c>
      <c r="CO4" s="23">
        <f t="shared" si="4"/>
        <v>3705</v>
      </c>
      <c r="CP4" s="23">
        <f t="shared" si="4"/>
        <v>3705</v>
      </c>
      <c r="CQ4" s="23">
        <f t="shared" si="4"/>
        <v>3705</v>
      </c>
      <c r="CR4" s="23">
        <f t="shared" si="4"/>
        <v>3705</v>
      </c>
      <c r="CS4" s="24">
        <f t="shared" si="4"/>
        <v>3705</v>
      </c>
      <c r="CT4" s="30">
        <f t="shared" si="2"/>
        <v>355680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470</v>
      </c>
      <c r="C9" s="32">
        <v>470</v>
      </c>
      <c r="D9" s="32">
        <v>470</v>
      </c>
      <c r="E9" s="32">
        <v>470</v>
      </c>
      <c r="F9" s="32">
        <v>470</v>
      </c>
      <c r="G9" s="32">
        <v>470</v>
      </c>
      <c r="H9" s="32">
        <v>470</v>
      </c>
      <c r="I9" s="32">
        <v>470</v>
      </c>
      <c r="J9" s="32">
        <v>470</v>
      </c>
      <c r="K9" s="32">
        <v>470</v>
      </c>
      <c r="L9" s="32">
        <v>470</v>
      </c>
      <c r="M9" s="32">
        <v>470</v>
      </c>
      <c r="N9" s="32">
        <v>470</v>
      </c>
      <c r="O9" s="32">
        <v>470</v>
      </c>
      <c r="P9" s="32">
        <v>470</v>
      </c>
      <c r="Q9" s="32">
        <v>470</v>
      </c>
      <c r="R9" s="32">
        <v>470</v>
      </c>
      <c r="S9" s="32">
        <v>470</v>
      </c>
      <c r="T9" s="32">
        <v>470</v>
      </c>
      <c r="U9" s="32">
        <v>470</v>
      </c>
      <c r="V9" s="32">
        <v>470</v>
      </c>
      <c r="W9" s="32">
        <v>470</v>
      </c>
      <c r="X9" s="32">
        <v>470</v>
      </c>
      <c r="Y9" s="32">
        <v>470</v>
      </c>
      <c r="Z9" s="32">
        <v>470</v>
      </c>
      <c r="AA9" s="32">
        <v>470</v>
      </c>
      <c r="AB9" s="32">
        <v>470</v>
      </c>
      <c r="AC9" s="32">
        <v>470</v>
      </c>
      <c r="AD9" s="32">
        <v>470</v>
      </c>
      <c r="AE9" s="32">
        <v>470</v>
      </c>
      <c r="AF9" s="32">
        <v>470</v>
      </c>
      <c r="AG9" s="32">
        <v>470</v>
      </c>
      <c r="AH9" s="32">
        <v>470</v>
      </c>
      <c r="AI9" s="32">
        <v>470</v>
      </c>
      <c r="AJ9" s="32">
        <v>470</v>
      </c>
      <c r="AK9" s="32">
        <v>470</v>
      </c>
      <c r="AL9" s="32">
        <v>470</v>
      </c>
      <c r="AM9" s="32">
        <v>470</v>
      </c>
      <c r="AN9" s="32">
        <v>470</v>
      </c>
      <c r="AO9" s="32">
        <v>470</v>
      </c>
      <c r="AP9" s="32">
        <v>470</v>
      </c>
      <c r="AQ9" s="32">
        <v>470</v>
      </c>
      <c r="AR9" s="32">
        <v>470</v>
      </c>
      <c r="AS9" s="32">
        <v>470</v>
      </c>
      <c r="AT9" s="32">
        <v>470</v>
      </c>
      <c r="AU9" s="32">
        <v>470</v>
      </c>
      <c r="AV9" s="32">
        <v>470</v>
      </c>
      <c r="AW9" s="32">
        <v>470</v>
      </c>
      <c r="AX9" s="32">
        <v>470</v>
      </c>
      <c r="AY9" s="32">
        <v>470</v>
      </c>
      <c r="AZ9" s="32">
        <v>470</v>
      </c>
      <c r="BA9" s="32">
        <v>470</v>
      </c>
      <c r="BB9" s="32">
        <v>470</v>
      </c>
      <c r="BC9" s="32">
        <v>470</v>
      </c>
      <c r="BD9" s="32">
        <v>470</v>
      </c>
      <c r="BE9" s="32">
        <v>470</v>
      </c>
      <c r="BF9" s="32">
        <v>470</v>
      </c>
      <c r="BG9" s="32">
        <v>470</v>
      </c>
      <c r="BH9" s="32">
        <v>470</v>
      </c>
      <c r="BI9" s="32">
        <v>470</v>
      </c>
      <c r="BJ9" s="32">
        <v>470</v>
      </c>
      <c r="BK9" s="32">
        <v>470</v>
      </c>
      <c r="BL9" s="32">
        <v>470</v>
      </c>
      <c r="BM9" s="32">
        <v>470</v>
      </c>
      <c r="BN9" s="32">
        <v>470</v>
      </c>
      <c r="BO9" s="32">
        <v>470</v>
      </c>
      <c r="BP9" s="32">
        <v>470</v>
      </c>
      <c r="BQ9" s="32">
        <v>470</v>
      </c>
      <c r="BR9" s="32">
        <v>470</v>
      </c>
      <c r="BS9" s="32">
        <v>470</v>
      </c>
      <c r="BT9" s="32">
        <v>470</v>
      </c>
      <c r="BU9" s="32">
        <v>470</v>
      </c>
      <c r="BV9" s="32">
        <v>470</v>
      </c>
      <c r="BW9" s="32">
        <v>470</v>
      </c>
      <c r="BX9" s="32">
        <v>470</v>
      </c>
      <c r="BY9" s="32">
        <v>470</v>
      </c>
      <c r="BZ9" s="32">
        <v>470</v>
      </c>
      <c r="CA9" s="32">
        <v>470</v>
      </c>
      <c r="CB9" s="32">
        <v>470</v>
      </c>
      <c r="CC9" s="32">
        <v>470</v>
      </c>
      <c r="CD9" s="32">
        <v>470</v>
      </c>
      <c r="CE9" s="32">
        <v>470</v>
      </c>
      <c r="CF9" s="32">
        <v>470</v>
      </c>
      <c r="CG9" s="32">
        <v>470</v>
      </c>
      <c r="CH9" s="32">
        <v>470</v>
      </c>
      <c r="CI9" s="32">
        <v>470</v>
      </c>
      <c r="CJ9" s="32">
        <v>470</v>
      </c>
      <c r="CK9" s="32">
        <v>470</v>
      </c>
      <c r="CL9" s="32">
        <v>470</v>
      </c>
      <c r="CM9" s="32">
        <v>470</v>
      </c>
      <c r="CN9" s="32">
        <v>470</v>
      </c>
      <c r="CO9" s="32">
        <v>470</v>
      </c>
      <c r="CP9" s="32">
        <v>470</v>
      </c>
      <c r="CQ9" s="32">
        <v>470</v>
      </c>
      <c r="CR9" s="32">
        <v>470</v>
      </c>
      <c r="CS9" s="33">
        <v>470</v>
      </c>
      <c r="CT9" s="30">
        <f t="shared" si="2"/>
        <v>45120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2032.41</v>
      </c>
      <c r="C13" s="40">
        <f t="shared" si="5"/>
        <v>2032.41</v>
      </c>
      <c r="D13" s="40">
        <f t="shared" si="5"/>
        <v>2039.42</v>
      </c>
      <c r="E13" s="40">
        <f t="shared" si="5"/>
        <v>2039.47</v>
      </c>
      <c r="F13" s="40">
        <f t="shared" si="5"/>
        <v>2046.38</v>
      </c>
      <c r="G13" s="40">
        <f t="shared" si="5"/>
        <v>2046.38</v>
      </c>
      <c r="H13" s="40">
        <f t="shared" si="5"/>
        <v>2046.84</v>
      </c>
      <c r="I13" s="40">
        <f t="shared" si="5"/>
        <v>2046.84</v>
      </c>
      <c r="J13" s="40">
        <f t="shared" si="5"/>
        <v>2065.0700000000002</v>
      </c>
      <c r="K13" s="40">
        <f t="shared" si="5"/>
        <v>2065.0700000000002</v>
      </c>
      <c r="L13" s="40">
        <f t="shared" si="5"/>
        <v>2071.9699999999998</v>
      </c>
      <c r="M13" s="40">
        <f t="shared" si="5"/>
        <v>2071.9699999999998</v>
      </c>
      <c r="N13" s="40">
        <f t="shared" si="5"/>
        <v>2075.2800000000002</v>
      </c>
      <c r="O13" s="40">
        <f t="shared" si="5"/>
        <v>2075.2800000000002</v>
      </c>
      <c r="P13" s="40">
        <f t="shared" si="5"/>
        <v>2075.37</v>
      </c>
      <c r="Q13" s="40">
        <f t="shared" si="5"/>
        <v>2075.37</v>
      </c>
      <c r="R13" s="40">
        <f t="shared" si="5"/>
        <v>2075.4499999999998</v>
      </c>
      <c r="S13" s="40">
        <f t="shared" si="5"/>
        <v>2075.4499999999998</v>
      </c>
      <c r="T13" s="40">
        <f t="shared" si="5"/>
        <v>2075.5700000000002</v>
      </c>
      <c r="U13" s="40">
        <f t="shared" si="5"/>
        <v>2075.5700000000002</v>
      </c>
      <c r="V13" s="40">
        <f t="shared" si="5"/>
        <v>2065.0700000000002</v>
      </c>
      <c r="W13" s="40">
        <f t="shared" si="5"/>
        <v>2065.0700000000002</v>
      </c>
      <c r="X13" s="40">
        <f t="shared" si="5"/>
        <v>2075.5700000000002</v>
      </c>
      <c r="Y13" s="40">
        <f t="shared" si="5"/>
        <v>2075.6999999999998</v>
      </c>
      <c r="Z13" s="40">
        <f t="shared" si="5"/>
        <v>2086.19</v>
      </c>
      <c r="AA13" s="40">
        <f t="shared" si="5"/>
        <v>2086.19</v>
      </c>
      <c r="AB13" s="40">
        <f t="shared" si="5"/>
        <v>2086.73</v>
      </c>
      <c r="AC13" s="40">
        <f t="shared" si="5"/>
        <v>2086.73</v>
      </c>
      <c r="AD13" s="40">
        <f t="shared" si="5"/>
        <v>2086.63</v>
      </c>
      <c r="AE13" s="40">
        <f t="shared" si="5"/>
        <v>2086.63</v>
      </c>
      <c r="AF13" s="40">
        <f t="shared" si="5"/>
        <v>2086.0300000000002</v>
      </c>
      <c r="AG13" s="40">
        <f t="shared" si="5"/>
        <v>2086.0300000000002</v>
      </c>
      <c r="AH13" s="40">
        <f t="shared" ref="AH13:BM13" si="6">SUM(AH14:AH14)</f>
        <v>2085.91</v>
      </c>
      <c r="AI13" s="40">
        <f t="shared" si="6"/>
        <v>2085.91</v>
      </c>
      <c r="AJ13" s="40">
        <f t="shared" si="6"/>
        <v>2085.91</v>
      </c>
      <c r="AK13" s="40">
        <f t="shared" si="6"/>
        <v>2085.91</v>
      </c>
      <c r="AL13" s="40">
        <f t="shared" si="6"/>
        <v>2085.91</v>
      </c>
      <c r="AM13" s="40">
        <f t="shared" si="6"/>
        <v>2085.91</v>
      </c>
      <c r="AN13" s="40">
        <f t="shared" si="6"/>
        <v>2086.09</v>
      </c>
      <c r="AO13" s="40">
        <f t="shared" si="6"/>
        <v>2086.19</v>
      </c>
      <c r="AP13" s="40">
        <f t="shared" si="6"/>
        <v>2086.19</v>
      </c>
      <c r="AQ13" s="40">
        <f t="shared" si="6"/>
        <v>2086.35</v>
      </c>
      <c r="AR13" s="40">
        <f t="shared" si="6"/>
        <v>2086.35</v>
      </c>
      <c r="AS13" s="40">
        <f t="shared" si="6"/>
        <v>2086.35</v>
      </c>
      <c r="AT13" s="40">
        <f t="shared" si="6"/>
        <v>2086.35</v>
      </c>
      <c r="AU13" s="40">
        <f t="shared" si="6"/>
        <v>2086.35</v>
      </c>
      <c r="AV13" s="40">
        <f t="shared" si="6"/>
        <v>2086.35</v>
      </c>
      <c r="AW13" s="40">
        <f t="shared" si="6"/>
        <v>2086.35</v>
      </c>
      <c r="AX13" s="40">
        <f t="shared" si="6"/>
        <v>2086.35</v>
      </c>
      <c r="AY13" s="40">
        <f t="shared" si="6"/>
        <v>2086.35</v>
      </c>
      <c r="AZ13" s="40">
        <f t="shared" si="6"/>
        <v>2086.44</v>
      </c>
      <c r="BA13" s="40">
        <f t="shared" si="6"/>
        <v>2086.2600000000002</v>
      </c>
      <c r="BB13" s="40">
        <f t="shared" si="6"/>
        <v>2086.6</v>
      </c>
      <c r="BC13" s="40">
        <f t="shared" si="6"/>
        <v>2086.65</v>
      </c>
      <c r="BD13" s="40">
        <f t="shared" si="6"/>
        <v>2086.81</v>
      </c>
      <c r="BE13" s="40">
        <f t="shared" si="6"/>
        <v>2087.04</v>
      </c>
      <c r="BF13" s="40">
        <f t="shared" si="6"/>
        <v>2087.04</v>
      </c>
      <c r="BG13" s="40">
        <f t="shared" si="6"/>
        <v>2087.27</v>
      </c>
      <c r="BH13" s="40">
        <f t="shared" si="6"/>
        <v>2087.5</v>
      </c>
      <c r="BI13" s="40">
        <f t="shared" si="6"/>
        <v>2087.4</v>
      </c>
      <c r="BJ13" s="40">
        <f t="shared" si="6"/>
        <v>2087.38</v>
      </c>
      <c r="BK13" s="40">
        <f t="shared" si="6"/>
        <v>2087.38</v>
      </c>
      <c r="BL13" s="40">
        <f t="shared" si="6"/>
        <v>2087.0100000000002</v>
      </c>
      <c r="BM13" s="40">
        <f t="shared" si="6"/>
        <v>2087.0100000000002</v>
      </c>
      <c r="BN13" s="40">
        <f t="shared" ref="BN13:CS13" si="7">SUM(BN14:BN14)</f>
        <v>2087.31</v>
      </c>
      <c r="BO13" s="40">
        <f t="shared" si="7"/>
        <v>2087.31</v>
      </c>
      <c r="BP13" s="40">
        <f t="shared" si="7"/>
        <v>2076.61</v>
      </c>
      <c r="BQ13" s="40">
        <f t="shared" si="7"/>
        <v>2076.61</v>
      </c>
      <c r="BR13" s="40">
        <f t="shared" si="7"/>
        <v>2077.04</v>
      </c>
      <c r="BS13" s="40">
        <f t="shared" si="7"/>
        <v>2077.04</v>
      </c>
      <c r="BT13" s="40">
        <f t="shared" si="7"/>
        <v>2077.25</v>
      </c>
      <c r="BU13" s="40">
        <f t="shared" si="7"/>
        <v>2077.25</v>
      </c>
      <c r="BV13" s="40">
        <f t="shared" si="7"/>
        <v>2077.25</v>
      </c>
      <c r="BW13" s="40">
        <f t="shared" si="7"/>
        <v>2077.25</v>
      </c>
      <c r="BX13" s="40">
        <f t="shared" si="7"/>
        <v>2077.44</v>
      </c>
      <c r="BY13" s="40">
        <f t="shared" si="7"/>
        <v>2077.44</v>
      </c>
      <c r="BZ13" s="40">
        <f t="shared" si="7"/>
        <v>2071.92</v>
      </c>
      <c r="CA13" s="40">
        <f t="shared" si="7"/>
        <v>2072.25</v>
      </c>
      <c r="CB13" s="40">
        <f t="shared" si="7"/>
        <v>2072.58</v>
      </c>
      <c r="CC13" s="40">
        <f t="shared" si="7"/>
        <v>2072.34</v>
      </c>
      <c r="CD13" s="40">
        <f t="shared" si="7"/>
        <v>2072.56</v>
      </c>
      <c r="CE13" s="40">
        <f t="shared" si="7"/>
        <v>2072.75</v>
      </c>
      <c r="CF13" s="40">
        <f t="shared" si="7"/>
        <v>2072.27</v>
      </c>
      <c r="CG13" s="40">
        <f t="shared" si="7"/>
        <v>2072.4499999999998</v>
      </c>
      <c r="CH13" s="40">
        <f t="shared" si="7"/>
        <v>2072.4499999999998</v>
      </c>
      <c r="CI13" s="40">
        <f t="shared" si="7"/>
        <v>2072.46</v>
      </c>
      <c r="CJ13" s="40">
        <f t="shared" si="7"/>
        <v>2072.64</v>
      </c>
      <c r="CK13" s="40">
        <f t="shared" si="7"/>
        <v>2072.83</v>
      </c>
      <c r="CL13" s="40">
        <f t="shared" si="7"/>
        <v>2074.08</v>
      </c>
      <c r="CM13" s="40">
        <f t="shared" si="7"/>
        <v>2074.4499999999998</v>
      </c>
      <c r="CN13" s="40">
        <f t="shared" si="7"/>
        <v>2075.14</v>
      </c>
      <c r="CO13" s="40">
        <f t="shared" si="7"/>
        <v>2075.0100000000002</v>
      </c>
      <c r="CP13" s="40">
        <f t="shared" si="7"/>
        <v>2075.0100000000002</v>
      </c>
      <c r="CQ13" s="40">
        <f t="shared" si="7"/>
        <v>2075.0100000000002</v>
      </c>
      <c r="CR13" s="40">
        <f t="shared" si="7"/>
        <v>2075.0100000000002</v>
      </c>
      <c r="CS13" s="41">
        <f t="shared" si="7"/>
        <v>2075.0100000000002</v>
      </c>
      <c r="CT13" s="146">
        <f t="shared" si="2"/>
        <v>199363.03000000012</v>
      </c>
      <c r="CU13" s="150"/>
      <c r="CW13" s="140"/>
    </row>
    <row r="14" spans="1:104">
      <c r="A14" s="30" t="s">
        <v>13</v>
      </c>
      <c r="B14" s="42">
        <v>2032.41</v>
      </c>
      <c r="C14" s="43">
        <v>2032.41</v>
      </c>
      <c r="D14" s="43">
        <v>2039.42</v>
      </c>
      <c r="E14" s="43">
        <v>2039.47</v>
      </c>
      <c r="F14" s="43">
        <v>2046.38</v>
      </c>
      <c r="G14" s="43">
        <v>2046.38</v>
      </c>
      <c r="H14" s="43">
        <v>2046.84</v>
      </c>
      <c r="I14" s="43">
        <v>2046.84</v>
      </c>
      <c r="J14" s="43">
        <v>2065.0700000000002</v>
      </c>
      <c r="K14" s="43">
        <v>2065.0700000000002</v>
      </c>
      <c r="L14" s="43">
        <v>2071.9699999999998</v>
      </c>
      <c r="M14" s="43">
        <v>2071.9699999999998</v>
      </c>
      <c r="N14" s="43">
        <v>2075.2800000000002</v>
      </c>
      <c r="O14" s="43">
        <v>2075.2800000000002</v>
      </c>
      <c r="P14" s="43">
        <v>2075.37</v>
      </c>
      <c r="Q14" s="43">
        <v>2075.37</v>
      </c>
      <c r="R14" s="43">
        <v>2075.4499999999998</v>
      </c>
      <c r="S14" s="43">
        <v>2075.4499999999998</v>
      </c>
      <c r="T14" s="43">
        <v>2075.5700000000002</v>
      </c>
      <c r="U14" s="43">
        <v>2075.5700000000002</v>
      </c>
      <c r="V14" s="43">
        <v>2065.0700000000002</v>
      </c>
      <c r="W14" s="43">
        <v>2065.0700000000002</v>
      </c>
      <c r="X14" s="43">
        <v>2075.5700000000002</v>
      </c>
      <c r="Y14" s="43">
        <v>2075.6999999999998</v>
      </c>
      <c r="Z14" s="43">
        <v>2086.19</v>
      </c>
      <c r="AA14" s="43">
        <v>2086.19</v>
      </c>
      <c r="AB14" s="43">
        <v>2086.73</v>
      </c>
      <c r="AC14" s="43">
        <v>2086.73</v>
      </c>
      <c r="AD14" s="43">
        <v>2086.63</v>
      </c>
      <c r="AE14" s="43">
        <v>2086.63</v>
      </c>
      <c r="AF14" s="43">
        <v>2086.0300000000002</v>
      </c>
      <c r="AG14" s="43">
        <v>2086.0300000000002</v>
      </c>
      <c r="AH14" s="43">
        <v>2085.91</v>
      </c>
      <c r="AI14" s="43">
        <v>2085.91</v>
      </c>
      <c r="AJ14" s="43">
        <v>2085.91</v>
      </c>
      <c r="AK14" s="43">
        <v>2085.91</v>
      </c>
      <c r="AL14" s="43">
        <v>2085.91</v>
      </c>
      <c r="AM14" s="43">
        <v>2085.91</v>
      </c>
      <c r="AN14" s="43">
        <v>2086.09</v>
      </c>
      <c r="AO14" s="43">
        <v>2086.19</v>
      </c>
      <c r="AP14" s="43">
        <v>2086.19</v>
      </c>
      <c r="AQ14" s="43">
        <v>2086.35</v>
      </c>
      <c r="AR14" s="43">
        <v>2086.35</v>
      </c>
      <c r="AS14" s="43">
        <v>2086.35</v>
      </c>
      <c r="AT14" s="43">
        <v>2086.35</v>
      </c>
      <c r="AU14" s="43">
        <v>2086.35</v>
      </c>
      <c r="AV14" s="43">
        <v>2086.35</v>
      </c>
      <c r="AW14" s="43">
        <v>2086.35</v>
      </c>
      <c r="AX14" s="43">
        <v>2086.35</v>
      </c>
      <c r="AY14" s="43">
        <v>2086.35</v>
      </c>
      <c r="AZ14" s="43">
        <v>2086.44</v>
      </c>
      <c r="BA14" s="43">
        <v>2086.2600000000002</v>
      </c>
      <c r="BB14" s="43">
        <v>2086.6</v>
      </c>
      <c r="BC14" s="43">
        <v>2086.65</v>
      </c>
      <c r="BD14" s="43">
        <v>2086.81</v>
      </c>
      <c r="BE14" s="43">
        <v>2087.04</v>
      </c>
      <c r="BF14" s="43">
        <v>2087.04</v>
      </c>
      <c r="BG14" s="43">
        <v>2087.27</v>
      </c>
      <c r="BH14" s="43">
        <v>2087.5</v>
      </c>
      <c r="BI14" s="43">
        <v>2087.4</v>
      </c>
      <c r="BJ14" s="43">
        <v>2087.38</v>
      </c>
      <c r="BK14" s="43">
        <v>2087.38</v>
      </c>
      <c r="BL14" s="43">
        <v>2087.0100000000002</v>
      </c>
      <c r="BM14" s="43">
        <v>2087.0100000000002</v>
      </c>
      <c r="BN14" s="43">
        <v>2087.31</v>
      </c>
      <c r="BO14" s="43">
        <v>2087.31</v>
      </c>
      <c r="BP14" s="43">
        <v>2076.61</v>
      </c>
      <c r="BQ14" s="43">
        <v>2076.61</v>
      </c>
      <c r="BR14" s="43">
        <v>2077.04</v>
      </c>
      <c r="BS14" s="43">
        <v>2077.04</v>
      </c>
      <c r="BT14" s="43">
        <v>2077.25</v>
      </c>
      <c r="BU14" s="43">
        <v>2077.25</v>
      </c>
      <c r="BV14" s="43">
        <v>2077.25</v>
      </c>
      <c r="BW14" s="43">
        <v>2077.25</v>
      </c>
      <c r="BX14" s="43">
        <v>2077.44</v>
      </c>
      <c r="BY14" s="43">
        <v>2077.44</v>
      </c>
      <c r="BZ14" s="43">
        <v>2071.92</v>
      </c>
      <c r="CA14" s="43">
        <v>2072.25</v>
      </c>
      <c r="CB14" s="43">
        <v>2072.58</v>
      </c>
      <c r="CC14" s="43">
        <v>2072.34</v>
      </c>
      <c r="CD14" s="43">
        <v>2072.56</v>
      </c>
      <c r="CE14" s="43">
        <v>2072.75</v>
      </c>
      <c r="CF14" s="43">
        <v>2072.27</v>
      </c>
      <c r="CG14" s="43">
        <v>2072.4499999999998</v>
      </c>
      <c r="CH14" s="43">
        <v>2072.4499999999998</v>
      </c>
      <c r="CI14" s="43">
        <v>2072.46</v>
      </c>
      <c r="CJ14" s="43">
        <v>2072.64</v>
      </c>
      <c r="CK14" s="43">
        <v>2072.83</v>
      </c>
      <c r="CL14" s="43">
        <v>2074.08</v>
      </c>
      <c r="CM14" s="43">
        <v>2074.4499999999998</v>
      </c>
      <c r="CN14" s="43">
        <v>2075.14</v>
      </c>
      <c r="CO14" s="43">
        <v>2075.0100000000002</v>
      </c>
      <c r="CP14" s="43">
        <v>2075.0100000000002</v>
      </c>
      <c r="CQ14" s="43">
        <v>2075.0100000000002</v>
      </c>
      <c r="CR14" s="43">
        <v>2075.0100000000002</v>
      </c>
      <c r="CS14" s="44">
        <v>2075.0100000000002</v>
      </c>
      <c r="CT14" s="30">
        <f t="shared" si="2"/>
        <v>199363.03000000012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138.22</v>
      </c>
      <c r="W20" s="54">
        <f t="shared" si="10"/>
        <v>138.66</v>
      </c>
      <c r="X20" s="54">
        <f t="shared" si="10"/>
        <v>3634.95</v>
      </c>
      <c r="Y20" s="54">
        <f t="shared" si="10"/>
        <v>3639.45</v>
      </c>
      <c r="Z20" s="54">
        <f t="shared" si="10"/>
        <v>3655.62</v>
      </c>
      <c r="AA20" s="54">
        <f t="shared" si="10"/>
        <v>3690.08</v>
      </c>
      <c r="AB20" s="54">
        <f t="shared" si="10"/>
        <v>3734.7699999999995</v>
      </c>
      <c r="AC20" s="54">
        <f t="shared" si="10"/>
        <v>3794.3799999999997</v>
      </c>
      <c r="AD20" s="54">
        <f t="shared" si="10"/>
        <v>3888.0899999999997</v>
      </c>
      <c r="AE20" s="54">
        <f t="shared" si="10"/>
        <v>3993.06</v>
      </c>
      <c r="AF20" s="54">
        <f t="shared" si="10"/>
        <v>4095.3599999999997</v>
      </c>
      <c r="AG20" s="54">
        <f t="shared" si="10"/>
        <v>4202.2800000000007</v>
      </c>
      <c r="AH20" s="54">
        <f t="shared" ref="AH20:BM20" si="11">SUM(AH21:AH24)</f>
        <v>4289.5900000000011</v>
      </c>
      <c r="AI20" s="54">
        <f t="shared" si="11"/>
        <v>4413.7700000000004</v>
      </c>
      <c r="AJ20" s="54">
        <f t="shared" si="11"/>
        <v>4544.6500000000005</v>
      </c>
      <c r="AK20" s="54">
        <f t="shared" si="11"/>
        <v>4665.8700000000008</v>
      </c>
      <c r="AL20" s="54">
        <f t="shared" si="11"/>
        <v>4785.9900000000007</v>
      </c>
      <c r="AM20" s="54">
        <f t="shared" si="11"/>
        <v>4883.2900000000009</v>
      </c>
      <c r="AN20" s="54">
        <f t="shared" si="11"/>
        <v>4997.4400000000005</v>
      </c>
      <c r="AO20" s="54">
        <f t="shared" si="11"/>
        <v>5075.0700000000006</v>
      </c>
      <c r="AP20" s="54">
        <f t="shared" si="11"/>
        <v>5159.7700000000004</v>
      </c>
      <c r="AQ20" s="54">
        <f t="shared" si="11"/>
        <v>5215.8900000000003</v>
      </c>
      <c r="AR20" s="54">
        <f t="shared" si="11"/>
        <v>5285.4500000000007</v>
      </c>
      <c r="AS20" s="54">
        <f t="shared" si="11"/>
        <v>5311.6</v>
      </c>
      <c r="AT20" s="54">
        <f t="shared" si="11"/>
        <v>5350.0400000000009</v>
      </c>
      <c r="AU20" s="54">
        <f t="shared" si="11"/>
        <v>5365.81</v>
      </c>
      <c r="AV20" s="54">
        <f t="shared" si="11"/>
        <v>5351.9700000000012</v>
      </c>
      <c r="AW20" s="54">
        <f t="shared" si="11"/>
        <v>5355.9100000000008</v>
      </c>
      <c r="AX20" s="54">
        <f t="shared" si="11"/>
        <v>5346.14</v>
      </c>
      <c r="AY20" s="54">
        <f t="shared" si="11"/>
        <v>5310.56</v>
      </c>
      <c r="AZ20" s="54">
        <f t="shared" si="11"/>
        <v>5312.9500000000007</v>
      </c>
      <c r="BA20" s="54">
        <f t="shared" si="11"/>
        <v>5344.59</v>
      </c>
      <c r="BB20" s="54">
        <f t="shared" si="11"/>
        <v>5343.9000000000005</v>
      </c>
      <c r="BC20" s="54">
        <f t="shared" si="11"/>
        <v>5349.31</v>
      </c>
      <c r="BD20" s="54">
        <f t="shared" si="11"/>
        <v>5333.4000000000005</v>
      </c>
      <c r="BE20" s="54">
        <f t="shared" si="11"/>
        <v>5327.2300000000005</v>
      </c>
      <c r="BF20" s="54">
        <f t="shared" si="11"/>
        <v>5304.84</v>
      </c>
      <c r="BG20" s="54">
        <f t="shared" si="11"/>
        <v>5282.8000000000011</v>
      </c>
      <c r="BH20" s="54">
        <f t="shared" si="11"/>
        <v>5246.0400000000009</v>
      </c>
      <c r="BI20" s="54">
        <f t="shared" si="11"/>
        <v>5196.0700000000006</v>
      </c>
      <c r="BJ20" s="54">
        <f t="shared" si="11"/>
        <v>5142.3400000000011</v>
      </c>
      <c r="BK20" s="54">
        <f t="shared" si="11"/>
        <v>5050.7400000000007</v>
      </c>
      <c r="BL20" s="54">
        <f t="shared" si="11"/>
        <v>4947.670000000001</v>
      </c>
      <c r="BM20" s="54">
        <f t="shared" si="11"/>
        <v>4857.5000000000009</v>
      </c>
      <c r="BN20" s="54">
        <f t="shared" ref="BN20:CS20" si="12">SUM(BN21:BN24)</f>
        <v>4761.5800000000008</v>
      </c>
      <c r="BO20" s="54">
        <f t="shared" si="12"/>
        <v>4646.670000000001</v>
      </c>
      <c r="BP20" s="54">
        <f t="shared" si="12"/>
        <v>4543.0300000000007</v>
      </c>
      <c r="BQ20" s="54">
        <f t="shared" si="12"/>
        <v>4379.34</v>
      </c>
      <c r="BR20" s="54">
        <f t="shared" si="12"/>
        <v>4275.8400000000011</v>
      </c>
      <c r="BS20" s="54">
        <f t="shared" si="12"/>
        <v>4175.1000000000004</v>
      </c>
      <c r="BT20" s="54">
        <f t="shared" si="12"/>
        <v>4062.9399999999996</v>
      </c>
      <c r="BU20" s="54">
        <f t="shared" si="12"/>
        <v>3954.4799999999996</v>
      </c>
      <c r="BV20" s="54">
        <f t="shared" si="12"/>
        <v>3856.5299999999997</v>
      </c>
      <c r="BW20" s="54">
        <f t="shared" si="12"/>
        <v>3787.47</v>
      </c>
      <c r="BX20" s="54">
        <f t="shared" si="12"/>
        <v>3732.5299999999997</v>
      </c>
      <c r="BY20" s="54">
        <f t="shared" si="12"/>
        <v>3682.0499999999997</v>
      </c>
      <c r="BZ20" s="54">
        <f t="shared" si="12"/>
        <v>155.42000000000002</v>
      </c>
      <c r="CA20" s="54">
        <f t="shared" si="12"/>
        <v>145.13</v>
      </c>
      <c r="CB20" s="54">
        <f t="shared" si="12"/>
        <v>138.16</v>
      </c>
      <c r="CC20" s="54">
        <f t="shared" si="12"/>
        <v>138.12</v>
      </c>
      <c r="CD20" s="54">
        <f t="shared" si="12"/>
        <v>138.12</v>
      </c>
      <c r="CE20" s="54">
        <f t="shared" si="12"/>
        <v>138.12</v>
      </c>
      <c r="CF20" s="54">
        <f t="shared" si="12"/>
        <v>138.12</v>
      </c>
      <c r="CG20" s="54">
        <f t="shared" si="12"/>
        <v>138.12</v>
      </c>
      <c r="CH20" s="54">
        <f t="shared" si="12"/>
        <v>138.12</v>
      </c>
      <c r="CI20" s="54">
        <f t="shared" si="12"/>
        <v>138.12</v>
      </c>
      <c r="CJ20" s="54">
        <f t="shared" si="12"/>
        <v>138.12</v>
      </c>
      <c r="CK20" s="54">
        <f t="shared" si="12"/>
        <v>138.12</v>
      </c>
      <c r="CL20" s="54">
        <f t="shared" si="12"/>
        <v>138.12</v>
      </c>
      <c r="CM20" s="54">
        <f t="shared" si="12"/>
        <v>138.12</v>
      </c>
      <c r="CN20" s="54">
        <f t="shared" si="12"/>
        <v>138.12</v>
      </c>
      <c r="CO20" s="54">
        <f t="shared" si="12"/>
        <v>138.12</v>
      </c>
      <c r="CP20" s="54">
        <f t="shared" si="12"/>
        <v>138.12</v>
      </c>
      <c r="CQ20" s="54">
        <f t="shared" si="12"/>
        <v>138.12</v>
      </c>
      <c r="CR20" s="54">
        <f t="shared" si="12"/>
        <v>138.12</v>
      </c>
      <c r="CS20" s="55">
        <f t="shared" si="12"/>
        <v>138.12</v>
      </c>
      <c r="CT20" s="38">
        <f>SUM(B20:CS20)</f>
        <v>257759.81999999998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0.1</v>
      </c>
      <c r="W21" s="43">
        <v>0.54</v>
      </c>
      <c r="X21" s="43">
        <v>1.17</v>
      </c>
      <c r="Y21" s="43">
        <v>5.67</v>
      </c>
      <c r="Z21" s="43">
        <v>21.84</v>
      </c>
      <c r="AA21" s="43">
        <v>56.300000000000004</v>
      </c>
      <c r="AB21" s="43">
        <v>100.99</v>
      </c>
      <c r="AC21" s="43">
        <v>160.6</v>
      </c>
      <c r="AD21" s="43">
        <v>254.31</v>
      </c>
      <c r="AE21" s="43">
        <v>359.28000000000003</v>
      </c>
      <c r="AF21" s="43">
        <v>461.58</v>
      </c>
      <c r="AG21" s="43">
        <v>583.5</v>
      </c>
      <c r="AH21" s="43">
        <v>670.81000000000006</v>
      </c>
      <c r="AI21" s="43">
        <v>794.99</v>
      </c>
      <c r="AJ21" s="43">
        <v>925.87</v>
      </c>
      <c r="AK21" s="43">
        <v>1047.0900000000001</v>
      </c>
      <c r="AL21" s="43">
        <v>1167.2099999999998</v>
      </c>
      <c r="AM21" s="43">
        <v>1264.51</v>
      </c>
      <c r="AN21" s="43">
        <v>1363.6599999999999</v>
      </c>
      <c r="AO21" s="43">
        <v>1441.29</v>
      </c>
      <c r="AP21" s="43">
        <v>1525.99</v>
      </c>
      <c r="AQ21" s="43">
        <v>1582.11</v>
      </c>
      <c r="AR21" s="43">
        <v>1651.67</v>
      </c>
      <c r="AS21" s="43">
        <v>1677.82</v>
      </c>
      <c r="AT21" s="43">
        <v>1716.26</v>
      </c>
      <c r="AU21" s="43">
        <v>1732.03</v>
      </c>
      <c r="AV21" s="43">
        <v>1718.19</v>
      </c>
      <c r="AW21" s="43">
        <v>1722.1299999999999</v>
      </c>
      <c r="AX21" s="43">
        <v>1712.36</v>
      </c>
      <c r="AY21" s="43">
        <v>1676.78</v>
      </c>
      <c r="AZ21" s="43">
        <v>1679.17</v>
      </c>
      <c r="BA21" s="43">
        <v>1710.81</v>
      </c>
      <c r="BB21" s="43">
        <v>1710.1200000000001</v>
      </c>
      <c r="BC21" s="43">
        <v>1715.53</v>
      </c>
      <c r="BD21" s="43">
        <v>1699.62</v>
      </c>
      <c r="BE21" s="43">
        <v>1693.45</v>
      </c>
      <c r="BF21" s="43">
        <v>1671.06</v>
      </c>
      <c r="BG21" s="43">
        <v>1649.02</v>
      </c>
      <c r="BH21" s="43">
        <v>1612.26</v>
      </c>
      <c r="BI21" s="43">
        <v>1562.29</v>
      </c>
      <c r="BJ21" s="43">
        <v>1508.5600000000002</v>
      </c>
      <c r="BK21" s="43">
        <v>1416.9599999999998</v>
      </c>
      <c r="BL21" s="43">
        <v>1313.89</v>
      </c>
      <c r="BM21" s="43">
        <v>1223.72</v>
      </c>
      <c r="BN21" s="43">
        <v>1127.8</v>
      </c>
      <c r="BO21" s="43">
        <v>1012.89</v>
      </c>
      <c r="BP21" s="43">
        <v>909.25</v>
      </c>
      <c r="BQ21" s="43">
        <v>745.56</v>
      </c>
      <c r="BR21" s="43">
        <v>642.06000000000006</v>
      </c>
      <c r="BS21" s="43">
        <v>541.32000000000005</v>
      </c>
      <c r="BT21" s="43">
        <v>429.16</v>
      </c>
      <c r="BU21" s="43">
        <v>320.7</v>
      </c>
      <c r="BV21" s="43">
        <v>222.75</v>
      </c>
      <c r="BW21" s="43">
        <v>153.69</v>
      </c>
      <c r="BX21" s="43">
        <v>98.75</v>
      </c>
      <c r="BY21" s="43">
        <v>48.27</v>
      </c>
      <c r="BZ21" s="43">
        <v>17.3</v>
      </c>
      <c r="CA21" s="43">
        <v>7.01</v>
      </c>
      <c r="CB21" s="43">
        <v>0.04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55839.659999999996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3495.66</v>
      </c>
      <c r="AG22" s="1">
        <v>3480.66</v>
      </c>
      <c r="AH22" s="1">
        <v>3480.66</v>
      </c>
      <c r="AI22" s="1">
        <v>3480.66</v>
      </c>
      <c r="AJ22" s="1">
        <v>3480.66</v>
      </c>
      <c r="AK22" s="1">
        <v>3480.66</v>
      </c>
      <c r="AL22" s="1">
        <v>3480.66</v>
      </c>
      <c r="AM22" s="1">
        <v>3480.66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3495.66</v>
      </c>
      <c r="AS22" s="1">
        <v>3495.66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3495.66</v>
      </c>
      <c r="AY22" s="1">
        <v>3495.66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188660.64000000013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10.02</v>
      </c>
      <c r="CC24" s="36">
        <v>10.02</v>
      </c>
      <c r="CD24" s="36">
        <v>10.02</v>
      </c>
      <c r="CE24" s="36">
        <v>10.02</v>
      </c>
      <c r="CF24" s="36">
        <v>10.02</v>
      </c>
      <c r="CG24" s="36">
        <v>10.02</v>
      </c>
      <c r="CH24" s="36">
        <v>10.02</v>
      </c>
      <c r="CI24" s="36">
        <v>10.02</v>
      </c>
      <c r="CJ24" s="36">
        <v>10.02</v>
      </c>
      <c r="CK24" s="36">
        <v>10.02</v>
      </c>
      <c r="CL24" s="36">
        <v>10.02</v>
      </c>
      <c r="CM24" s="36">
        <v>10.02</v>
      </c>
      <c r="CN24" s="36">
        <v>10.02</v>
      </c>
      <c r="CO24" s="36">
        <v>10.02</v>
      </c>
      <c r="CP24" s="36">
        <v>10.02</v>
      </c>
      <c r="CQ24" s="36">
        <v>10.02</v>
      </c>
      <c r="CR24" s="36">
        <v>10.02</v>
      </c>
      <c r="CS24" s="37">
        <v>10.02</v>
      </c>
      <c r="CT24" s="30">
        <f t="shared" si="13"/>
        <v>961.91999999999882</v>
      </c>
      <c r="CU24" s="152"/>
      <c r="CW24" s="140"/>
    </row>
    <row r="25" spans="1:104" ht="15.75" thickBot="1">
      <c r="A25" s="58" t="s">
        <v>21</v>
      </c>
      <c r="B25" s="59">
        <f>SUM(B3,B13,B15,B20)</f>
        <v>7356.526724305555</v>
      </c>
      <c r="C25" s="60">
        <f t="shared" ref="C25:BN25" si="14">SUM(C3,C13,C15,C20)</f>
        <v>7356.526724305555</v>
      </c>
      <c r="D25" s="60">
        <f t="shared" si="14"/>
        <v>7363.5367243055553</v>
      </c>
      <c r="E25" s="60">
        <f t="shared" si="14"/>
        <v>7363.5867243055554</v>
      </c>
      <c r="F25" s="60">
        <f t="shared" si="14"/>
        <v>7370.4967243055553</v>
      </c>
      <c r="G25" s="60">
        <f t="shared" si="14"/>
        <v>7370.4967243055553</v>
      </c>
      <c r="H25" s="60">
        <f t="shared" si="14"/>
        <v>7370.9567243055553</v>
      </c>
      <c r="I25" s="60">
        <f t="shared" si="14"/>
        <v>7370.9567243055553</v>
      </c>
      <c r="J25" s="60">
        <f t="shared" si="14"/>
        <v>7389.1867243055549</v>
      </c>
      <c r="K25" s="60">
        <f t="shared" si="14"/>
        <v>7389.1867243055549</v>
      </c>
      <c r="L25" s="60">
        <f t="shared" si="14"/>
        <v>7396.0867243055545</v>
      </c>
      <c r="M25" s="60">
        <f t="shared" si="14"/>
        <v>7396.0867243055545</v>
      </c>
      <c r="N25" s="60">
        <f t="shared" si="14"/>
        <v>7399.3967243055558</v>
      </c>
      <c r="O25" s="60">
        <f t="shared" si="14"/>
        <v>7399.3967243055558</v>
      </c>
      <c r="P25" s="60">
        <f t="shared" si="14"/>
        <v>7399.4867243055551</v>
      </c>
      <c r="Q25" s="60">
        <f t="shared" si="14"/>
        <v>7399.4867243055551</v>
      </c>
      <c r="R25" s="60">
        <f t="shared" si="14"/>
        <v>7399.566724305555</v>
      </c>
      <c r="S25" s="60">
        <f t="shared" si="14"/>
        <v>7399.566724305555</v>
      </c>
      <c r="T25" s="60">
        <f t="shared" si="14"/>
        <v>7399.6867243055549</v>
      </c>
      <c r="U25" s="60">
        <f t="shared" si="14"/>
        <v>7399.6867243055549</v>
      </c>
      <c r="V25" s="60">
        <f t="shared" si="14"/>
        <v>7389.2867243055553</v>
      </c>
      <c r="W25" s="60">
        <f t="shared" si="14"/>
        <v>7389.7267243055549</v>
      </c>
      <c r="X25" s="60">
        <f t="shared" si="14"/>
        <v>10896.516724305555</v>
      </c>
      <c r="Y25" s="60">
        <f t="shared" si="14"/>
        <v>10901.146724305556</v>
      </c>
      <c r="Z25" s="60">
        <f t="shared" si="14"/>
        <v>10927.806724305556</v>
      </c>
      <c r="AA25" s="60">
        <f t="shared" si="14"/>
        <v>10962.266724305555</v>
      </c>
      <c r="AB25" s="60">
        <f t="shared" si="14"/>
        <v>11007.496724305554</v>
      </c>
      <c r="AC25" s="60">
        <f t="shared" si="14"/>
        <v>11067.106724305555</v>
      </c>
      <c r="AD25" s="60">
        <f t="shared" si="14"/>
        <v>11160.716724305556</v>
      </c>
      <c r="AE25" s="60">
        <f t="shared" si="14"/>
        <v>11265.686724305555</v>
      </c>
      <c r="AF25" s="60">
        <f t="shared" si="14"/>
        <v>11367.386724305556</v>
      </c>
      <c r="AG25" s="60">
        <f t="shared" si="14"/>
        <v>11474.306724305556</v>
      </c>
      <c r="AH25" s="60">
        <f t="shared" si="14"/>
        <v>11561.496724305556</v>
      </c>
      <c r="AI25" s="60">
        <f t="shared" si="14"/>
        <v>11685.676724305555</v>
      </c>
      <c r="AJ25" s="60">
        <f t="shared" si="14"/>
        <v>11816.556724305556</v>
      </c>
      <c r="AK25" s="60">
        <f t="shared" si="14"/>
        <v>11937.776724305557</v>
      </c>
      <c r="AL25" s="60">
        <f t="shared" si="14"/>
        <v>12057.896724305556</v>
      </c>
      <c r="AM25" s="60">
        <f t="shared" si="14"/>
        <v>12155.196724305555</v>
      </c>
      <c r="AN25" s="60">
        <f t="shared" si="14"/>
        <v>12269.526724305557</v>
      </c>
      <c r="AO25" s="60">
        <f t="shared" si="14"/>
        <v>12347.256724305556</v>
      </c>
      <c r="AP25" s="60">
        <f t="shared" si="14"/>
        <v>12431.956724305557</v>
      </c>
      <c r="AQ25" s="60">
        <f t="shared" si="14"/>
        <v>12488.236724305556</v>
      </c>
      <c r="AR25" s="60">
        <f t="shared" si="14"/>
        <v>12557.796724305557</v>
      </c>
      <c r="AS25" s="60">
        <f t="shared" si="14"/>
        <v>12583.946724305555</v>
      </c>
      <c r="AT25" s="60">
        <f t="shared" si="14"/>
        <v>12622.386724305557</v>
      </c>
      <c r="AU25" s="60">
        <f t="shared" si="14"/>
        <v>12638.156724305556</v>
      </c>
      <c r="AV25" s="60">
        <f t="shared" si="14"/>
        <v>12624.316724305558</v>
      </c>
      <c r="AW25" s="60">
        <f t="shared" si="14"/>
        <v>12628.256724305556</v>
      </c>
      <c r="AX25" s="60">
        <f t="shared" si="14"/>
        <v>12618.486724305556</v>
      </c>
      <c r="AY25" s="60">
        <f t="shared" si="14"/>
        <v>12582.906724305556</v>
      </c>
      <c r="AZ25" s="60">
        <f t="shared" si="14"/>
        <v>12585.386724305557</v>
      </c>
      <c r="BA25" s="60">
        <f t="shared" si="14"/>
        <v>12616.846724305557</v>
      </c>
      <c r="BB25" s="60">
        <f t="shared" si="14"/>
        <v>12616.496724305556</v>
      </c>
      <c r="BC25" s="60">
        <f t="shared" si="14"/>
        <v>12621.956724305555</v>
      </c>
      <c r="BD25" s="60">
        <f t="shared" si="14"/>
        <v>12606.206724305555</v>
      </c>
      <c r="BE25" s="60">
        <f t="shared" si="14"/>
        <v>12600.266724305555</v>
      </c>
      <c r="BF25" s="60">
        <f t="shared" si="14"/>
        <v>12577.876724305555</v>
      </c>
      <c r="BG25" s="60">
        <f t="shared" si="14"/>
        <v>12556.066724305558</v>
      </c>
      <c r="BH25" s="60">
        <f t="shared" si="14"/>
        <v>12519.536724305555</v>
      </c>
      <c r="BI25" s="60">
        <f t="shared" si="14"/>
        <v>12469.466724305556</v>
      </c>
      <c r="BJ25" s="60">
        <f t="shared" si="14"/>
        <v>12415.716724305556</v>
      </c>
      <c r="BK25" s="60">
        <f t="shared" si="14"/>
        <v>12324.116724305557</v>
      </c>
      <c r="BL25" s="60">
        <f t="shared" si="14"/>
        <v>12220.676724305556</v>
      </c>
      <c r="BM25" s="60">
        <f t="shared" si="14"/>
        <v>12130.506724305556</v>
      </c>
      <c r="BN25" s="60">
        <f t="shared" si="14"/>
        <v>12034.886724305556</v>
      </c>
      <c r="BO25" s="60">
        <f t="shared" ref="BO25:CS25" si="15">SUM(BO3,BO13,BO15,BO20)</f>
        <v>11919.976724305556</v>
      </c>
      <c r="BP25" s="60">
        <f t="shared" si="15"/>
        <v>11805.636724305557</v>
      </c>
      <c r="BQ25" s="60">
        <f t="shared" si="15"/>
        <v>11641.946724305555</v>
      </c>
      <c r="BR25" s="60">
        <f t="shared" si="15"/>
        <v>11538.876724305555</v>
      </c>
      <c r="BS25" s="60">
        <f t="shared" si="15"/>
        <v>11438.136724305556</v>
      </c>
      <c r="BT25" s="60">
        <f t="shared" si="15"/>
        <v>11326.186724305555</v>
      </c>
      <c r="BU25" s="60">
        <f t="shared" si="15"/>
        <v>11217.726724305554</v>
      </c>
      <c r="BV25" s="60">
        <f t="shared" si="15"/>
        <v>11119.776724305555</v>
      </c>
      <c r="BW25" s="60">
        <f t="shared" si="15"/>
        <v>11050.716724305556</v>
      </c>
      <c r="BX25" s="60">
        <f t="shared" si="15"/>
        <v>10995.966724305556</v>
      </c>
      <c r="BY25" s="60">
        <f t="shared" si="15"/>
        <v>10945.486724305556</v>
      </c>
      <c r="BZ25" s="60">
        <f t="shared" si="15"/>
        <v>7413.3367243055554</v>
      </c>
      <c r="CA25" s="60">
        <f t="shared" si="15"/>
        <v>7403.3767243055554</v>
      </c>
      <c r="CB25" s="60">
        <f t="shared" si="15"/>
        <v>7396.7367243055551</v>
      </c>
      <c r="CC25" s="60">
        <f t="shared" si="15"/>
        <v>7396.4567243055553</v>
      </c>
      <c r="CD25" s="60">
        <f t="shared" si="15"/>
        <v>7396.6767243055547</v>
      </c>
      <c r="CE25" s="60">
        <f t="shared" si="15"/>
        <v>7396.8667243055552</v>
      </c>
      <c r="CF25" s="60">
        <f t="shared" si="15"/>
        <v>7396.3867243055556</v>
      </c>
      <c r="CG25" s="60">
        <f t="shared" si="15"/>
        <v>7396.566724305555</v>
      </c>
      <c r="CH25" s="60">
        <f t="shared" si="15"/>
        <v>7396.566724305555</v>
      </c>
      <c r="CI25" s="60">
        <f t="shared" si="15"/>
        <v>7396.5767243055552</v>
      </c>
      <c r="CJ25" s="60">
        <f t="shared" si="15"/>
        <v>7396.7567243055546</v>
      </c>
      <c r="CK25" s="60">
        <f t="shared" si="15"/>
        <v>7396.9467243055551</v>
      </c>
      <c r="CL25" s="60">
        <f t="shared" si="15"/>
        <v>7398.1967243055551</v>
      </c>
      <c r="CM25" s="60">
        <f t="shared" si="15"/>
        <v>7398.566724305555</v>
      </c>
      <c r="CN25" s="60">
        <f t="shared" si="15"/>
        <v>7399.2567243055546</v>
      </c>
      <c r="CO25" s="60">
        <f t="shared" si="15"/>
        <v>7399.1267243055554</v>
      </c>
      <c r="CP25" s="60">
        <f t="shared" si="15"/>
        <v>7399.1267243055554</v>
      </c>
      <c r="CQ25" s="60">
        <f t="shared" si="15"/>
        <v>7399.1267243055554</v>
      </c>
      <c r="CR25" s="60">
        <f t="shared" si="15"/>
        <v>7399.1267243055554</v>
      </c>
      <c r="CS25" s="61">
        <f t="shared" si="15"/>
        <v>7399.1267243055554</v>
      </c>
      <c r="CT25" s="109">
        <f t="shared" si="13"/>
        <v>954978.53553333296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3367.6067243055554</v>
      </c>
      <c r="C30" s="71">
        <f t="shared" si="16"/>
        <v>3367.6067243055554</v>
      </c>
      <c r="D30" s="71">
        <f t="shared" si="16"/>
        <v>3366.6067243055554</v>
      </c>
      <c r="E30" s="71">
        <f t="shared" si="16"/>
        <v>3372.6067243055554</v>
      </c>
      <c r="F30" s="71">
        <f t="shared" si="16"/>
        <v>3365.6067243055554</v>
      </c>
      <c r="G30" s="71">
        <f t="shared" si="16"/>
        <v>3371.6067243055554</v>
      </c>
      <c r="H30" s="71">
        <f t="shared" si="16"/>
        <v>3374.6067243055554</v>
      </c>
      <c r="I30" s="71">
        <f t="shared" si="16"/>
        <v>3370.6067243055554</v>
      </c>
      <c r="J30" s="71">
        <f t="shared" si="16"/>
        <v>3373.6067243055554</v>
      </c>
      <c r="K30" s="71">
        <f t="shared" si="16"/>
        <v>3372.6067243055554</v>
      </c>
      <c r="L30" s="71">
        <f t="shared" si="16"/>
        <v>3368.6067243055554</v>
      </c>
      <c r="M30" s="71">
        <f t="shared" si="16"/>
        <v>3363.6067243055554</v>
      </c>
      <c r="N30" s="71">
        <f t="shared" si="16"/>
        <v>3363.6067243055554</v>
      </c>
      <c r="O30" s="71">
        <f t="shared" si="16"/>
        <v>3367.6067243055554</v>
      </c>
      <c r="P30" s="71">
        <f t="shared" si="16"/>
        <v>3368.6067243055554</v>
      </c>
      <c r="Q30" s="71">
        <f t="shared" si="16"/>
        <v>3366.6067243055554</v>
      </c>
      <c r="R30" s="71">
        <f t="shared" si="16"/>
        <v>3374.6067243055554</v>
      </c>
      <c r="S30" s="71">
        <f t="shared" si="16"/>
        <v>3374.6067243055554</v>
      </c>
      <c r="T30" s="71">
        <f t="shared" si="16"/>
        <v>3368.6067243055554</v>
      </c>
      <c r="U30" s="71">
        <f t="shared" si="16"/>
        <v>3368.6067243055554</v>
      </c>
      <c r="V30" s="71">
        <f t="shared" si="16"/>
        <v>3366.6067243055554</v>
      </c>
      <c r="W30" s="71">
        <f t="shared" si="16"/>
        <v>3364.6067243055554</v>
      </c>
      <c r="X30" s="71">
        <f t="shared" si="16"/>
        <v>3362.6067243055554</v>
      </c>
      <c r="Y30" s="71">
        <f t="shared" si="16"/>
        <v>3360.6067243055554</v>
      </c>
      <c r="Z30" s="71">
        <f t="shared" si="16"/>
        <v>3360.6067243055554</v>
      </c>
      <c r="AA30" s="71">
        <f t="shared" si="16"/>
        <v>3365.6067243055554</v>
      </c>
      <c r="AB30" s="71">
        <f t="shared" si="16"/>
        <v>3368.6067243055554</v>
      </c>
      <c r="AC30" s="71">
        <f t="shared" si="16"/>
        <v>3290.6067243055554</v>
      </c>
      <c r="AD30" s="71">
        <f t="shared" si="16"/>
        <v>3256.6067243055554</v>
      </c>
      <c r="AE30" s="71">
        <f t="shared" si="16"/>
        <v>3228.6067243055554</v>
      </c>
      <c r="AF30" s="71">
        <f t="shared" si="16"/>
        <v>3230.6067243055554</v>
      </c>
      <c r="AG30" s="71">
        <f t="shared" si="16"/>
        <v>3230.6067243055554</v>
      </c>
      <c r="AH30" s="71">
        <f t="shared" si="16"/>
        <v>3224.6067243055554</v>
      </c>
      <c r="AI30" s="71">
        <f t="shared" si="16"/>
        <v>3196.6067243055554</v>
      </c>
      <c r="AJ30" s="71">
        <f t="shared" si="16"/>
        <v>3073.6067243055554</v>
      </c>
      <c r="AK30" s="71">
        <f t="shared" si="16"/>
        <v>2977.6067243055554</v>
      </c>
      <c r="AL30" s="71">
        <f t="shared" si="16"/>
        <v>2915.6067243055554</v>
      </c>
      <c r="AM30" s="71">
        <f t="shared" si="16"/>
        <v>2891.6067243055554</v>
      </c>
      <c r="AN30" s="71">
        <f t="shared" si="16"/>
        <v>2860.6067243055554</v>
      </c>
      <c r="AO30" s="71">
        <f t="shared" si="16"/>
        <v>2851.6067243055554</v>
      </c>
      <c r="AP30" s="71">
        <f t="shared" si="16"/>
        <v>2852.6067243055554</v>
      </c>
      <c r="AQ30" s="71">
        <f t="shared" si="16"/>
        <v>2848.6067243055554</v>
      </c>
      <c r="AR30" s="71">
        <f t="shared" si="16"/>
        <v>2847.6067243055554</v>
      </c>
      <c r="AS30" s="71">
        <f t="shared" si="16"/>
        <v>2849.6067243055554</v>
      </c>
      <c r="AT30" s="71">
        <f t="shared" si="16"/>
        <v>2847.6067243055554</v>
      </c>
      <c r="AU30" s="71">
        <f t="shared" si="16"/>
        <v>2847.6067243055554</v>
      </c>
      <c r="AV30" s="71">
        <f t="shared" si="16"/>
        <v>2852.6067243055554</v>
      </c>
      <c r="AW30" s="71">
        <f t="shared" si="16"/>
        <v>2850.6067243055554</v>
      </c>
      <c r="AX30" s="71">
        <f t="shared" si="16"/>
        <v>2847.6067243055554</v>
      </c>
      <c r="AY30" s="71">
        <f t="shared" si="16"/>
        <v>2911.6067243055554</v>
      </c>
      <c r="AZ30" s="71">
        <f t="shared" si="16"/>
        <v>2970.6067243055554</v>
      </c>
      <c r="BA30" s="71">
        <f t="shared" si="16"/>
        <v>3030.6067243055554</v>
      </c>
      <c r="BB30" s="71">
        <f t="shared" si="16"/>
        <v>3058.6067243055554</v>
      </c>
      <c r="BC30" s="71">
        <f t="shared" si="16"/>
        <v>3088.6067243055554</v>
      </c>
      <c r="BD30" s="71">
        <f t="shared" si="16"/>
        <v>3123.6067243055554</v>
      </c>
      <c r="BE30" s="71">
        <f t="shared" si="16"/>
        <v>3151.6067243055554</v>
      </c>
      <c r="BF30" s="71">
        <f t="shared" si="16"/>
        <v>3159.6067243055554</v>
      </c>
      <c r="BG30" s="71">
        <f t="shared" si="16"/>
        <v>3262.6067243055554</v>
      </c>
      <c r="BH30" s="71">
        <f t="shared" si="16"/>
        <v>3292.6067243055554</v>
      </c>
      <c r="BI30" s="71">
        <f t="shared" si="16"/>
        <v>3326.6067243055554</v>
      </c>
      <c r="BJ30" s="71">
        <f t="shared" si="16"/>
        <v>3355.6067243055554</v>
      </c>
      <c r="BK30" s="71">
        <f t="shared" si="16"/>
        <v>3366.6067243055554</v>
      </c>
      <c r="BL30" s="71">
        <f t="shared" si="16"/>
        <v>3167.6067243055554</v>
      </c>
      <c r="BM30" s="71">
        <f t="shared" si="16"/>
        <v>3093.6067243055554</v>
      </c>
      <c r="BN30" s="71">
        <f t="shared" ref="BN30:CS30" si="17">BN31+BN39</f>
        <v>3049.6067243055554</v>
      </c>
      <c r="BO30" s="71">
        <f t="shared" si="17"/>
        <v>3103.6067243055554</v>
      </c>
      <c r="BP30" s="71">
        <f t="shared" si="17"/>
        <v>3131.6067243055554</v>
      </c>
      <c r="BQ30" s="71">
        <f t="shared" si="17"/>
        <v>3157.6067243055554</v>
      </c>
      <c r="BR30" s="71">
        <f t="shared" si="17"/>
        <v>3153.6067243055554</v>
      </c>
      <c r="BS30" s="71">
        <f t="shared" si="17"/>
        <v>3148.6067243055554</v>
      </c>
      <c r="BT30" s="71">
        <f t="shared" si="17"/>
        <v>3146.6067243055554</v>
      </c>
      <c r="BU30" s="71">
        <f t="shared" si="17"/>
        <v>3145.6067243055554</v>
      </c>
      <c r="BV30" s="71">
        <f t="shared" si="17"/>
        <v>3146.6067243055554</v>
      </c>
      <c r="BW30" s="71">
        <f t="shared" si="17"/>
        <v>3142.6067243055554</v>
      </c>
      <c r="BX30" s="71">
        <f t="shared" si="17"/>
        <v>3180.6067243055554</v>
      </c>
      <c r="BY30" s="71">
        <f t="shared" si="17"/>
        <v>3288.6067243055554</v>
      </c>
      <c r="BZ30" s="71">
        <f t="shared" si="17"/>
        <v>3313.6067243055554</v>
      </c>
      <c r="CA30" s="71">
        <f t="shared" si="17"/>
        <v>3344.6067243055554</v>
      </c>
      <c r="CB30" s="71">
        <f t="shared" si="17"/>
        <v>3366.6067243055554</v>
      </c>
      <c r="CC30" s="71">
        <f t="shared" si="17"/>
        <v>3369.6067243055554</v>
      </c>
      <c r="CD30" s="71">
        <f t="shared" si="17"/>
        <v>3369.6067243055554</v>
      </c>
      <c r="CE30" s="71">
        <f t="shared" si="17"/>
        <v>3367.6067243055554</v>
      </c>
      <c r="CF30" s="71">
        <f t="shared" si="17"/>
        <v>3368.6067243055554</v>
      </c>
      <c r="CG30" s="71">
        <f t="shared" si="17"/>
        <v>3364.6067243055554</v>
      </c>
      <c r="CH30" s="71">
        <f t="shared" si="17"/>
        <v>3363.6067243055554</v>
      </c>
      <c r="CI30" s="71">
        <f t="shared" si="17"/>
        <v>3365.6067243055554</v>
      </c>
      <c r="CJ30" s="71">
        <f t="shared" si="17"/>
        <v>3369.6067243055554</v>
      </c>
      <c r="CK30" s="71">
        <f t="shared" si="17"/>
        <v>3367.6067243055554</v>
      </c>
      <c r="CL30" s="71">
        <f t="shared" si="17"/>
        <v>3361.6067243055554</v>
      </c>
      <c r="CM30" s="71">
        <f t="shared" si="17"/>
        <v>3354.6067243055554</v>
      </c>
      <c r="CN30" s="71">
        <f t="shared" si="17"/>
        <v>3365.6067243055554</v>
      </c>
      <c r="CO30" s="71">
        <f t="shared" si="17"/>
        <v>3364.6067243055554</v>
      </c>
      <c r="CP30" s="71">
        <f t="shared" si="17"/>
        <v>3367.6067243055554</v>
      </c>
      <c r="CQ30" s="71">
        <f t="shared" si="17"/>
        <v>3368.6067243055554</v>
      </c>
      <c r="CR30" s="71">
        <f t="shared" si="17"/>
        <v>3372.6067243055554</v>
      </c>
      <c r="CS30" s="72">
        <f t="shared" si="17"/>
        <v>3369.6067243055554</v>
      </c>
      <c r="CT30" s="73">
        <f t="shared" ref="CT30:CT47" si="18">SUM(B30:CS30)</f>
        <v>309222.24553333281</v>
      </c>
      <c r="CU30" s="150"/>
    </row>
    <row r="31" spans="1:104">
      <c r="A31" s="74" t="s">
        <v>3</v>
      </c>
      <c r="B31" s="75">
        <f>SUM(B32:B38)</f>
        <v>3291.56</v>
      </c>
      <c r="C31" s="76">
        <f t="shared" ref="C31:BN31" si="19">SUM(C32:C38)</f>
        <v>3291.56</v>
      </c>
      <c r="D31" s="76">
        <f t="shared" si="19"/>
        <v>3290.56</v>
      </c>
      <c r="E31" s="76">
        <f t="shared" si="19"/>
        <v>3296.56</v>
      </c>
      <c r="F31" s="76">
        <f t="shared" si="19"/>
        <v>3289.56</v>
      </c>
      <c r="G31" s="76">
        <f t="shared" si="19"/>
        <v>3295.56</v>
      </c>
      <c r="H31" s="76">
        <f t="shared" si="19"/>
        <v>3298.56</v>
      </c>
      <c r="I31" s="76">
        <f t="shared" si="19"/>
        <v>3294.56</v>
      </c>
      <c r="J31" s="76">
        <f t="shared" si="19"/>
        <v>3297.56</v>
      </c>
      <c r="K31" s="76">
        <f t="shared" si="19"/>
        <v>3296.56</v>
      </c>
      <c r="L31" s="76">
        <f t="shared" si="19"/>
        <v>3292.56</v>
      </c>
      <c r="M31" s="76">
        <f t="shared" si="19"/>
        <v>3287.56</v>
      </c>
      <c r="N31" s="76">
        <f t="shared" si="19"/>
        <v>3287.56</v>
      </c>
      <c r="O31" s="76">
        <f t="shared" si="19"/>
        <v>3291.56</v>
      </c>
      <c r="P31" s="76">
        <f t="shared" si="19"/>
        <v>3292.56</v>
      </c>
      <c r="Q31" s="76">
        <f t="shared" si="19"/>
        <v>3290.56</v>
      </c>
      <c r="R31" s="76">
        <f t="shared" si="19"/>
        <v>3298.56</v>
      </c>
      <c r="S31" s="76">
        <f t="shared" si="19"/>
        <v>3298.56</v>
      </c>
      <c r="T31" s="76">
        <f t="shared" si="19"/>
        <v>3292.56</v>
      </c>
      <c r="U31" s="76">
        <f t="shared" si="19"/>
        <v>3292.56</v>
      </c>
      <c r="V31" s="76">
        <f t="shared" si="19"/>
        <v>3290.56</v>
      </c>
      <c r="W31" s="76">
        <f t="shared" si="19"/>
        <v>3288.56</v>
      </c>
      <c r="X31" s="76">
        <f t="shared" si="19"/>
        <v>3286.56</v>
      </c>
      <c r="Y31" s="76">
        <f t="shared" si="19"/>
        <v>3284.56</v>
      </c>
      <c r="Z31" s="76">
        <f t="shared" si="19"/>
        <v>3284.56</v>
      </c>
      <c r="AA31" s="76">
        <f t="shared" si="19"/>
        <v>3289.56</v>
      </c>
      <c r="AB31" s="76">
        <f t="shared" si="19"/>
        <v>3292.56</v>
      </c>
      <c r="AC31" s="76">
        <f t="shared" si="19"/>
        <v>3214.56</v>
      </c>
      <c r="AD31" s="76">
        <f t="shared" si="19"/>
        <v>3180.56</v>
      </c>
      <c r="AE31" s="76">
        <f t="shared" si="19"/>
        <v>3152.56</v>
      </c>
      <c r="AF31" s="76">
        <f t="shared" si="19"/>
        <v>3154.56</v>
      </c>
      <c r="AG31" s="76">
        <f t="shared" si="19"/>
        <v>3154.56</v>
      </c>
      <c r="AH31" s="76">
        <f t="shared" si="19"/>
        <v>3148.56</v>
      </c>
      <c r="AI31" s="76">
        <f t="shared" si="19"/>
        <v>3120.56</v>
      </c>
      <c r="AJ31" s="76">
        <f t="shared" si="19"/>
        <v>2997.56</v>
      </c>
      <c r="AK31" s="76">
        <f t="shared" si="19"/>
        <v>2901.56</v>
      </c>
      <c r="AL31" s="76">
        <f t="shared" si="19"/>
        <v>2839.56</v>
      </c>
      <c r="AM31" s="76">
        <f t="shared" si="19"/>
        <v>2815.56</v>
      </c>
      <c r="AN31" s="76">
        <f t="shared" si="19"/>
        <v>2784.56</v>
      </c>
      <c r="AO31" s="76">
        <f t="shared" si="19"/>
        <v>2775.56</v>
      </c>
      <c r="AP31" s="76">
        <f t="shared" si="19"/>
        <v>2776.56</v>
      </c>
      <c r="AQ31" s="76">
        <f t="shared" si="19"/>
        <v>2772.56</v>
      </c>
      <c r="AR31" s="76">
        <f t="shared" si="19"/>
        <v>2771.56</v>
      </c>
      <c r="AS31" s="76">
        <f t="shared" si="19"/>
        <v>2773.56</v>
      </c>
      <c r="AT31" s="76">
        <f t="shared" si="19"/>
        <v>2771.56</v>
      </c>
      <c r="AU31" s="76">
        <f t="shared" si="19"/>
        <v>2771.56</v>
      </c>
      <c r="AV31" s="76">
        <f t="shared" si="19"/>
        <v>2776.56</v>
      </c>
      <c r="AW31" s="76">
        <f t="shared" si="19"/>
        <v>2774.56</v>
      </c>
      <c r="AX31" s="76">
        <f t="shared" si="19"/>
        <v>2771.56</v>
      </c>
      <c r="AY31" s="76">
        <f t="shared" si="19"/>
        <v>2835.56</v>
      </c>
      <c r="AZ31" s="76">
        <f t="shared" si="19"/>
        <v>2894.56</v>
      </c>
      <c r="BA31" s="76">
        <f t="shared" si="19"/>
        <v>2954.56</v>
      </c>
      <c r="BB31" s="76">
        <f t="shared" si="19"/>
        <v>2982.56</v>
      </c>
      <c r="BC31" s="76">
        <f t="shared" si="19"/>
        <v>3012.56</v>
      </c>
      <c r="BD31" s="76">
        <f t="shared" si="19"/>
        <v>3047.56</v>
      </c>
      <c r="BE31" s="76">
        <f t="shared" si="19"/>
        <v>3075.56</v>
      </c>
      <c r="BF31" s="76">
        <f t="shared" si="19"/>
        <v>3083.56</v>
      </c>
      <c r="BG31" s="76">
        <f t="shared" si="19"/>
        <v>3186.56</v>
      </c>
      <c r="BH31" s="76">
        <f t="shared" si="19"/>
        <v>3216.56</v>
      </c>
      <c r="BI31" s="76">
        <f t="shared" si="19"/>
        <v>3250.56</v>
      </c>
      <c r="BJ31" s="76">
        <f t="shared" si="19"/>
        <v>3279.56</v>
      </c>
      <c r="BK31" s="76">
        <f t="shared" si="19"/>
        <v>3290.56</v>
      </c>
      <c r="BL31" s="76">
        <f t="shared" si="19"/>
        <v>3091.56</v>
      </c>
      <c r="BM31" s="76">
        <f t="shared" si="19"/>
        <v>3017.56</v>
      </c>
      <c r="BN31" s="76">
        <f t="shared" si="19"/>
        <v>2973.56</v>
      </c>
      <c r="BO31" s="76">
        <f t="shared" ref="BO31:CS31" si="20">SUM(BO32:BO38)</f>
        <v>3027.56</v>
      </c>
      <c r="BP31" s="76">
        <f t="shared" si="20"/>
        <v>3055.56</v>
      </c>
      <c r="BQ31" s="76">
        <f t="shared" si="20"/>
        <v>3081.56</v>
      </c>
      <c r="BR31" s="76">
        <f t="shared" si="20"/>
        <v>3077.56</v>
      </c>
      <c r="BS31" s="76">
        <f t="shared" si="20"/>
        <v>3072.56</v>
      </c>
      <c r="BT31" s="76">
        <f t="shared" si="20"/>
        <v>3070.56</v>
      </c>
      <c r="BU31" s="76">
        <f t="shared" si="20"/>
        <v>3069.56</v>
      </c>
      <c r="BV31" s="76">
        <f t="shared" si="20"/>
        <v>3070.56</v>
      </c>
      <c r="BW31" s="76">
        <f t="shared" si="20"/>
        <v>3066.56</v>
      </c>
      <c r="BX31" s="76">
        <f t="shared" si="20"/>
        <v>3104.56</v>
      </c>
      <c r="BY31" s="76">
        <f t="shared" si="20"/>
        <v>3212.56</v>
      </c>
      <c r="BZ31" s="76">
        <f t="shared" si="20"/>
        <v>3237.56</v>
      </c>
      <c r="CA31" s="76">
        <f t="shared" si="20"/>
        <v>3268.56</v>
      </c>
      <c r="CB31" s="76">
        <f t="shared" si="20"/>
        <v>3290.56</v>
      </c>
      <c r="CC31" s="76">
        <f t="shared" si="20"/>
        <v>3293.56</v>
      </c>
      <c r="CD31" s="76">
        <f t="shared" si="20"/>
        <v>3293.56</v>
      </c>
      <c r="CE31" s="76">
        <f t="shared" si="20"/>
        <v>3291.56</v>
      </c>
      <c r="CF31" s="76">
        <f t="shared" si="20"/>
        <v>3292.56</v>
      </c>
      <c r="CG31" s="76">
        <f t="shared" si="20"/>
        <v>3288.56</v>
      </c>
      <c r="CH31" s="76">
        <f t="shared" si="20"/>
        <v>3287.56</v>
      </c>
      <c r="CI31" s="76">
        <f t="shared" si="20"/>
        <v>3289.56</v>
      </c>
      <c r="CJ31" s="76">
        <f t="shared" si="20"/>
        <v>3293.56</v>
      </c>
      <c r="CK31" s="76">
        <f t="shared" si="20"/>
        <v>3291.56</v>
      </c>
      <c r="CL31" s="76">
        <f t="shared" si="20"/>
        <v>3285.56</v>
      </c>
      <c r="CM31" s="76">
        <f t="shared" si="20"/>
        <v>3278.56</v>
      </c>
      <c r="CN31" s="76">
        <f t="shared" si="20"/>
        <v>3289.56</v>
      </c>
      <c r="CO31" s="76">
        <f t="shared" si="20"/>
        <v>3288.56</v>
      </c>
      <c r="CP31" s="76">
        <f t="shared" si="20"/>
        <v>3291.56</v>
      </c>
      <c r="CQ31" s="76">
        <f t="shared" si="20"/>
        <v>3292.56</v>
      </c>
      <c r="CR31" s="76">
        <f t="shared" si="20"/>
        <v>3296.56</v>
      </c>
      <c r="CS31" s="77">
        <f t="shared" si="20"/>
        <v>3293.56</v>
      </c>
      <c r="CT31" s="30">
        <f t="shared" si="18"/>
        <v>301921.75999999983</v>
      </c>
      <c r="CU31" s="152"/>
    </row>
    <row r="32" spans="1:104">
      <c r="A32" s="78" t="s">
        <v>4</v>
      </c>
      <c r="B32" s="79">
        <f>B62-B73</f>
        <v>469</v>
      </c>
      <c r="C32" s="80">
        <f t="shared" ref="C32:BN32" si="21">C62-C73</f>
        <v>469</v>
      </c>
      <c r="D32" s="80">
        <f t="shared" si="21"/>
        <v>469</v>
      </c>
      <c r="E32" s="80">
        <f t="shared" si="21"/>
        <v>469</v>
      </c>
      <c r="F32" s="80">
        <f t="shared" si="21"/>
        <v>469</v>
      </c>
      <c r="G32" s="80">
        <f t="shared" si="21"/>
        <v>469</v>
      </c>
      <c r="H32" s="80">
        <f t="shared" si="21"/>
        <v>469</v>
      </c>
      <c r="I32" s="80">
        <f t="shared" si="21"/>
        <v>469</v>
      </c>
      <c r="J32" s="80">
        <f t="shared" si="21"/>
        <v>469</v>
      </c>
      <c r="K32" s="80">
        <f t="shared" si="21"/>
        <v>469</v>
      </c>
      <c r="L32" s="80">
        <f t="shared" si="21"/>
        <v>469</v>
      </c>
      <c r="M32" s="80">
        <f t="shared" si="21"/>
        <v>469</v>
      </c>
      <c r="N32" s="80">
        <f t="shared" si="21"/>
        <v>469</v>
      </c>
      <c r="O32" s="80">
        <f t="shared" si="21"/>
        <v>469</v>
      </c>
      <c r="P32" s="80">
        <f t="shared" si="21"/>
        <v>469</v>
      </c>
      <c r="Q32" s="80">
        <f t="shared" si="21"/>
        <v>469</v>
      </c>
      <c r="R32" s="80">
        <f t="shared" si="21"/>
        <v>469</v>
      </c>
      <c r="S32" s="80">
        <f t="shared" si="21"/>
        <v>469</v>
      </c>
      <c r="T32" s="80">
        <f t="shared" si="21"/>
        <v>469</v>
      </c>
      <c r="U32" s="80">
        <f t="shared" si="21"/>
        <v>469</v>
      </c>
      <c r="V32" s="80">
        <f t="shared" si="21"/>
        <v>469</v>
      </c>
      <c r="W32" s="80">
        <f t="shared" si="21"/>
        <v>469</v>
      </c>
      <c r="X32" s="80">
        <f t="shared" si="21"/>
        <v>469</v>
      </c>
      <c r="Y32" s="80">
        <f t="shared" si="21"/>
        <v>469</v>
      </c>
      <c r="Z32" s="80">
        <f t="shared" si="21"/>
        <v>469</v>
      </c>
      <c r="AA32" s="80">
        <f t="shared" si="21"/>
        <v>469</v>
      </c>
      <c r="AB32" s="80">
        <f t="shared" si="21"/>
        <v>469</v>
      </c>
      <c r="AC32" s="80">
        <f t="shared" si="21"/>
        <v>469</v>
      </c>
      <c r="AD32" s="80">
        <f t="shared" si="21"/>
        <v>469</v>
      </c>
      <c r="AE32" s="80">
        <f t="shared" si="21"/>
        <v>469</v>
      </c>
      <c r="AF32" s="80">
        <f t="shared" si="21"/>
        <v>469</v>
      </c>
      <c r="AG32" s="80">
        <f t="shared" si="21"/>
        <v>469</v>
      </c>
      <c r="AH32" s="80">
        <f t="shared" si="21"/>
        <v>469</v>
      </c>
      <c r="AI32" s="80">
        <f t="shared" si="21"/>
        <v>469</v>
      </c>
      <c r="AJ32" s="80">
        <f t="shared" si="21"/>
        <v>439</v>
      </c>
      <c r="AK32" s="80">
        <f t="shared" si="21"/>
        <v>409</v>
      </c>
      <c r="AL32" s="80">
        <f t="shared" si="21"/>
        <v>379</v>
      </c>
      <c r="AM32" s="80">
        <f t="shared" si="21"/>
        <v>349</v>
      </c>
      <c r="AN32" s="80">
        <f t="shared" si="21"/>
        <v>319</v>
      </c>
      <c r="AO32" s="80">
        <f t="shared" si="21"/>
        <v>314</v>
      </c>
      <c r="AP32" s="80">
        <f t="shared" si="21"/>
        <v>314</v>
      </c>
      <c r="AQ32" s="80">
        <f t="shared" si="21"/>
        <v>314</v>
      </c>
      <c r="AR32" s="80">
        <f t="shared" si="21"/>
        <v>314</v>
      </c>
      <c r="AS32" s="80">
        <f t="shared" si="21"/>
        <v>314</v>
      </c>
      <c r="AT32" s="80">
        <f t="shared" si="21"/>
        <v>314</v>
      </c>
      <c r="AU32" s="80">
        <f t="shared" si="21"/>
        <v>314</v>
      </c>
      <c r="AV32" s="80">
        <f t="shared" si="21"/>
        <v>314</v>
      </c>
      <c r="AW32" s="80">
        <f t="shared" si="21"/>
        <v>314</v>
      </c>
      <c r="AX32" s="80">
        <f t="shared" si="21"/>
        <v>314</v>
      </c>
      <c r="AY32" s="80">
        <f t="shared" si="21"/>
        <v>314</v>
      </c>
      <c r="AZ32" s="80">
        <f t="shared" si="21"/>
        <v>314</v>
      </c>
      <c r="BA32" s="80">
        <f t="shared" si="21"/>
        <v>344</v>
      </c>
      <c r="BB32" s="80">
        <f t="shared" si="21"/>
        <v>374</v>
      </c>
      <c r="BC32" s="80">
        <f t="shared" si="21"/>
        <v>404</v>
      </c>
      <c r="BD32" s="80">
        <f t="shared" si="21"/>
        <v>434</v>
      </c>
      <c r="BE32" s="80">
        <f t="shared" si="21"/>
        <v>464</v>
      </c>
      <c r="BF32" s="80">
        <f t="shared" si="21"/>
        <v>469</v>
      </c>
      <c r="BG32" s="80">
        <f t="shared" si="21"/>
        <v>469</v>
      </c>
      <c r="BH32" s="80">
        <f t="shared" si="21"/>
        <v>469</v>
      </c>
      <c r="BI32" s="80">
        <f t="shared" si="21"/>
        <v>469</v>
      </c>
      <c r="BJ32" s="80">
        <f t="shared" si="21"/>
        <v>469</v>
      </c>
      <c r="BK32" s="80">
        <f t="shared" si="21"/>
        <v>469</v>
      </c>
      <c r="BL32" s="80">
        <f t="shared" si="21"/>
        <v>439</v>
      </c>
      <c r="BM32" s="80">
        <f t="shared" si="21"/>
        <v>409</v>
      </c>
      <c r="BN32" s="80">
        <f t="shared" si="21"/>
        <v>391</v>
      </c>
      <c r="BO32" s="80">
        <f t="shared" ref="BO32:CS32" si="22">BO62-BO73</f>
        <v>421</v>
      </c>
      <c r="BP32" s="80">
        <f t="shared" si="22"/>
        <v>451</v>
      </c>
      <c r="BQ32" s="80">
        <f t="shared" si="22"/>
        <v>469</v>
      </c>
      <c r="BR32" s="80">
        <f t="shared" si="22"/>
        <v>469</v>
      </c>
      <c r="BS32" s="80">
        <f t="shared" si="22"/>
        <v>469</v>
      </c>
      <c r="BT32" s="80">
        <f t="shared" si="22"/>
        <v>469</v>
      </c>
      <c r="BU32" s="80">
        <f t="shared" si="22"/>
        <v>469</v>
      </c>
      <c r="BV32" s="80">
        <f t="shared" si="22"/>
        <v>469</v>
      </c>
      <c r="BW32" s="80">
        <f t="shared" si="22"/>
        <v>469</v>
      </c>
      <c r="BX32" s="80">
        <f t="shared" si="22"/>
        <v>469</v>
      </c>
      <c r="BY32" s="80">
        <f t="shared" si="22"/>
        <v>469</v>
      </c>
      <c r="BZ32" s="80">
        <f t="shared" si="22"/>
        <v>469</v>
      </c>
      <c r="CA32" s="80">
        <f t="shared" si="22"/>
        <v>469</v>
      </c>
      <c r="CB32" s="80">
        <f t="shared" si="22"/>
        <v>469</v>
      </c>
      <c r="CC32" s="80">
        <f t="shared" si="22"/>
        <v>469</v>
      </c>
      <c r="CD32" s="80">
        <f t="shared" si="22"/>
        <v>469</v>
      </c>
      <c r="CE32" s="80">
        <f t="shared" si="22"/>
        <v>469</v>
      </c>
      <c r="CF32" s="80">
        <f t="shared" si="22"/>
        <v>469</v>
      </c>
      <c r="CG32" s="80">
        <f t="shared" si="22"/>
        <v>469</v>
      </c>
      <c r="CH32" s="80">
        <f t="shared" si="22"/>
        <v>469</v>
      </c>
      <c r="CI32" s="80">
        <f t="shared" si="22"/>
        <v>469</v>
      </c>
      <c r="CJ32" s="80">
        <f t="shared" si="22"/>
        <v>469</v>
      </c>
      <c r="CK32" s="80">
        <f t="shared" si="22"/>
        <v>469</v>
      </c>
      <c r="CL32" s="80">
        <f t="shared" si="22"/>
        <v>469</v>
      </c>
      <c r="CM32" s="80">
        <f t="shared" si="22"/>
        <v>469</v>
      </c>
      <c r="CN32" s="80">
        <f t="shared" si="22"/>
        <v>469</v>
      </c>
      <c r="CO32" s="80">
        <f t="shared" si="22"/>
        <v>469</v>
      </c>
      <c r="CP32" s="80">
        <f t="shared" si="22"/>
        <v>469</v>
      </c>
      <c r="CQ32" s="80">
        <f t="shared" si="22"/>
        <v>469</v>
      </c>
      <c r="CR32" s="80">
        <f t="shared" si="22"/>
        <v>469</v>
      </c>
      <c r="CS32" s="81">
        <f t="shared" si="22"/>
        <v>469</v>
      </c>
      <c r="CT32" s="30">
        <f t="shared" si="18"/>
        <v>42155</v>
      </c>
      <c r="CU32" s="152"/>
    </row>
    <row r="33" spans="1:99">
      <c r="A33" s="25" t="s">
        <v>5</v>
      </c>
      <c r="B33" s="82">
        <f t="shared" ref="B33:Q38" si="23">B63-B74</f>
        <v>545</v>
      </c>
      <c r="C33" s="3">
        <f t="shared" si="23"/>
        <v>545</v>
      </c>
      <c r="D33" s="3">
        <f t="shared" si="23"/>
        <v>545</v>
      </c>
      <c r="E33" s="3">
        <f t="shared" si="23"/>
        <v>545</v>
      </c>
      <c r="F33" s="3">
        <f t="shared" si="23"/>
        <v>545</v>
      </c>
      <c r="G33" s="3">
        <f t="shared" si="23"/>
        <v>545</v>
      </c>
      <c r="H33" s="3">
        <f t="shared" si="23"/>
        <v>545</v>
      </c>
      <c r="I33" s="3">
        <f t="shared" si="23"/>
        <v>545</v>
      </c>
      <c r="J33" s="3">
        <f t="shared" si="23"/>
        <v>545</v>
      </c>
      <c r="K33" s="3">
        <f t="shared" si="23"/>
        <v>545</v>
      </c>
      <c r="L33" s="3">
        <f t="shared" si="23"/>
        <v>545</v>
      </c>
      <c r="M33" s="3">
        <f t="shared" si="23"/>
        <v>545</v>
      </c>
      <c r="N33" s="3">
        <f t="shared" si="23"/>
        <v>545</v>
      </c>
      <c r="O33" s="3">
        <f t="shared" si="23"/>
        <v>545</v>
      </c>
      <c r="P33" s="3">
        <f t="shared" si="23"/>
        <v>545</v>
      </c>
      <c r="Q33" s="3">
        <f t="shared" si="23"/>
        <v>545</v>
      </c>
      <c r="R33" s="3">
        <f t="shared" ref="R33:CC33" si="24">R63-R74</f>
        <v>545</v>
      </c>
      <c r="S33" s="3">
        <f t="shared" si="24"/>
        <v>545</v>
      </c>
      <c r="T33" s="3">
        <f t="shared" si="24"/>
        <v>545</v>
      </c>
      <c r="U33" s="3">
        <f t="shared" si="24"/>
        <v>545</v>
      </c>
      <c r="V33" s="3">
        <f t="shared" si="24"/>
        <v>545</v>
      </c>
      <c r="W33" s="3">
        <f t="shared" si="24"/>
        <v>545</v>
      </c>
      <c r="X33" s="3">
        <f t="shared" si="24"/>
        <v>545</v>
      </c>
      <c r="Y33" s="3">
        <f t="shared" si="24"/>
        <v>545</v>
      </c>
      <c r="Z33" s="3">
        <f t="shared" si="24"/>
        <v>545</v>
      </c>
      <c r="AA33" s="3">
        <f t="shared" si="24"/>
        <v>545</v>
      </c>
      <c r="AB33" s="3">
        <f t="shared" si="24"/>
        <v>545</v>
      </c>
      <c r="AC33" s="3">
        <f t="shared" si="24"/>
        <v>545</v>
      </c>
      <c r="AD33" s="3">
        <f t="shared" si="24"/>
        <v>545</v>
      </c>
      <c r="AE33" s="3">
        <f t="shared" si="24"/>
        <v>545</v>
      </c>
      <c r="AF33" s="3">
        <f t="shared" si="24"/>
        <v>545</v>
      </c>
      <c r="AG33" s="3">
        <f t="shared" si="24"/>
        <v>545</v>
      </c>
      <c r="AH33" s="3">
        <f t="shared" si="24"/>
        <v>545</v>
      </c>
      <c r="AI33" s="3">
        <f t="shared" si="24"/>
        <v>545</v>
      </c>
      <c r="AJ33" s="3">
        <f t="shared" si="24"/>
        <v>485</v>
      </c>
      <c r="AK33" s="3">
        <f t="shared" si="24"/>
        <v>425</v>
      </c>
      <c r="AL33" s="3">
        <f t="shared" si="24"/>
        <v>393</v>
      </c>
      <c r="AM33" s="3">
        <f t="shared" si="24"/>
        <v>393</v>
      </c>
      <c r="AN33" s="3">
        <f t="shared" si="24"/>
        <v>393</v>
      </c>
      <c r="AO33" s="3">
        <f t="shared" si="24"/>
        <v>393</v>
      </c>
      <c r="AP33" s="3">
        <f t="shared" si="24"/>
        <v>393</v>
      </c>
      <c r="AQ33" s="3">
        <f t="shared" si="24"/>
        <v>393</v>
      </c>
      <c r="AR33" s="3">
        <f t="shared" si="24"/>
        <v>393</v>
      </c>
      <c r="AS33" s="3">
        <f t="shared" si="24"/>
        <v>393</v>
      </c>
      <c r="AT33" s="3">
        <f t="shared" si="24"/>
        <v>393</v>
      </c>
      <c r="AU33" s="3">
        <f t="shared" si="24"/>
        <v>393</v>
      </c>
      <c r="AV33" s="3">
        <f t="shared" si="24"/>
        <v>393</v>
      </c>
      <c r="AW33" s="3">
        <f t="shared" si="24"/>
        <v>393</v>
      </c>
      <c r="AX33" s="3">
        <f t="shared" si="24"/>
        <v>393</v>
      </c>
      <c r="AY33" s="3">
        <f t="shared" si="24"/>
        <v>453</v>
      </c>
      <c r="AZ33" s="3">
        <f t="shared" si="24"/>
        <v>513</v>
      </c>
      <c r="BA33" s="3">
        <f t="shared" si="24"/>
        <v>545</v>
      </c>
      <c r="BB33" s="3">
        <f t="shared" si="24"/>
        <v>545</v>
      </c>
      <c r="BC33" s="3">
        <f t="shared" si="24"/>
        <v>545</v>
      </c>
      <c r="BD33" s="3">
        <f t="shared" si="24"/>
        <v>545</v>
      </c>
      <c r="BE33" s="3">
        <f t="shared" si="24"/>
        <v>545</v>
      </c>
      <c r="BF33" s="3">
        <f t="shared" si="24"/>
        <v>545</v>
      </c>
      <c r="BG33" s="3">
        <f t="shared" si="24"/>
        <v>545</v>
      </c>
      <c r="BH33" s="3">
        <f t="shared" si="24"/>
        <v>545</v>
      </c>
      <c r="BI33" s="3">
        <f t="shared" si="24"/>
        <v>545</v>
      </c>
      <c r="BJ33" s="3">
        <f t="shared" si="24"/>
        <v>545</v>
      </c>
      <c r="BK33" s="3">
        <f t="shared" si="24"/>
        <v>545</v>
      </c>
      <c r="BL33" s="3">
        <f t="shared" si="24"/>
        <v>485</v>
      </c>
      <c r="BM33" s="3">
        <f t="shared" si="24"/>
        <v>471</v>
      </c>
      <c r="BN33" s="3">
        <f t="shared" si="24"/>
        <v>471</v>
      </c>
      <c r="BO33" s="3">
        <f t="shared" si="24"/>
        <v>531</v>
      </c>
      <c r="BP33" s="3">
        <f t="shared" si="24"/>
        <v>545</v>
      </c>
      <c r="BQ33" s="3">
        <f t="shared" si="24"/>
        <v>545</v>
      </c>
      <c r="BR33" s="3">
        <f t="shared" si="24"/>
        <v>545</v>
      </c>
      <c r="BS33" s="3">
        <f t="shared" si="24"/>
        <v>545</v>
      </c>
      <c r="BT33" s="3">
        <f t="shared" si="24"/>
        <v>545</v>
      </c>
      <c r="BU33" s="3">
        <f t="shared" si="24"/>
        <v>545</v>
      </c>
      <c r="BV33" s="3">
        <f t="shared" si="24"/>
        <v>545</v>
      </c>
      <c r="BW33" s="3">
        <f t="shared" si="24"/>
        <v>545</v>
      </c>
      <c r="BX33" s="3">
        <f t="shared" si="24"/>
        <v>545</v>
      </c>
      <c r="BY33" s="3">
        <f t="shared" si="24"/>
        <v>545</v>
      </c>
      <c r="BZ33" s="3">
        <f t="shared" si="24"/>
        <v>545</v>
      </c>
      <c r="CA33" s="3">
        <f t="shared" si="24"/>
        <v>545</v>
      </c>
      <c r="CB33" s="3">
        <f t="shared" si="24"/>
        <v>545</v>
      </c>
      <c r="CC33" s="3">
        <f t="shared" si="24"/>
        <v>545</v>
      </c>
      <c r="CD33" s="3">
        <f t="shared" ref="CD33:CS33" si="25">CD63-CD74</f>
        <v>545</v>
      </c>
      <c r="CE33" s="3">
        <f t="shared" si="25"/>
        <v>545</v>
      </c>
      <c r="CF33" s="3">
        <f t="shared" si="25"/>
        <v>545</v>
      </c>
      <c r="CG33" s="3">
        <f t="shared" si="25"/>
        <v>545</v>
      </c>
      <c r="CH33" s="3">
        <f t="shared" si="25"/>
        <v>545</v>
      </c>
      <c r="CI33" s="3">
        <f t="shared" si="25"/>
        <v>545</v>
      </c>
      <c r="CJ33" s="3">
        <f t="shared" si="25"/>
        <v>545</v>
      </c>
      <c r="CK33" s="3">
        <f t="shared" si="25"/>
        <v>545</v>
      </c>
      <c r="CL33" s="3">
        <f t="shared" si="25"/>
        <v>545</v>
      </c>
      <c r="CM33" s="3">
        <f t="shared" si="25"/>
        <v>545</v>
      </c>
      <c r="CN33" s="3">
        <f t="shared" si="25"/>
        <v>545</v>
      </c>
      <c r="CO33" s="3">
        <f t="shared" si="25"/>
        <v>545</v>
      </c>
      <c r="CP33" s="3">
        <f t="shared" si="25"/>
        <v>545</v>
      </c>
      <c r="CQ33" s="3">
        <f t="shared" si="25"/>
        <v>545</v>
      </c>
      <c r="CR33" s="3">
        <f t="shared" si="25"/>
        <v>545</v>
      </c>
      <c r="CS33" s="83">
        <f t="shared" si="25"/>
        <v>545</v>
      </c>
      <c r="CT33" s="30">
        <f t="shared" si="18"/>
        <v>49818</v>
      </c>
      <c r="CU33" s="152"/>
    </row>
    <row r="34" spans="1:99">
      <c r="A34" s="25" t="s">
        <v>6</v>
      </c>
      <c r="B34" s="82">
        <f t="shared" si="23"/>
        <v>640.5</v>
      </c>
      <c r="C34" s="3">
        <f t="shared" si="23"/>
        <v>640.5</v>
      </c>
      <c r="D34" s="3">
        <f t="shared" si="23"/>
        <v>640.5</v>
      </c>
      <c r="E34" s="3">
        <f t="shared" si="23"/>
        <v>640.5</v>
      </c>
      <c r="F34" s="3">
        <f t="shared" si="23"/>
        <v>640.5</v>
      </c>
      <c r="G34" s="3">
        <f t="shared" si="23"/>
        <v>640.5</v>
      </c>
      <c r="H34" s="3">
        <f t="shared" si="23"/>
        <v>640.5</v>
      </c>
      <c r="I34" s="3">
        <f t="shared" si="23"/>
        <v>640.5</v>
      </c>
      <c r="J34" s="3">
        <f t="shared" si="23"/>
        <v>640.5</v>
      </c>
      <c r="K34" s="3">
        <f t="shared" si="23"/>
        <v>640.5</v>
      </c>
      <c r="L34" s="3">
        <f t="shared" si="23"/>
        <v>640.5</v>
      </c>
      <c r="M34" s="3">
        <f t="shared" si="23"/>
        <v>640.5</v>
      </c>
      <c r="N34" s="3">
        <f t="shared" si="23"/>
        <v>640.5</v>
      </c>
      <c r="O34" s="3">
        <f t="shared" si="23"/>
        <v>640.5</v>
      </c>
      <c r="P34" s="3">
        <f t="shared" si="23"/>
        <v>640.5</v>
      </c>
      <c r="Q34" s="3">
        <f t="shared" si="23"/>
        <v>640.5</v>
      </c>
      <c r="R34" s="3">
        <f t="shared" ref="R34:CC34" si="26">R64-R75</f>
        <v>640.5</v>
      </c>
      <c r="S34" s="3">
        <f t="shared" si="26"/>
        <v>640.5</v>
      </c>
      <c r="T34" s="3">
        <f t="shared" si="26"/>
        <v>640.5</v>
      </c>
      <c r="U34" s="3">
        <f t="shared" si="26"/>
        <v>640.5</v>
      </c>
      <c r="V34" s="3">
        <f t="shared" si="26"/>
        <v>640.5</v>
      </c>
      <c r="W34" s="3">
        <f t="shared" si="26"/>
        <v>640.5</v>
      </c>
      <c r="X34" s="3">
        <f t="shared" si="26"/>
        <v>640.5</v>
      </c>
      <c r="Y34" s="3">
        <f t="shared" si="26"/>
        <v>640.5</v>
      </c>
      <c r="Z34" s="3">
        <f t="shared" si="26"/>
        <v>640.5</v>
      </c>
      <c r="AA34" s="3">
        <f t="shared" si="26"/>
        <v>640.5</v>
      </c>
      <c r="AB34" s="3">
        <f t="shared" si="26"/>
        <v>640.5</v>
      </c>
      <c r="AC34" s="3">
        <f t="shared" si="26"/>
        <v>640.5</v>
      </c>
      <c r="AD34" s="3">
        <f t="shared" si="26"/>
        <v>640.5</v>
      </c>
      <c r="AE34" s="3">
        <f t="shared" si="26"/>
        <v>640.5</v>
      </c>
      <c r="AF34" s="3">
        <f t="shared" si="26"/>
        <v>640.5</v>
      </c>
      <c r="AG34" s="3">
        <f t="shared" si="26"/>
        <v>640.5</v>
      </c>
      <c r="AH34" s="3">
        <f t="shared" si="26"/>
        <v>640.5</v>
      </c>
      <c r="AI34" s="3">
        <f t="shared" si="26"/>
        <v>640.5</v>
      </c>
      <c r="AJ34" s="3">
        <f t="shared" si="26"/>
        <v>640.5</v>
      </c>
      <c r="AK34" s="3">
        <f t="shared" si="26"/>
        <v>640.5</v>
      </c>
      <c r="AL34" s="3">
        <f t="shared" si="26"/>
        <v>640.5</v>
      </c>
      <c r="AM34" s="3">
        <f t="shared" si="26"/>
        <v>640.5</v>
      </c>
      <c r="AN34" s="3">
        <f t="shared" si="26"/>
        <v>640.5</v>
      </c>
      <c r="AO34" s="3">
        <f t="shared" si="26"/>
        <v>640.5</v>
      </c>
      <c r="AP34" s="3">
        <f t="shared" si="26"/>
        <v>640.5</v>
      </c>
      <c r="AQ34" s="3">
        <f t="shared" si="26"/>
        <v>640.5</v>
      </c>
      <c r="AR34" s="3">
        <f t="shared" si="26"/>
        <v>640.5</v>
      </c>
      <c r="AS34" s="3">
        <f t="shared" si="26"/>
        <v>640.5</v>
      </c>
      <c r="AT34" s="3">
        <f t="shared" si="26"/>
        <v>640.5</v>
      </c>
      <c r="AU34" s="3">
        <f t="shared" si="26"/>
        <v>640.5</v>
      </c>
      <c r="AV34" s="3">
        <f t="shared" si="26"/>
        <v>640.5</v>
      </c>
      <c r="AW34" s="3">
        <f t="shared" si="26"/>
        <v>640.5</v>
      </c>
      <c r="AX34" s="3">
        <f t="shared" si="26"/>
        <v>640.5</v>
      </c>
      <c r="AY34" s="3">
        <f t="shared" si="26"/>
        <v>640.5</v>
      </c>
      <c r="AZ34" s="3">
        <f t="shared" si="26"/>
        <v>640.5</v>
      </c>
      <c r="BA34" s="3">
        <f t="shared" si="26"/>
        <v>640.5</v>
      </c>
      <c r="BB34" s="3">
        <f t="shared" si="26"/>
        <v>640.5</v>
      </c>
      <c r="BC34" s="3">
        <f t="shared" si="26"/>
        <v>640.5</v>
      </c>
      <c r="BD34" s="3">
        <f t="shared" si="26"/>
        <v>640.5</v>
      </c>
      <c r="BE34" s="3">
        <f t="shared" si="26"/>
        <v>640.5</v>
      </c>
      <c r="BF34" s="3">
        <f t="shared" si="26"/>
        <v>640.5</v>
      </c>
      <c r="BG34" s="3">
        <f t="shared" si="26"/>
        <v>640.5</v>
      </c>
      <c r="BH34" s="3">
        <f t="shared" si="26"/>
        <v>640.5</v>
      </c>
      <c r="BI34" s="3">
        <f t="shared" si="26"/>
        <v>640.5</v>
      </c>
      <c r="BJ34" s="3">
        <f t="shared" si="26"/>
        <v>640.5</v>
      </c>
      <c r="BK34" s="3">
        <f t="shared" si="26"/>
        <v>640.5</v>
      </c>
      <c r="BL34" s="3">
        <f t="shared" si="26"/>
        <v>640.5</v>
      </c>
      <c r="BM34" s="3">
        <f t="shared" si="26"/>
        <v>640.5</v>
      </c>
      <c r="BN34" s="3">
        <f t="shared" si="26"/>
        <v>640.5</v>
      </c>
      <c r="BO34" s="3">
        <f t="shared" si="26"/>
        <v>640.5</v>
      </c>
      <c r="BP34" s="3">
        <f t="shared" si="26"/>
        <v>640.5</v>
      </c>
      <c r="BQ34" s="3">
        <f t="shared" si="26"/>
        <v>640.5</v>
      </c>
      <c r="BR34" s="3">
        <f t="shared" si="26"/>
        <v>640.5</v>
      </c>
      <c r="BS34" s="3">
        <f t="shared" si="26"/>
        <v>640.5</v>
      </c>
      <c r="BT34" s="3">
        <f t="shared" si="26"/>
        <v>640.5</v>
      </c>
      <c r="BU34" s="3">
        <f t="shared" si="26"/>
        <v>640.5</v>
      </c>
      <c r="BV34" s="3">
        <f t="shared" si="26"/>
        <v>640.5</v>
      </c>
      <c r="BW34" s="3">
        <f t="shared" si="26"/>
        <v>640.5</v>
      </c>
      <c r="BX34" s="3">
        <f t="shared" si="26"/>
        <v>640.5</v>
      </c>
      <c r="BY34" s="3">
        <f t="shared" si="26"/>
        <v>640.5</v>
      </c>
      <c r="BZ34" s="3">
        <f t="shared" si="26"/>
        <v>640.5</v>
      </c>
      <c r="CA34" s="3">
        <f t="shared" si="26"/>
        <v>640.5</v>
      </c>
      <c r="CB34" s="3">
        <f t="shared" si="26"/>
        <v>640.5</v>
      </c>
      <c r="CC34" s="3">
        <f t="shared" si="26"/>
        <v>640.5</v>
      </c>
      <c r="CD34" s="3">
        <f t="shared" ref="CD34:CS34" si="27">CD64-CD75</f>
        <v>640.5</v>
      </c>
      <c r="CE34" s="3">
        <f t="shared" si="27"/>
        <v>640.5</v>
      </c>
      <c r="CF34" s="3">
        <f t="shared" si="27"/>
        <v>640.5</v>
      </c>
      <c r="CG34" s="3">
        <f t="shared" si="27"/>
        <v>640.5</v>
      </c>
      <c r="CH34" s="3">
        <f t="shared" si="27"/>
        <v>640.5</v>
      </c>
      <c r="CI34" s="3">
        <f t="shared" si="27"/>
        <v>640.5</v>
      </c>
      <c r="CJ34" s="3">
        <f t="shared" si="27"/>
        <v>640.5</v>
      </c>
      <c r="CK34" s="3">
        <f t="shared" si="27"/>
        <v>640.5</v>
      </c>
      <c r="CL34" s="3">
        <f t="shared" si="27"/>
        <v>640.5</v>
      </c>
      <c r="CM34" s="3">
        <f t="shared" si="27"/>
        <v>640.5</v>
      </c>
      <c r="CN34" s="3">
        <f t="shared" si="27"/>
        <v>640.5</v>
      </c>
      <c r="CO34" s="3">
        <f t="shared" si="27"/>
        <v>640.5</v>
      </c>
      <c r="CP34" s="3">
        <f t="shared" si="27"/>
        <v>640.5</v>
      </c>
      <c r="CQ34" s="3">
        <f t="shared" si="27"/>
        <v>640.5</v>
      </c>
      <c r="CR34" s="3">
        <f t="shared" si="27"/>
        <v>640.5</v>
      </c>
      <c r="CS34" s="83">
        <f t="shared" si="27"/>
        <v>640.5</v>
      </c>
      <c r="CT34" s="30">
        <f t="shared" si="18"/>
        <v>61488</v>
      </c>
      <c r="CU34" s="152"/>
    </row>
    <row r="35" spans="1:99">
      <c r="A35" s="25" t="s">
        <v>7</v>
      </c>
      <c r="B35" s="82">
        <f t="shared" si="23"/>
        <v>400</v>
      </c>
      <c r="C35" s="3">
        <f t="shared" si="23"/>
        <v>400</v>
      </c>
      <c r="D35" s="3">
        <f t="shared" si="23"/>
        <v>400</v>
      </c>
      <c r="E35" s="3">
        <f t="shared" si="23"/>
        <v>400</v>
      </c>
      <c r="F35" s="3">
        <f t="shared" si="23"/>
        <v>400</v>
      </c>
      <c r="G35" s="3">
        <f t="shared" si="23"/>
        <v>400</v>
      </c>
      <c r="H35" s="3">
        <f t="shared" si="23"/>
        <v>400</v>
      </c>
      <c r="I35" s="3">
        <f t="shared" si="23"/>
        <v>400</v>
      </c>
      <c r="J35" s="3">
        <f t="shared" si="23"/>
        <v>400</v>
      </c>
      <c r="K35" s="3">
        <f t="shared" si="23"/>
        <v>400</v>
      </c>
      <c r="L35" s="3">
        <f t="shared" si="23"/>
        <v>400</v>
      </c>
      <c r="M35" s="3">
        <f t="shared" si="23"/>
        <v>400</v>
      </c>
      <c r="N35" s="3">
        <f t="shared" si="23"/>
        <v>400</v>
      </c>
      <c r="O35" s="3">
        <f t="shared" si="23"/>
        <v>400</v>
      </c>
      <c r="P35" s="3">
        <f t="shared" si="23"/>
        <v>400</v>
      </c>
      <c r="Q35" s="3">
        <f t="shared" si="23"/>
        <v>400</v>
      </c>
      <c r="R35" s="3">
        <f t="shared" ref="R35:CC35" si="28">R65-R76</f>
        <v>400</v>
      </c>
      <c r="S35" s="3">
        <f t="shared" si="28"/>
        <v>400</v>
      </c>
      <c r="T35" s="3">
        <f t="shared" si="28"/>
        <v>400</v>
      </c>
      <c r="U35" s="3">
        <f t="shared" si="28"/>
        <v>400</v>
      </c>
      <c r="V35" s="3">
        <f t="shared" si="28"/>
        <v>400</v>
      </c>
      <c r="W35" s="3">
        <f t="shared" si="28"/>
        <v>400</v>
      </c>
      <c r="X35" s="3">
        <f t="shared" si="28"/>
        <v>400</v>
      </c>
      <c r="Y35" s="3">
        <f t="shared" si="28"/>
        <v>400</v>
      </c>
      <c r="Z35" s="3">
        <f t="shared" si="28"/>
        <v>400</v>
      </c>
      <c r="AA35" s="3">
        <f t="shared" si="28"/>
        <v>400</v>
      </c>
      <c r="AB35" s="3">
        <f t="shared" si="28"/>
        <v>400</v>
      </c>
      <c r="AC35" s="3">
        <f t="shared" si="28"/>
        <v>323</v>
      </c>
      <c r="AD35" s="3">
        <f t="shared" si="28"/>
        <v>323</v>
      </c>
      <c r="AE35" s="3">
        <f t="shared" si="28"/>
        <v>323</v>
      </c>
      <c r="AF35" s="3">
        <f t="shared" si="28"/>
        <v>323</v>
      </c>
      <c r="AG35" s="3">
        <f t="shared" si="28"/>
        <v>323</v>
      </c>
      <c r="AH35" s="3">
        <f t="shared" si="28"/>
        <v>323</v>
      </c>
      <c r="AI35" s="3">
        <f t="shared" si="28"/>
        <v>323</v>
      </c>
      <c r="AJ35" s="3">
        <f t="shared" si="28"/>
        <v>323</v>
      </c>
      <c r="AK35" s="3">
        <f t="shared" si="28"/>
        <v>323</v>
      </c>
      <c r="AL35" s="3">
        <f t="shared" si="28"/>
        <v>323</v>
      </c>
      <c r="AM35" s="3">
        <f t="shared" si="28"/>
        <v>323</v>
      </c>
      <c r="AN35" s="3">
        <f t="shared" si="28"/>
        <v>323</v>
      </c>
      <c r="AO35" s="3">
        <f t="shared" si="28"/>
        <v>323</v>
      </c>
      <c r="AP35" s="3">
        <f t="shared" si="28"/>
        <v>323</v>
      </c>
      <c r="AQ35" s="3">
        <f t="shared" si="28"/>
        <v>323</v>
      </c>
      <c r="AR35" s="3">
        <f t="shared" si="28"/>
        <v>323</v>
      </c>
      <c r="AS35" s="3">
        <f t="shared" si="28"/>
        <v>323</v>
      </c>
      <c r="AT35" s="3">
        <f t="shared" si="28"/>
        <v>323</v>
      </c>
      <c r="AU35" s="3">
        <f t="shared" si="28"/>
        <v>323</v>
      </c>
      <c r="AV35" s="3">
        <f t="shared" si="28"/>
        <v>323</v>
      </c>
      <c r="AW35" s="3">
        <f t="shared" si="28"/>
        <v>323</v>
      </c>
      <c r="AX35" s="3">
        <f t="shared" si="28"/>
        <v>323</v>
      </c>
      <c r="AY35" s="3">
        <f t="shared" si="28"/>
        <v>323</v>
      </c>
      <c r="AZ35" s="3">
        <f t="shared" si="28"/>
        <v>323</v>
      </c>
      <c r="BA35" s="3">
        <f t="shared" si="28"/>
        <v>323</v>
      </c>
      <c r="BB35" s="3">
        <f t="shared" si="28"/>
        <v>323</v>
      </c>
      <c r="BC35" s="3">
        <f t="shared" si="28"/>
        <v>323</v>
      </c>
      <c r="BD35" s="3">
        <f t="shared" si="28"/>
        <v>323</v>
      </c>
      <c r="BE35" s="3">
        <f t="shared" si="28"/>
        <v>323</v>
      </c>
      <c r="BF35" s="3">
        <f t="shared" si="28"/>
        <v>323</v>
      </c>
      <c r="BG35" s="3">
        <f t="shared" si="28"/>
        <v>400</v>
      </c>
      <c r="BH35" s="3">
        <f t="shared" si="28"/>
        <v>400</v>
      </c>
      <c r="BI35" s="3">
        <f t="shared" si="28"/>
        <v>400</v>
      </c>
      <c r="BJ35" s="3">
        <f t="shared" si="28"/>
        <v>400</v>
      </c>
      <c r="BK35" s="3">
        <f t="shared" si="28"/>
        <v>400</v>
      </c>
      <c r="BL35" s="3">
        <f t="shared" si="28"/>
        <v>322</v>
      </c>
      <c r="BM35" s="3">
        <f t="shared" si="28"/>
        <v>322</v>
      </c>
      <c r="BN35" s="3">
        <f t="shared" si="28"/>
        <v>322</v>
      </c>
      <c r="BO35" s="3">
        <f t="shared" si="28"/>
        <v>322</v>
      </c>
      <c r="BP35" s="3">
        <f t="shared" si="28"/>
        <v>322</v>
      </c>
      <c r="BQ35" s="3">
        <f t="shared" si="28"/>
        <v>322</v>
      </c>
      <c r="BR35" s="3">
        <f t="shared" si="28"/>
        <v>322</v>
      </c>
      <c r="BS35" s="3">
        <f t="shared" si="28"/>
        <v>322</v>
      </c>
      <c r="BT35" s="3">
        <f t="shared" si="28"/>
        <v>322</v>
      </c>
      <c r="BU35" s="3">
        <f t="shared" si="28"/>
        <v>322</v>
      </c>
      <c r="BV35" s="3">
        <f t="shared" si="28"/>
        <v>322</v>
      </c>
      <c r="BW35" s="3">
        <f t="shared" si="28"/>
        <v>322</v>
      </c>
      <c r="BX35" s="3">
        <f t="shared" si="28"/>
        <v>322</v>
      </c>
      <c r="BY35" s="3">
        <f t="shared" si="28"/>
        <v>400</v>
      </c>
      <c r="BZ35" s="3">
        <f t="shared" si="28"/>
        <v>400</v>
      </c>
      <c r="CA35" s="3">
        <f t="shared" si="28"/>
        <v>400</v>
      </c>
      <c r="CB35" s="3">
        <f t="shared" si="28"/>
        <v>400</v>
      </c>
      <c r="CC35" s="3">
        <f t="shared" si="28"/>
        <v>400</v>
      </c>
      <c r="CD35" s="3">
        <f t="shared" ref="CD35:CS35" si="29">CD65-CD76</f>
        <v>400</v>
      </c>
      <c r="CE35" s="3">
        <f t="shared" si="29"/>
        <v>400</v>
      </c>
      <c r="CF35" s="3">
        <f t="shared" si="29"/>
        <v>400</v>
      </c>
      <c r="CG35" s="3">
        <f t="shared" si="29"/>
        <v>400</v>
      </c>
      <c r="CH35" s="3">
        <f t="shared" si="29"/>
        <v>400</v>
      </c>
      <c r="CI35" s="3">
        <f t="shared" si="29"/>
        <v>400</v>
      </c>
      <c r="CJ35" s="3">
        <f t="shared" si="29"/>
        <v>400</v>
      </c>
      <c r="CK35" s="3">
        <f t="shared" si="29"/>
        <v>400</v>
      </c>
      <c r="CL35" s="3">
        <f t="shared" si="29"/>
        <v>400</v>
      </c>
      <c r="CM35" s="3">
        <f t="shared" si="29"/>
        <v>400</v>
      </c>
      <c r="CN35" s="3">
        <f t="shared" si="29"/>
        <v>400</v>
      </c>
      <c r="CO35" s="3">
        <f t="shared" si="29"/>
        <v>400</v>
      </c>
      <c r="CP35" s="3">
        <f t="shared" si="29"/>
        <v>400</v>
      </c>
      <c r="CQ35" s="3">
        <f t="shared" si="29"/>
        <v>400</v>
      </c>
      <c r="CR35" s="3">
        <f t="shared" si="29"/>
        <v>400</v>
      </c>
      <c r="CS35" s="83">
        <f t="shared" si="29"/>
        <v>400</v>
      </c>
      <c r="CT35" s="30">
        <f t="shared" si="18"/>
        <v>35076</v>
      </c>
      <c r="CU35" s="152"/>
    </row>
    <row r="36" spans="1:99">
      <c r="A36" s="25" t="s">
        <v>8</v>
      </c>
      <c r="B36" s="82">
        <f t="shared" si="23"/>
        <v>458.66</v>
      </c>
      <c r="C36" s="3">
        <f t="shared" si="23"/>
        <v>458.66</v>
      </c>
      <c r="D36" s="3">
        <f t="shared" si="23"/>
        <v>458.66</v>
      </c>
      <c r="E36" s="3">
        <f t="shared" si="23"/>
        <v>458.66</v>
      </c>
      <c r="F36" s="3">
        <f t="shared" si="23"/>
        <v>458.66</v>
      </c>
      <c r="G36" s="3">
        <f t="shared" si="23"/>
        <v>458.66</v>
      </c>
      <c r="H36" s="3">
        <f t="shared" si="23"/>
        <v>458.66</v>
      </c>
      <c r="I36" s="3">
        <f t="shared" si="23"/>
        <v>458.66</v>
      </c>
      <c r="J36" s="3">
        <f t="shared" si="23"/>
        <v>458.66</v>
      </c>
      <c r="K36" s="3">
        <f t="shared" si="23"/>
        <v>458.66</v>
      </c>
      <c r="L36" s="3">
        <f t="shared" si="23"/>
        <v>458.66</v>
      </c>
      <c r="M36" s="3">
        <f t="shared" si="23"/>
        <v>458.66</v>
      </c>
      <c r="N36" s="3">
        <f t="shared" si="23"/>
        <v>458.66</v>
      </c>
      <c r="O36" s="3">
        <f t="shared" si="23"/>
        <v>458.66</v>
      </c>
      <c r="P36" s="3">
        <f t="shared" si="23"/>
        <v>458.66</v>
      </c>
      <c r="Q36" s="3">
        <f t="shared" si="23"/>
        <v>458.66</v>
      </c>
      <c r="R36" s="3">
        <f t="shared" ref="R36:CC36" si="30">R66-R77</f>
        <v>458.66</v>
      </c>
      <c r="S36" s="3">
        <f t="shared" si="30"/>
        <v>458.66</v>
      </c>
      <c r="T36" s="3">
        <f t="shared" si="30"/>
        <v>458.66</v>
      </c>
      <c r="U36" s="3">
        <f t="shared" si="30"/>
        <v>458.66</v>
      </c>
      <c r="V36" s="3">
        <f t="shared" si="30"/>
        <v>458.66</v>
      </c>
      <c r="W36" s="3">
        <f t="shared" si="30"/>
        <v>458.66</v>
      </c>
      <c r="X36" s="3">
        <f t="shared" si="30"/>
        <v>458.66</v>
      </c>
      <c r="Y36" s="3">
        <f t="shared" si="30"/>
        <v>458.66</v>
      </c>
      <c r="Z36" s="3">
        <f t="shared" si="30"/>
        <v>458.66</v>
      </c>
      <c r="AA36" s="3">
        <f t="shared" si="30"/>
        <v>458.66</v>
      </c>
      <c r="AB36" s="3">
        <f t="shared" si="30"/>
        <v>458.66</v>
      </c>
      <c r="AC36" s="3">
        <f t="shared" si="30"/>
        <v>458.66</v>
      </c>
      <c r="AD36" s="3">
        <f t="shared" si="30"/>
        <v>428.66</v>
      </c>
      <c r="AE36" s="3">
        <f t="shared" si="30"/>
        <v>398.66</v>
      </c>
      <c r="AF36" s="3">
        <f t="shared" si="30"/>
        <v>395.66</v>
      </c>
      <c r="AG36" s="3">
        <f t="shared" si="30"/>
        <v>395.66</v>
      </c>
      <c r="AH36" s="3">
        <f t="shared" si="30"/>
        <v>395.66</v>
      </c>
      <c r="AI36" s="3">
        <f t="shared" si="30"/>
        <v>365.66</v>
      </c>
      <c r="AJ36" s="3">
        <f t="shared" si="30"/>
        <v>335.66</v>
      </c>
      <c r="AK36" s="3">
        <f t="shared" si="30"/>
        <v>325.66000000000003</v>
      </c>
      <c r="AL36" s="3">
        <f t="shared" si="30"/>
        <v>325.66000000000003</v>
      </c>
      <c r="AM36" s="3">
        <f t="shared" si="30"/>
        <v>325.66000000000003</v>
      </c>
      <c r="AN36" s="3">
        <f t="shared" si="30"/>
        <v>325.66000000000003</v>
      </c>
      <c r="AO36" s="3">
        <f t="shared" si="30"/>
        <v>325.66000000000003</v>
      </c>
      <c r="AP36" s="3">
        <f t="shared" si="30"/>
        <v>325.66000000000003</v>
      </c>
      <c r="AQ36" s="3">
        <f t="shared" si="30"/>
        <v>325.66000000000003</v>
      </c>
      <c r="AR36" s="3">
        <f t="shared" si="30"/>
        <v>325.66000000000003</v>
      </c>
      <c r="AS36" s="3">
        <f t="shared" si="30"/>
        <v>325.66000000000003</v>
      </c>
      <c r="AT36" s="3">
        <f t="shared" si="30"/>
        <v>325.66000000000003</v>
      </c>
      <c r="AU36" s="3">
        <f t="shared" si="30"/>
        <v>325.66000000000003</v>
      </c>
      <c r="AV36" s="3">
        <f t="shared" si="30"/>
        <v>325.66000000000003</v>
      </c>
      <c r="AW36" s="3">
        <f t="shared" si="30"/>
        <v>325.66000000000003</v>
      </c>
      <c r="AX36" s="3">
        <f t="shared" si="30"/>
        <v>325.66000000000003</v>
      </c>
      <c r="AY36" s="3">
        <f t="shared" si="30"/>
        <v>325.66000000000003</v>
      </c>
      <c r="AZ36" s="3">
        <f t="shared" si="30"/>
        <v>325.66000000000003</v>
      </c>
      <c r="BA36" s="3">
        <f t="shared" si="30"/>
        <v>325.66000000000003</v>
      </c>
      <c r="BB36" s="3">
        <f t="shared" si="30"/>
        <v>325.66000000000003</v>
      </c>
      <c r="BC36" s="3">
        <f t="shared" si="30"/>
        <v>325.66000000000003</v>
      </c>
      <c r="BD36" s="3">
        <f t="shared" si="30"/>
        <v>325.66000000000003</v>
      </c>
      <c r="BE36" s="3">
        <f t="shared" si="30"/>
        <v>325.66000000000003</v>
      </c>
      <c r="BF36" s="3">
        <f t="shared" si="30"/>
        <v>325.66000000000003</v>
      </c>
      <c r="BG36" s="3">
        <f t="shared" si="30"/>
        <v>355.66</v>
      </c>
      <c r="BH36" s="3">
        <f t="shared" si="30"/>
        <v>385.66</v>
      </c>
      <c r="BI36" s="3">
        <f t="shared" si="30"/>
        <v>415.66</v>
      </c>
      <c r="BJ36" s="3">
        <f t="shared" si="30"/>
        <v>445.66</v>
      </c>
      <c r="BK36" s="3">
        <f t="shared" si="30"/>
        <v>458.66</v>
      </c>
      <c r="BL36" s="3">
        <f t="shared" si="30"/>
        <v>428.66</v>
      </c>
      <c r="BM36" s="3">
        <f t="shared" si="30"/>
        <v>398.66</v>
      </c>
      <c r="BN36" s="3">
        <f t="shared" si="30"/>
        <v>368.66</v>
      </c>
      <c r="BO36" s="3">
        <f t="shared" si="30"/>
        <v>338.66</v>
      </c>
      <c r="BP36" s="3">
        <f t="shared" si="30"/>
        <v>315.66000000000003</v>
      </c>
      <c r="BQ36" s="3">
        <f t="shared" si="30"/>
        <v>315.66000000000003</v>
      </c>
      <c r="BR36" s="3">
        <f t="shared" si="30"/>
        <v>315.66000000000003</v>
      </c>
      <c r="BS36" s="3">
        <f t="shared" si="30"/>
        <v>315.66000000000003</v>
      </c>
      <c r="BT36" s="3">
        <f t="shared" si="30"/>
        <v>315.66000000000003</v>
      </c>
      <c r="BU36" s="3">
        <f t="shared" si="30"/>
        <v>315.66000000000003</v>
      </c>
      <c r="BV36" s="3">
        <f t="shared" si="30"/>
        <v>315.66000000000003</v>
      </c>
      <c r="BW36" s="3">
        <f t="shared" si="30"/>
        <v>315.66000000000003</v>
      </c>
      <c r="BX36" s="3">
        <f t="shared" si="30"/>
        <v>345.66</v>
      </c>
      <c r="BY36" s="3">
        <f t="shared" si="30"/>
        <v>375.66</v>
      </c>
      <c r="BZ36" s="3">
        <f t="shared" si="30"/>
        <v>405.66</v>
      </c>
      <c r="CA36" s="3">
        <f t="shared" si="30"/>
        <v>435.66</v>
      </c>
      <c r="CB36" s="3">
        <f t="shared" si="30"/>
        <v>458.66</v>
      </c>
      <c r="CC36" s="3">
        <f t="shared" si="30"/>
        <v>458.66</v>
      </c>
      <c r="CD36" s="3">
        <f t="shared" ref="CD36:CS36" si="31">CD66-CD77</f>
        <v>458.66</v>
      </c>
      <c r="CE36" s="3">
        <f t="shared" si="31"/>
        <v>458.66</v>
      </c>
      <c r="CF36" s="3">
        <f t="shared" si="31"/>
        <v>458.66</v>
      </c>
      <c r="CG36" s="3">
        <f t="shared" si="31"/>
        <v>458.66</v>
      </c>
      <c r="CH36" s="3">
        <f t="shared" si="31"/>
        <v>458.66</v>
      </c>
      <c r="CI36" s="3">
        <f t="shared" si="31"/>
        <v>458.66</v>
      </c>
      <c r="CJ36" s="3">
        <f t="shared" si="31"/>
        <v>458.66</v>
      </c>
      <c r="CK36" s="3">
        <f t="shared" si="31"/>
        <v>458.66</v>
      </c>
      <c r="CL36" s="3">
        <f t="shared" si="31"/>
        <v>458.66</v>
      </c>
      <c r="CM36" s="3">
        <f t="shared" si="31"/>
        <v>458.66</v>
      </c>
      <c r="CN36" s="3">
        <f t="shared" si="31"/>
        <v>458.66</v>
      </c>
      <c r="CO36" s="3">
        <f t="shared" si="31"/>
        <v>458.66</v>
      </c>
      <c r="CP36" s="3">
        <f t="shared" si="31"/>
        <v>458.66</v>
      </c>
      <c r="CQ36" s="3">
        <f t="shared" si="31"/>
        <v>458.66</v>
      </c>
      <c r="CR36" s="3">
        <f t="shared" si="31"/>
        <v>458.66</v>
      </c>
      <c r="CS36" s="83">
        <f t="shared" si="31"/>
        <v>458.66</v>
      </c>
      <c r="CT36" s="30">
        <f t="shared" si="18"/>
        <v>38662.360000000037</v>
      </c>
      <c r="CU36" s="152"/>
    </row>
    <row r="37" spans="1:99">
      <c r="A37" s="25" t="s">
        <v>9</v>
      </c>
      <c r="B37" s="82">
        <f t="shared" si="23"/>
        <v>743</v>
      </c>
      <c r="C37" s="3">
        <f t="shared" si="23"/>
        <v>743</v>
      </c>
      <c r="D37" s="3">
        <f t="shared" si="23"/>
        <v>742</v>
      </c>
      <c r="E37" s="3">
        <f t="shared" si="23"/>
        <v>748</v>
      </c>
      <c r="F37" s="3">
        <f t="shared" si="23"/>
        <v>741</v>
      </c>
      <c r="G37" s="3">
        <f t="shared" si="23"/>
        <v>747</v>
      </c>
      <c r="H37" s="3">
        <f t="shared" si="23"/>
        <v>750</v>
      </c>
      <c r="I37" s="3">
        <f t="shared" si="23"/>
        <v>746</v>
      </c>
      <c r="J37" s="3">
        <f t="shared" si="23"/>
        <v>749</v>
      </c>
      <c r="K37" s="3">
        <f t="shared" si="23"/>
        <v>748</v>
      </c>
      <c r="L37" s="3">
        <f t="shared" si="23"/>
        <v>744</v>
      </c>
      <c r="M37" s="3">
        <f t="shared" si="23"/>
        <v>739</v>
      </c>
      <c r="N37" s="3">
        <f t="shared" si="23"/>
        <v>739</v>
      </c>
      <c r="O37" s="3">
        <f t="shared" si="23"/>
        <v>743</v>
      </c>
      <c r="P37" s="3">
        <f t="shared" si="23"/>
        <v>744</v>
      </c>
      <c r="Q37" s="3">
        <f t="shared" si="23"/>
        <v>742</v>
      </c>
      <c r="R37" s="3">
        <f t="shared" ref="R37:CC37" si="32">R67-R78</f>
        <v>750</v>
      </c>
      <c r="S37" s="3">
        <f t="shared" si="32"/>
        <v>750</v>
      </c>
      <c r="T37" s="3">
        <f t="shared" si="32"/>
        <v>744</v>
      </c>
      <c r="U37" s="3">
        <f t="shared" si="32"/>
        <v>744</v>
      </c>
      <c r="V37" s="3">
        <f t="shared" si="32"/>
        <v>742</v>
      </c>
      <c r="W37" s="3">
        <f t="shared" si="32"/>
        <v>740</v>
      </c>
      <c r="X37" s="3">
        <f t="shared" si="32"/>
        <v>738</v>
      </c>
      <c r="Y37" s="3">
        <f t="shared" si="32"/>
        <v>736</v>
      </c>
      <c r="Z37" s="3">
        <f t="shared" si="32"/>
        <v>736</v>
      </c>
      <c r="AA37" s="3">
        <f t="shared" si="32"/>
        <v>741</v>
      </c>
      <c r="AB37" s="3">
        <f t="shared" si="32"/>
        <v>744</v>
      </c>
      <c r="AC37" s="3">
        <f t="shared" si="32"/>
        <v>743</v>
      </c>
      <c r="AD37" s="3">
        <f t="shared" si="32"/>
        <v>739</v>
      </c>
      <c r="AE37" s="3">
        <f t="shared" si="32"/>
        <v>741</v>
      </c>
      <c r="AF37" s="3">
        <f t="shared" si="32"/>
        <v>746</v>
      </c>
      <c r="AG37" s="3">
        <f t="shared" si="32"/>
        <v>746</v>
      </c>
      <c r="AH37" s="3">
        <f t="shared" si="32"/>
        <v>740</v>
      </c>
      <c r="AI37" s="3">
        <f t="shared" si="32"/>
        <v>742</v>
      </c>
      <c r="AJ37" s="3">
        <f t="shared" si="32"/>
        <v>739</v>
      </c>
      <c r="AK37" s="3">
        <f t="shared" si="32"/>
        <v>743</v>
      </c>
      <c r="AL37" s="3">
        <f t="shared" si="32"/>
        <v>743</v>
      </c>
      <c r="AM37" s="3">
        <f t="shared" si="32"/>
        <v>749</v>
      </c>
      <c r="AN37" s="3">
        <f t="shared" si="32"/>
        <v>748</v>
      </c>
      <c r="AO37" s="3">
        <f t="shared" si="32"/>
        <v>744</v>
      </c>
      <c r="AP37" s="3">
        <f t="shared" si="32"/>
        <v>745</v>
      </c>
      <c r="AQ37" s="3">
        <f t="shared" si="32"/>
        <v>741</v>
      </c>
      <c r="AR37" s="3">
        <f t="shared" si="32"/>
        <v>740</v>
      </c>
      <c r="AS37" s="3">
        <f t="shared" si="32"/>
        <v>742</v>
      </c>
      <c r="AT37" s="3">
        <f t="shared" si="32"/>
        <v>740</v>
      </c>
      <c r="AU37" s="3">
        <f t="shared" si="32"/>
        <v>740</v>
      </c>
      <c r="AV37" s="3">
        <f t="shared" si="32"/>
        <v>745</v>
      </c>
      <c r="AW37" s="3">
        <f t="shared" si="32"/>
        <v>743</v>
      </c>
      <c r="AX37" s="3">
        <f t="shared" si="32"/>
        <v>740</v>
      </c>
      <c r="AY37" s="3">
        <f t="shared" si="32"/>
        <v>744</v>
      </c>
      <c r="AZ37" s="3">
        <f t="shared" si="32"/>
        <v>743</v>
      </c>
      <c r="BA37" s="3">
        <f t="shared" si="32"/>
        <v>741</v>
      </c>
      <c r="BB37" s="3">
        <f t="shared" si="32"/>
        <v>739</v>
      </c>
      <c r="BC37" s="3">
        <f t="shared" si="32"/>
        <v>739</v>
      </c>
      <c r="BD37" s="3">
        <f t="shared" si="32"/>
        <v>744</v>
      </c>
      <c r="BE37" s="3">
        <f t="shared" si="32"/>
        <v>742</v>
      </c>
      <c r="BF37" s="3">
        <f t="shared" si="32"/>
        <v>745</v>
      </c>
      <c r="BG37" s="3">
        <f t="shared" si="32"/>
        <v>741</v>
      </c>
      <c r="BH37" s="3">
        <f t="shared" si="32"/>
        <v>741</v>
      </c>
      <c r="BI37" s="3">
        <f t="shared" si="32"/>
        <v>745</v>
      </c>
      <c r="BJ37" s="3">
        <f t="shared" si="32"/>
        <v>744</v>
      </c>
      <c r="BK37" s="3">
        <f t="shared" si="32"/>
        <v>742</v>
      </c>
      <c r="BL37" s="3">
        <f t="shared" si="32"/>
        <v>741</v>
      </c>
      <c r="BM37" s="3">
        <f t="shared" si="32"/>
        <v>741</v>
      </c>
      <c r="BN37" s="3">
        <f t="shared" si="32"/>
        <v>745</v>
      </c>
      <c r="BO37" s="3">
        <f t="shared" si="32"/>
        <v>739</v>
      </c>
      <c r="BP37" s="3">
        <f t="shared" si="32"/>
        <v>746</v>
      </c>
      <c r="BQ37" s="3">
        <f t="shared" si="32"/>
        <v>754</v>
      </c>
      <c r="BR37" s="3">
        <f t="shared" si="32"/>
        <v>750</v>
      </c>
      <c r="BS37" s="3">
        <f t="shared" si="32"/>
        <v>745</v>
      </c>
      <c r="BT37" s="3">
        <f t="shared" si="32"/>
        <v>743</v>
      </c>
      <c r="BU37" s="3">
        <f t="shared" si="32"/>
        <v>742</v>
      </c>
      <c r="BV37" s="3">
        <f t="shared" si="32"/>
        <v>743</v>
      </c>
      <c r="BW37" s="3">
        <f t="shared" si="32"/>
        <v>739</v>
      </c>
      <c r="BX37" s="3">
        <f t="shared" si="32"/>
        <v>747</v>
      </c>
      <c r="BY37" s="3">
        <f t="shared" si="32"/>
        <v>747</v>
      </c>
      <c r="BZ37" s="3">
        <f t="shared" si="32"/>
        <v>742</v>
      </c>
      <c r="CA37" s="3">
        <f t="shared" si="32"/>
        <v>743</v>
      </c>
      <c r="CB37" s="3">
        <f t="shared" si="32"/>
        <v>742</v>
      </c>
      <c r="CC37" s="3">
        <f t="shared" si="32"/>
        <v>745</v>
      </c>
      <c r="CD37" s="3">
        <f t="shared" ref="CD37:CS37" si="33">CD67-CD78</f>
        <v>745</v>
      </c>
      <c r="CE37" s="3">
        <f t="shared" si="33"/>
        <v>743</v>
      </c>
      <c r="CF37" s="3">
        <f t="shared" si="33"/>
        <v>744</v>
      </c>
      <c r="CG37" s="3">
        <f t="shared" si="33"/>
        <v>740</v>
      </c>
      <c r="CH37" s="3">
        <f t="shared" si="33"/>
        <v>739</v>
      </c>
      <c r="CI37" s="3">
        <f t="shared" si="33"/>
        <v>741</v>
      </c>
      <c r="CJ37" s="3">
        <f t="shared" si="33"/>
        <v>745</v>
      </c>
      <c r="CK37" s="3">
        <f t="shared" si="33"/>
        <v>743</v>
      </c>
      <c r="CL37" s="3">
        <f t="shared" si="33"/>
        <v>737</v>
      </c>
      <c r="CM37" s="3">
        <f t="shared" si="33"/>
        <v>730</v>
      </c>
      <c r="CN37" s="3">
        <f t="shared" si="33"/>
        <v>741</v>
      </c>
      <c r="CO37" s="3">
        <f t="shared" si="33"/>
        <v>740</v>
      </c>
      <c r="CP37" s="3">
        <f t="shared" si="33"/>
        <v>743</v>
      </c>
      <c r="CQ37" s="3">
        <f t="shared" si="33"/>
        <v>744</v>
      </c>
      <c r="CR37" s="3">
        <f t="shared" si="33"/>
        <v>748</v>
      </c>
      <c r="CS37" s="83">
        <f t="shared" si="33"/>
        <v>745</v>
      </c>
      <c r="CT37" s="30">
        <f t="shared" si="18"/>
        <v>71324</v>
      </c>
      <c r="CU37" s="152"/>
    </row>
    <row r="38" spans="1:99">
      <c r="A38" s="57" t="s">
        <v>10</v>
      </c>
      <c r="B38" s="84">
        <f t="shared" si="23"/>
        <v>35.4</v>
      </c>
      <c r="C38" s="85">
        <f t="shared" si="23"/>
        <v>35.4</v>
      </c>
      <c r="D38" s="85">
        <f t="shared" si="23"/>
        <v>35.4</v>
      </c>
      <c r="E38" s="85">
        <f t="shared" si="23"/>
        <v>35.4</v>
      </c>
      <c r="F38" s="85">
        <f t="shared" si="23"/>
        <v>35.4</v>
      </c>
      <c r="G38" s="85">
        <f t="shared" si="23"/>
        <v>35.4</v>
      </c>
      <c r="H38" s="85">
        <f t="shared" si="23"/>
        <v>35.4</v>
      </c>
      <c r="I38" s="85">
        <f t="shared" si="23"/>
        <v>35.4</v>
      </c>
      <c r="J38" s="85">
        <f t="shared" si="23"/>
        <v>35.4</v>
      </c>
      <c r="K38" s="85">
        <f t="shared" si="23"/>
        <v>35.4</v>
      </c>
      <c r="L38" s="85">
        <f t="shared" si="23"/>
        <v>35.4</v>
      </c>
      <c r="M38" s="85">
        <f t="shared" si="23"/>
        <v>35.4</v>
      </c>
      <c r="N38" s="85">
        <f t="shared" si="23"/>
        <v>35.4</v>
      </c>
      <c r="O38" s="85">
        <f t="shared" si="23"/>
        <v>35.4</v>
      </c>
      <c r="P38" s="85">
        <f t="shared" si="23"/>
        <v>35.4</v>
      </c>
      <c r="Q38" s="85">
        <f t="shared" si="23"/>
        <v>35.4</v>
      </c>
      <c r="R38" s="85">
        <f t="shared" ref="R38:CC38" si="34">R68-R79</f>
        <v>35.4</v>
      </c>
      <c r="S38" s="85">
        <f t="shared" si="34"/>
        <v>35.4</v>
      </c>
      <c r="T38" s="85">
        <f t="shared" si="34"/>
        <v>35.4</v>
      </c>
      <c r="U38" s="85">
        <f t="shared" si="34"/>
        <v>35.4</v>
      </c>
      <c r="V38" s="85">
        <f t="shared" si="34"/>
        <v>35.4</v>
      </c>
      <c r="W38" s="85">
        <f t="shared" si="34"/>
        <v>35.4</v>
      </c>
      <c r="X38" s="85">
        <f t="shared" si="34"/>
        <v>35.4</v>
      </c>
      <c r="Y38" s="85">
        <f t="shared" si="34"/>
        <v>35.4</v>
      </c>
      <c r="Z38" s="85">
        <f t="shared" si="34"/>
        <v>35.4</v>
      </c>
      <c r="AA38" s="85">
        <f t="shared" si="34"/>
        <v>35.4</v>
      </c>
      <c r="AB38" s="85">
        <f t="shared" si="34"/>
        <v>35.4</v>
      </c>
      <c r="AC38" s="85">
        <f t="shared" si="34"/>
        <v>35.4</v>
      </c>
      <c r="AD38" s="85">
        <f t="shared" si="34"/>
        <v>35.4</v>
      </c>
      <c r="AE38" s="85">
        <f t="shared" si="34"/>
        <v>35.4</v>
      </c>
      <c r="AF38" s="85">
        <f t="shared" si="34"/>
        <v>35.4</v>
      </c>
      <c r="AG38" s="85">
        <f t="shared" si="34"/>
        <v>35.4</v>
      </c>
      <c r="AH38" s="85">
        <f t="shared" si="34"/>
        <v>35.4</v>
      </c>
      <c r="AI38" s="85">
        <f t="shared" si="34"/>
        <v>35.4</v>
      </c>
      <c r="AJ38" s="85">
        <f t="shared" si="34"/>
        <v>35.4</v>
      </c>
      <c r="AK38" s="85">
        <f t="shared" si="34"/>
        <v>35.4</v>
      </c>
      <c r="AL38" s="85">
        <f t="shared" si="34"/>
        <v>35.4</v>
      </c>
      <c r="AM38" s="85">
        <f t="shared" si="34"/>
        <v>35.4</v>
      </c>
      <c r="AN38" s="85">
        <f t="shared" si="34"/>
        <v>35.4</v>
      </c>
      <c r="AO38" s="85">
        <f t="shared" si="34"/>
        <v>35.4</v>
      </c>
      <c r="AP38" s="85">
        <f t="shared" si="34"/>
        <v>35.4</v>
      </c>
      <c r="AQ38" s="85">
        <f t="shared" si="34"/>
        <v>35.4</v>
      </c>
      <c r="AR38" s="85">
        <f t="shared" si="34"/>
        <v>35.4</v>
      </c>
      <c r="AS38" s="85">
        <f t="shared" si="34"/>
        <v>35.4</v>
      </c>
      <c r="AT38" s="85">
        <f t="shared" si="34"/>
        <v>35.4</v>
      </c>
      <c r="AU38" s="85">
        <f t="shared" si="34"/>
        <v>35.4</v>
      </c>
      <c r="AV38" s="85">
        <f t="shared" si="34"/>
        <v>35.4</v>
      </c>
      <c r="AW38" s="85">
        <f t="shared" si="34"/>
        <v>35.4</v>
      </c>
      <c r="AX38" s="85">
        <f t="shared" si="34"/>
        <v>35.4</v>
      </c>
      <c r="AY38" s="85">
        <f t="shared" si="34"/>
        <v>35.4</v>
      </c>
      <c r="AZ38" s="85">
        <f t="shared" si="34"/>
        <v>35.4</v>
      </c>
      <c r="BA38" s="85">
        <f t="shared" si="34"/>
        <v>35.4</v>
      </c>
      <c r="BB38" s="85">
        <f t="shared" si="34"/>
        <v>35.4</v>
      </c>
      <c r="BC38" s="85">
        <f t="shared" si="34"/>
        <v>35.4</v>
      </c>
      <c r="BD38" s="85">
        <f t="shared" si="34"/>
        <v>35.4</v>
      </c>
      <c r="BE38" s="85">
        <f t="shared" si="34"/>
        <v>35.4</v>
      </c>
      <c r="BF38" s="85">
        <f t="shared" si="34"/>
        <v>35.4</v>
      </c>
      <c r="BG38" s="85">
        <f t="shared" si="34"/>
        <v>35.4</v>
      </c>
      <c r="BH38" s="85">
        <f t="shared" si="34"/>
        <v>35.4</v>
      </c>
      <c r="BI38" s="85">
        <f t="shared" si="34"/>
        <v>35.4</v>
      </c>
      <c r="BJ38" s="85">
        <f t="shared" si="34"/>
        <v>35.4</v>
      </c>
      <c r="BK38" s="85">
        <f t="shared" si="34"/>
        <v>35.4</v>
      </c>
      <c r="BL38" s="85">
        <f t="shared" si="34"/>
        <v>35.4</v>
      </c>
      <c r="BM38" s="85">
        <f t="shared" si="34"/>
        <v>35.4</v>
      </c>
      <c r="BN38" s="85">
        <f t="shared" si="34"/>
        <v>35.4</v>
      </c>
      <c r="BO38" s="85">
        <f t="shared" si="34"/>
        <v>35.4</v>
      </c>
      <c r="BP38" s="85">
        <f t="shared" si="34"/>
        <v>35.4</v>
      </c>
      <c r="BQ38" s="85">
        <f t="shared" si="34"/>
        <v>35.4</v>
      </c>
      <c r="BR38" s="85">
        <f t="shared" si="34"/>
        <v>35.4</v>
      </c>
      <c r="BS38" s="85">
        <f t="shared" si="34"/>
        <v>35.4</v>
      </c>
      <c r="BT38" s="85">
        <f t="shared" si="34"/>
        <v>35.4</v>
      </c>
      <c r="BU38" s="85">
        <f t="shared" si="34"/>
        <v>35.4</v>
      </c>
      <c r="BV38" s="85">
        <f t="shared" si="34"/>
        <v>35.4</v>
      </c>
      <c r="BW38" s="85">
        <f t="shared" si="34"/>
        <v>35.4</v>
      </c>
      <c r="BX38" s="85">
        <f t="shared" si="34"/>
        <v>35.4</v>
      </c>
      <c r="BY38" s="85">
        <f t="shared" si="34"/>
        <v>35.4</v>
      </c>
      <c r="BZ38" s="85">
        <f t="shared" si="34"/>
        <v>35.4</v>
      </c>
      <c r="CA38" s="85">
        <f t="shared" si="34"/>
        <v>35.4</v>
      </c>
      <c r="CB38" s="85">
        <f t="shared" si="34"/>
        <v>35.4</v>
      </c>
      <c r="CC38" s="85">
        <f t="shared" si="34"/>
        <v>35.4</v>
      </c>
      <c r="CD38" s="85">
        <f t="shared" ref="CD38:CS38" si="35">CD68-CD79</f>
        <v>35.4</v>
      </c>
      <c r="CE38" s="85">
        <f t="shared" si="35"/>
        <v>35.4</v>
      </c>
      <c r="CF38" s="85">
        <f t="shared" si="35"/>
        <v>35.4</v>
      </c>
      <c r="CG38" s="85">
        <f t="shared" si="35"/>
        <v>35.4</v>
      </c>
      <c r="CH38" s="85">
        <f t="shared" si="35"/>
        <v>35.4</v>
      </c>
      <c r="CI38" s="85">
        <f t="shared" si="35"/>
        <v>35.4</v>
      </c>
      <c r="CJ38" s="85">
        <f t="shared" si="35"/>
        <v>35.4</v>
      </c>
      <c r="CK38" s="85">
        <f t="shared" si="35"/>
        <v>35.4</v>
      </c>
      <c r="CL38" s="85">
        <f t="shared" si="35"/>
        <v>35.4</v>
      </c>
      <c r="CM38" s="85">
        <f t="shared" si="35"/>
        <v>35.4</v>
      </c>
      <c r="CN38" s="85">
        <f t="shared" si="35"/>
        <v>35.4</v>
      </c>
      <c r="CO38" s="85">
        <f t="shared" si="35"/>
        <v>35.4</v>
      </c>
      <c r="CP38" s="85">
        <f t="shared" si="35"/>
        <v>35.4</v>
      </c>
      <c r="CQ38" s="85">
        <f t="shared" si="35"/>
        <v>35.4</v>
      </c>
      <c r="CR38" s="85">
        <f t="shared" si="35"/>
        <v>35.4</v>
      </c>
      <c r="CS38" s="86">
        <f t="shared" si="35"/>
        <v>35.4</v>
      </c>
      <c r="CT38" s="30">
        <f t="shared" si="18"/>
        <v>3398.4000000000055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2117.9499999999998</v>
      </c>
      <c r="C40" s="40">
        <f t="shared" si="39"/>
        <v>2119</v>
      </c>
      <c r="D40" s="40">
        <f t="shared" si="39"/>
        <v>2038.34</v>
      </c>
      <c r="E40" s="40">
        <f t="shared" si="39"/>
        <v>2039.97</v>
      </c>
      <c r="F40" s="40">
        <f t="shared" si="39"/>
        <v>2044.83</v>
      </c>
      <c r="G40" s="40">
        <f t="shared" si="39"/>
        <v>2046.38</v>
      </c>
      <c r="H40" s="40">
        <f t="shared" si="39"/>
        <v>1739.26</v>
      </c>
      <c r="I40" s="40">
        <f t="shared" si="39"/>
        <v>1353.92</v>
      </c>
      <c r="J40" s="40">
        <f t="shared" si="39"/>
        <v>1198.51</v>
      </c>
      <c r="K40" s="40">
        <f t="shared" si="39"/>
        <v>1138.52</v>
      </c>
      <c r="L40" s="40">
        <f t="shared" si="39"/>
        <v>1143.8699999999999</v>
      </c>
      <c r="M40" s="40">
        <f t="shared" si="39"/>
        <v>1145.42</v>
      </c>
      <c r="N40" s="40">
        <f t="shared" si="39"/>
        <v>1023.61</v>
      </c>
      <c r="O40" s="40">
        <f t="shared" si="39"/>
        <v>1023.61</v>
      </c>
      <c r="P40" s="40">
        <f t="shared" si="39"/>
        <v>1023.7</v>
      </c>
      <c r="Q40" s="40">
        <f t="shared" si="39"/>
        <v>1023.7</v>
      </c>
      <c r="R40" s="40">
        <f t="shared" si="39"/>
        <v>1023.78</v>
      </c>
      <c r="S40" s="40">
        <f t="shared" si="39"/>
        <v>1023.78</v>
      </c>
      <c r="T40" s="40">
        <f t="shared" si="39"/>
        <v>1094.4100000000001</v>
      </c>
      <c r="U40" s="40">
        <f t="shared" si="39"/>
        <v>1111.45</v>
      </c>
      <c r="V40" s="40">
        <f t="shared" si="39"/>
        <v>1258.82</v>
      </c>
      <c r="W40" s="40">
        <f t="shared" si="39"/>
        <v>1359.01</v>
      </c>
      <c r="X40" s="40">
        <f t="shared" si="39"/>
        <v>1386.83</v>
      </c>
      <c r="Y40" s="40">
        <f t="shared" si="39"/>
        <v>1390.67</v>
      </c>
      <c r="Z40" s="40">
        <f t="shared" si="39"/>
        <v>1325.76</v>
      </c>
      <c r="AA40" s="40">
        <f t="shared" si="39"/>
        <v>1185.17</v>
      </c>
      <c r="AB40" s="40">
        <f t="shared" si="39"/>
        <v>1320.52</v>
      </c>
      <c r="AC40" s="40">
        <f t="shared" si="39"/>
        <v>1514.04</v>
      </c>
      <c r="AD40" s="40">
        <f t="shared" si="39"/>
        <v>1338.51</v>
      </c>
      <c r="AE40" s="40">
        <f t="shared" si="39"/>
        <v>1266.51</v>
      </c>
      <c r="AF40" s="40">
        <f t="shared" si="39"/>
        <v>1162.4100000000001</v>
      </c>
      <c r="AG40" s="40">
        <f t="shared" si="39"/>
        <v>1121.9100000000001</v>
      </c>
      <c r="AH40" s="40">
        <f t="shared" ref="AH40:BM40" si="40">SUM(AH41:AH41)</f>
        <v>800.25</v>
      </c>
      <c r="AI40" s="40">
        <f t="shared" si="40"/>
        <v>572.28</v>
      </c>
      <c r="AJ40" s="40">
        <f t="shared" si="40"/>
        <v>554.86</v>
      </c>
      <c r="AK40" s="40">
        <f t="shared" si="40"/>
        <v>554.86</v>
      </c>
      <c r="AL40" s="40">
        <f t="shared" si="40"/>
        <v>738.85</v>
      </c>
      <c r="AM40" s="40">
        <f t="shared" si="40"/>
        <v>738.85</v>
      </c>
      <c r="AN40" s="40">
        <f t="shared" si="40"/>
        <v>928.18</v>
      </c>
      <c r="AO40" s="40">
        <f t="shared" si="40"/>
        <v>1042.32</v>
      </c>
      <c r="AP40" s="40">
        <f t="shared" si="40"/>
        <v>1172.33</v>
      </c>
      <c r="AQ40" s="40">
        <f t="shared" si="40"/>
        <v>1120.6199999999999</v>
      </c>
      <c r="AR40" s="40">
        <f t="shared" si="40"/>
        <v>1196.56</v>
      </c>
      <c r="AS40" s="40">
        <f t="shared" si="40"/>
        <v>1179.68</v>
      </c>
      <c r="AT40" s="40">
        <f t="shared" si="40"/>
        <v>1218.93</v>
      </c>
      <c r="AU40" s="40">
        <f t="shared" si="40"/>
        <v>1219.32</v>
      </c>
      <c r="AV40" s="40">
        <f t="shared" si="40"/>
        <v>1275.32</v>
      </c>
      <c r="AW40" s="40">
        <f t="shared" si="40"/>
        <v>1280.98</v>
      </c>
      <c r="AX40" s="40">
        <f t="shared" si="40"/>
        <v>1280.46</v>
      </c>
      <c r="AY40" s="40">
        <f t="shared" si="40"/>
        <v>1279.8</v>
      </c>
      <c r="AZ40" s="40">
        <f t="shared" si="40"/>
        <v>1503.12</v>
      </c>
      <c r="BA40" s="40">
        <f t="shared" si="40"/>
        <v>1509.65</v>
      </c>
      <c r="BB40" s="40">
        <f t="shared" si="40"/>
        <v>1509.69</v>
      </c>
      <c r="BC40" s="40">
        <f t="shared" si="40"/>
        <v>1509.24</v>
      </c>
      <c r="BD40" s="40">
        <f t="shared" si="40"/>
        <v>1509.16</v>
      </c>
      <c r="BE40" s="40">
        <f t="shared" si="40"/>
        <v>1509.11</v>
      </c>
      <c r="BF40" s="40">
        <f t="shared" si="40"/>
        <v>1480.5</v>
      </c>
      <c r="BG40" s="40">
        <f t="shared" si="40"/>
        <v>1480.72</v>
      </c>
      <c r="BH40" s="40">
        <f t="shared" si="40"/>
        <v>1265.31</v>
      </c>
      <c r="BI40" s="40">
        <f t="shared" si="40"/>
        <v>1161.6400000000001</v>
      </c>
      <c r="BJ40" s="40">
        <f t="shared" si="40"/>
        <v>1034.8499999999999</v>
      </c>
      <c r="BK40" s="40">
        <f t="shared" si="40"/>
        <v>1034.8599999999999</v>
      </c>
      <c r="BL40" s="40">
        <f t="shared" si="40"/>
        <v>1234.54</v>
      </c>
      <c r="BM40" s="40">
        <f t="shared" si="40"/>
        <v>1234.55</v>
      </c>
      <c r="BN40" s="40">
        <f t="shared" ref="BN40:CS40" si="41">SUM(BN41:BN41)</f>
        <v>1168.8499999999999</v>
      </c>
      <c r="BO40" s="40">
        <f t="shared" si="41"/>
        <v>1168.8699999999999</v>
      </c>
      <c r="BP40" s="40">
        <f t="shared" si="41"/>
        <v>1090.8800000000001</v>
      </c>
      <c r="BQ40" s="40">
        <f t="shared" si="41"/>
        <v>1090.9000000000001</v>
      </c>
      <c r="BR40" s="40">
        <f t="shared" si="41"/>
        <v>1389.33</v>
      </c>
      <c r="BS40" s="40">
        <f t="shared" si="41"/>
        <v>1219.19</v>
      </c>
      <c r="BT40" s="40">
        <f t="shared" si="41"/>
        <v>1385.12</v>
      </c>
      <c r="BU40" s="40">
        <f t="shared" si="41"/>
        <v>1385.13</v>
      </c>
      <c r="BV40" s="40">
        <f t="shared" si="41"/>
        <v>1519.9</v>
      </c>
      <c r="BW40" s="40">
        <f t="shared" si="41"/>
        <v>1374.52</v>
      </c>
      <c r="BX40" s="40">
        <f t="shared" si="41"/>
        <v>1490.12</v>
      </c>
      <c r="BY40" s="40">
        <f t="shared" si="41"/>
        <v>1678.37</v>
      </c>
      <c r="BZ40" s="40">
        <f t="shared" si="41"/>
        <v>2215.2800000000002</v>
      </c>
      <c r="CA40" s="40">
        <f t="shared" si="41"/>
        <v>2071.9899999999998</v>
      </c>
      <c r="CB40" s="40">
        <f t="shared" si="41"/>
        <v>2072.5300000000002</v>
      </c>
      <c r="CC40" s="40">
        <f t="shared" si="41"/>
        <v>2072.3000000000002</v>
      </c>
      <c r="CD40" s="40">
        <f t="shared" si="41"/>
        <v>2072.5500000000002</v>
      </c>
      <c r="CE40" s="40">
        <f t="shared" si="41"/>
        <v>2072.7399999999998</v>
      </c>
      <c r="CF40" s="40">
        <f t="shared" si="41"/>
        <v>2235.12</v>
      </c>
      <c r="CG40" s="40">
        <f t="shared" si="41"/>
        <v>2404.52</v>
      </c>
      <c r="CH40" s="40">
        <f t="shared" si="41"/>
        <v>2304.0500000000002</v>
      </c>
      <c r="CI40" s="40">
        <f t="shared" si="41"/>
        <v>2141.5500000000002</v>
      </c>
      <c r="CJ40" s="40">
        <f t="shared" si="41"/>
        <v>2311.23</v>
      </c>
      <c r="CK40" s="40">
        <f t="shared" si="41"/>
        <v>2323.4</v>
      </c>
      <c r="CL40" s="40">
        <f t="shared" si="41"/>
        <v>2124.4699999999998</v>
      </c>
      <c r="CM40" s="40">
        <f t="shared" si="41"/>
        <v>2090.13</v>
      </c>
      <c r="CN40" s="40">
        <f t="shared" si="41"/>
        <v>2328.8200000000002</v>
      </c>
      <c r="CO40" s="40">
        <f t="shared" si="41"/>
        <v>2328.77</v>
      </c>
      <c r="CP40" s="40">
        <f t="shared" si="41"/>
        <v>2419.4499999999998</v>
      </c>
      <c r="CQ40" s="40">
        <f t="shared" si="41"/>
        <v>2516.0500000000002</v>
      </c>
      <c r="CR40" s="40">
        <f t="shared" si="41"/>
        <v>2617.2199999999998</v>
      </c>
      <c r="CS40" s="91">
        <f t="shared" si="41"/>
        <v>2646.85</v>
      </c>
      <c r="CT40" s="38">
        <f t="shared" si="18"/>
        <v>142565.76000000004</v>
      </c>
      <c r="CU40" s="150"/>
    </row>
    <row r="41" spans="1:99">
      <c r="A41" s="25" t="s">
        <v>13</v>
      </c>
      <c r="B41" s="42">
        <v>2117.9499999999998</v>
      </c>
      <c r="C41" s="43">
        <v>2119</v>
      </c>
      <c r="D41" s="43">
        <v>2038.34</v>
      </c>
      <c r="E41" s="43">
        <v>2039.97</v>
      </c>
      <c r="F41" s="43">
        <v>2044.83</v>
      </c>
      <c r="G41" s="43">
        <v>2046.38</v>
      </c>
      <c r="H41" s="43">
        <v>1739.26</v>
      </c>
      <c r="I41" s="43">
        <v>1353.92</v>
      </c>
      <c r="J41" s="43">
        <v>1198.51</v>
      </c>
      <c r="K41" s="43">
        <v>1138.52</v>
      </c>
      <c r="L41" s="43">
        <v>1143.8699999999999</v>
      </c>
      <c r="M41" s="43">
        <v>1145.42</v>
      </c>
      <c r="N41" s="43">
        <v>1023.61</v>
      </c>
      <c r="O41" s="43">
        <v>1023.61</v>
      </c>
      <c r="P41" s="43">
        <v>1023.7</v>
      </c>
      <c r="Q41" s="43">
        <v>1023.7</v>
      </c>
      <c r="R41" s="43">
        <v>1023.78</v>
      </c>
      <c r="S41" s="43">
        <v>1023.78</v>
      </c>
      <c r="T41" s="43">
        <v>1094.4100000000001</v>
      </c>
      <c r="U41" s="43">
        <v>1111.45</v>
      </c>
      <c r="V41" s="43">
        <v>1258.82</v>
      </c>
      <c r="W41" s="43">
        <v>1359.01</v>
      </c>
      <c r="X41" s="43">
        <v>1386.83</v>
      </c>
      <c r="Y41" s="43">
        <v>1390.67</v>
      </c>
      <c r="Z41" s="43">
        <v>1325.76</v>
      </c>
      <c r="AA41" s="43">
        <v>1185.17</v>
      </c>
      <c r="AB41" s="43">
        <v>1320.52</v>
      </c>
      <c r="AC41" s="43">
        <v>1514.04</v>
      </c>
      <c r="AD41" s="43">
        <v>1338.51</v>
      </c>
      <c r="AE41" s="43">
        <v>1266.51</v>
      </c>
      <c r="AF41" s="43">
        <v>1162.4100000000001</v>
      </c>
      <c r="AG41" s="43">
        <v>1121.9100000000001</v>
      </c>
      <c r="AH41" s="43">
        <v>800.25</v>
      </c>
      <c r="AI41" s="43">
        <v>572.28</v>
      </c>
      <c r="AJ41" s="43">
        <v>554.86</v>
      </c>
      <c r="AK41" s="43">
        <v>554.86</v>
      </c>
      <c r="AL41" s="43">
        <v>738.85</v>
      </c>
      <c r="AM41" s="43">
        <v>738.85</v>
      </c>
      <c r="AN41" s="43">
        <v>928.18</v>
      </c>
      <c r="AO41" s="43">
        <v>1042.32</v>
      </c>
      <c r="AP41" s="43">
        <v>1172.33</v>
      </c>
      <c r="AQ41" s="43">
        <v>1120.6199999999999</v>
      </c>
      <c r="AR41" s="43">
        <v>1196.56</v>
      </c>
      <c r="AS41" s="43">
        <v>1179.68</v>
      </c>
      <c r="AT41" s="43">
        <v>1218.93</v>
      </c>
      <c r="AU41" s="43">
        <v>1219.32</v>
      </c>
      <c r="AV41" s="43">
        <v>1275.32</v>
      </c>
      <c r="AW41" s="43">
        <v>1280.98</v>
      </c>
      <c r="AX41" s="43">
        <v>1280.46</v>
      </c>
      <c r="AY41" s="43">
        <v>1279.8</v>
      </c>
      <c r="AZ41" s="43">
        <v>1503.12</v>
      </c>
      <c r="BA41" s="43">
        <v>1509.65</v>
      </c>
      <c r="BB41" s="43">
        <v>1509.69</v>
      </c>
      <c r="BC41" s="43">
        <v>1509.24</v>
      </c>
      <c r="BD41" s="43">
        <v>1509.16</v>
      </c>
      <c r="BE41" s="43">
        <v>1509.11</v>
      </c>
      <c r="BF41" s="43">
        <v>1480.5</v>
      </c>
      <c r="BG41" s="43">
        <v>1480.72</v>
      </c>
      <c r="BH41" s="43">
        <v>1265.31</v>
      </c>
      <c r="BI41" s="43">
        <v>1161.6400000000001</v>
      </c>
      <c r="BJ41" s="43">
        <v>1034.8499999999999</v>
      </c>
      <c r="BK41" s="43">
        <v>1034.8599999999999</v>
      </c>
      <c r="BL41" s="43">
        <v>1234.54</v>
      </c>
      <c r="BM41" s="43">
        <v>1234.55</v>
      </c>
      <c r="BN41" s="43">
        <v>1168.8499999999999</v>
      </c>
      <c r="BO41" s="43">
        <v>1168.8699999999999</v>
      </c>
      <c r="BP41" s="43">
        <v>1090.8800000000001</v>
      </c>
      <c r="BQ41" s="43">
        <v>1090.9000000000001</v>
      </c>
      <c r="BR41" s="43">
        <v>1389.33</v>
      </c>
      <c r="BS41" s="43">
        <v>1219.19</v>
      </c>
      <c r="BT41" s="43">
        <v>1385.12</v>
      </c>
      <c r="BU41" s="43">
        <v>1385.13</v>
      </c>
      <c r="BV41" s="43">
        <v>1519.9</v>
      </c>
      <c r="BW41" s="43">
        <v>1374.52</v>
      </c>
      <c r="BX41" s="43">
        <v>1490.12</v>
      </c>
      <c r="BY41" s="43">
        <v>1678.37</v>
      </c>
      <c r="BZ41" s="43">
        <v>2215.2800000000002</v>
      </c>
      <c r="CA41" s="43">
        <v>2071.9899999999998</v>
      </c>
      <c r="CB41" s="43">
        <v>2072.5300000000002</v>
      </c>
      <c r="CC41" s="43">
        <v>2072.3000000000002</v>
      </c>
      <c r="CD41" s="43">
        <v>2072.5500000000002</v>
      </c>
      <c r="CE41" s="43">
        <v>2072.7399999999998</v>
      </c>
      <c r="CF41" s="43">
        <v>2235.12</v>
      </c>
      <c r="CG41" s="43">
        <v>2404.52</v>
      </c>
      <c r="CH41" s="43">
        <v>2304.0500000000002</v>
      </c>
      <c r="CI41" s="43">
        <v>2141.5500000000002</v>
      </c>
      <c r="CJ41" s="43">
        <v>2311.23</v>
      </c>
      <c r="CK41" s="43">
        <v>2323.4</v>
      </c>
      <c r="CL41" s="43">
        <v>2124.4699999999998</v>
      </c>
      <c r="CM41" s="43">
        <v>2090.13</v>
      </c>
      <c r="CN41" s="43">
        <v>2328.8200000000002</v>
      </c>
      <c r="CO41" s="43">
        <v>2328.77</v>
      </c>
      <c r="CP41" s="43">
        <v>2419.4499999999998</v>
      </c>
      <c r="CQ41" s="43">
        <v>2516.0500000000002</v>
      </c>
      <c r="CR41" s="43">
        <v>2617.2199999999998</v>
      </c>
      <c r="CS41" s="92">
        <v>2646.85</v>
      </c>
      <c r="CT41" s="30">
        <f t="shared" si="18"/>
        <v>142565.76000000004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si="42"/>
        <v>1404.95</v>
      </c>
      <c r="AI42" s="40">
        <f t="shared" si="42"/>
        <v>1404.95</v>
      </c>
      <c r="AJ42" s="40">
        <f t="shared" si="42"/>
        <v>1372.95</v>
      </c>
      <c r="AK42" s="40">
        <f t="shared" si="42"/>
        <v>1340.95</v>
      </c>
      <c r="AL42" s="40">
        <f t="shared" si="42"/>
        <v>1308.95</v>
      </c>
      <c r="AM42" s="40">
        <f t="shared" si="42"/>
        <v>1276.95</v>
      </c>
      <c r="AN42" s="40">
        <f t="shared" si="42"/>
        <v>1244.95</v>
      </c>
      <c r="AO42" s="40">
        <f t="shared" si="42"/>
        <v>1243.45</v>
      </c>
      <c r="AP42" s="40">
        <f t="shared" si="42"/>
        <v>1243.45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1243.45</v>
      </c>
      <c r="AU42" s="40">
        <f t="shared" si="42"/>
        <v>1243.45</v>
      </c>
      <c r="AV42" s="40">
        <f t="shared" si="42"/>
        <v>1243.45</v>
      </c>
      <c r="AW42" s="40">
        <f t="shared" si="42"/>
        <v>1243.45</v>
      </c>
      <c r="AX42" s="40">
        <f t="shared" si="42"/>
        <v>1243.45</v>
      </c>
      <c r="AY42" s="40">
        <f t="shared" si="42"/>
        <v>1243.45</v>
      </c>
      <c r="AZ42" s="40">
        <f t="shared" si="42"/>
        <v>1243.45</v>
      </c>
      <c r="BA42" s="40">
        <f t="shared" si="42"/>
        <v>1243.45</v>
      </c>
      <c r="BB42" s="40">
        <f t="shared" si="42"/>
        <v>1243.45</v>
      </c>
      <c r="BC42" s="40">
        <f t="shared" si="42"/>
        <v>1243.45</v>
      </c>
      <c r="BD42" s="40">
        <f t="shared" si="42"/>
        <v>1243.45</v>
      </c>
      <c r="BE42" s="40">
        <f t="shared" si="42"/>
        <v>1243.45</v>
      </c>
      <c r="BF42" s="40">
        <f t="shared" si="42"/>
        <v>1243.45</v>
      </c>
      <c r="BG42" s="40">
        <f t="shared" si="42"/>
        <v>1275.45</v>
      </c>
      <c r="BH42" s="40">
        <f t="shared" si="42"/>
        <v>1307.45</v>
      </c>
      <c r="BI42" s="40">
        <f t="shared" si="42"/>
        <v>1339.45</v>
      </c>
      <c r="BJ42" s="40">
        <f t="shared" si="42"/>
        <v>1371.45</v>
      </c>
      <c r="BK42" s="40">
        <f t="shared" si="42"/>
        <v>1403.45</v>
      </c>
      <c r="BL42" s="40">
        <f t="shared" si="42"/>
        <v>1371.45</v>
      </c>
      <c r="BM42" s="40">
        <f t="shared" si="42"/>
        <v>1339.45</v>
      </c>
      <c r="BN42" s="40">
        <f t="shared" si="42"/>
        <v>1339.45</v>
      </c>
      <c r="BO42" s="40">
        <f t="shared" ref="BO42:CS42" si="43">SUM(BO43:BO46)</f>
        <v>1339.45</v>
      </c>
      <c r="BP42" s="40">
        <f t="shared" si="43"/>
        <v>1339.45</v>
      </c>
      <c r="BQ42" s="40">
        <f t="shared" si="43"/>
        <v>1371.45</v>
      </c>
      <c r="BR42" s="40">
        <f t="shared" si="43"/>
        <v>1403.45</v>
      </c>
      <c r="BS42" s="40">
        <f t="shared" si="43"/>
        <v>1404.95</v>
      </c>
      <c r="BT42" s="40">
        <f t="shared" si="43"/>
        <v>1404.95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130830.19999999981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533.5</v>
      </c>
      <c r="AK43" s="43">
        <v>501.5</v>
      </c>
      <c r="AL43" s="43">
        <v>469.5</v>
      </c>
      <c r="AM43" s="43">
        <v>437.5</v>
      </c>
      <c r="AN43" s="43">
        <v>405.5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436</v>
      </c>
      <c r="BH43" s="43">
        <v>468</v>
      </c>
      <c r="BI43" s="43">
        <v>500</v>
      </c>
      <c r="BJ43" s="43">
        <v>532</v>
      </c>
      <c r="BK43" s="43">
        <v>564</v>
      </c>
      <c r="BL43" s="43">
        <v>532</v>
      </c>
      <c r="BM43" s="43">
        <v>500</v>
      </c>
      <c r="BN43" s="43">
        <v>500</v>
      </c>
      <c r="BO43" s="43">
        <v>500</v>
      </c>
      <c r="BP43" s="43">
        <v>500</v>
      </c>
      <c r="BQ43" s="43">
        <v>532</v>
      </c>
      <c r="BR43" s="43">
        <v>564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50243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60.959999999999994</v>
      </c>
      <c r="C47" s="54">
        <f t="shared" si="44"/>
        <v>60.879999999999995</v>
      </c>
      <c r="D47" s="54">
        <f t="shared" si="44"/>
        <v>53.879999999999995</v>
      </c>
      <c r="E47" s="54">
        <f t="shared" si="44"/>
        <v>48.86</v>
      </c>
      <c r="F47" s="54">
        <f t="shared" si="44"/>
        <v>37.64</v>
      </c>
      <c r="G47" s="54">
        <f t="shared" si="44"/>
        <v>33.96</v>
      </c>
      <c r="H47" s="54">
        <f t="shared" si="44"/>
        <v>45.47</v>
      </c>
      <c r="I47" s="54">
        <f t="shared" si="44"/>
        <v>62.620000000000005</v>
      </c>
      <c r="J47" s="54">
        <f t="shared" si="44"/>
        <v>74.86999999999999</v>
      </c>
      <c r="K47" s="54">
        <f t="shared" si="44"/>
        <v>80.339999999999989</v>
      </c>
      <c r="L47" s="54">
        <f t="shared" si="44"/>
        <v>81.28</v>
      </c>
      <c r="M47" s="54">
        <f t="shared" si="44"/>
        <v>90.24</v>
      </c>
      <c r="N47" s="54">
        <f t="shared" si="44"/>
        <v>97.789999999999992</v>
      </c>
      <c r="O47" s="54">
        <f t="shared" si="44"/>
        <v>95.94</v>
      </c>
      <c r="P47" s="54">
        <f t="shared" si="44"/>
        <v>93.19</v>
      </c>
      <c r="Q47" s="54">
        <f t="shared" si="44"/>
        <v>94.57</v>
      </c>
      <c r="R47" s="54">
        <f t="shared" si="44"/>
        <v>93.61999999999999</v>
      </c>
      <c r="S47" s="54">
        <f t="shared" si="44"/>
        <v>90.66</v>
      </c>
      <c r="T47" s="54">
        <f t="shared" si="44"/>
        <v>90.16</v>
      </c>
      <c r="U47" s="54">
        <f t="shared" si="44"/>
        <v>83.22</v>
      </c>
      <c r="V47" s="54">
        <f t="shared" si="44"/>
        <v>84.52</v>
      </c>
      <c r="W47" s="54">
        <f t="shared" si="44"/>
        <v>84.41</v>
      </c>
      <c r="X47" s="54">
        <f t="shared" si="44"/>
        <v>88.254575384235906</v>
      </c>
      <c r="Y47" s="54">
        <f t="shared" si="44"/>
        <v>102.60812438866726</v>
      </c>
      <c r="Z47" s="54">
        <f t="shared" si="44"/>
        <v>124.30239166120896</v>
      </c>
      <c r="AA47" s="54">
        <f t="shared" si="44"/>
        <v>186.79448290820017</v>
      </c>
      <c r="AB47" s="54">
        <f t="shared" si="44"/>
        <v>294.04915643526039</v>
      </c>
      <c r="AC47" s="54">
        <f t="shared" si="44"/>
        <v>452.83900227309454</v>
      </c>
      <c r="AD47" s="54">
        <f t="shared" si="44"/>
        <v>648.16625615585463</v>
      </c>
      <c r="AE47" s="54">
        <f t="shared" si="44"/>
        <v>896.5013012456302</v>
      </c>
      <c r="AF47" s="54">
        <f t="shared" si="44"/>
        <v>1179.2310449324239</v>
      </c>
      <c r="AG47" s="54">
        <f t="shared" si="44"/>
        <v>1487.7257142173667</v>
      </c>
      <c r="AH47" s="54">
        <f t="shared" ref="AH47:BM47" si="45">SUM(AH48:AH51)</f>
        <v>1766.934217217681</v>
      </c>
      <c r="AI47" s="54">
        <f t="shared" si="45"/>
        <v>2157.3390935370967</v>
      </c>
      <c r="AJ47" s="54">
        <f t="shared" si="45"/>
        <v>2496.1095875152037</v>
      </c>
      <c r="AK47" s="54">
        <f t="shared" si="45"/>
        <v>2769.7126414464451</v>
      </c>
      <c r="AL47" s="54">
        <f t="shared" si="45"/>
        <v>3037.1661555995947</v>
      </c>
      <c r="AM47" s="54">
        <f t="shared" si="45"/>
        <v>3249.2231857771044</v>
      </c>
      <c r="AN47" s="54">
        <f t="shared" si="45"/>
        <v>3422.094166897024</v>
      </c>
      <c r="AO47" s="54">
        <f t="shared" si="45"/>
        <v>3553.943311839229</v>
      </c>
      <c r="AP47" s="54">
        <f t="shared" si="45"/>
        <v>3718.634546104056</v>
      </c>
      <c r="AQ47" s="54">
        <f t="shared" si="45"/>
        <v>3820.9310066683111</v>
      </c>
      <c r="AR47" s="54">
        <f t="shared" si="45"/>
        <v>3901.2545806895409</v>
      </c>
      <c r="AS47" s="54">
        <f t="shared" si="45"/>
        <v>3932.0440491915524</v>
      </c>
      <c r="AT47" s="54">
        <f t="shared" si="45"/>
        <v>3959.618844113344</v>
      </c>
      <c r="AU47" s="54">
        <f t="shared" si="45"/>
        <v>3968.3578966858322</v>
      </c>
      <c r="AV47" s="54">
        <f t="shared" si="45"/>
        <v>3938.3497626753192</v>
      </c>
      <c r="AW47" s="54">
        <f t="shared" si="45"/>
        <v>3887.8894449949394</v>
      </c>
      <c r="AX47" s="54">
        <f t="shared" si="45"/>
        <v>3750.7916866085175</v>
      </c>
      <c r="AY47" s="54">
        <f t="shared" si="45"/>
        <v>3645.5528420805304</v>
      </c>
      <c r="AZ47" s="54">
        <f t="shared" si="45"/>
        <v>3517.1549180920465</v>
      </c>
      <c r="BA47" s="54">
        <f t="shared" si="45"/>
        <v>3542.5870305602571</v>
      </c>
      <c r="BB47" s="54">
        <f t="shared" si="45"/>
        <v>3424.8792009190197</v>
      </c>
      <c r="BC47" s="54">
        <f t="shared" si="45"/>
        <v>3357.7053053686709</v>
      </c>
      <c r="BD47" s="54">
        <f t="shared" si="45"/>
        <v>3277.2589776922032</v>
      </c>
      <c r="BE47" s="54">
        <f t="shared" si="45"/>
        <v>3228.9356732952851</v>
      </c>
      <c r="BF47" s="54">
        <f t="shared" si="45"/>
        <v>3036.7698887693391</v>
      </c>
      <c r="BG47" s="54">
        <f t="shared" si="45"/>
        <v>2865.9939771287136</v>
      </c>
      <c r="BH47" s="54">
        <f t="shared" si="45"/>
        <v>2747.6408711012919</v>
      </c>
      <c r="BI47" s="54">
        <f t="shared" si="45"/>
        <v>2687.2533051517808</v>
      </c>
      <c r="BJ47" s="54">
        <f t="shared" si="45"/>
        <v>2530.2189648063727</v>
      </c>
      <c r="BK47" s="54">
        <f t="shared" si="45"/>
        <v>2369.0511389607132</v>
      </c>
      <c r="BL47" s="54">
        <f t="shared" si="45"/>
        <v>2183.7079347373078</v>
      </c>
      <c r="BM47" s="54">
        <f t="shared" si="45"/>
        <v>1935.149409973548</v>
      </c>
      <c r="BN47" s="54">
        <f t="shared" ref="BN47:CS47" si="46">SUM(BN48:BN51)</f>
        <v>1745.2412240582285</v>
      </c>
      <c r="BO47" s="54">
        <f t="shared" si="46"/>
        <v>1563.9798030232796</v>
      </c>
      <c r="BP47" s="54">
        <f t="shared" si="46"/>
        <v>1440.0774210370753</v>
      </c>
      <c r="BQ47" s="54">
        <f t="shared" si="46"/>
        <v>1162.4461829235102</v>
      </c>
      <c r="BR47" s="54">
        <f t="shared" si="46"/>
        <v>970.53354868547524</v>
      </c>
      <c r="BS47" s="54">
        <f t="shared" si="46"/>
        <v>787.83429977417904</v>
      </c>
      <c r="BT47" s="54">
        <f t="shared" si="46"/>
        <v>615.5297880004423</v>
      </c>
      <c r="BU47" s="54">
        <f t="shared" si="46"/>
        <v>459.38987085463248</v>
      </c>
      <c r="BV47" s="54">
        <f t="shared" si="46"/>
        <v>319.30546497435591</v>
      </c>
      <c r="BW47" s="54">
        <f t="shared" si="46"/>
        <v>224.00943381020829</v>
      </c>
      <c r="BX47" s="54">
        <f t="shared" si="46"/>
        <v>144.64679951901405</v>
      </c>
      <c r="BY47" s="54">
        <f t="shared" si="46"/>
        <v>84.062844206904757</v>
      </c>
      <c r="BZ47" s="54">
        <f t="shared" si="46"/>
        <v>44.269999999999996</v>
      </c>
      <c r="CA47" s="54">
        <f t="shared" si="46"/>
        <v>22.799999999999997</v>
      </c>
      <c r="CB47" s="54">
        <f t="shared" si="46"/>
        <v>11.559999999999999</v>
      </c>
      <c r="CC47" s="54">
        <f t="shared" si="46"/>
        <v>13.43</v>
      </c>
      <c r="CD47" s="54">
        <f t="shared" si="46"/>
        <v>14.07</v>
      </c>
      <c r="CE47" s="54">
        <f t="shared" si="46"/>
        <v>16.72</v>
      </c>
      <c r="CF47" s="54">
        <f t="shared" si="46"/>
        <v>18.18</v>
      </c>
      <c r="CG47" s="54">
        <f t="shared" si="46"/>
        <v>23.81</v>
      </c>
      <c r="CH47" s="54">
        <f t="shared" si="46"/>
        <v>22.939999999999998</v>
      </c>
      <c r="CI47" s="54">
        <f t="shared" si="46"/>
        <v>22.1</v>
      </c>
      <c r="CJ47" s="54">
        <f t="shared" si="46"/>
        <v>17.829999999999998</v>
      </c>
      <c r="CK47" s="54">
        <f t="shared" si="46"/>
        <v>14.05</v>
      </c>
      <c r="CL47" s="54">
        <f t="shared" si="46"/>
        <v>12.32</v>
      </c>
      <c r="CM47" s="54">
        <f t="shared" si="46"/>
        <v>11.129999999999999</v>
      </c>
      <c r="CN47" s="54">
        <f t="shared" si="46"/>
        <v>10.27</v>
      </c>
      <c r="CO47" s="54">
        <f t="shared" si="46"/>
        <v>10.299999999999999</v>
      </c>
      <c r="CP47" s="54">
        <f t="shared" si="46"/>
        <v>10.1</v>
      </c>
      <c r="CQ47" s="54">
        <f t="shared" si="46"/>
        <v>10.029999999999999</v>
      </c>
      <c r="CR47" s="54">
        <f t="shared" si="46"/>
        <v>10.029999999999999</v>
      </c>
      <c r="CS47" s="96">
        <f t="shared" si="46"/>
        <v>10.029999999999999</v>
      </c>
      <c r="CT47" s="38">
        <f t="shared" si="18"/>
        <v>118622.83234666714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0.1</v>
      </c>
      <c r="W48" s="43">
        <f t="shared" si="47"/>
        <v>0.54</v>
      </c>
      <c r="X48" s="43">
        <f t="shared" si="47"/>
        <v>1.17</v>
      </c>
      <c r="Y48" s="43">
        <f t="shared" si="47"/>
        <v>5.67</v>
      </c>
      <c r="Z48" s="43">
        <f t="shared" si="47"/>
        <v>21.84</v>
      </c>
      <c r="AA48" s="43">
        <f t="shared" si="47"/>
        <v>56.300000000000004</v>
      </c>
      <c r="AB48" s="43">
        <f t="shared" si="47"/>
        <v>100.99</v>
      </c>
      <c r="AC48" s="43">
        <f t="shared" si="47"/>
        <v>160.6</v>
      </c>
      <c r="AD48" s="43">
        <f t="shared" si="47"/>
        <v>254.31</v>
      </c>
      <c r="AE48" s="43">
        <f t="shared" si="47"/>
        <v>359.28000000000003</v>
      </c>
      <c r="AF48" s="43">
        <f t="shared" si="47"/>
        <v>461.58</v>
      </c>
      <c r="AG48" s="43">
        <f t="shared" si="47"/>
        <v>583.5</v>
      </c>
      <c r="AH48" s="43">
        <f t="shared" ref="AH48:BM48" si="48">AH21</f>
        <v>670.81000000000006</v>
      </c>
      <c r="AI48" s="43">
        <f t="shared" si="48"/>
        <v>794.99</v>
      </c>
      <c r="AJ48" s="43">
        <f t="shared" si="48"/>
        <v>925.87</v>
      </c>
      <c r="AK48" s="43">
        <f t="shared" si="48"/>
        <v>1047.0900000000001</v>
      </c>
      <c r="AL48" s="43">
        <f t="shared" si="48"/>
        <v>1167.2099999999998</v>
      </c>
      <c r="AM48" s="43">
        <f t="shared" si="48"/>
        <v>1264.51</v>
      </c>
      <c r="AN48" s="43">
        <f t="shared" si="48"/>
        <v>1363.6599999999999</v>
      </c>
      <c r="AO48" s="43">
        <f t="shared" si="48"/>
        <v>1441.29</v>
      </c>
      <c r="AP48" s="43">
        <f t="shared" si="48"/>
        <v>1525.99</v>
      </c>
      <c r="AQ48" s="43">
        <f t="shared" si="48"/>
        <v>1582.11</v>
      </c>
      <c r="AR48" s="43">
        <f t="shared" si="48"/>
        <v>1651.67</v>
      </c>
      <c r="AS48" s="43">
        <f t="shared" si="48"/>
        <v>1677.82</v>
      </c>
      <c r="AT48" s="43">
        <f t="shared" si="48"/>
        <v>1716.26</v>
      </c>
      <c r="AU48" s="43">
        <f t="shared" si="48"/>
        <v>1732.03</v>
      </c>
      <c r="AV48" s="43">
        <f t="shared" si="48"/>
        <v>1718.19</v>
      </c>
      <c r="AW48" s="43">
        <f t="shared" si="48"/>
        <v>1722.1299999999999</v>
      </c>
      <c r="AX48" s="43">
        <f t="shared" si="48"/>
        <v>1712.36</v>
      </c>
      <c r="AY48" s="43">
        <f t="shared" si="48"/>
        <v>1676.78</v>
      </c>
      <c r="AZ48" s="43">
        <f t="shared" si="48"/>
        <v>1679.17</v>
      </c>
      <c r="BA48" s="43">
        <f t="shared" si="48"/>
        <v>1710.81</v>
      </c>
      <c r="BB48" s="43">
        <f t="shared" si="48"/>
        <v>1710.1200000000001</v>
      </c>
      <c r="BC48" s="43">
        <f t="shared" si="48"/>
        <v>1715.53</v>
      </c>
      <c r="BD48" s="43">
        <f t="shared" si="48"/>
        <v>1699.62</v>
      </c>
      <c r="BE48" s="43">
        <f t="shared" si="48"/>
        <v>1693.45</v>
      </c>
      <c r="BF48" s="43">
        <f t="shared" si="48"/>
        <v>1671.06</v>
      </c>
      <c r="BG48" s="43">
        <f t="shared" si="48"/>
        <v>1649.02</v>
      </c>
      <c r="BH48" s="43">
        <f t="shared" si="48"/>
        <v>1612.26</v>
      </c>
      <c r="BI48" s="43">
        <f t="shared" si="48"/>
        <v>1562.29</v>
      </c>
      <c r="BJ48" s="43">
        <f t="shared" si="48"/>
        <v>1508.5600000000002</v>
      </c>
      <c r="BK48" s="43">
        <f t="shared" si="48"/>
        <v>1416.9599999999998</v>
      </c>
      <c r="BL48" s="43">
        <f t="shared" si="48"/>
        <v>1313.89</v>
      </c>
      <c r="BM48" s="43">
        <f t="shared" si="48"/>
        <v>1223.72</v>
      </c>
      <c r="BN48" s="43">
        <f t="shared" ref="BN48:CS48" si="49">BN21</f>
        <v>1127.8</v>
      </c>
      <c r="BO48" s="43">
        <f t="shared" si="49"/>
        <v>1012.89</v>
      </c>
      <c r="BP48" s="43">
        <f t="shared" si="49"/>
        <v>909.25</v>
      </c>
      <c r="BQ48" s="43">
        <f t="shared" si="49"/>
        <v>745.56</v>
      </c>
      <c r="BR48" s="43">
        <f t="shared" si="49"/>
        <v>642.06000000000006</v>
      </c>
      <c r="BS48" s="43">
        <f t="shared" si="49"/>
        <v>541.32000000000005</v>
      </c>
      <c r="BT48" s="43">
        <f t="shared" si="49"/>
        <v>429.16</v>
      </c>
      <c r="BU48" s="43">
        <f t="shared" si="49"/>
        <v>320.7</v>
      </c>
      <c r="BV48" s="43">
        <f t="shared" si="49"/>
        <v>222.75</v>
      </c>
      <c r="BW48" s="43">
        <f t="shared" si="49"/>
        <v>153.69</v>
      </c>
      <c r="BX48" s="43">
        <f t="shared" si="49"/>
        <v>98.75</v>
      </c>
      <c r="BY48" s="43">
        <f t="shared" si="49"/>
        <v>48.27</v>
      </c>
      <c r="BZ48" s="43">
        <f t="shared" si="49"/>
        <v>17.3</v>
      </c>
      <c r="CA48" s="43">
        <f t="shared" si="49"/>
        <v>7.01</v>
      </c>
      <c r="CB48" s="43">
        <f t="shared" si="49"/>
        <v>0.04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55839.659999999996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5.1845753842359086</v>
      </c>
      <c r="Y49" s="1">
        <v>8.678124388667273</v>
      </c>
      <c r="Z49" s="1">
        <v>18.06239166120897</v>
      </c>
      <c r="AA49" s="1">
        <v>45.044482908200145</v>
      </c>
      <c r="AB49" s="1">
        <v>110.4091564352604</v>
      </c>
      <c r="AC49" s="1">
        <v>209.00900227309455</v>
      </c>
      <c r="AD49" s="1">
        <v>311.57625615585471</v>
      </c>
      <c r="AE49" s="1">
        <v>459.93130124563027</v>
      </c>
      <c r="AF49" s="1">
        <v>640.74104493242385</v>
      </c>
      <c r="AG49" s="1">
        <v>825.68571421736658</v>
      </c>
      <c r="AH49" s="1">
        <v>1020.4942172176811</v>
      </c>
      <c r="AI49" s="1">
        <v>1283.0790935370969</v>
      </c>
      <c r="AJ49" s="1">
        <v>1488.7395875152035</v>
      </c>
      <c r="AK49" s="1">
        <v>1640.2326414464451</v>
      </c>
      <c r="AL49" s="1">
        <v>1783.6861555995949</v>
      </c>
      <c r="AM49" s="1">
        <v>1896.0731857771048</v>
      </c>
      <c r="AN49" s="1">
        <v>1975.7041668970239</v>
      </c>
      <c r="AO49" s="1">
        <v>2030.7833118392291</v>
      </c>
      <c r="AP49" s="1">
        <v>2111.6645461040562</v>
      </c>
      <c r="AQ49" s="1">
        <v>2162.3210066683109</v>
      </c>
      <c r="AR49" s="1">
        <v>2181.154580689541</v>
      </c>
      <c r="AS49" s="1">
        <v>2193.2240491915522</v>
      </c>
      <c r="AT49" s="1">
        <v>2188.1788441133444</v>
      </c>
      <c r="AU49" s="1">
        <v>2186.617896685832</v>
      </c>
      <c r="AV49" s="1">
        <v>2172.0397626753193</v>
      </c>
      <c r="AW49" s="1">
        <v>2122.0894449949392</v>
      </c>
      <c r="AX49" s="1">
        <v>1999.8616866085174</v>
      </c>
      <c r="AY49" s="1">
        <v>1935.8628420805303</v>
      </c>
      <c r="AZ49" s="1">
        <v>1808.6549180920463</v>
      </c>
      <c r="BA49" s="1">
        <v>1800.3670305602573</v>
      </c>
      <c r="BB49" s="1">
        <v>1682.7292009190191</v>
      </c>
      <c r="BC49" s="1">
        <v>1611.5853053686708</v>
      </c>
      <c r="BD49" s="1">
        <v>1545.8489776922031</v>
      </c>
      <c r="BE49" s="1">
        <v>1499.2156732952851</v>
      </c>
      <c r="BF49" s="1">
        <v>1331.9898887693394</v>
      </c>
      <c r="BG49" s="1">
        <v>1183.3839771287137</v>
      </c>
      <c r="BH49" s="1">
        <v>1113.5408711012919</v>
      </c>
      <c r="BI49" s="1">
        <v>1109.3133051517807</v>
      </c>
      <c r="BJ49" s="1">
        <v>1006.8389648063725</v>
      </c>
      <c r="BK49" s="1">
        <v>939.81113896071304</v>
      </c>
      <c r="BL49" s="1">
        <v>858.03793473730764</v>
      </c>
      <c r="BM49" s="1">
        <v>700.41940997354789</v>
      </c>
      <c r="BN49" s="1">
        <v>605.73122405822858</v>
      </c>
      <c r="BO49" s="1">
        <v>506.88980302327951</v>
      </c>
      <c r="BP49" s="1">
        <v>446.47742103707543</v>
      </c>
      <c r="BQ49" s="1">
        <v>363.23618292351</v>
      </c>
      <c r="BR49" s="1">
        <v>292.99354868547516</v>
      </c>
      <c r="BS49" s="1">
        <v>222.444299774179</v>
      </c>
      <c r="BT49" s="1">
        <v>159.69978800044228</v>
      </c>
      <c r="BU49" s="1">
        <v>113.93987085463252</v>
      </c>
      <c r="BV49" s="1">
        <v>67.84546497435592</v>
      </c>
      <c r="BW49" s="1">
        <v>39.0794338102083</v>
      </c>
      <c r="BX49" s="1">
        <v>17.086799519014043</v>
      </c>
      <c r="BY49" s="1">
        <v>5.8628442069047635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58039.152346667121</v>
      </c>
      <c r="CU49" s="152"/>
    </row>
    <row r="50" spans="1:104">
      <c r="A50" s="30" t="s">
        <v>20</v>
      </c>
      <c r="B50" s="45">
        <v>50.94</v>
      </c>
      <c r="C50" s="1">
        <v>50.86</v>
      </c>
      <c r="D50" s="1">
        <v>43.86</v>
      </c>
      <c r="E50" s="1">
        <v>38.840000000000003</v>
      </c>
      <c r="F50" s="1">
        <v>27.62</v>
      </c>
      <c r="G50" s="1">
        <v>23.94</v>
      </c>
      <c r="H50" s="1">
        <v>35.450000000000003</v>
      </c>
      <c r="I50" s="1">
        <v>52.6</v>
      </c>
      <c r="J50" s="1">
        <v>64.849999999999994</v>
      </c>
      <c r="K50" s="1">
        <v>70.319999999999993</v>
      </c>
      <c r="L50" s="1">
        <v>71.260000000000005</v>
      </c>
      <c r="M50" s="1">
        <v>80.22</v>
      </c>
      <c r="N50" s="1">
        <v>87.77</v>
      </c>
      <c r="O50" s="1">
        <v>85.92</v>
      </c>
      <c r="P50" s="1">
        <v>83.17</v>
      </c>
      <c r="Q50" s="1">
        <v>84.55</v>
      </c>
      <c r="R50" s="1">
        <v>83.6</v>
      </c>
      <c r="S50" s="1">
        <v>80.64</v>
      </c>
      <c r="T50" s="1">
        <v>80.14</v>
      </c>
      <c r="U50" s="1">
        <v>73.2</v>
      </c>
      <c r="V50" s="1">
        <v>74.400000000000006</v>
      </c>
      <c r="W50" s="1">
        <v>73.849999999999994</v>
      </c>
      <c r="X50" s="1">
        <v>71.88</v>
      </c>
      <c r="Y50" s="1">
        <v>78.239999999999995</v>
      </c>
      <c r="Z50" s="1">
        <v>74.38</v>
      </c>
      <c r="AA50" s="1">
        <v>75.430000000000007</v>
      </c>
      <c r="AB50" s="1">
        <v>72.63</v>
      </c>
      <c r="AC50" s="1">
        <v>73.209999999999994</v>
      </c>
      <c r="AD50" s="1">
        <v>72.260000000000005</v>
      </c>
      <c r="AE50" s="1">
        <v>67.27</v>
      </c>
      <c r="AF50" s="1">
        <v>66.89</v>
      </c>
      <c r="AG50" s="1">
        <v>68.52</v>
      </c>
      <c r="AH50" s="1">
        <v>65.61</v>
      </c>
      <c r="AI50" s="1">
        <v>69.25</v>
      </c>
      <c r="AJ50" s="1">
        <v>71.48</v>
      </c>
      <c r="AK50" s="1">
        <v>72.37</v>
      </c>
      <c r="AL50" s="1">
        <v>76.25</v>
      </c>
      <c r="AM50" s="1">
        <v>78.62</v>
      </c>
      <c r="AN50" s="1">
        <v>72.709999999999994</v>
      </c>
      <c r="AO50" s="1">
        <v>71.849999999999994</v>
      </c>
      <c r="AP50" s="1">
        <v>70.959999999999994</v>
      </c>
      <c r="AQ50" s="1">
        <v>66.48</v>
      </c>
      <c r="AR50" s="1">
        <v>58.41</v>
      </c>
      <c r="AS50" s="1">
        <v>50.98</v>
      </c>
      <c r="AT50" s="1">
        <v>45.16</v>
      </c>
      <c r="AU50" s="1">
        <v>39.69</v>
      </c>
      <c r="AV50" s="1">
        <v>38.1</v>
      </c>
      <c r="AW50" s="1">
        <v>33.65</v>
      </c>
      <c r="AX50" s="1">
        <v>28.55</v>
      </c>
      <c r="AY50" s="1">
        <v>22.89</v>
      </c>
      <c r="AZ50" s="1">
        <v>19.309999999999999</v>
      </c>
      <c r="BA50" s="1">
        <v>21.39</v>
      </c>
      <c r="BB50" s="1">
        <v>22.01</v>
      </c>
      <c r="BC50" s="1">
        <v>20.57</v>
      </c>
      <c r="BD50" s="1">
        <v>21.77</v>
      </c>
      <c r="BE50" s="1">
        <v>26.25</v>
      </c>
      <c r="BF50" s="1">
        <v>23.7</v>
      </c>
      <c r="BG50" s="1">
        <v>23.57</v>
      </c>
      <c r="BH50" s="1">
        <v>11.82</v>
      </c>
      <c r="BI50" s="1">
        <v>5.63</v>
      </c>
      <c r="BJ50" s="1">
        <v>4.8</v>
      </c>
      <c r="BK50" s="1">
        <v>2.2599999999999998</v>
      </c>
      <c r="BL50" s="1">
        <v>1.76</v>
      </c>
      <c r="BM50" s="1">
        <v>0.99</v>
      </c>
      <c r="BN50" s="1">
        <v>1.69</v>
      </c>
      <c r="BO50" s="1">
        <v>34.18</v>
      </c>
      <c r="BP50" s="1">
        <v>74.33</v>
      </c>
      <c r="BQ50" s="1">
        <v>43.63</v>
      </c>
      <c r="BR50" s="1">
        <v>25.46</v>
      </c>
      <c r="BS50" s="1">
        <v>14.05</v>
      </c>
      <c r="BT50" s="1">
        <v>16.649999999999999</v>
      </c>
      <c r="BU50" s="1">
        <v>14.73</v>
      </c>
      <c r="BV50" s="1">
        <v>18.690000000000001</v>
      </c>
      <c r="BW50" s="1">
        <v>21.22</v>
      </c>
      <c r="BX50" s="1">
        <v>18.79</v>
      </c>
      <c r="BY50" s="1">
        <v>19.91</v>
      </c>
      <c r="BZ50" s="1">
        <v>16.95</v>
      </c>
      <c r="CA50" s="1">
        <v>5.77</v>
      </c>
      <c r="CB50" s="1">
        <v>1.5</v>
      </c>
      <c r="CC50" s="1">
        <v>3.41</v>
      </c>
      <c r="CD50" s="1">
        <v>4.05</v>
      </c>
      <c r="CE50" s="1">
        <v>6.7</v>
      </c>
      <c r="CF50" s="1">
        <v>8.16</v>
      </c>
      <c r="CG50" s="1">
        <v>13.79</v>
      </c>
      <c r="CH50" s="1">
        <v>12.92</v>
      </c>
      <c r="CI50" s="1">
        <v>12.08</v>
      </c>
      <c r="CJ50" s="1">
        <v>7.81</v>
      </c>
      <c r="CK50" s="1">
        <v>4.03</v>
      </c>
      <c r="CL50" s="1">
        <v>2.2999999999999998</v>
      </c>
      <c r="CM50" s="1">
        <v>1.1100000000000001</v>
      </c>
      <c r="CN50" s="1">
        <v>0.25</v>
      </c>
      <c r="CO50" s="1">
        <v>0.28000000000000003</v>
      </c>
      <c r="CP50" s="1">
        <v>0.08</v>
      </c>
      <c r="CQ50" s="1">
        <v>0.01</v>
      </c>
      <c r="CR50" s="1">
        <v>0.01</v>
      </c>
      <c r="CS50" s="93">
        <v>0.01</v>
      </c>
      <c r="CT50" s="30">
        <f t="shared" si="50"/>
        <v>3782.1000000000013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10.02</v>
      </c>
      <c r="CC51" s="1">
        <f t="shared" si="53"/>
        <v>10.02</v>
      </c>
      <c r="CD51" s="1">
        <f t="shared" si="53"/>
        <v>10.02</v>
      </c>
      <c r="CE51" s="1">
        <f t="shared" si="53"/>
        <v>10.02</v>
      </c>
      <c r="CF51" s="1">
        <f t="shared" si="53"/>
        <v>10.02</v>
      </c>
      <c r="CG51" s="1">
        <f t="shared" si="53"/>
        <v>10.02</v>
      </c>
      <c r="CH51" s="1">
        <f t="shared" si="53"/>
        <v>10.02</v>
      </c>
      <c r="CI51" s="1">
        <f t="shared" si="53"/>
        <v>10.02</v>
      </c>
      <c r="CJ51" s="1">
        <f t="shared" si="53"/>
        <v>10.02</v>
      </c>
      <c r="CK51" s="1">
        <f t="shared" si="53"/>
        <v>10.02</v>
      </c>
      <c r="CL51" s="1">
        <f t="shared" si="53"/>
        <v>10.02</v>
      </c>
      <c r="CM51" s="1">
        <f t="shared" si="53"/>
        <v>10.02</v>
      </c>
      <c r="CN51" s="1">
        <f t="shared" si="53"/>
        <v>10.02</v>
      </c>
      <c r="CO51" s="1">
        <f t="shared" si="53"/>
        <v>10.02</v>
      </c>
      <c r="CP51" s="1">
        <f t="shared" si="53"/>
        <v>10.02</v>
      </c>
      <c r="CQ51" s="1">
        <f t="shared" si="53"/>
        <v>10.02</v>
      </c>
      <c r="CR51" s="1">
        <f t="shared" si="53"/>
        <v>10.02</v>
      </c>
      <c r="CS51" s="93">
        <f t="shared" si="53"/>
        <v>10.02</v>
      </c>
      <c r="CT51" s="30">
        <f t="shared" si="50"/>
        <v>961.91999999999882</v>
      </c>
      <c r="CU51" s="152"/>
    </row>
    <row r="52" spans="1:104" s="137" customFormat="1" ht="15.75" thickBot="1">
      <c r="A52" s="97" t="s">
        <v>23</v>
      </c>
      <c r="B52" s="98">
        <v>800</v>
      </c>
      <c r="C52" s="99">
        <v>800</v>
      </c>
      <c r="D52" s="99">
        <v>1020.94</v>
      </c>
      <c r="E52" s="99">
        <v>656.74</v>
      </c>
      <c r="F52" s="99">
        <v>500</v>
      </c>
      <c r="G52" s="99">
        <v>500</v>
      </c>
      <c r="H52" s="99">
        <v>200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300</v>
      </c>
      <c r="AE52" s="99">
        <v>200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164.44</v>
      </c>
      <c r="CG52" s="99">
        <v>237.44</v>
      </c>
      <c r="CH52" s="99">
        <v>150</v>
      </c>
      <c r="CI52" s="99">
        <v>0</v>
      </c>
      <c r="CJ52" s="99">
        <v>600</v>
      </c>
      <c r="CK52" s="99">
        <v>700</v>
      </c>
      <c r="CL52" s="99">
        <v>700</v>
      </c>
      <c r="CM52" s="99">
        <v>700</v>
      </c>
      <c r="CN52" s="99">
        <v>1100</v>
      </c>
      <c r="CO52" s="99">
        <v>1100</v>
      </c>
      <c r="CP52" s="99">
        <v>1300</v>
      </c>
      <c r="CQ52" s="99">
        <v>1300</v>
      </c>
      <c r="CR52" s="99">
        <v>1600</v>
      </c>
      <c r="CS52" s="100">
        <v>1600</v>
      </c>
      <c r="CT52" s="38">
        <f>SUM(B52:CS52)</f>
        <v>16229.56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6151.4667243055555</v>
      </c>
      <c r="C53" s="103">
        <f t="shared" si="54"/>
        <v>6152.4367243055549</v>
      </c>
      <c r="D53" s="103">
        <f t="shared" si="54"/>
        <v>5842.8367243055545</v>
      </c>
      <c r="E53" s="103">
        <f t="shared" si="54"/>
        <v>6209.6467243055549</v>
      </c>
      <c r="F53" s="103">
        <f t="shared" si="54"/>
        <v>6353.026724305555</v>
      </c>
      <c r="G53" s="103">
        <f t="shared" si="54"/>
        <v>6356.8967243055558</v>
      </c>
      <c r="H53" s="103">
        <f t="shared" si="54"/>
        <v>6364.2867243055553</v>
      </c>
      <c r="I53" s="103">
        <f t="shared" si="54"/>
        <v>6192.0967243055547</v>
      </c>
      <c r="J53" s="103">
        <f t="shared" si="54"/>
        <v>6051.9367243055549</v>
      </c>
      <c r="K53" s="103">
        <f t="shared" si="54"/>
        <v>5996.4167243055554</v>
      </c>
      <c r="L53" s="103">
        <f t="shared" si="54"/>
        <v>5998.7067243055553</v>
      </c>
      <c r="M53" s="103">
        <f t="shared" si="54"/>
        <v>6004.2167243055546</v>
      </c>
      <c r="N53" s="103">
        <f t="shared" si="54"/>
        <v>5889.9567243055553</v>
      </c>
      <c r="O53" s="103">
        <f t="shared" si="54"/>
        <v>5892.106724305555</v>
      </c>
      <c r="P53" s="103">
        <f t="shared" si="54"/>
        <v>5890.4467243055551</v>
      </c>
      <c r="Q53" s="103">
        <f t="shared" si="54"/>
        <v>5889.8267243055552</v>
      </c>
      <c r="R53" s="103">
        <f t="shared" si="54"/>
        <v>5896.9567243055553</v>
      </c>
      <c r="S53" s="103">
        <f t="shared" si="54"/>
        <v>5893.9967243055553</v>
      </c>
      <c r="T53" s="103">
        <f t="shared" si="54"/>
        <v>5958.1267243055554</v>
      </c>
      <c r="U53" s="103">
        <f t="shared" si="54"/>
        <v>5968.2267243055558</v>
      </c>
      <c r="V53" s="103">
        <f t="shared" si="54"/>
        <v>6114.8967243055558</v>
      </c>
      <c r="W53" s="103">
        <f t="shared" si="54"/>
        <v>6212.9767243055549</v>
      </c>
      <c r="X53" s="103">
        <f t="shared" si="54"/>
        <v>6242.6412996897907</v>
      </c>
      <c r="Y53" s="103">
        <f t="shared" si="54"/>
        <v>6258.8348486942223</v>
      </c>
      <c r="Z53" s="103">
        <f t="shared" si="54"/>
        <v>6215.6191159667642</v>
      </c>
      <c r="AA53" s="103">
        <f t="shared" si="54"/>
        <v>6142.5212072137547</v>
      </c>
      <c r="AB53" s="103">
        <f t="shared" si="54"/>
        <v>6388.1258807408158</v>
      </c>
      <c r="AC53" s="103">
        <f t="shared" si="54"/>
        <v>6662.4357265786502</v>
      </c>
      <c r="AD53" s="103">
        <f t="shared" si="54"/>
        <v>6348.2329804614092</v>
      </c>
      <c r="AE53" s="103">
        <f t="shared" si="54"/>
        <v>6596.5680255511852</v>
      </c>
      <c r="AF53" s="103">
        <f t="shared" si="54"/>
        <v>6977.1977692379796</v>
      </c>
      <c r="AG53" s="103">
        <f t="shared" si="54"/>
        <v>7245.1924385229222</v>
      </c>
      <c r="AH53" s="103">
        <f t="shared" ref="AH53:BM53" si="55">SUM(AH30,AH40,AH42,AH47,-AH52)</f>
        <v>7196.7409415232369</v>
      </c>
      <c r="AI53" s="103">
        <f t="shared" si="55"/>
        <v>7331.1758178426517</v>
      </c>
      <c r="AJ53" s="103">
        <f t="shared" si="55"/>
        <v>7497.5263118207586</v>
      </c>
      <c r="AK53" s="103">
        <f t="shared" si="55"/>
        <v>7643.129365752</v>
      </c>
      <c r="AL53" s="103">
        <f t="shared" si="55"/>
        <v>8000.5728799051503</v>
      </c>
      <c r="AM53" s="103">
        <f t="shared" si="55"/>
        <v>8156.62991008266</v>
      </c>
      <c r="AN53" s="103">
        <f t="shared" si="55"/>
        <v>8455.8308912025786</v>
      </c>
      <c r="AO53" s="103">
        <f t="shared" si="55"/>
        <v>8691.3200361447853</v>
      </c>
      <c r="AP53" s="103">
        <f t="shared" si="55"/>
        <v>8987.021270409612</v>
      </c>
      <c r="AQ53" s="103">
        <f t="shared" si="55"/>
        <v>9033.6077309738666</v>
      </c>
      <c r="AR53" s="103">
        <f t="shared" si="55"/>
        <v>9188.8713049950966</v>
      </c>
      <c r="AS53" s="103">
        <f t="shared" si="55"/>
        <v>9204.7807734971066</v>
      </c>
      <c r="AT53" s="103">
        <f t="shared" si="55"/>
        <v>9269.6055684188996</v>
      </c>
      <c r="AU53" s="103">
        <f t="shared" si="55"/>
        <v>9278.7346209913885</v>
      </c>
      <c r="AV53" s="103">
        <f t="shared" si="55"/>
        <v>9309.7264869808751</v>
      </c>
      <c r="AW53" s="103">
        <f t="shared" si="55"/>
        <v>9262.9261693004955</v>
      </c>
      <c r="AX53" s="103">
        <f t="shared" si="55"/>
        <v>9122.3084109140727</v>
      </c>
      <c r="AY53" s="103">
        <f t="shared" si="55"/>
        <v>9080.4095663860862</v>
      </c>
      <c r="AZ53" s="103">
        <f t="shared" si="55"/>
        <v>9234.331642397603</v>
      </c>
      <c r="BA53" s="103">
        <f t="shared" si="55"/>
        <v>9326.2937548658119</v>
      </c>
      <c r="BB53" s="103">
        <f t="shared" si="55"/>
        <v>9236.6259252245745</v>
      </c>
      <c r="BC53" s="103">
        <f t="shared" si="55"/>
        <v>9199.0020296742259</v>
      </c>
      <c r="BD53" s="103">
        <f t="shared" si="55"/>
        <v>9153.4757019977587</v>
      </c>
      <c r="BE53" s="103">
        <f t="shared" si="55"/>
        <v>9133.10239760084</v>
      </c>
      <c r="BF53" s="103">
        <f t="shared" si="55"/>
        <v>8920.3266130748943</v>
      </c>
      <c r="BG53" s="103">
        <f t="shared" si="55"/>
        <v>8884.7707014342686</v>
      </c>
      <c r="BH53" s="103">
        <f t="shared" si="55"/>
        <v>8613.007595406847</v>
      </c>
      <c r="BI53" s="103">
        <f t="shared" si="55"/>
        <v>8514.9500294573354</v>
      </c>
      <c r="BJ53" s="103">
        <f t="shared" si="55"/>
        <v>8292.1256891119283</v>
      </c>
      <c r="BK53" s="103">
        <f t="shared" si="55"/>
        <v>8173.967863266269</v>
      </c>
      <c r="BL53" s="103">
        <f t="shared" si="55"/>
        <v>7957.3046590428639</v>
      </c>
      <c r="BM53" s="103">
        <f t="shared" si="55"/>
        <v>7602.7561342791032</v>
      </c>
      <c r="BN53" s="103">
        <f t="shared" ref="BN53:CS53" si="56">SUM(BN30,BN40,BN42,BN47,-BN52)</f>
        <v>7303.1479483637831</v>
      </c>
      <c r="BO53" s="103">
        <f t="shared" si="56"/>
        <v>7175.9065273288352</v>
      </c>
      <c r="BP53" s="103">
        <f t="shared" si="56"/>
        <v>7002.0141453426313</v>
      </c>
      <c r="BQ53" s="103">
        <f t="shared" si="56"/>
        <v>6782.402907229065</v>
      </c>
      <c r="BR53" s="103">
        <f t="shared" si="56"/>
        <v>6916.9202729910303</v>
      </c>
      <c r="BS53" s="103">
        <f t="shared" si="56"/>
        <v>6560.5810240797346</v>
      </c>
      <c r="BT53" s="103">
        <f t="shared" si="56"/>
        <v>6552.2065123059983</v>
      </c>
      <c r="BU53" s="103">
        <f t="shared" si="56"/>
        <v>6395.0765951601879</v>
      </c>
      <c r="BV53" s="103">
        <f t="shared" si="56"/>
        <v>6390.7621892799116</v>
      </c>
      <c r="BW53" s="103">
        <f t="shared" si="56"/>
        <v>6146.0861581157633</v>
      </c>
      <c r="BX53" s="103">
        <f t="shared" si="56"/>
        <v>6220.3235238245697</v>
      </c>
      <c r="BY53" s="103">
        <f t="shared" si="56"/>
        <v>6455.9895685124602</v>
      </c>
      <c r="BZ53" s="103">
        <f t="shared" si="56"/>
        <v>6978.1067243055559</v>
      </c>
      <c r="CA53" s="103">
        <f t="shared" si="56"/>
        <v>6844.3467243055547</v>
      </c>
      <c r="CB53" s="103">
        <f t="shared" si="56"/>
        <v>6855.6467243055558</v>
      </c>
      <c r="CC53" s="103">
        <f t="shared" si="56"/>
        <v>6860.2867243055562</v>
      </c>
      <c r="CD53" s="103">
        <f t="shared" si="56"/>
        <v>6861.1767243055556</v>
      </c>
      <c r="CE53" s="103">
        <f t="shared" si="56"/>
        <v>6862.0167243055548</v>
      </c>
      <c r="CF53" s="103">
        <f t="shared" si="56"/>
        <v>6862.4167243055563</v>
      </c>
      <c r="CG53" s="103">
        <f t="shared" si="56"/>
        <v>6960.446724305556</v>
      </c>
      <c r="CH53" s="103">
        <f t="shared" si="56"/>
        <v>6945.5467243055555</v>
      </c>
      <c r="CI53" s="103">
        <f t="shared" si="56"/>
        <v>6934.2067243055562</v>
      </c>
      <c r="CJ53" s="103">
        <f t="shared" si="56"/>
        <v>6503.6167243055552</v>
      </c>
      <c r="CK53" s="103">
        <f t="shared" si="56"/>
        <v>6410.0067243055555</v>
      </c>
      <c r="CL53" s="103">
        <f t="shared" si="56"/>
        <v>6203.3467243055547</v>
      </c>
      <c r="CM53" s="103">
        <f t="shared" si="56"/>
        <v>6160.8167243055559</v>
      </c>
      <c r="CN53" s="103">
        <f t="shared" si="56"/>
        <v>6009.6467243055558</v>
      </c>
      <c r="CO53" s="103">
        <f t="shared" si="56"/>
        <v>6008.6267243055554</v>
      </c>
      <c r="CP53" s="103">
        <f t="shared" si="56"/>
        <v>5902.1067243055559</v>
      </c>
      <c r="CQ53" s="103">
        <f t="shared" si="56"/>
        <v>5999.6367243055556</v>
      </c>
      <c r="CR53" s="103">
        <f t="shared" si="56"/>
        <v>5804.8067243055548</v>
      </c>
      <c r="CS53" s="104">
        <f t="shared" si="56"/>
        <v>5831.4367243055549</v>
      </c>
      <c r="CT53" s="105">
        <f>SUM(B53:CS53)</f>
        <v>685011.47788000049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1205.0599999999995</v>
      </c>
      <c r="C55" s="107">
        <f t="shared" si="57"/>
        <v>1204.0900000000001</v>
      </c>
      <c r="D55" s="107">
        <f t="shared" si="57"/>
        <v>1520.7000000000007</v>
      </c>
      <c r="E55" s="107">
        <f t="shared" si="57"/>
        <v>1153.9400000000005</v>
      </c>
      <c r="F55" s="107">
        <f t="shared" si="57"/>
        <v>1017.4700000000003</v>
      </c>
      <c r="G55" s="107">
        <f t="shared" si="57"/>
        <v>1013.5999999999995</v>
      </c>
      <c r="H55" s="107">
        <f t="shared" si="57"/>
        <v>1006.6700000000001</v>
      </c>
      <c r="I55" s="107">
        <f t="shared" si="57"/>
        <v>1178.8600000000006</v>
      </c>
      <c r="J55" s="107">
        <f t="shared" si="57"/>
        <v>1337.25</v>
      </c>
      <c r="K55" s="107">
        <f t="shared" si="57"/>
        <v>1392.7699999999995</v>
      </c>
      <c r="L55" s="107">
        <f t="shared" si="57"/>
        <v>1397.3799999999992</v>
      </c>
      <c r="M55" s="107">
        <f t="shared" si="57"/>
        <v>1391.87</v>
      </c>
      <c r="N55" s="107">
        <f t="shared" si="57"/>
        <v>1509.4400000000005</v>
      </c>
      <c r="O55" s="107">
        <f t="shared" si="57"/>
        <v>1507.2900000000009</v>
      </c>
      <c r="P55" s="107">
        <f t="shared" si="57"/>
        <v>1509.04</v>
      </c>
      <c r="Q55" s="107">
        <f t="shared" si="57"/>
        <v>1509.6599999999999</v>
      </c>
      <c r="R55" s="107">
        <f t="shared" si="57"/>
        <v>1502.6099999999997</v>
      </c>
      <c r="S55" s="107">
        <f t="shared" si="57"/>
        <v>1505.5699999999997</v>
      </c>
      <c r="T55" s="107">
        <f t="shared" si="57"/>
        <v>1441.5599999999995</v>
      </c>
      <c r="U55" s="107">
        <f t="shared" si="57"/>
        <v>1431.4599999999991</v>
      </c>
      <c r="V55" s="107">
        <f t="shared" si="57"/>
        <v>1274.3899999999994</v>
      </c>
      <c r="W55" s="107">
        <f t="shared" si="57"/>
        <v>1176.75</v>
      </c>
      <c r="X55" s="107">
        <f t="shared" si="57"/>
        <v>4653.8754246157641</v>
      </c>
      <c r="Y55" s="107">
        <f t="shared" si="57"/>
        <v>4642.3118756113336</v>
      </c>
      <c r="Z55" s="107">
        <f t="shared" si="57"/>
        <v>4712.1876083387915</v>
      </c>
      <c r="AA55" s="107">
        <f t="shared" si="57"/>
        <v>4819.7455170918001</v>
      </c>
      <c r="AB55" s="107">
        <f t="shared" si="57"/>
        <v>4619.3708435647386</v>
      </c>
      <c r="AC55" s="107">
        <f t="shared" si="57"/>
        <v>4404.6709977269047</v>
      </c>
      <c r="AD55" s="107">
        <f t="shared" si="57"/>
        <v>4812.4837438441464</v>
      </c>
      <c r="AE55" s="107">
        <f t="shared" si="57"/>
        <v>4669.1186987543697</v>
      </c>
      <c r="AF55" s="107">
        <f t="shared" si="57"/>
        <v>4390.188955067576</v>
      </c>
      <c r="AG55" s="107">
        <f t="shared" si="57"/>
        <v>4229.1142857826335</v>
      </c>
      <c r="AH55" s="107">
        <f t="shared" ref="AH55:BM55" si="58">AH25-AH53</f>
        <v>4364.7557827823193</v>
      </c>
      <c r="AI55" s="107">
        <f t="shared" si="58"/>
        <v>4354.500906462903</v>
      </c>
      <c r="AJ55" s="107">
        <f t="shared" si="58"/>
        <v>4319.0304124847971</v>
      </c>
      <c r="AK55" s="107">
        <f t="shared" si="58"/>
        <v>4294.6473585535568</v>
      </c>
      <c r="AL55" s="107">
        <f t="shared" si="58"/>
        <v>4057.3238444004055</v>
      </c>
      <c r="AM55" s="107">
        <f t="shared" si="58"/>
        <v>3998.5668142228951</v>
      </c>
      <c r="AN55" s="107">
        <f t="shared" si="58"/>
        <v>3813.6958331029782</v>
      </c>
      <c r="AO55" s="107">
        <f t="shared" si="58"/>
        <v>3655.9366881607712</v>
      </c>
      <c r="AP55" s="107">
        <f t="shared" si="58"/>
        <v>3444.9354538959451</v>
      </c>
      <c r="AQ55" s="107">
        <f t="shared" si="58"/>
        <v>3454.6289933316893</v>
      </c>
      <c r="AR55" s="107">
        <f t="shared" si="58"/>
        <v>3368.9254193104607</v>
      </c>
      <c r="AS55" s="107">
        <f t="shared" si="58"/>
        <v>3379.1659508084485</v>
      </c>
      <c r="AT55" s="107">
        <f t="shared" si="58"/>
        <v>3352.7811558866579</v>
      </c>
      <c r="AU55" s="107">
        <f t="shared" si="58"/>
        <v>3359.4221033141675</v>
      </c>
      <c r="AV55" s="107">
        <f t="shared" si="58"/>
        <v>3314.5902373246827</v>
      </c>
      <c r="AW55" s="107">
        <f t="shared" si="58"/>
        <v>3365.3305550050609</v>
      </c>
      <c r="AX55" s="107">
        <f t="shared" si="58"/>
        <v>3496.1783133914832</v>
      </c>
      <c r="AY55" s="107">
        <f t="shared" si="58"/>
        <v>3502.4971579194698</v>
      </c>
      <c r="AZ55" s="107">
        <f t="shared" si="58"/>
        <v>3351.0550819079544</v>
      </c>
      <c r="BA55" s="107">
        <f t="shared" si="58"/>
        <v>3290.5529694397446</v>
      </c>
      <c r="BB55" s="107">
        <f t="shared" si="58"/>
        <v>3379.8707990809817</v>
      </c>
      <c r="BC55" s="107">
        <f t="shared" si="58"/>
        <v>3422.9546946313294</v>
      </c>
      <c r="BD55" s="107">
        <f t="shared" si="58"/>
        <v>3452.7310223077966</v>
      </c>
      <c r="BE55" s="107">
        <f t="shared" si="58"/>
        <v>3467.1643267047148</v>
      </c>
      <c r="BF55" s="107">
        <f t="shared" si="58"/>
        <v>3657.5501112306611</v>
      </c>
      <c r="BG55" s="107">
        <f t="shared" si="58"/>
        <v>3671.2960228712891</v>
      </c>
      <c r="BH55" s="107">
        <f t="shared" si="58"/>
        <v>3906.5291288987082</v>
      </c>
      <c r="BI55" s="107">
        <f t="shared" si="58"/>
        <v>3954.5166948482201</v>
      </c>
      <c r="BJ55" s="107">
        <f t="shared" si="58"/>
        <v>4123.5910351936272</v>
      </c>
      <c r="BK55" s="107">
        <f t="shared" si="58"/>
        <v>4150.148861039288</v>
      </c>
      <c r="BL55" s="107">
        <f t="shared" si="58"/>
        <v>4263.3720652626926</v>
      </c>
      <c r="BM55" s="107">
        <f t="shared" si="58"/>
        <v>4527.7505900264532</v>
      </c>
      <c r="BN55" s="107">
        <f t="shared" ref="BN55:CS55" si="59">BN25-BN53</f>
        <v>4731.7387759417725</v>
      </c>
      <c r="BO55" s="107">
        <f t="shared" si="59"/>
        <v>4744.0701969767206</v>
      </c>
      <c r="BP55" s="107">
        <f t="shared" si="59"/>
        <v>4803.6225789629261</v>
      </c>
      <c r="BQ55" s="107">
        <f t="shared" si="59"/>
        <v>4859.5438170764901</v>
      </c>
      <c r="BR55" s="107">
        <f t="shared" si="59"/>
        <v>4621.9564513145251</v>
      </c>
      <c r="BS55" s="107">
        <f t="shared" si="59"/>
        <v>4877.5557002258211</v>
      </c>
      <c r="BT55" s="107">
        <f t="shared" si="59"/>
        <v>4773.9802119995566</v>
      </c>
      <c r="BU55" s="107">
        <f t="shared" si="59"/>
        <v>4822.650129145366</v>
      </c>
      <c r="BV55" s="107">
        <f t="shared" si="59"/>
        <v>4729.0145350256435</v>
      </c>
      <c r="BW55" s="107">
        <f t="shared" si="59"/>
        <v>4904.6305661897923</v>
      </c>
      <c r="BX55" s="107">
        <f t="shared" si="59"/>
        <v>4775.6432004809858</v>
      </c>
      <c r="BY55" s="107">
        <f t="shared" si="59"/>
        <v>4489.4971557930958</v>
      </c>
      <c r="BZ55" s="107">
        <f t="shared" si="59"/>
        <v>435.22999999999956</v>
      </c>
      <c r="CA55" s="107">
        <f t="shared" si="59"/>
        <v>559.03000000000065</v>
      </c>
      <c r="CB55" s="107">
        <f t="shared" si="59"/>
        <v>541.08999999999924</v>
      </c>
      <c r="CC55" s="107">
        <f t="shared" si="59"/>
        <v>536.16999999999916</v>
      </c>
      <c r="CD55" s="107">
        <f t="shared" si="59"/>
        <v>535.49999999999909</v>
      </c>
      <c r="CE55" s="107">
        <f t="shared" si="59"/>
        <v>534.85000000000036</v>
      </c>
      <c r="CF55" s="107">
        <f t="shared" si="59"/>
        <v>533.96999999999935</v>
      </c>
      <c r="CG55" s="107">
        <f t="shared" si="59"/>
        <v>436.11999999999898</v>
      </c>
      <c r="CH55" s="107">
        <f t="shared" si="59"/>
        <v>451.01999999999953</v>
      </c>
      <c r="CI55" s="107">
        <f t="shared" si="59"/>
        <v>462.36999999999898</v>
      </c>
      <c r="CJ55" s="107">
        <f t="shared" si="59"/>
        <v>893.13999999999942</v>
      </c>
      <c r="CK55" s="107">
        <f t="shared" si="59"/>
        <v>986.9399999999996</v>
      </c>
      <c r="CL55" s="107">
        <f t="shared" si="59"/>
        <v>1194.8500000000004</v>
      </c>
      <c r="CM55" s="107">
        <f t="shared" si="59"/>
        <v>1237.7499999999991</v>
      </c>
      <c r="CN55" s="107">
        <f t="shared" si="59"/>
        <v>1389.6099999999988</v>
      </c>
      <c r="CO55" s="107">
        <f t="shared" si="59"/>
        <v>1390.5</v>
      </c>
      <c r="CP55" s="107">
        <f t="shared" si="59"/>
        <v>1497.0199999999995</v>
      </c>
      <c r="CQ55" s="107">
        <f t="shared" si="59"/>
        <v>1399.4899999999998</v>
      </c>
      <c r="CR55" s="107">
        <f t="shared" si="59"/>
        <v>1594.3200000000006</v>
      </c>
      <c r="CS55" s="108">
        <f t="shared" si="59"/>
        <v>1567.6900000000005</v>
      </c>
      <c r="CT55" s="109">
        <f>SUM(B55:CS55)</f>
        <v>269967.05765333294</v>
      </c>
      <c r="CU55" s="150"/>
      <c r="CV55" s="255"/>
    </row>
    <row r="56" spans="1:104" ht="15.75" thickBot="1">
      <c r="A56" s="56" t="s">
        <v>62</v>
      </c>
      <c r="B56" s="35">
        <v>1019.13</v>
      </c>
      <c r="C56" s="36">
        <v>1057.33</v>
      </c>
      <c r="D56" s="36">
        <v>1081.2</v>
      </c>
      <c r="E56" s="36">
        <v>1101.0999999999999</v>
      </c>
      <c r="F56" s="36">
        <v>1152.28</v>
      </c>
      <c r="G56" s="36">
        <v>1153.67</v>
      </c>
      <c r="H56" s="36">
        <v>1176.75</v>
      </c>
      <c r="I56" s="36">
        <v>1165.28</v>
      </c>
      <c r="J56" s="36">
        <v>1467.49</v>
      </c>
      <c r="K56" s="36">
        <v>1524.67</v>
      </c>
      <c r="L56" s="36">
        <v>1600</v>
      </c>
      <c r="M56" s="36">
        <v>1550</v>
      </c>
      <c r="N56" s="36">
        <v>1650</v>
      </c>
      <c r="O56" s="36">
        <v>1600</v>
      </c>
      <c r="P56" s="36">
        <v>1650</v>
      </c>
      <c r="Q56" s="36">
        <v>1650</v>
      </c>
      <c r="R56" s="36">
        <v>1600</v>
      </c>
      <c r="S56" s="36">
        <v>1600</v>
      </c>
      <c r="T56" s="36">
        <v>1600</v>
      </c>
      <c r="U56" s="36">
        <v>1650</v>
      </c>
      <c r="V56" s="36">
        <v>1500</v>
      </c>
      <c r="W56" s="36">
        <v>1600</v>
      </c>
      <c r="X56" s="36">
        <v>1800</v>
      </c>
      <c r="Y56" s="36">
        <v>2050</v>
      </c>
      <c r="Z56" s="36">
        <v>2300</v>
      </c>
      <c r="AA56" s="36">
        <v>2450</v>
      </c>
      <c r="AB56" s="36">
        <v>2450</v>
      </c>
      <c r="AC56" s="36">
        <v>2500</v>
      </c>
      <c r="AD56" s="36">
        <v>2777.2799999999997</v>
      </c>
      <c r="AE56" s="36">
        <v>2479.41</v>
      </c>
      <c r="AF56" s="36">
        <v>2083.31</v>
      </c>
      <c r="AG56" s="36">
        <v>1762.92</v>
      </c>
      <c r="AH56" s="36">
        <v>2560.23</v>
      </c>
      <c r="AI56" s="36">
        <v>2510.2600000000002</v>
      </c>
      <c r="AJ56" s="36">
        <v>2260.29</v>
      </c>
      <c r="AK56" s="36">
        <v>2059.06</v>
      </c>
      <c r="AL56" s="36">
        <v>1958.21</v>
      </c>
      <c r="AM56" s="36">
        <v>1777.35</v>
      </c>
      <c r="AN56" s="36">
        <v>1275.29</v>
      </c>
      <c r="AO56" s="36">
        <v>1135.49</v>
      </c>
      <c r="AP56" s="36">
        <v>619.22</v>
      </c>
      <c r="AQ56" s="36">
        <v>560.67000000000007</v>
      </c>
      <c r="AR56" s="36">
        <v>617.74</v>
      </c>
      <c r="AS56" s="36">
        <v>636.58000000000004</v>
      </c>
      <c r="AT56" s="36">
        <v>650</v>
      </c>
      <c r="AU56" s="36">
        <v>650</v>
      </c>
      <c r="AV56" s="36">
        <v>500</v>
      </c>
      <c r="AW56" s="36">
        <v>550</v>
      </c>
      <c r="AX56" s="36">
        <v>800</v>
      </c>
      <c r="AY56" s="36">
        <v>900</v>
      </c>
      <c r="AZ56" s="36">
        <v>850</v>
      </c>
      <c r="BA56" s="36">
        <v>850</v>
      </c>
      <c r="BB56" s="36">
        <v>800</v>
      </c>
      <c r="BC56" s="36">
        <v>800</v>
      </c>
      <c r="BD56" s="36">
        <v>1150</v>
      </c>
      <c r="BE56" s="36">
        <v>1300</v>
      </c>
      <c r="BF56" s="36">
        <v>1600</v>
      </c>
      <c r="BG56" s="36">
        <v>1750</v>
      </c>
      <c r="BH56" s="36">
        <v>1650</v>
      </c>
      <c r="BI56" s="36">
        <v>1900</v>
      </c>
      <c r="BJ56" s="36">
        <v>2400</v>
      </c>
      <c r="BK56" s="36">
        <v>2600</v>
      </c>
      <c r="BL56" s="36">
        <v>2550</v>
      </c>
      <c r="BM56" s="36">
        <v>2600</v>
      </c>
      <c r="BN56" s="36">
        <v>1950</v>
      </c>
      <c r="BO56" s="36">
        <v>2100</v>
      </c>
      <c r="BP56" s="36">
        <v>2150</v>
      </c>
      <c r="BQ56" s="36">
        <v>2350</v>
      </c>
      <c r="BR56" s="36">
        <v>2200</v>
      </c>
      <c r="BS56" s="36">
        <v>2200</v>
      </c>
      <c r="BT56" s="36">
        <v>1800</v>
      </c>
      <c r="BU56" s="36">
        <v>1500</v>
      </c>
      <c r="BV56" s="36">
        <v>1300</v>
      </c>
      <c r="BW56" s="36">
        <v>1350</v>
      </c>
      <c r="BX56" s="36">
        <v>1400</v>
      </c>
      <c r="BY56" s="36">
        <v>1350</v>
      </c>
      <c r="BZ56" s="36">
        <v>1100</v>
      </c>
      <c r="CA56" s="36">
        <v>1500</v>
      </c>
      <c r="CB56" s="36">
        <v>1300</v>
      </c>
      <c r="CC56" s="36">
        <v>1250</v>
      </c>
      <c r="CD56" s="36">
        <v>900</v>
      </c>
      <c r="CE56" s="36">
        <v>900</v>
      </c>
      <c r="CF56" s="36">
        <v>950</v>
      </c>
      <c r="CG56" s="36">
        <v>984.64</v>
      </c>
      <c r="CH56" s="36">
        <v>984.44</v>
      </c>
      <c r="CI56" s="36">
        <v>984.11</v>
      </c>
      <c r="CJ56" s="36">
        <v>986.64</v>
      </c>
      <c r="CK56" s="36">
        <v>990.18</v>
      </c>
      <c r="CL56" s="36">
        <v>990.41</v>
      </c>
      <c r="CM56" s="36">
        <v>989.83</v>
      </c>
      <c r="CN56" s="36">
        <v>986.9</v>
      </c>
      <c r="CO56" s="36">
        <v>983.22</v>
      </c>
      <c r="CP56" s="36">
        <v>985.6</v>
      </c>
      <c r="CQ56" s="36">
        <v>986.76</v>
      </c>
      <c r="CR56" s="36">
        <v>1000.16</v>
      </c>
      <c r="CS56" s="37">
        <v>1016.28</v>
      </c>
      <c r="CT56" s="30">
        <f>SUM(B56:CS56)</f>
        <v>141041.38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185.9299999999995</v>
      </c>
      <c r="C57" s="107">
        <f t="shared" ref="C57:BN57" si="60">IF(C56&gt;C55,0,C55-C56)</f>
        <v>146.76000000000022</v>
      </c>
      <c r="D57" s="107">
        <f t="shared" si="60"/>
        <v>439.50000000000068</v>
      </c>
      <c r="E57" s="107">
        <f t="shared" si="60"/>
        <v>52.8400000000006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13.580000000000609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2853.8754246157641</v>
      </c>
      <c r="Y57" s="107">
        <f t="shared" si="60"/>
        <v>2592.3118756113336</v>
      </c>
      <c r="Z57" s="107">
        <f t="shared" si="60"/>
        <v>2412.1876083387915</v>
      </c>
      <c r="AA57" s="107">
        <f t="shared" si="60"/>
        <v>2369.7455170918001</v>
      </c>
      <c r="AB57" s="107">
        <f t="shared" si="60"/>
        <v>2169.3708435647386</v>
      </c>
      <c r="AC57" s="107">
        <f t="shared" si="60"/>
        <v>1904.6709977269047</v>
      </c>
      <c r="AD57" s="107">
        <f t="shared" si="60"/>
        <v>2035.2037438441466</v>
      </c>
      <c r="AE57" s="107">
        <f t="shared" si="60"/>
        <v>2189.7086987543698</v>
      </c>
      <c r="AF57" s="107">
        <f t="shared" si="60"/>
        <v>2306.878955067576</v>
      </c>
      <c r="AG57" s="107">
        <f t="shared" si="60"/>
        <v>2466.1942857826334</v>
      </c>
      <c r="AH57" s="107">
        <f t="shared" si="60"/>
        <v>1804.5257827823193</v>
      </c>
      <c r="AI57" s="107">
        <f t="shared" si="60"/>
        <v>1844.2409064629028</v>
      </c>
      <c r="AJ57" s="107">
        <f t="shared" si="60"/>
        <v>2058.7404124847972</v>
      </c>
      <c r="AK57" s="107">
        <f t="shared" si="60"/>
        <v>2235.5873585535569</v>
      </c>
      <c r="AL57" s="107">
        <f t="shared" si="60"/>
        <v>2099.1138444004055</v>
      </c>
      <c r="AM57" s="107">
        <f t="shared" si="60"/>
        <v>2221.2168142228952</v>
      </c>
      <c r="AN57" s="107">
        <f t="shared" si="60"/>
        <v>2538.4058331029782</v>
      </c>
      <c r="AO57" s="107">
        <f t="shared" si="60"/>
        <v>2520.4466881607714</v>
      </c>
      <c r="AP57" s="107">
        <f t="shared" si="60"/>
        <v>2825.7154538959448</v>
      </c>
      <c r="AQ57" s="107">
        <f t="shared" si="60"/>
        <v>2893.9589933316893</v>
      </c>
      <c r="AR57" s="107">
        <f t="shared" si="60"/>
        <v>2751.1854193104609</v>
      </c>
      <c r="AS57" s="107">
        <f t="shared" si="60"/>
        <v>2742.5859508084486</v>
      </c>
      <c r="AT57" s="107">
        <f t="shared" si="60"/>
        <v>2702.7811558866579</v>
      </c>
      <c r="AU57" s="107">
        <f t="shared" si="60"/>
        <v>2709.4221033141675</v>
      </c>
      <c r="AV57" s="107">
        <f t="shared" si="60"/>
        <v>2814.5902373246827</v>
      </c>
      <c r="AW57" s="107">
        <f t="shared" si="60"/>
        <v>2815.3305550050609</v>
      </c>
      <c r="AX57" s="107">
        <f t="shared" si="60"/>
        <v>2696.1783133914832</v>
      </c>
      <c r="AY57" s="107">
        <f t="shared" si="60"/>
        <v>2602.4971579194698</v>
      </c>
      <c r="AZ57" s="107">
        <f t="shared" si="60"/>
        <v>2501.0550819079544</v>
      </c>
      <c r="BA57" s="107">
        <f t="shared" si="60"/>
        <v>2440.5529694397446</v>
      </c>
      <c r="BB57" s="107">
        <f t="shared" si="60"/>
        <v>2579.8707990809817</v>
      </c>
      <c r="BC57" s="107">
        <f t="shared" si="60"/>
        <v>2622.9546946313294</v>
      </c>
      <c r="BD57" s="107">
        <f t="shared" si="60"/>
        <v>2302.7310223077966</v>
      </c>
      <c r="BE57" s="107">
        <f t="shared" si="60"/>
        <v>2167.1643267047148</v>
      </c>
      <c r="BF57" s="107">
        <f t="shared" si="60"/>
        <v>2057.5501112306611</v>
      </c>
      <c r="BG57" s="107">
        <f t="shared" si="60"/>
        <v>1921.2960228712891</v>
      </c>
      <c r="BH57" s="107">
        <f t="shared" si="60"/>
        <v>2256.5291288987082</v>
      </c>
      <c r="BI57" s="107">
        <f t="shared" si="60"/>
        <v>2054.5166948482201</v>
      </c>
      <c r="BJ57" s="107">
        <f t="shared" si="60"/>
        <v>1723.5910351936272</v>
      </c>
      <c r="BK57" s="107">
        <f t="shared" si="60"/>
        <v>1550.148861039288</v>
      </c>
      <c r="BL57" s="107">
        <f t="shared" si="60"/>
        <v>1713.3720652626926</v>
      </c>
      <c r="BM57" s="107">
        <f t="shared" si="60"/>
        <v>1927.7505900264532</v>
      </c>
      <c r="BN57" s="107">
        <f t="shared" si="60"/>
        <v>2781.7387759417725</v>
      </c>
      <c r="BO57" s="107">
        <f t="shared" ref="BO57:CS57" si="61">IF(BO56&gt;BO55,0,BO55-BO56)</f>
        <v>2644.0701969767206</v>
      </c>
      <c r="BP57" s="107">
        <f t="shared" si="61"/>
        <v>2653.6225789629261</v>
      </c>
      <c r="BQ57" s="107">
        <f t="shared" si="61"/>
        <v>2509.5438170764901</v>
      </c>
      <c r="BR57" s="107">
        <f t="shared" si="61"/>
        <v>2421.9564513145251</v>
      </c>
      <c r="BS57" s="107">
        <f t="shared" si="61"/>
        <v>2677.5557002258211</v>
      </c>
      <c r="BT57" s="107">
        <f t="shared" si="61"/>
        <v>2973.9802119995566</v>
      </c>
      <c r="BU57" s="107">
        <f t="shared" si="61"/>
        <v>3322.650129145366</v>
      </c>
      <c r="BV57" s="107">
        <f t="shared" si="61"/>
        <v>3429.0145350256435</v>
      </c>
      <c r="BW57" s="107">
        <f t="shared" si="61"/>
        <v>3554.6305661897923</v>
      </c>
      <c r="BX57" s="107">
        <f t="shared" si="61"/>
        <v>3375.6432004809858</v>
      </c>
      <c r="BY57" s="107">
        <f t="shared" si="61"/>
        <v>3139.4971557930958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204.4400000000004</v>
      </c>
      <c r="CM57" s="107">
        <f t="shared" si="61"/>
        <v>247.91999999999905</v>
      </c>
      <c r="CN57" s="107">
        <f t="shared" si="61"/>
        <v>402.70999999999879</v>
      </c>
      <c r="CO57" s="107">
        <f t="shared" si="61"/>
        <v>407.28</v>
      </c>
      <c r="CP57" s="107">
        <f t="shared" si="61"/>
        <v>511.4199999999995</v>
      </c>
      <c r="CQ57" s="107">
        <f t="shared" si="61"/>
        <v>412.72999999999979</v>
      </c>
      <c r="CR57" s="107">
        <f t="shared" si="61"/>
        <v>594.16000000000065</v>
      </c>
      <c r="CS57" s="108">
        <f t="shared" si="61"/>
        <v>551.41000000000054</v>
      </c>
      <c r="CT57" s="109">
        <f>SUM(B57:CS57)</f>
        <v>137650.33765333294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3291.56</v>
      </c>
      <c r="C61" s="172">
        <f>SUM(C62:C68)</f>
        <v>3291.56</v>
      </c>
      <c r="D61" s="172">
        <f t="shared" ref="D61:BO61" si="62">SUM(D62:D68)</f>
        <v>3290.56</v>
      </c>
      <c r="E61" s="172">
        <f t="shared" si="62"/>
        <v>3296.56</v>
      </c>
      <c r="F61" s="172">
        <f t="shared" si="62"/>
        <v>3289.56</v>
      </c>
      <c r="G61" s="172">
        <f t="shared" si="62"/>
        <v>3295.56</v>
      </c>
      <c r="H61" s="172">
        <f t="shared" si="62"/>
        <v>3298.56</v>
      </c>
      <c r="I61" s="172">
        <f t="shared" si="62"/>
        <v>3294.56</v>
      </c>
      <c r="J61" s="172">
        <f t="shared" si="62"/>
        <v>3297.56</v>
      </c>
      <c r="K61" s="172">
        <f t="shared" si="62"/>
        <v>3296.56</v>
      </c>
      <c r="L61" s="172">
        <f t="shared" si="62"/>
        <v>3292.56</v>
      </c>
      <c r="M61" s="172">
        <f t="shared" si="62"/>
        <v>3287.56</v>
      </c>
      <c r="N61" s="172">
        <f t="shared" si="62"/>
        <v>3287.56</v>
      </c>
      <c r="O61" s="172">
        <f t="shared" si="62"/>
        <v>3291.56</v>
      </c>
      <c r="P61" s="172">
        <f t="shared" si="62"/>
        <v>3292.56</v>
      </c>
      <c r="Q61" s="172">
        <f t="shared" si="62"/>
        <v>3290.56</v>
      </c>
      <c r="R61" s="172">
        <f t="shared" si="62"/>
        <v>3298.56</v>
      </c>
      <c r="S61" s="172">
        <f t="shared" si="62"/>
        <v>3298.56</v>
      </c>
      <c r="T61" s="172">
        <f t="shared" si="62"/>
        <v>3292.56</v>
      </c>
      <c r="U61" s="172">
        <f t="shared" si="62"/>
        <v>3292.56</v>
      </c>
      <c r="V61" s="172">
        <f t="shared" si="62"/>
        <v>3290.56</v>
      </c>
      <c r="W61" s="172">
        <f t="shared" si="62"/>
        <v>3288.56</v>
      </c>
      <c r="X61" s="172">
        <f t="shared" si="62"/>
        <v>3286.56</v>
      </c>
      <c r="Y61" s="172">
        <f t="shared" si="62"/>
        <v>3284.56</v>
      </c>
      <c r="Z61" s="172">
        <f t="shared" si="62"/>
        <v>3284.56</v>
      </c>
      <c r="AA61" s="172">
        <f t="shared" si="62"/>
        <v>3289.56</v>
      </c>
      <c r="AB61" s="172">
        <f t="shared" si="62"/>
        <v>3292.56</v>
      </c>
      <c r="AC61" s="172">
        <f t="shared" si="62"/>
        <v>3291.56</v>
      </c>
      <c r="AD61" s="172">
        <f t="shared" si="62"/>
        <v>3287.56</v>
      </c>
      <c r="AE61" s="172">
        <f t="shared" si="62"/>
        <v>3289.56</v>
      </c>
      <c r="AF61" s="172">
        <f t="shared" si="62"/>
        <v>3294.56</v>
      </c>
      <c r="AG61" s="172">
        <f t="shared" si="62"/>
        <v>3294.56</v>
      </c>
      <c r="AH61" s="172">
        <f t="shared" si="62"/>
        <v>3288.56</v>
      </c>
      <c r="AI61" s="172">
        <f t="shared" si="62"/>
        <v>3290.56</v>
      </c>
      <c r="AJ61" s="172">
        <f t="shared" si="62"/>
        <v>3287.56</v>
      </c>
      <c r="AK61" s="172">
        <f t="shared" si="62"/>
        <v>3291.56</v>
      </c>
      <c r="AL61" s="172">
        <f t="shared" si="62"/>
        <v>3291.56</v>
      </c>
      <c r="AM61" s="172">
        <f t="shared" si="62"/>
        <v>3297.56</v>
      </c>
      <c r="AN61" s="172">
        <f t="shared" si="62"/>
        <v>3296.56</v>
      </c>
      <c r="AO61" s="172">
        <f t="shared" si="62"/>
        <v>3292.56</v>
      </c>
      <c r="AP61" s="172">
        <f t="shared" si="62"/>
        <v>3293.56</v>
      </c>
      <c r="AQ61" s="172">
        <f t="shared" si="62"/>
        <v>3289.56</v>
      </c>
      <c r="AR61" s="172">
        <f t="shared" si="62"/>
        <v>3288.56</v>
      </c>
      <c r="AS61" s="172">
        <f t="shared" si="62"/>
        <v>3290.56</v>
      </c>
      <c r="AT61" s="172">
        <f t="shared" si="62"/>
        <v>3288.56</v>
      </c>
      <c r="AU61" s="172">
        <f t="shared" si="62"/>
        <v>3288.56</v>
      </c>
      <c r="AV61" s="172">
        <f t="shared" si="62"/>
        <v>3293.56</v>
      </c>
      <c r="AW61" s="172">
        <f t="shared" si="62"/>
        <v>3291.56</v>
      </c>
      <c r="AX61" s="172">
        <f t="shared" si="62"/>
        <v>3288.56</v>
      </c>
      <c r="AY61" s="172">
        <f t="shared" si="62"/>
        <v>3292.56</v>
      </c>
      <c r="AZ61" s="172">
        <f t="shared" si="62"/>
        <v>3291.56</v>
      </c>
      <c r="BA61" s="172">
        <f t="shared" si="62"/>
        <v>3289.56</v>
      </c>
      <c r="BB61" s="172">
        <f t="shared" si="62"/>
        <v>3287.56</v>
      </c>
      <c r="BC61" s="172">
        <f t="shared" si="62"/>
        <v>3287.56</v>
      </c>
      <c r="BD61" s="172">
        <f t="shared" si="62"/>
        <v>3292.56</v>
      </c>
      <c r="BE61" s="172">
        <f t="shared" si="62"/>
        <v>3290.56</v>
      </c>
      <c r="BF61" s="172">
        <f t="shared" si="62"/>
        <v>3293.56</v>
      </c>
      <c r="BG61" s="172">
        <f t="shared" si="62"/>
        <v>3289.56</v>
      </c>
      <c r="BH61" s="172">
        <f t="shared" si="62"/>
        <v>3289.56</v>
      </c>
      <c r="BI61" s="172">
        <f t="shared" si="62"/>
        <v>3293.56</v>
      </c>
      <c r="BJ61" s="172">
        <f t="shared" si="62"/>
        <v>3292.56</v>
      </c>
      <c r="BK61" s="172">
        <f t="shared" si="62"/>
        <v>3290.56</v>
      </c>
      <c r="BL61" s="172">
        <f t="shared" si="62"/>
        <v>3289.56</v>
      </c>
      <c r="BM61" s="172">
        <f t="shared" si="62"/>
        <v>3289.56</v>
      </c>
      <c r="BN61" s="172">
        <f t="shared" si="62"/>
        <v>3293.56</v>
      </c>
      <c r="BO61" s="172">
        <f t="shared" si="62"/>
        <v>3287.56</v>
      </c>
      <c r="BP61" s="172">
        <f t="shared" ref="BP61:CS61" si="63">SUM(BP62:BP68)</f>
        <v>3294.56</v>
      </c>
      <c r="BQ61" s="172">
        <f t="shared" si="63"/>
        <v>3302.56</v>
      </c>
      <c r="BR61" s="172">
        <f t="shared" si="63"/>
        <v>3298.56</v>
      </c>
      <c r="BS61" s="172">
        <f t="shared" si="63"/>
        <v>3293.56</v>
      </c>
      <c r="BT61" s="172">
        <f t="shared" si="63"/>
        <v>3291.56</v>
      </c>
      <c r="BU61" s="172">
        <f t="shared" si="63"/>
        <v>3290.56</v>
      </c>
      <c r="BV61" s="172">
        <f t="shared" si="63"/>
        <v>3291.56</v>
      </c>
      <c r="BW61" s="172">
        <f t="shared" si="63"/>
        <v>3287.56</v>
      </c>
      <c r="BX61" s="172">
        <f t="shared" si="63"/>
        <v>3295.56</v>
      </c>
      <c r="BY61" s="172">
        <f t="shared" si="63"/>
        <v>3295.56</v>
      </c>
      <c r="BZ61" s="172">
        <f t="shared" si="63"/>
        <v>3290.56</v>
      </c>
      <c r="CA61" s="172">
        <f t="shared" si="63"/>
        <v>3291.56</v>
      </c>
      <c r="CB61" s="172">
        <f t="shared" si="63"/>
        <v>3290.56</v>
      </c>
      <c r="CC61" s="172">
        <f t="shared" si="63"/>
        <v>3293.56</v>
      </c>
      <c r="CD61" s="172">
        <f t="shared" si="63"/>
        <v>3293.56</v>
      </c>
      <c r="CE61" s="172">
        <f t="shared" si="63"/>
        <v>3291.56</v>
      </c>
      <c r="CF61" s="172">
        <f t="shared" si="63"/>
        <v>3292.56</v>
      </c>
      <c r="CG61" s="172">
        <f t="shared" si="63"/>
        <v>3288.56</v>
      </c>
      <c r="CH61" s="172">
        <f t="shared" si="63"/>
        <v>3287.56</v>
      </c>
      <c r="CI61" s="172">
        <f t="shared" si="63"/>
        <v>3289.56</v>
      </c>
      <c r="CJ61" s="172">
        <f t="shared" si="63"/>
        <v>3293.56</v>
      </c>
      <c r="CK61" s="172">
        <f t="shared" si="63"/>
        <v>3291.56</v>
      </c>
      <c r="CL61" s="172">
        <f t="shared" si="63"/>
        <v>3285.56</v>
      </c>
      <c r="CM61" s="172">
        <f t="shared" si="63"/>
        <v>3278.56</v>
      </c>
      <c r="CN61" s="172">
        <f t="shared" si="63"/>
        <v>3289.56</v>
      </c>
      <c r="CO61" s="172">
        <f t="shared" si="63"/>
        <v>3288.56</v>
      </c>
      <c r="CP61" s="172">
        <f t="shared" si="63"/>
        <v>3291.56</v>
      </c>
      <c r="CQ61" s="172">
        <f t="shared" si="63"/>
        <v>3292.56</v>
      </c>
      <c r="CR61" s="172">
        <f t="shared" si="63"/>
        <v>3296.56</v>
      </c>
      <c r="CS61" s="173">
        <f t="shared" si="63"/>
        <v>3293.56</v>
      </c>
      <c r="CT61" s="233">
        <f>SUM(B61:CS61)</f>
        <v>315985.75999999983</v>
      </c>
      <c r="CU61" s="150"/>
      <c r="CV61" s="151"/>
    </row>
    <row r="62" spans="1:104">
      <c r="A62" s="25" t="s">
        <v>4</v>
      </c>
      <c r="B62" s="31">
        <v>469</v>
      </c>
      <c r="C62" s="32">
        <v>469</v>
      </c>
      <c r="D62" s="32">
        <v>469</v>
      </c>
      <c r="E62" s="32">
        <v>469</v>
      </c>
      <c r="F62" s="32">
        <v>469</v>
      </c>
      <c r="G62" s="32">
        <v>469</v>
      </c>
      <c r="H62" s="32">
        <v>469</v>
      </c>
      <c r="I62" s="32">
        <v>469</v>
      </c>
      <c r="J62" s="32">
        <v>469</v>
      </c>
      <c r="K62" s="32">
        <v>469</v>
      </c>
      <c r="L62" s="32">
        <v>469</v>
      </c>
      <c r="M62" s="32">
        <v>469</v>
      </c>
      <c r="N62" s="32">
        <v>469</v>
      </c>
      <c r="O62" s="32">
        <v>469</v>
      </c>
      <c r="P62" s="32">
        <v>469</v>
      </c>
      <c r="Q62" s="32">
        <v>469</v>
      </c>
      <c r="R62" s="32">
        <v>469</v>
      </c>
      <c r="S62" s="32">
        <v>469</v>
      </c>
      <c r="T62" s="32">
        <v>469</v>
      </c>
      <c r="U62" s="32">
        <v>469</v>
      </c>
      <c r="V62" s="32">
        <v>469</v>
      </c>
      <c r="W62" s="32">
        <v>469</v>
      </c>
      <c r="X62" s="32">
        <v>469</v>
      </c>
      <c r="Y62" s="32">
        <v>469</v>
      </c>
      <c r="Z62" s="32">
        <v>469</v>
      </c>
      <c r="AA62" s="32">
        <v>469</v>
      </c>
      <c r="AB62" s="32">
        <v>469</v>
      </c>
      <c r="AC62" s="32">
        <v>469</v>
      </c>
      <c r="AD62" s="32">
        <v>469</v>
      </c>
      <c r="AE62" s="32">
        <v>469</v>
      </c>
      <c r="AF62" s="32">
        <v>469</v>
      </c>
      <c r="AG62" s="32">
        <v>469</v>
      </c>
      <c r="AH62" s="32">
        <v>469</v>
      </c>
      <c r="AI62" s="32">
        <v>469</v>
      </c>
      <c r="AJ62" s="32">
        <v>469</v>
      </c>
      <c r="AK62" s="32">
        <v>469</v>
      </c>
      <c r="AL62" s="32">
        <v>469</v>
      </c>
      <c r="AM62" s="32">
        <v>469</v>
      </c>
      <c r="AN62" s="32">
        <v>469</v>
      </c>
      <c r="AO62" s="32">
        <v>469</v>
      </c>
      <c r="AP62" s="32">
        <v>469</v>
      </c>
      <c r="AQ62" s="32">
        <v>469</v>
      </c>
      <c r="AR62" s="32">
        <v>469</v>
      </c>
      <c r="AS62" s="32">
        <v>469</v>
      </c>
      <c r="AT62" s="32">
        <v>469</v>
      </c>
      <c r="AU62" s="32">
        <v>469</v>
      </c>
      <c r="AV62" s="32">
        <v>469</v>
      </c>
      <c r="AW62" s="32">
        <v>469</v>
      </c>
      <c r="AX62" s="32">
        <v>469</v>
      </c>
      <c r="AY62" s="32">
        <v>469</v>
      </c>
      <c r="AZ62" s="32">
        <v>469</v>
      </c>
      <c r="BA62" s="32">
        <v>469</v>
      </c>
      <c r="BB62" s="32">
        <v>469</v>
      </c>
      <c r="BC62" s="32">
        <v>469</v>
      </c>
      <c r="BD62" s="32">
        <v>469</v>
      </c>
      <c r="BE62" s="32">
        <v>469</v>
      </c>
      <c r="BF62" s="32">
        <v>469</v>
      </c>
      <c r="BG62" s="32">
        <v>469</v>
      </c>
      <c r="BH62" s="32">
        <v>469</v>
      </c>
      <c r="BI62" s="32">
        <v>469</v>
      </c>
      <c r="BJ62" s="32">
        <v>469</v>
      </c>
      <c r="BK62" s="32">
        <v>469</v>
      </c>
      <c r="BL62" s="32">
        <v>469</v>
      </c>
      <c r="BM62" s="32">
        <v>469</v>
      </c>
      <c r="BN62" s="32">
        <v>469</v>
      </c>
      <c r="BO62" s="32">
        <v>469</v>
      </c>
      <c r="BP62" s="32">
        <v>469</v>
      </c>
      <c r="BQ62" s="32">
        <v>469</v>
      </c>
      <c r="BR62" s="32">
        <v>469</v>
      </c>
      <c r="BS62" s="32">
        <v>469</v>
      </c>
      <c r="BT62" s="32">
        <v>469</v>
      </c>
      <c r="BU62" s="32">
        <v>469</v>
      </c>
      <c r="BV62" s="32">
        <v>469</v>
      </c>
      <c r="BW62" s="32">
        <v>469</v>
      </c>
      <c r="BX62" s="32">
        <v>469</v>
      </c>
      <c r="BY62" s="32">
        <v>469</v>
      </c>
      <c r="BZ62" s="32">
        <v>469</v>
      </c>
      <c r="CA62" s="32">
        <v>469</v>
      </c>
      <c r="CB62" s="32">
        <v>469</v>
      </c>
      <c r="CC62" s="32">
        <v>469</v>
      </c>
      <c r="CD62" s="32">
        <v>469</v>
      </c>
      <c r="CE62" s="32">
        <v>469</v>
      </c>
      <c r="CF62" s="32">
        <v>469</v>
      </c>
      <c r="CG62" s="32">
        <v>469</v>
      </c>
      <c r="CH62" s="32">
        <v>469</v>
      </c>
      <c r="CI62" s="32">
        <v>469</v>
      </c>
      <c r="CJ62" s="32">
        <v>469</v>
      </c>
      <c r="CK62" s="32">
        <v>469</v>
      </c>
      <c r="CL62" s="32">
        <v>469</v>
      </c>
      <c r="CM62" s="32">
        <v>469</v>
      </c>
      <c r="CN62" s="32">
        <v>469</v>
      </c>
      <c r="CO62" s="32">
        <v>469</v>
      </c>
      <c r="CP62" s="32">
        <v>469</v>
      </c>
      <c r="CQ62" s="32">
        <v>469</v>
      </c>
      <c r="CR62" s="32">
        <v>469</v>
      </c>
      <c r="CS62" s="33">
        <v>469</v>
      </c>
      <c r="CT62" s="30">
        <f t="shared" ref="CT62:CT68" si="64">SUM(B62:CS62)</f>
        <v>45024</v>
      </c>
      <c r="CU62" s="152"/>
      <c r="CV62" s="245"/>
    </row>
    <row r="63" spans="1:104">
      <c r="A63" s="25" t="s">
        <v>5</v>
      </c>
      <c r="B63" s="31">
        <v>545</v>
      </c>
      <c r="C63" s="32">
        <v>545</v>
      </c>
      <c r="D63" s="32">
        <v>545</v>
      </c>
      <c r="E63" s="32">
        <v>545</v>
      </c>
      <c r="F63" s="32">
        <v>545</v>
      </c>
      <c r="G63" s="32">
        <v>545</v>
      </c>
      <c r="H63" s="32">
        <v>545</v>
      </c>
      <c r="I63" s="32">
        <v>545</v>
      </c>
      <c r="J63" s="32">
        <v>545</v>
      </c>
      <c r="K63" s="32">
        <v>545</v>
      </c>
      <c r="L63" s="32">
        <v>545</v>
      </c>
      <c r="M63" s="32">
        <v>545</v>
      </c>
      <c r="N63" s="32">
        <v>545</v>
      </c>
      <c r="O63" s="32">
        <v>545</v>
      </c>
      <c r="P63" s="32">
        <v>545</v>
      </c>
      <c r="Q63" s="32">
        <v>545</v>
      </c>
      <c r="R63" s="32">
        <v>545</v>
      </c>
      <c r="S63" s="32">
        <v>545</v>
      </c>
      <c r="T63" s="32">
        <v>545</v>
      </c>
      <c r="U63" s="32">
        <v>545</v>
      </c>
      <c r="V63" s="32">
        <v>545</v>
      </c>
      <c r="W63" s="32">
        <v>545</v>
      </c>
      <c r="X63" s="32">
        <v>545</v>
      </c>
      <c r="Y63" s="32">
        <v>545</v>
      </c>
      <c r="Z63" s="32">
        <v>545</v>
      </c>
      <c r="AA63" s="32">
        <v>545</v>
      </c>
      <c r="AB63" s="32">
        <v>545</v>
      </c>
      <c r="AC63" s="32">
        <v>545</v>
      </c>
      <c r="AD63" s="32">
        <v>545</v>
      </c>
      <c r="AE63" s="32">
        <v>545</v>
      </c>
      <c r="AF63" s="32">
        <v>545</v>
      </c>
      <c r="AG63" s="32">
        <v>545</v>
      </c>
      <c r="AH63" s="32">
        <v>545</v>
      </c>
      <c r="AI63" s="32">
        <v>545</v>
      </c>
      <c r="AJ63" s="32">
        <v>545</v>
      </c>
      <c r="AK63" s="32">
        <v>545</v>
      </c>
      <c r="AL63" s="32">
        <v>545</v>
      </c>
      <c r="AM63" s="32">
        <v>545</v>
      </c>
      <c r="AN63" s="32">
        <v>545</v>
      </c>
      <c r="AO63" s="32">
        <v>545</v>
      </c>
      <c r="AP63" s="32">
        <v>545</v>
      </c>
      <c r="AQ63" s="32">
        <v>545</v>
      </c>
      <c r="AR63" s="32">
        <v>545</v>
      </c>
      <c r="AS63" s="32">
        <v>545</v>
      </c>
      <c r="AT63" s="32">
        <v>545</v>
      </c>
      <c r="AU63" s="32">
        <v>545</v>
      </c>
      <c r="AV63" s="32">
        <v>545</v>
      </c>
      <c r="AW63" s="32">
        <v>545</v>
      </c>
      <c r="AX63" s="32">
        <v>545</v>
      </c>
      <c r="AY63" s="32">
        <v>545</v>
      </c>
      <c r="AZ63" s="32">
        <v>545</v>
      </c>
      <c r="BA63" s="32">
        <v>545</v>
      </c>
      <c r="BB63" s="32">
        <v>545</v>
      </c>
      <c r="BC63" s="32">
        <v>545</v>
      </c>
      <c r="BD63" s="32">
        <v>545</v>
      </c>
      <c r="BE63" s="32">
        <v>545</v>
      </c>
      <c r="BF63" s="32">
        <v>545</v>
      </c>
      <c r="BG63" s="32">
        <v>545</v>
      </c>
      <c r="BH63" s="32">
        <v>545</v>
      </c>
      <c r="BI63" s="32">
        <v>545</v>
      </c>
      <c r="BJ63" s="32">
        <v>545</v>
      </c>
      <c r="BK63" s="32">
        <v>545</v>
      </c>
      <c r="BL63" s="32">
        <v>545</v>
      </c>
      <c r="BM63" s="32">
        <v>545</v>
      </c>
      <c r="BN63" s="32">
        <v>545</v>
      </c>
      <c r="BO63" s="32">
        <v>545</v>
      </c>
      <c r="BP63" s="32">
        <v>545</v>
      </c>
      <c r="BQ63" s="32">
        <v>545</v>
      </c>
      <c r="BR63" s="32">
        <v>545</v>
      </c>
      <c r="BS63" s="32">
        <v>545</v>
      </c>
      <c r="BT63" s="32">
        <v>545</v>
      </c>
      <c r="BU63" s="32">
        <v>545</v>
      </c>
      <c r="BV63" s="32">
        <v>545</v>
      </c>
      <c r="BW63" s="32">
        <v>545</v>
      </c>
      <c r="BX63" s="32">
        <v>545</v>
      </c>
      <c r="BY63" s="32">
        <v>545</v>
      </c>
      <c r="BZ63" s="32">
        <v>545</v>
      </c>
      <c r="CA63" s="32">
        <v>545</v>
      </c>
      <c r="CB63" s="32">
        <v>545</v>
      </c>
      <c r="CC63" s="32">
        <v>545</v>
      </c>
      <c r="CD63" s="32">
        <v>545</v>
      </c>
      <c r="CE63" s="32">
        <v>545</v>
      </c>
      <c r="CF63" s="32">
        <v>545</v>
      </c>
      <c r="CG63" s="32">
        <v>545</v>
      </c>
      <c r="CH63" s="32">
        <v>545</v>
      </c>
      <c r="CI63" s="32">
        <v>545</v>
      </c>
      <c r="CJ63" s="32">
        <v>545</v>
      </c>
      <c r="CK63" s="32">
        <v>545</v>
      </c>
      <c r="CL63" s="32">
        <v>545</v>
      </c>
      <c r="CM63" s="32">
        <v>545</v>
      </c>
      <c r="CN63" s="32">
        <v>545</v>
      </c>
      <c r="CO63" s="32">
        <v>545</v>
      </c>
      <c r="CP63" s="32">
        <v>545</v>
      </c>
      <c r="CQ63" s="32">
        <v>545</v>
      </c>
      <c r="CR63" s="32">
        <v>545</v>
      </c>
      <c r="CS63" s="33">
        <v>545</v>
      </c>
      <c r="CT63" s="30">
        <f t="shared" si="64"/>
        <v>52320</v>
      </c>
      <c r="CU63" s="152"/>
      <c r="CV63" s="245"/>
    </row>
    <row r="64" spans="1:104">
      <c r="A64" s="25" t="s">
        <v>6</v>
      </c>
      <c r="B64" s="31">
        <v>640.5</v>
      </c>
      <c r="C64" s="32">
        <v>640.5</v>
      </c>
      <c r="D64" s="32">
        <v>640.5</v>
      </c>
      <c r="E64" s="32">
        <v>640.5</v>
      </c>
      <c r="F64" s="32">
        <v>640.5</v>
      </c>
      <c r="G64" s="32">
        <v>640.5</v>
      </c>
      <c r="H64" s="32">
        <v>640.5</v>
      </c>
      <c r="I64" s="32">
        <v>640.5</v>
      </c>
      <c r="J64" s="32">
        <v>640.5</v>
      </c>
      <c r="K64" s="32">
        <v>640.5</v>
      </c>
      <c r="L64" s="32">
        <v>640.5</v>
      </c>
      <c r="M64" s="32">
        <v>640.5</v>
      </c>
      <c r="N64" s="32">
        <v>640.5</v>
      </c>
      <c r="O64" s="32">
        <v>640.5</v>
      </c>
      <c r="P64" s="32">
        <v>640.5</v>
      </c>
      <c r="Q64" s="32">
        <v>640.5</v>
      </c>
      <c r="R64" s="32">
        <v>640.5</v>
      </c>
      <c r="S64" s="32">
        <v>640.5</v>
      </c>
      <c r="T64" s="32">
        <v>640.5</v>
      </c>
      <c r="U64" s="32">
        <v>640.5</v>
      </c>
      <c r="V64" s="32">
        <v>640.5</v>
      </c>
      <c r="W64" s="32">
        <v>640.5</v>
      </c>
      <c r="X64" s="32">
        <v>640.5</v>
      </c>
      <c r="Y64" s="32">
        <v>640.5</v>
      </c>
      <c r="Z64" s="32">
        <v>640.5</v>
      </c>
      <c r="AA64" s="32">
        <v>640.5</v>
      </c>
      <c r="AB64" s="32">
        <v>640.5</v>
      </c>
      <c r="AC64" s="32">
        <v>640.5</v>
      </c>
      <c r="AD64" s="32">
        <v>640.5</v>
      </c>
      <c r="AE64" s="32">
        <v>640.5</v>
      </c>
      <c r="AF64" s="32">
        <v>640.5</v>
      </c>
      <c r="AG64" s="32">
        <v>640.5</v>
      </c>
      <c r="AH64" s="32">
        <v>640.5</v>
      </c>
      <c r="AI64" s="32">
        <v>640.5</v>
      </c>
      <c r="AJ64" s="32">
        <v>640.5</v>
      </c>
      <c r="AK64" s="32">
        <v>640.5</v>
      </c>
      <c r="AL64" s="32">
        <v>640.5</v>
      </c>
      <c r="AM64" s="32">
        <v>640.5</v>
      </c>
      <c r="AN64" s="32">
        <v>640.5</v>
      </c>
      <c r="AO64" s="32">
        <v>640.5</v>
      </c>
      <c r="AP64" s="32">
        <v>640.5</v>
      </c>
      <c r="AQ64" s="32">
        <v>640.5</v>
      </c>
      <c r="AR64" s="32">
        <v>640.5</v>
      </c>
      <c r="AS64" s="32">
        <v>640.5</v>
      </c>
      <c r="AT64" s="32">
        <v>640.5</v>
      </c>
      <c r="AU64" s="32">
        <v>640.5</v>
      </c>
      <c r="AV64" s="32">
        <v>640.5</v>
      </c>
      <c r="AW64" s="32">
        <v>640.5</v>
      </c>
      <c r="AX64" s="32">
        <v>640.5</v>
      </c>
      <c r="AY64" s="32">
        <v>640.5</v>
      </c>
      <c r="AZ64" s="32">
        <v>640.5</v>
      </c>
      <c r="BA64" s="32">
        <v>640.5</v>
      </c>
      <c r="BB64" s="32">
        <v>640.5</v>
      </c>
      <c r="BC64" s="32">
        <v>640.5</v>
      </c>
      <c r="BD64" s="32">
        <v>640.5</v>
      </c>
      <c r="BE64" s="32">
        <v>640.5</v>
      </c>
      <c r="BF64" s="32">
        <v>640.5</v>
      </c>
      <c r="BG64" s="32">
        <v>640.5</v>
      </c>
      <c r="BH64" s="32">
        <v>640.5</v>
      </c>
      <c r="BI64" s="32">
        <v>640.5</v>
      </c>
      <c r="BJ64" s="32">
        <v>640.5</v>
      </c>
      <c r="BK64" s="32">
        <v>640.5</v>
      </c>
      <c r="BL64" s="32">
        <v>640.5</v>
      </c>
      <c r="BM64" s="32">
        <v>640.5</v>
      </c>
      <c r="BN64" s="32">
        <v>640.5</v>
      </c>
      <c r="BO64" s="32">
        <v>640.5</v>
      </c>
      <c r="BP64" s="32">
        <v>640.5</v>
      </c>
      <c r="BQ64" s="32">
        <v>640.5</v>
      </c>
      <c r="BR64" s="32">
        <v>640.5</v>
      </c>
      <c r="BS64" s="32">
        <v>640.5</v>
      </c>
      <c r="BT64" s="32">
        <v>640.5</v>
      </c>
      <c r="BU64" s="32">
        <v>640.5</v>
      </c>
      <c r="BV64" s="32">
        <v>640.5</v>
      </c>
      <c r="BW64" s="32">
        <v>640.5</v>
      </c>
      <c r="BX64" s="32">
        <v>640.5</v>
      </c>
      <c r="BY64" s="32">
        <v>640.5</v>
      </c>
      <c r="BZ64" s="32">
        <v>640.5</v>
      </c>
      <c r="CA64" s="32">
        <v>640.5</v>
      </c>
      <c r="CB64" s="32">
        <v>640.5</v>
      </c>
      <c r="CC64" s="32">
        <v>640.5</v>
      </c>
      <c r="CD64" s="32">
        <v>640.5</v>
      </c>
      <c r="CE64" s="32">
        <v>640.5</v>
      </c>
      <c r="CF64" s="32">
        <v>640.5</v>
      </c>
      <c r="CG64" s="32">
        <v>640.5</v>
      </c>
      <c r="CH64" s="32">
        <v>640.5</v>
      </c>
      <c r="CI64" s="32">
        <v>640.5</v>
      </c>
      <c r="CJ64" s="32">
        <v>640.5</v>
      </c>
      <c r="CK64" s="32">
        <v>640.5</v>
      </c>
      <c r="CL64" s="32">
        <v>640.5</v>
      </c>
      <c r="CM64" s="32">
        <v>640.5</v>
      </c>
      <c r="CN64" s="32">
        <v>640.5</v>
      </c>
      <c r="CO64" s="32">
        <v>640.5</v>
      </c>
      <c r="CP64" s="32">
        <v>640.5</v>
      </c>
      <c r="CQ64" s="32">
        <v>640.5</v>
      </c>
      <c r="CR64" s="32">
        <v>640.5</v>
      </c>
      <c r="CS64" s="33">
        <v>640.5</v>
      </c>
      <c r="CT64" s="30">
        <f t="shared" si="64"/>
        <v>61488</v>
      </c>
      <c r="CU64" s="152"/>
      <c r="CV64" s="245"/>
    </row>
    <row r="65" spans="1:104">
      <c r="A65" s="25" t="s">
        <v>7</v>
      </c>
      <c r="B65" s="31">
        <v>400</v>
      </c>
      <c r="C65" s="32">
        <v>400</v>
      </c>
      <c r="D65" s="32">
        <v>400</v>
      </c>
      <c r="E65" s="32">
        <v>400</v>
      </c>
      <c r="F65" s="32">
        <v>400</v>
      </c>
      <c r="G65" s="32">
        <v>400</v>
      </c>
      <c r="H65" s="32">
        <v>400</v>
      </c>
      <c r="I65" s="32">
        <v>400</v>
      </c>
      <c r="J65" s="32">
        <v>400</v>
      </c>
      <c r="K65" s="32">
        <v>400</v>
      </c>
      <c r="L65" s="32">
        <v>400</v>
      </c>
      <c r="M65" s="32">
        <v>400</v>
      </c>
      <c r="N65" s="32">
        <v>400</v>
      </c>
      <c r="O65" s="32">
        <v>400</v>
      </c>
      <c r="P65" s="32">
        <v>400</v>
      </c>
      <c r="Q65" s="32">
        <v>400</v>
      </c>
      <c r="R65" s="32">
        <v>400</v>
      </c>
      <c r="S65" s="32">
        <v>400</v>
      </c>
      <c r="T65" s="32">
        <v>400</v>
      </c>
      <c r="U65" s="32">
        <v>400</v>
      </c>
      <c r="V65" s="32">
        <v>400</v>
      </c>
      <c r="W65" s="32">
        <v>400</v>
      </c>
      <c r="X65" s="32">
        <v>400</v>
      </c>
      <c r="Y65" s="32">
        <v>400</v>
      </c>
      <c r="Z65" s="32">
        <v>400</v>
      </c>
      <c r="AA65" s="32">
        <v>400</v>
      </c>
      <c r="AB65" s="32">
        <v>400</v>
      </c>
      <c r="AC65" s="32">
        <v>400</v>
      </c>
      <c r="AD65" s="32">
        <v>400</v>
      </c>
      <c r="AE65" s="32">
        <v>400</v>
      </c>
      <c r="AF65" s="32">
        <v>400</v>
      </c>
      <c r="AG65" s="32">
        <v>400</v>
      </c>
      <c r="AH65" s="32">
        <v>400</v>
      </c>
      <c r="AI65" s="32">
        <v>400</v>
      </c>
      <c r="AJ65" s="32">
        <v>400</v>
      </c>
      <c r="AK65" s="32">
        <v>400</v>
      </c>
      <c r="AL65" s="32">
        <v>400</v>
      </c>
      <c r="AM65" s="32">
        <v>400</v>
      </c>
      <c r="AN65" s="32">
        <v>400</v>
      </c>
      <c r="AO65" s="32">
        <v>400</v>
      </c>
      <c r="AP65" s="32">
        <v>400</v>
      </c>
      <c r="AQ65" s="32">
        <v>400</v>
      </c>
      <c r="AR65" s="32">
        <v>400</v>
      </c>
      <c r="AS65" s="32">
        <v>400</v>
      </c>
      <c r="AT65" s="32">
        <v>400</v>
      </c>
      <c r="AU65" s="32">
        <v>400</v>
      </c>
      <c r="AV65" s="32">
        <v>400</v>
      </c>
      <c r="AW65" s="32">
        <v>400</v>
      </c>
      <c r="AX65" s="32">
        <v>400</v>
      </c>
      <c r="AY65" s="32">
        <v>400</v>
      </c>
      <c r="AZ65" s="32">
        <v>400</v>
      </c>
      <c r="BA65" s="32">
        <v>400</v>
      </c>
      <c r="BB65" s="32">
        <v>400</v>
      </c>
      <c r="BC65" s="32">
        <v>400</v>
      </c>
      <c r="BD65" s="32">
        <v>400</v>
      </c>
      <c r="BE65" s="32">
        <v>400</v>
      </c>
      <c r="BF65" s="32">
        <v>400</v>
      </c>
      <c r="BG65" s="32">
        <v>400</v>
      </c>
      <c r="BH65" s="32">
        <v>400</v>
      </c>
      <c r="BI65" s="32">
        <v>400</v>
      </c>
      <c r="BJ65" s="32">
        <v>400</v>
      </c>
      <c r="BK65" s="32">
        <v>400</v>
      </c>
      <c r="BL65" s="32">
        <v>400</v>
      </c>
      <c r="BM65" s="32">
        <v>400</v>
      </c>
      <c r="BN65" s="32">
        <v>400</v>
      </c>
      <c r="BO65" s="32">
        <v>400</v>
      </c>
      <c r="BP65" s="32">
        <v>400</v>
      </c>
      <c r="BQ65" s="32">
        <v>400</v>
      </c>
      <c r="BR65" s="32">
        <v>400</v>
      </c>
      <c r="BS65" s="32">
        <v>400</v>
      </c>
      <c r="BT65" s="32">
        <v>400</v>
      </c>
      <c r="BU65" s="32">
        <v>400</v>
      </c>
      <c r="BV65" s="32">
        <v>400</v>
      </c>
      <c r="BW65" s="32">
        <v>400</v>
      </c>
      <c r="BX65" s="32">
        <v>400</v>
      </c>
      <c r="BY65" s="32">
        <v>400</v>
      </c>
      <c r="BZ65" s="32">
        <v>400</v>
      </c>
      <c r="CA65" s="32">
        <v>400</v>
      </c>
      <c r="CB65" s="32">
        <v>400</v>
      </c>
      <c r="CC65" s="32">
        <v>400</v>
      </c>
      <c r="CD65" s="32">
        <v>400</v>
      </c>
      <c r="CE65" s="32">
        <v>400</v>
      </c>
      <c r="CF65" s="32">
        <v>400</v>
      </c>
      <c r="CG65" s="32">
        <v>400</v>
      </c>
      <c r="CH65" s="32">
        <v>400</v>
      </c>
      <c r="CI65" s="32">
        <v>400</v>
      </c>
      <c r="CJ65" s="32">
        <v>400</v>
      </c>
      <c r="CK65" s="32">
        <v>400</v>
      </c>
      <c r="CL65" s="32">
        <v>400</v>
      </c>
      <c r="CM65" s="32">
        <v>400</v>
      </c>
      <c r="CN65" s="32">
        <v>400</v>
      </c>
      <c r="CO65" s="32">
        <v>400</v>
      </c>
      <c r="CP65" s="32">
        <v>400</v>
      </c>
      <c r="CQ65" s="32">
        <v>400</v>
      </c>
      <c r="CR65" s="32">
        <v>400</v>
      </c>
      <c r="CS65" s="33">
        <v>400</v>
      </c>
      <c r="CT65" s="30">
        <f t="shared" si="64"/>
        <v>38400</v>
      </c>
      <c r="CU65" s="152"/>
      <c r="CV65" s="245"/>
    </row>
    <row r="66" spans="1:104">
      <c r="A66" s="25" t="s">
        <v>8</v>
      </c>
      <c r="B66" s="31">
        <v>458.66</v>
      </c>
      <c r="C66" s="32">
        <v>458.66</v>
      </c>
      <c r="D66" s="32">
        <v>458.66</v>
      </c>
      <c r="E66" s="32">
        <v>458.66</v>
      </c>
      <c r="F66" s="32">
        <v>458.66</v>
      </c>
      <c r="G66" s="32">
        <v>458.66</v>
      </c>
      <c r="H66" s="32">
        <v>458.66</v>
      </c>
      <c r="I66" s="32">
        <v>458.66</v>
      </c>
      <c r="J66" s="32">
        <v>458.66</v>
      </c>
      <c r="K66" s="32">
        <v>458.66</v>
      </c>
      <c r="L66" s="32">
        <v>458.66</v>
      </c>
      <c r="M66" s="32">
        <v>458.66</v>
      </c>
      <c r="N66" s="32">
        <v>458.66</v>
      </c>
      <c r="O66" s="32">
        <v>458.66</v>
      </c>
      <c r="P66" s="32">
        <v>458.66</v>
      </c>
      <c r="Q66" s="32">
        <v>458.66</v>
      </c>
      <c r="R66" s="32">
        <v>458.66</v>
      </c>
      <c r="S66" s="32">
        <v>458.66</v>
      </c>
      <c r="T66" s="32">
        <v>458.66</v>
      </c>
      <c r="U66" s="32">
        <v>458.66</v>
      </c>
      <c r="V66" s="32">
        <v>458.66</v>
      </c>
      <c r="W66" s="32">
        <v>458.66</v>
      </c>
      <c r="X66" s="32">
        <v>458.66</v>
      </c>
      <c r="Y66" s="32">
        <v>458.66</v>
      </c>
      <c r="Z66" s="32">
        <v>458.66</v>
      </c>
      <c r="AA66" s="32">
        <v>458.66</v>
      </c>
      <c r="AB66" s="32">
        <v>458.66</v>
      </c>
      <c r="AC66" s="32">
        <v>458.66</v>
      </c>
      <c r="AD66" s="32">
        <v>458.66</v>
      </c>
      <c r="AE66" s="32">
        <v>458.66</v>
      </c>
      <c r="AF66" s="32">
        <v>458.66</v>
      </c>
      <c r="AG66" s="32">
        <v>458.66</v>
      </c>
      <c r="AH66" s="32">
        <v>458.66</v>
      </c>
      <c r="AI66" s="32">
        <v>458.66</v>
      </c>
      <c r="AJ66" s="32">
        <v>458.66</v>
      </c>
      <c r="AK66" s="32">
        <v>458.66</v>
      </c>
      <c r="AL66" s="32">
        <v>458.66</v>
      </c>
      <c r="AM66" s="32">
        <v>458.66</v>
      </c>
      <c r="AN66" s="32">
        <v>458.66</v>
      </c>
      <c r="AO66" s="32">
        <v>458.66</v>
      </c>
      <c r="AP66" s="32">
        <v>458.66</v>
      </c>
      <c r="AQ66" s="32">
        <v>458.66</v>
      </c>
      <c r="AR66" s="32">
        <v>458.66</v>
      </c>
      <c r="AS66" s="32">
        <v>458.66</v>
      </c>
      <c r="AT66" s="32">
        <v>458.66</v>
      </c>
      <c r="AU66" s="32">
        <v>458.66</v>
      </c>
      <c r="AV66" s="32">
        <v>458.66</v>
      </c>
      <c r="AW66" s="32">
        <v>458.66</v>
      </c>
      <c r="AX66" s="32">
        <v>458.66</v>
      </c>
      <c r="AY66" s="32">
        <v>458.66</v>
      </c>
      <c r="AZ66" s="32">
        <v>458.66</v>
      </c>
      <c r="BA66" s="32">
        <v>458.66</v>
      </c>
      <c r="BB66" s="32">
        <v>458.66</v>
      </c>
      <c r="BC66" s="32">
        <v>458.66</v>
      </c>
      <c r="BD66" s="32">
        <v>458.66</v>
      </c>
      <c r="BE66" s="32">
        <v>458.66</v>
      </c>
      <c r="BF66" s="32">
        <v>458.66</v>
      </c>
      <c r="BG66" s="32">
        <v>458.66</v>
      </c>
      <c r="BH66" s="32">
        <v>458.66</v>
      </c>
      <c r="BI66" s="32">
        <v>458.66</v>
      </c>
      <c r="BJ66" s="32">
        <v>458.66</v>
      </c>
      <c r="BK66" s="32">
        <v>458.66</v>
      </c>
      <c r="BL66" s="32">
        <v>458.66</v>
      </c>
      <c r="BM66" s="32">
        <v>458.66</v>
      </c>
      <c r="BN66" s="32">
        <v>458.66</v>
      </c>
      <c r="BO66" s="32">
        <v>458.66</v>
      </c>
      <c r="BP66" s="32">
        <v>458.66</v>
      </c>
      <c r="BQ66" s="32">
        <v>458.66</v>
      </c>
      <c r="BR66" s="32">
        <v>458.66</v>
      </c>
      <c r="BS66" s="32">
        <v>458.66</v>
      </c>
      <c r="BT66" s="32">
        <v>458.66</v>
      </c>
      <c r="BU66" s="32">
        <v>458.66</v>
      </c>
      <c r="BV66" s="32">
        <v>458.66</v>
      </c>
      <c r="BW66" s="32">
        <v>458.66</v>
      </c>
      <c r="BX66" s="32">
        <v>458.66</v>
      </c>
      <c r="BY66" s="32">
        <v>458.66</v>
      </c>
      <c r="BZ66" s="32">
        <v>458.66</v>
      </c>
      <c r="CA66" s="32">
        <v>458.66</v>
      </c>
      <c r="CB66" s="32">
        <v>458.66</v>
      </c>
      <c r="CC66" s="32">
        <v>458.66</v>
      </c>
      <c r="CD66" s="32">
        <v>458.66</v>
      </c>
      <c r="CE66" s="32">
        <v>458.66</v>
      </c>
      <c r="CF66" s="32">
        <v>458.66</v>
      </c>
      <c r="CG66" s="32">
        <v>458.66</v>
      </c>
      <c r="CH66" s="32">
        <v>458.66</v>
      </c>
      <c r="CI66" s="32">
        <v>458.66</v>
      </c>
      <c r="CJ66" s="32">
        <v>458.66</v>
      </c>
      <c r="CK66" s="32">
        <v>458.66</v>
      </c>
      <c r="CL66" s="32">
        <v>458.66</v>
      </c>
      <c r="CM66" s="32">
        <v>458.66</v>
      </c>
      <c r="CN66" s="32">
        <v>458.66</v>
      </c>
      <c r="CO66" s="32">
        <v>458.66</v>
      </c>
      <c r="CP66" s="32">
        <v>458.66</v>
      </c>
      <c r="CQ66" s="32">
        <v>458.66</v>
      </c>
      <c r="CR66" s="32">
        <v>458.66</v>
      </c>
      <c r="CS66" s="33">
        <v>458.66</v>
      </c>
      <c r="CT66" s="30">
        <f t="shared" si="64"/>
        <v>44031.360000000081</v>
      </c>
      <c r="CU66" s="152"/>
      <c r="CV66" s="245"/>
    </row>
    <row r="67" spans="1:104">
      <c r="A67" s="25" t="s">
        <v>9</v>
      </c>
      <c r="B67" s="31">
        <v>743</v>
      </c>
      <c r="C67" s="32">
        <v>743</v>
      </c>
      <c r="D67" s="32">
        <v>742</v>
      </c>
      <c r="E67" s="32">
        <v>748</v>
      </c>
      <c r="F67" s="32">
        <v>741</v>
      </c>
      <c r="G67" s="32">
        <v>747</v>
      </c>
      <c r="H67" s="32">
        <v>750</v>
      </c>
      <c r="I67" s="32">
        <v>746</v>
      </c>
      <c r="J67" s="32">
        <v>749</v>
      </c>
      <c r="K67" s="32">
        <v>748</v>
      </c>
      <c r="L67" s="32">
        <v>744</v>
      </c>
      <c r="M67" s="32">
        <v>739</v>
      </c>
      <c r="N67" s="32">
        <v>739</v>
      </c>
      <c r="O67" s="32">
        <v>743</v>
      </c>
      <c r="P67" s="32">
        <v>744</v>
      </c>
      <c r="Q67" s="32">
        <v>742</v>
      </c>
      <c r="R67" s="32">
        <v>750</v>
      </c>
      <c r="S67" s="32">
        <v>750</v>
      </c>
      <c r="T67" s="32">
        <v>744</v>
      </c>
      <c r="U67" s="32">
        <v>744</v>
      </c>
      <c r="V67" s="32">
        <v>742</v>
      </c>
      <c r="W67" s="32">
        <v>740</v>
      </c>
      <c r="X67" s="32">
        <v>738</v>
      </c>
      <c r="Y67" s="32">
        <v>736</v>
      </c>
      <c r="Z67" s="32">
        <v>736</v>
      </c>
      <c r="AA67" s="32">
        <v>741</v>
      </c>
      <c r="AB67" s="32">
        <v>744</v>
      </c>
      <c r="AC67" s="32">
        <v>743</v>
      </c>
      <c r="AD67" s="32">
        <v>739</v>
      </c>
      <c r="AE67" s="32">
        <v>741</v>
      </c>
      <c r="AF67" s="32">
        <v>746</v>
      </c>
      <c r="AG67" s="32">
        <v>746</v>
      </c>
      <c r="AH67" s="32">
        <v>740</v>
      </c>
      <c r="AI67" s="32">
        <v>742</v>
      </c>
      <c r="AJ67" s="32">
        <v>739</v>
      </c>
      <c r="AK67" s="32">
        <v>743</v>
      </c>
      <c r="AL67" s="32">
        <v>743</v>
      </c>
      <c r="AM67" s="32">
        <v>749</v>
      </c>
      <c r="AN67" s="32">
        <v>748</v>
      </c>
      <c r="AO67" s="32">
        <v>744</v>
      </c>
      <c r="AP67" s="32">
        <v>745</v>
      </c>
      <c r="AQ67" s="32">
        <v>741</v>
      </c>
      <c r="AR67" s="32">
        <v>740</v>
      </c>
      <c r="AS67" s="32">
        <v>742</v>
      </c>
      <c r="AT67" s="32">
        <v>740</v>
      </c>
      <c r="AU67" s="32">
        <v>740</v>
      </c>
      <c r="AV67" s="32">
        <v>745</v>
      </c>
      <c r="AW67" s="32">
        <v>743</v>
      </c>
      <c r="AX67" s="32">
        <v>740</v>
      </c>
      <c r="AY67" s="32">
        <v>744</v>
      </c>
      <c r="AZ67" s="32">
        <v>743</v>
      </c>
      <c r="BA67" s="32">
        <v>741</v>
      </c>
      <c r="BB67" s="32">
        <v>739</v>
      </c>
      <c r="BC67" s="32">
        <v>739</v>
      </c>
      <c r="BD67" s="32">
        <v>744</v>
      </c>
      <c r="BE67" s="32">
        <v>742</v>
      </c>
      <c r="BF67" s="32">
        <v>745</v>
      </c>
      <c r="BG67" s="32">
        <v>741</v>
      </c>
      <c r="BH67" s="32">
        <v>741</v>
      </c>
      <c r="BI67" s="32">
        <v>745</v>
      </c>
      <c r="BJ67" s="32">
        <v>744</v>
      </c>
      <c r="BK67" s="32">
        <v>742</v>
      </c>
      <c r="BL67" s="32">
        <v>741</v>
      </c>
      <c r="BM67" s="32">
        <v>741</v>
      </c>
      <c r="BN67" s="32">
        <v>745</v>
      </c>
      <c r="BO67" s="32">
        <v>739</v>
      </c>
      <c r="BP67" s="32">
        <v>746</v>
      </c>
      <c r="BQ67" s="32">
        <v>754</v>
      </c>
      <c r="BR67" s="32">
        <v>750</v>
      </c>
      <c r="BS67" s="32">
        <v>745</v>
      </c>
      <c r="BT67" s="32">
        <v>743</v>
      </c>
      <c r="BU67" s="32">
        <v>742</v>
      </c>
      <c r="BV67" s="32">
        <v>743</v>
      </c>
      <c r="BW67" s="32">
        <v>739</v>
      </c>
      <c r="BX67" s="32">
        <v>747</v>
      </c>
      <c r="BY67" s="32">
        <v>747</v>
      </c>
      <c r="BZ67" s="32">
        <v>742</v>
      </c>
      <c r="CA67" s="32">
        <v>743</v>
      </c>
      <c r="CB67" s="32">
        <v>742</v>
      </c>
      <c r="CC67" s="32">
        <v>745</v>
      </c>
      <c r="CD67" s="32">
        <v>745</v>
      </c>
      <c r="CE67" s="32">
        <v>743</v>
      </c>
      <c r="CF67" s="32">
        <v>744</v>
      </c>
      <c r="CG67" s="32">
        <v>740</v>
      </c>
      <c r="CH67" s="32">
        <v>739</v>
      </c>
      <c r="CI67" s="32">
        <v>741</v>
      </c>
      <c r="CJ67" s="32">
        <v>745</v>
      </c>
      <c r="CK67" s="32">
        <v>743</v>
      </c>
      <c r="CL67" s="32">
        <v>737</v>
      </c>
      <c r="CM67" s="32">
        <v>730</v>
      </c>
      <c r="CN67" s="32">
        <v>741</v>
      </c>
      <c r="CO67" s="32">
        <v>740</v>
      </c>
      <c r="CP67" s="32">
        <v>743</v>
      </c>
      <c r="CQ67" s="32">
        <v>744</v>
      </c>
      <c r="CR67" s="32">
        <v>748</v>
      </c>
      <c r="CS67" s="33">
        <v>745</v>
      </c>
      <c r="CT67" s="30">
        <f t="shared" si="64"/>
        <v>71324</v>
      </c>
      <c r="CU67" s="152"/>
      <c r="CV67" s="245"/>
    </row>
    <row r="68" spans="1:104" ht="15.75" thickBot="1">
      <c r="A68" s="171" t="s">
        <v>10</v>
      </c>
      <c r="B68" s="116">
        <v>35.4</v>
      </c>
      <c r="C68" s="117">
        <v>35.4</v>
      </c>
      <c r="D68" s="117">
        <v>35.4</v>
      </c>
      <c r="E68" s="117">
        <v>35.4</v>
      </c>
      <c r="F68" s="117">
        <v>35.4</v>
      </c>
      <c r="G68" s="117">
        <v>35.4</v>
      </c>
      <c r="H68" s="117">
        <v>35.4</v>
      </c>
      <c r="I68" s="117">
        <v>35.4</v>
      </c>
      <c r="J68" s="117">
        <v>35.4</v>
      </c>
      <c r="K68" s="117">
        <v>35.4</v>
      </c>
      <c r="L68" s="117">
        <v>35.4</v>
      </c>
      <c r="M68" s="117">
        <v>35.4</v>
      </c>
      <c r="N68" s="117">
        <v>35.4</v>
      </c>
      <c r="O68" s="117">
        <v>35.4</v>
      </c>
      <c r="P68" s="117">
        <v>35.4</v>
      </c>
      <c r="Q68" s="117">
        <v>35.4</v>
      </c>
      <c r="R68" s="117">
        <v>35.4</v>
      </c>
      <c r="S68" s="117">
        <v>35.4</v>
      </c>
      <c r="T68" s="117">
        <v>35.4</v>
      </c>
      <c r="U68" s="117">
        <v>35.4</v>
      </c>
      <c r="V68" s="117">
        <v>35.4</v>
      </c>
      <c r="W68" s="117">
        <v>35.4</v>
      </c>
      <c r="X68" s="117">
        <v>35.4</v>
      </c>
      <c r="Y68" s="117">
        <v>35.4</v>
      </c>
      <c r="Z68" s="117">
        <v>35.4</v>
      </c>
      <c r="AA68" s="117">
        <v>35.4</v>
      </c>
      <c r="AB68" s="117">
        <v>35.4</v>
      </c>
      <c r="AC68" s="117">
        <v>35.4</v>
      </c>
      <c r="AD68" s="117">
        <v>35.4</v>
      </c>
      <c r="AE68" s="117">
        <v>35.4</v>
      </c>
      <c r="AF68" s="117">
        <v>35.4</v>
      </c>
      <c r="AG68" s="117">
        <v>35.4</v>
      </c>
      <c r="AH68" s="117">
        <v>35.4</v>
      </c>
      <c r="AI68" s="117">
        <v>35.4</v>
      </c>
      <c r="AJ68" s="117">
        <v>35.4</v>
      </c>
      <c r="AK68" s="117">
        <v>35.4</v>
      </c>
      <c r="AL68" s="117">
        <v>35.4</v>
      </c>
      <c r="AM68" s="117">
        <v>35.4</v>
      </c>
      <c r="AN68" s="117">
        <v>35.4</v>
      </c>
      <c r="AO68" s="117">
        <v>35.4</v>
      </c>
      <c r="AP68" s="117">
        <v>35.4</v>
      </c>
      <c r="AQ68" s="117">
        <v>35.4</v>
      </c>
      <c r="AR68" s="117">
        <v>35.4</v>
      </c>
      <c r="AS68" s="117">
        <v>35.4</v>
      </c>
      <c r="AT68" s="117">
        <v>35.4</v>
      </c>
      <c r="AU68" s="117">
        <v>35.4</v>
      </c>
      <c r="AV68" s="117">
        <v>35.4</v>
      </c>
      <c r="AW68" s="117">
        <v>35.4</v>
      </c>
      <c r="AX68" s="117">
        <v>35.4</v>
      </c>
      <c r="AY68" s="117">
        <v>35.4</v>
      </c>
      <c r="AZ68" s="117">
        <v>35.4</v>
      </c>
      <c r="BA68" s="117">
        <v>35.4</v>
      </c>
      <c r="BB68" s="117">
        <v>35.4</v>
      </c>
      <c r="BC68" s="117">
        <v>35.4</v>
      </c>
      <c r="BD68" s="117">
        <v>35.4</v>
      </c>
      <c r="BE68" s="117">
        <v>35.4</v>
      </c>
      <c r="BF68" s="117">
        <v>35.4</v>
      </c>
      <c r="BG68" s="117">
        <v>35.4</v>
      </c>
      <c r="BH68" s="117">
        <v>35.4</v>
      </c>
      <c r="BI68" s="117">
        <v>35.4</v>
      </c>
      <c r="BJ68" s="117">
        <v>35.4</v>
      </c>
      <c r="BK68" s="117">
        <v>35.4</v>
      </c>
      <c r="BL68" s="117">
        <v>35.4</v>
      </c>
      <c r="BM68" s="117">
        <v>35.4</v>
      </c>
      <c r="BN68" s="117">
        <v>35.4</v>
      </c>
      <c r="BO68" s="117">
        <v>35.4</v>
      </c>
      <c r="BP68" s="117">
        <v>35.4</v>
      </c>
      <c r="BQ68" s="117">
        <v>35.4</v>
      </c>
      <c r="BR68" s="117">
        <v>35.4</v>
      </c>
      <c r="BS68" s="117">
        <v>35.4</v>
      </c>
      <c r="BT68" s="117">
        <v>35.4</v>
      </c>
      <c r="BU68" s="117">
        <v>35.4</v>
      </c>
      <c r="BV68" s="117">
        <v>35.4</v>
      </c>
      <c r="BW68" s="117">
        <v>35.4</v>
      </c>
      <c r="BX68" s="117">
        <v>35.4</v>
      </c>
      <c r="BY68" s="117">
        <v>35.4</v>
      </c>
      <c r="BZ68" s="117">
        <v>35.4</v>
      </c>
      <c r="CA68" s="117">
        <v>35.4</v>
      </c>
      <c r="CB68" s="117">
        <v>35.4</v>
      </c>
      <c r="CC68" s="117">
        <v>35.4</v>
      </c>
      <c r="CD68" s="117">
        <v>35.4</v>
      </c>
      <c r="CE68" s="117">
        <v>35.4</v>
      </c>
      <c r="CF68" s="117">
        <v>35.4</v>
      </c>
      <c r="CG68" s="117">
        <v>35.4</v>
      </c>
      <c r="CH68" s="117">
        <v>35.4</v>
      </c>
      <c r="CI68" s="117">
        <v>35.4</v>
      </c>
      <c r="CJ68" s="117">
        <v>35.4</v>
      </c>
      <c r="CK68" s="117">
        <v>35.4</v>
      </c>
      <c r="CL68" s="117">
        <v>35.4</v>
      </c>
      <c r="CM68" s="117">
        <v>35.4</v>
      </c>
      <c r="CN68" s="117">
        <v>35.4</v>
      </c>
      <c r="CO68" s="117">
        <v>35.4</v>
      </c>
      <c r="CP68" s="117">
        <v>35.4</v>
      </c>
      <c r="CQ68" s="117">
        <v>35.4</v>
      </c>
      <c r="CR68" s="117">
        <v>35.4</v>
      </c>
      <c r="CS68" s="118">
        <v>35.4</v>
      </c>
      <c r="CT68" s="115">
        <f t="shared" si="64"/>
        <v>3398.4000000000055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30</v>
      </c>
      <c r="AK73" s="121">
        <v>60</v>
      </c>
      <c r="AL73" s="121">
        <v>90</v>
      </c>
      <c r="AM73" s="121">
        <v>120</v>
      </c>
      <c r="AN73" s="121">
        <v>150</v>
      </c>
      <c r="AO73" s="121">
        <v>155</v>
      </c>
      <c r="AP73" s="121">
        <v>155</v>
      </c>
      <c r="AQ73" s="121">
        <v>155</v>
      </c>
      <c r="AR73" s="121">
        <v>155</v>
      </c>
      <c r="AS73" s="121">
        <v>155</v>
      </c>
      <c r="AT73" s="121">
        <v>155</v>
      </c>
      <c r="AU73" s="121">
        <v>155</v>
      </c>
      <c r="AV73" s="121">
        <v>155</v>
      </c>
      <c r="AW73" s="121">
        <v>155</v>
      </c>
      <c r="AX73" s="121">
        <v>155</v>
      </c>
      <c r="AY73" s="121">
        <v>155</v>
      </c>
      <c r="AZ73" s="121">
        <v>155</v>
      </c>
      <c r="BA73" s="121">
        <v>125</v>
      </c>
      <c r="BB73" s="121">
        <v>95</v>
      </c>
      <c r="BC73" s="121">
        <v>65</v>
      </c>
      <c r="BD73" s="121">
        <v>35</v>
      </c>
      <c r="BE73" s="121">
        <v>5</v>
      </c>
      <c r="BF73" s="121">
        <v>0</v>
      </c>
      <c r="BG73" s="121">
        <v>0</v>
      </c>
      <c r="BH73" s="121">
        <v>0</v>
      </c>
      <c r="BI73" s="121">
        <v>0</v>
      </c>
      <c r="BJ73" s="121">
        <v>0</v>
      </c>
      <c r="BK73" s="121">
        <v>0</v>
      </c>
      <c r="BL73" s="121">
        <v>30</v>
      </c>
      <c r="BM73" s="121">
        <v>60</v>
      </c>
      <c r="BN73" s="121">
        <v>78</v>
      </c>
      <c r="BO73" s="121">
        <v>48</v>
      </c>
      <c r="BP73" s="121">
        <v>18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2869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60</v>
      </c>
      <c r="AK74" s="1">
        <v>120</v>
      </c>
      <c r="AL74" s="1">
        <v>152</v>
      </c>
      <c r="AM74" s="1">
        <v>152</v>
      </c>
      <c r="AN74" s="1">
        <v>152</v>
      </c>
      <c r="AO74" s="1">
        <v>152</v>
      </c>
      <c r="AP74" s="1">
        <v>152</v>
      </c>
      <c r="AQ74" s="1">
        <v>152</v>
      </c>
      <c r="AR74" s="1">
        <v>152</v>
      </c>
      <c r="AS74" s="1">
        <v>152</v>
      </c>
      <c r="AT74" s="1">
        <v>152</v>
      </c>
      <c r="AU74" s="1">
        <v>152</v>
      </c>
      <c r="AV74" s="1">
        <v>152</v>
      </c>
      <c r="AW74" s="1">
        <v>152</v>
      </c>
      <c r="AX74" s="1">
        <v>152</v>
      </c>
      <c r="AY74" s="1">
        <v>92</v>
      </c>
      <c r="AZ74" s="1">
        <v>32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60</v>
      </c>
      <c r="BM74" s="1">
        <v>74</v>
      </c>
      <c r="BN74" s="1">
        <v>74</v>
      </c>
      <c r="BO74" s="1">
        <v>14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2502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0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77</v>
      </c>
      <c r="AD76" s="1">
        <v>77</v>
      </c>
      <c r="AE76" s="1">
        <v>77</v>
      </c>
      <c r="AF76" s="1">
        <v>77</v>
      </c>
      <c r="AG76" s="1">
        <v>77</v>
      </c>
      <c r="AH76" s="1">
        <v>77</v>
      </c>
      <c r="AI76" s="1">
        <v>77</v>
      </c>
      <c r="AJ76" s="1">
        <v>77</v>
      </c>
      <c r="AK76" s="1">
        <v>77</v>
      </c>
      <c r="AL76" s="1">
        <v>77</v>
      </c>
      <c r="AM76" s="1">
        <v>77</v>
      </c>
      <c r="AN76" s="1">
        <v>77</v>
      </c>
      <c r="AO76" s="1">
        <v>77</v>
      </c>
      <c r="AP76" s="1">
        <v>77</v>
      </c>
      <c r="AQ76" s="1">
        <v>77</v>
      </c>
      <c r="AR76" s="1">
        <v>77</v>
      </c>
      <c r="AS76" s="1">
        <v>77</v>
      </c>
      <c r="AT76" s="1">
        <v>77</v>
      </c>
      <c r="AU76" s="1">
        <v>77</v>
      </c>
      <c r="AV76" s="1">
        <v>77</v>
      </c>
      <c r="AW76" s="1">
        <v>77</v>
      </c>
      <c r="AX76" s="1">
        <v>77</v>
      </c>
      <c r="AY76" s="1">
        <v>77</v>
      </c>
      <c r="AZ76" s="1">
        <v>77</v>
      </c>
      <c r="BA76" s="1">
        <v>77</v>
      </c>
      <c r="BB76" s="1">
        <v>77</v>
      </c>
      <c r="BC76" s="1">
        <v>77</v>
      </c>
      <c r="BD76" s="1">
        <v>77</v>
      </c>
      <c r="BE76" s="1">
        <v>77</v>
      </c>
      <c r="BF76" s="1">
        <v>77</v>
      </c>
      <c r="BG76" s="1">
        <v>0</v>
      </c>
      <c r="BH76" s="1">
        <v>0</v>
      </c>
      <c r="BI76" s="1">
        <v>0</v>
      </c>
      <c r="BJ76" s="1">
        <v>0</v>
      </c>
      <c r="BK76" s="1">
        <v>0</v>
      </c>
      <c r="BL76" s="1">
        <v>78</v>
      </c>
      <c r="BM76" s="1">
        <v>78</v>
      </c>
      <c r="BN76" s="1">
        <v>78</v>
      </c>
      <c r="BO76" s="1">
        <v>78</v>
      </c>
      <c r="BP76" s="1">
        <v>78</v>
      </c>
      <c r="BQ76" s="1">
        <v>78</v>
      </c>
      <c r="BR76" s="1">
        <v>78</v>
      </c>
      <c r="BS76" s="1">
        <v>78</v>
      </c>
      <c r="BT76" s="1">
        <v>78</v>
      </c>
      <c r="BU76" s="1">
        <v>78</v>
      </c>
      <c r="BV76" s="1">
        <v>78</v>
      </c>
      <c r="BW76" s="1">
        <v>78</v>
      </c>
      <c r="BX76" s="1">
        <v>78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3324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63</v>
      </c>
      <c r="AG77" s="1">
        <v>63</v>
      </c>
      <c r="AH77" s="1">
        <v>63</v>
      </c>
      <c r="AI77" s="1">
        <v>93</v>
      </c>
      <c r="AJ77" s="1">
        <v>123</v>
      </c>
      <c r="AK77" s="1">
        <v>133</v>
      </c>
      <c r="AL77" s="1">
        <v>133</v>
      </c>
      <c r="AM77" s="1">
        <v>133</v>
      </c>
      <c r="AN77" s="1">
        <v>133</v>
      </c>
      <c r="AO77" s="1">
        <v>133</v>
      </c>
      <c r="AP77" s="1">
        <v>133</v>
      </c>
      <c r="AQ77" s="1">
        <v>133</v>
      </c>
      <c r="AR77" s="1">
        <v>133</v>
      </c>
      <c r="AS77" s="1">
        <v>133</v>
      </c>
      <c r="AT77" s="1">
        <v>133</v>
      </c>
      <c r="AU77" s="1">
        <v>133</v>
      </c>
      <c r="AV77" s="1">
        <v>133</v>
      </c>
      <c r="AW77" s="1">
        <v>133</v>
      </c>
      <c r="AX77" s="1">
        <v>133</v>
      </c>
      <c r="AY77" s="1">
        <v>133</v>
      </c>
      <c r="AZ77" s="1">
        <v>133</v>
      </c>
      <c r="BA77" s="1">
        <v>133</v>
      </c>
      <c r="BB77" s="1">
        <v>133</v>
      </c>
      <c r="BC77" s="1">
        <v>133</v>
      </c>
      <c r="BD77" s="1">
        <v>133</v>
      </c>
      <c r="BE77" s="1">
        <v>133</v>
      </c>
      <c r="BF77" s="1">
        <v>133</v>
      </c>
      <c r="BG77" s="1">
        <v>103</v>
      </c>
      <c r="BH77" s="1">
        <v>73</v>
      </c>
      <c r="BI77" s="1">
        <v>43</v>
      </c>
      <c r="BJ77" s="1">
        <v>13</v>
      </c>
      <c r="BK77" s="1">
        <v>0</v>
      </c>
      <c r="BL77" s="1">
        <v>30</v>
      </c>
      <c r="BM77" s="1">
        <v>60</v>
      </c>
      <c r="BN77" s="1">
        <v>90</v>
      </c>
      <c r="BO77" s="1">
        <v>120</v>
      </c>
      <c r="BP77" s="1">
        <v>143</v>
      </c>
      <c r="BQ77" s="1">
        <v>143</v>
      </c>
      <c r="BR77" s="1">
        <v>143</v>
      </c>
      <c r="BS77" s="1">
        <v>143</v>
      </c>
      <c r="BT77" s="1">
        <v>143</v>
      </c>
      <c r="BU77" s="1">
        <v>143</v>
      </c>
      <c r="BV77" s="1">
        <v>143</v>
      </c>
      <c r="BW77" s="1">
        <v>143</v>
      </c>
      <c r="BX77" s="1">
        <v>113</v>
      </c>
      <c r="BY77" s="1">
        <v>83</v>
      </c>
      <c r="BZ77" s="1">
        <v>53</v>
      </c>
      <c r="CA77" s="1">
        <v>23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5369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69.399999999999991</v>
      </c>
      <c r="AA84" s="211">
        <f t="shared" si="66"/>
        <v>69.699999999999989</v>
      </c>
      <c r="AB84" s="211">
        <f t="shared" si="66"/>
        <v>170.10000000000002</v>
      </c>
      <c r="AC84" s="211">
        <f t="shared" si="66"/>
        <v>167.20000000000002</v>
      </c>
      <c r="AD84" s="211">
        <f t="shared" si="66"/>
        <v>218.4</v>
      </c>
      <c r="AE84" s="211">
        <f t="shared" si="66"/>
        <v>221.9</v>
      </c>
      <c r="AF84" s="211">
        <f t="shared" si="66"/>
        <v>222.20000000000002</v>
      </c>
      <c r="AG84" s="211">
        <f t="shared" si="66"/>
        <v>222.60000000000002</v>
      </c>
      <c r="AH84" s="211">
        <f t="shared" si="66"/>
        <v>222.4</v>
      </c>
      <c r="AI84" s="211">
        <f t="shared" si="66"/>
        <v>223.00000000000003</v>
      </c>
      <c r="AJ84" s="211">
        <f t="shared" si="66"/>
        <v>222.50000000000003</v>
      </c>
      <c r="AK84" s="211">
        <f t="shared" si="66"/>
        <v>222.70000000000002</v>
      </c>
      <c r="AL84" s="211">
        <f t="shared" si="66"/>
        <v>222.8</v>
      </c>
      <c r="AM84" s="211">
        <f t="shared" si="66"/>
        <v>222.70000000000002</v>
      </c>
      <c r="AN84" s="211">
        <f t="shared" si="66"/>
        <v>222.50000000000003</v>
      </c>
      <c r="AO84" s="211">
        <f t="shared" si="66"/>
        <v>222.10000000000002</v>
      </c>
      <c r="AP84" s="211">
        <f t="shared" si="66"/>
        <v>212.89999999999998</v>
      </c>
      <c r="AQ84" s="211">
        <f t="shared" si="66"/>
        <v>212.6</v>
      </c>
      <c r="AR84" s="211">
        <f t="shared" si="66"/>
        <v>213.1</v>
      </c>
      <c r="AS84" s="211">
        <f t="shared" si="66"/>
        <v>212.89999999999998</v>
      </c>
      <c r="AT84" s="211">
        <f t="shared" si="66"/>
        <v>199.39999999999998</v>
      </c>
      <c r="AU84" s="211">
        <f t="shared" si="66"/>
        <v>201.59</v>
      </c>
      <c r="AV84" s="211">
        <f t="shared" si="66"/>
        <v>209.59999999999997</v>
      </c>
      <c r="AW84" s="211">
        <f t="shared" si="66"/>
        <v>209.89999999999998</v>
      </c>
      <c r="AX84" s="211">
        <f t="shared" si="66"/>
        <v>198.5</v>
      </c>
      <c r="AY84" s="211">
        <f t="shared" si="66"/>
        <v>137.34</v>
      </c>
      <c r="AZ84" s="211">
        <f t="shared" si="66"/>
        <v>193.37</v>
      </c>
      <c r="BA84" s="211">
        <f t="shared" si="66"/>
        <v>199</v>
      </c>
      <c r="BB84" s="211">
        <f t="shared" si="66"/>
        <v>199.79999999999998</v>
      </c>
      <c r="BC84" s="211">
        <f t="shared" si="66"/>
        <v>199.5</v>
      </c>
      <c r="BD84" s="211">
        <f t="shared" si="66"/>
        <v>186.6</v>
      </c>
      <c r="BE84" s="211">
        <f t="shared" si="66"/>
        <v>179.89999999999998</v>
      </c>
      <c r="BF84" s="211">
        <f t="shared" si="66"/>
        <v>171.37</v>
      </c>
      <c r="BG84" s="211">
        <f t="shared" si="66"/>
        <v>162.41</v>
      </c>
      <c r="BH84" s="211">
        <f t="shared" si="66"/>
        <v>152.41</v>
      </c>
      <c r="BI84" s="211">
        <f t="shared" si="66"/>
        <v>135.5</v>
      </c>
      <c r="BJ84" s="211">
        <f t="shared" si="66"/>
        <v>38.699999999999996</v>
      </c>
      <c r="BK84" s="211">
        <f t="shared" si="66"/>
        <v>41.199999999999996</v>
      </c>
      <c r="BL84" s="211">
        <f t="shared" si="66"/>
        <v>102.29999999999998</v>
      </c>
      <c r="BM84" s="211">
        <f t="shared" si="66"/>
        <v>109.04999999999998</v>
      </c>
      <c r="BN84" s="211">
        <f t="shared" si="66"/>
        <v>158.19</v>
      </c>
      <c r="BO84" s="211">
        <f t="shared" ref="BO84:CS84" si="67">SUM(BO85:BO87)</f>
        <v>152.10000000000002</v>
      </c>
      <c r="BP84" s="211">
        <f t="shared" si="67"/>
        <v>159.80000000000001</v>
      </c>
      <c r="BQ84" s="211">
        <f t="shared" si="67"/>
        <v>148.57</v>
      </c>
      <c r="BR84" s="211">
        <f t="shared" si="67"/>
        <v>41.4</v>
      </c>
      <c r="BS84" s="211">
        <f t="shared" si="67"/>
        <v>41.699999999999996</v>
      </c>
      <c r="BT84" s="211">
        <f t="shared" si="67"/>
        <v>57.11</v>
      </c>
      <c r="BU84" s="211">
        <f t="shared" si="67"/>
        <v>97.31</v>
      </c>
      <c r="BV84" s="211">
        <f t="shared" si="67"/>
        <v>200.7</v>
      </c>
      <c r="BW84" s="211">
        <f t="shared" si="67"/>
        <v>150.20000000000002</v>
      </c>
      <c r="BX84" s="211">
        <f t="shared" si="67"/>
        <v>134.57</v>
      </c>
      <c r="BY84" s="211">
        <f t="shared" si="67"/>
        <v>98.300000000000011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8669.890000000014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69.399999999999991</v>
      </c>
      <c r="AA85" s="1">
        <v>69.699999999999989</v>
      </c>
      <c r="AB85" s="1">
        <v>170.10000000000002</v>
      </c>
      <c r="AC85" s="1">
        <v>167.20000000000002</v>
      </c>
      <c r="AD85" s="1">
        <v>170</v>
      </c>
      <c r="AE85" s="1">
        <v>173.5</v>
      </c>
      <c r="AF85" s="1">
        <v>173.8</v>
      </c>
      <c r="AG85" s="1">
        <v>168.20000000000002</v>
      </c>
      <c r="AH85" s="1">
        <v>168</v>
      </c>
      <c r="AI85" s="1">
        <v>168.60000000000002</v>
      </c>
      <c r="AJ85" s="1">
        <v>168.10000000000002</v>
      </c>
      <c r="AK85" s="1">
        <v>168.3</v>
      </c>
      <c r="AL85" s="1">
        <v>168.4</v>
      </c>
      <c r="AM85" s="1">
        <v>168.3</v>
      </c>
      <c r="AN85" s="1">
        <v>168.10000000000002</v>
      </c>
      <c r="AO85" s="1">
        <v>167.70000000000002</v>
      </c>
      <c r="AP85" s="1">
        <v>164.49999999999997</v>
      </c>
      <c r="AQ85" s="1">
        <v>164.2</v>
      </c>
      <c r="AR85" s="1">
        <v>164.7</v>
      </c>
      <c r="AS85" s="1">
        <v>164.49999999999997</v>
      </c>
      <c r="AT85" s="1">
        <v>164.39999999999998</v>
      </c>
      <c r="AU85" s="1">
        <v>160.5</v>
      </c>
      <c r="AV85" s="1">
        <v>150.29999999999998</v>
      </c>
      <c r="AW85" s="1">
        <v>150.6</v>
      </c>
      <c r="AX85" s="1">
        <v>123.8</v>
      </c>
      <c r="AY85" s="1">
        <v>119.34</v>
      </c>
      <c r="AZ85" s="1">
        <v>114.27</v>
      </c>
      <c r="BA85" s="1">
        <v>119.89999999999999</v>
      </c>
      <c r="BB85" s="1">
        <v>125.1</v>
      </c>
      <c r="BC85" s="1">
        <v>124.8</v>
      </c>
      <c r="BD85" s="1">
        <v>107.5</v>
      </c>
      <c r="BE85" s="1">
        <v>83.8</v>
      </c>
      <c r="BF85" s="1">
        <v>83.1</v>
      </c>
      <c r="BG85" s="1">
        <v>82.9</v>
      </c>
      <c r="BH85" s="1">
        <v>57.7</v>
      </c>
      <c r="BI85" s="1">
        <v>55.399999999999991</v>
      </c>
      <c r="BJ85" s="1">
        <v>38.699999999999996</v>
      </c>
      <c r="BK85" s="1">
        <v>41.199999999999996</v>
      </c>
      <c r="BL85" s="1">
        <v>41.199999999999996</v>
      </c>
      <c r="BM85" s="1">
        <v>12.899999999999999</v>
      </c>
      <c r="BN85" s="1">
        <v>41.199999999999996</v>
      </c>
      <c r="BO85" s="1">
        <v>12.899999999999999</v>
      </c>
      <c r="BP85" s="1">
        <v>41.199999999999996</v>
      </c>
      <c r="BQ85" s="1">
        <v>41.5</v>
      </c>
      <c r="BR85" s="1">
        <v>41.4</v>
      </c>
      <c r="BS85" s="1">
        <v>41.699999999999996</v>
      </c>
      <c r="BT85" s="1">
        <v>41.9</v>
      </c>
      <c r="BU85" s="1">
        <v>60.7</v>
      </c>
      <c r="BV85" s="1">
        <v>143.39999999999998</v>
      </c>
      <c r="BW85" s="1">
        <v>10.999999999999998</v>
      </c>
      <c r="BX85" s="1">
        <v>3.2</v>
      </c>
      <c r="BY85" s="1">
        <v>3.2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5614.8099999999931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48.4</v>
      </c>
      <c r="AT86" s="1">
        <v>35</v>
      </c>
      <c r="AU86" s="1">
        <v>41.09</v>
      </c>
      <c r="AV86" s="1">
        <v>59.3</v>
      </c>
      <c r="AW86" s="1">
        <v>59.3</v>
      </c>
      <c r="AX86" s="1">
        <v>74.699999999999989</v>
      </c>
      <c r="AY86" s="1">
        <v>18</v>
      </c>
      <c r="AZ86" s="1">
        <v>79.099999999999994</v>
      </c>
      <c r="BA86" s="1">
        <v>79.099999999999994</v>
      </c>
      <c r="BB86" s="1">
        <v>74.699999999999989</v>
      </c>
      <c r="BC86" s="1">
        <v>74.699999999999989</v>
      </c>
      <c r="BD86" s="1">
        <v>79.099999999999994</v>
      </c>
      <c r="BE86" s="1">
        <v>96.1</v>
      </c>
      <c r="BF86" s="1">
        <v>88.27</v>
      </c>
      <c r="BG86" s="1">
        <v>79.509999999999991</v>
      </c>
      <c r="BH86" s="1">
        <v>94.71</v>
      </c>
      <c r="BI86" s="1">
        <v>80.099999999999994</v>
      </c>
      <c r="BJ86" s="1">
        <v>0</v>
      </c>
      <c r="BK86" s="1">
        <v>0</v>
      </c>
      <c r="BL86" s="1">
        <v>61.099999999999994</v>
      </c>
      <c r="BM86" s="1">
        <v>96.149999999999991</v>
      </c>
      <c r="BN86" s="1">
        <v>116.99000000000001</v>
      </c>
      <c r="BO86" s="1">
        <v>139.20000000000002</v>
      </c>
      <c r="BP86" s="1">
        <v>118.60000000000001</v>
      </c>
      <c r="BQ86" s="1">
        <v>107.07000000000001</v>
      </c>
      <c r="BR86" s="1">
        <v>0</v>
      </c>
      <c r="BS86" s="1">
        <v>0</v>
      </c>
      <c r="BT86" s="1">
        <v>15.21</v>
      </c>
      <c r="BU86" s="1">
        <v>36.61</v>
      </c>
      <c r="BV86" s="1">
        <v>57.3</v>
      </c>
      <c r="BW86" s="1">
        <v>139.20000000000002</v>
      </c>
      <c r="BX86" s="1">
        <v>131.37</v>
      </c>
      <c r="BY86" s="1">
        <v>95.100000000000009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3001.079999999999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54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7.0000000000000001E-3</v>
      </c>
      <c r="Y88" s="128">
        <f>SUM(Y89:Y89)</f>
        <v>0.44692000000000004</v>
      </c>
      <c r="Z88" s="128">
        <f>SUM(Z89:Z89)</f>
        <v>3.1551893600000001</v>
      </c>
      <c r="AA88" s="128">
        <f>SUM(AA89:AA89)</f>
        <v>8.1700014000000003</v>
      </c>
      <c r="AB88" s="128">
        <f>SUM(AB89:AB89)</f>
        <v>13.530427400000001</v>
      </c>
      <c r="AC88" s="128">
        <f>SUM(AC89:AC89)</f>
        <v>19.259508199999999</v>
      </c>
      <c r="AD88" s="128">
        <f>SUM(AD89:AD89)</f>
        <v>28.423057100000001</v>
      </c>
      <c r="AE88" s="128">
        <f>SUM(AE89:AE89)</f>
        <v>39.991913299999993</v>
      </c>
      <c r="AF88" s="128">
        <f>SUM(AF89:AF89)</f>
        <v>50.659134200000004</v>
      </c>
      <c r="AG88" s="128">
        <f>SUM(AG89:AG89)</f>
        <v>59.103233299999999</v>
      </c>
      <c r="AH88" s="128">
        <f>SUM(AH89:AH89)</f>
        <v>73.608776300000017</v>
      </c>
      <c r="AI88" s="128">
        <f>SUM(AI89:AI89)</f>
        <v>90.861924999999999</v>
      </c>
      <c r="AJ88" s="128">
        <f>SUM(AJ89:AJ89)</f>
        <v>103.453534</v>
      </c>
      <c r="AK88" s="128">
        <f>SUM(AK89:AK89)</f>
        <v>118.094505</v>
      </c>
      <c r="AL88" s="128">
        <f>SUM(AL89:AL89)</f>
        <v>123.439053</v>
      </c>
      <c r="AM88" s="128">
        <f>SUM(AM89:AM89)</f>
        <v>136.70342400000001</v>
      </c>
      <c r="AN88" s="128">
        <f>SUM(AN89:AN89)</f>
        <v>148.19134600000001</v>
      </c>
      <c r="AO88" s="128">
        <f>SUM(AO89:AO89)</f>
        <v>143.50510399999999</v>
      </c>
      <c r="AP88" s="128">
        <f>SUM(AP89:AP89)</f>
        <v>140.23273599999999</v>
      </c>
      <c r="AQ88" s="128">
        <f>SUM(AQ89:AQ89)</f>
        <v>142.46892200000002</v>
      </c>
      <c r="AR88" s="128">
        <f>SUM(AR89:AR89)</f>
        <v>152.24032899999997</v>
      </c>
      <c r="AS88" s="128">
        <f>SUM(AS89:AS89)</f>
        <v>144.86525699999999</v>
      </c>
      <c r="AT88" s="128">
        <f>SUM(AT89:AT89)</f>
        <v>141.96853700000003</v>
      </c>
      <c r="AU88" s="128">
        <f>SUM(AU89:AU89)</f>
        <v>136.63716700000001</v>
      </c>
      <c r="AV88" s="128">
        <f>SUM(AV89:AV89)</f>
        <v>147.20787499999997</v>
      </c>
      <c r="AW88" s="128">
        <f>SUM(AW89:AW89)</f>
        <v>139.84026899999998</v>
      </c>
      <c r="AX88" s="128">
        <f>SUM(AX89:AX89)</f>
        <v>131.259973</v>
      </c>
      <c r="AY88" s="128">
        <f>SUM(AY89:AY89)</f>
        <v>122.54192699999999</v>
      </c>
      <c r="AZ88" s="128">
        <f>SUM(AZ89:AZ89)</f>
        <v>113.51604700000001</v>
      </c>
      <c r="BA88" s="128">
        <f>SUM(BA89:BA89)</f>
        <v>101.17117900000001</v>
      </c>
      <c r="BB88" s="128">
        <f>SUM(BB89:BB89)</f>
        <v>98.580061999999998</v>
      </c>
      <c r="BC88" s="128">
        <f>SUM(BC89:BC89)</f>
        <v>88.428897000000006</v>
      </c>
      <c r="BD88" s="128">
        <f>SUM(BD89:BD89)</f>
        <v>82.248875999999996</v>
      </c>
      <c r="BE88" s="128">
        <f>SUM(BE89:BE89)</f>
        <v>89.192392000000012</v>
      </c>
      <c r="BF88" s="128">
        <f>SUM(BF89:BF89)</f>
        <v>87.661846000000011</v>
      </c>
      <c r="BG88" s="128">
        <f>SUM(BG89:BG89)</f>
        <v>88.059522000000015</v>
      </c>
      <c r="BH88" s="128">
        <f>SUM(BH89:BH89)</f>
        <v>90.921907000000004</v>
      </c>
      <c r="BI88" s="128">
        <f>SUM(BI89:BI89)</f>
        <v>98.779611999999986</v>
      </c>
      <c r="BJ88" s="128">
        <f>SUM(BJ89:BJ89)</f>
        <v>90.898258000000013</v>
      </c>
      <c r="BK88" s="128">
        <f>SUM(BK89:BK89)</f>
        <v>69.823356000000018</v>
      </c>
      <c r="BL88" s="128">
        <f>SUM(BL89:BL89)</f>
        <v>60.533884999999998</v>
      </c>
      <c r="BM88" s="128">
        <f>SUM(BM89:BM89)</f>
        <v>53.616061500000001</v>
      </c>
      <c r="BN88" s="128">
        <f>SUM(BN89:BN89)</f>
        <v>45.1853883</v>
      </c>
      <c r="BO88" s="128">
        <f>SUM(BO89:BO89)</f>
        <v>39.938809800000001</v>
      </c>
      <c r="BP88" s="128">
        <f>SUM(BP89:BP89)</f>
        <v>38.666051899999999</v>
      </c>
      <c r="BQ88" s="128">
        <f>SUM(BQ89:BQ89)</f>
        <v>30.176067199999999</v>
      </c>
      <c r="BR88" s="128">
        <f>SUM(BR89:BR89)</f>
        <v>21.228933699999999</v>
      </c>
      <c r="BS88" s="128">
        <f>SUM(BS89:BS89)</f>
        <v>13.157798</v>
      </c>
      <c r="BT88" s="128">
        <f>SUM(BT89:BT89)</f>
        <v>8.3868971999999999</v>
      </c>
      <c r="BU88" s="128">
        <f>SUM(BU89:BU89)</f>
        <v>5.0448341999999995</v>
      </c>
      <c r="BV88" s="128">
        <f>SUM(BV89:BV89)</f>
        <v>2.36971584</v>
      </c>
      <c r="BW88" s="128">
        <f>SUM(BW89:BW89)</f>
        <v>0.85173999999999994</v>
      </c>
      <c r="BX88" s="128">
        <f>SUM(BX89:BX89)</f>
        <v>0.19471999999999998</v>
      </c>
      <c r="BY88" s="128">
        <f>SUM(BY89:BY89)</f>
        <v>1.9439999999999999E-2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3978.5193401999995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7.0000000000000001E-3</v>
      </c>
      <c r="Y89" s="203">
        <v>0.44692000000000004</v>
      </c>
      <c r="Z89" s="203">
        <v>3.1551893600000001</v>
      </c>
      <c r="AA89" s="203">
        <v>8.1700014000000003</v>
      </c>
      <c r="AB89" s="203">
        <v>13.530427400000001</v>
      </c>
      <c r="AC89" s="203">
        <v>19.259508199999999</v>
      </c>
      <c r="AD89" s="203">
        <v>28.423057100000001</v>
      </c>
      <c r="AE89" s="203">
        <v>39.991913299999993</v>
      </c>
      <c r="AF89" s="203">
        <v>50.659134200000004</v>
      </c>
      <c r="AG89" s="203">
        <v>59.103233299999999</v>
      </c>
      <c r="AH89" s="203">
        <v>73.608776300000017</v>
      </c>
      <c r="AI89" s="203">
        <v>90.861924999999999</v>
      </c>
      <c r="AJ89" s="203">
        <v>103.453534</v>
      </c>
      <c r="AK89" s="203">
        <v>118.094505</v>
      </c>
      <c r="AL89" s="203">
        <v>123.439053</v>
      </c>
      <c r="AM89" s="203">
        <v>136.70342400000001</v>
      </c>
      <c r="AN89" s="203">
        <v>148.19134600000001</v>
      </c>
      <c r="AO89" s="203">
        <v>143.50510399999999</v>
      </c>
      <c r="AP89" s="203">
        <v>140.23273599999999</v>
      </c>
      <c r="AQ89" s="203">
        <v>142.46892200000002</v>
      </c>
      <c r="AR89" s="203">
        <v>152.24032899999997</v>
      </c>
      <c r="AS89" s="203">
        <v>144.86525699999999</v>
      </c>
      <c r="AT89" s="203">
        <v>141.96853700000003</v>
      </c>
      <c r="AU89" s="203">
        <v>136.63716700000001</v>
      </c>
      <c r="AV89" s="203">
        <v>147.20787499999997</v>
      </c>
      <c r="AW89" s="203">
        <v>139.84026899999998</v>
      </c>
      <c r="AX89" s="203">
        <v>131.259973</v>
      </c>
      <c r="AY89" s="203">
        <v>122.54192699999999</v>
      </c>
      <c r="AZ89" s="203">
        <v>113.51604700000001</v>
      </c>
      <c r="BA89" s="203">
        <v>101.17117900000001</v>
      </c>
      <c r="BB89" s="203">
        <v>98.580061999999998</v>
      </c>
      <c r="BC89" s="203">
        <v>88.428897000000006</v>
      </c>
      <c r="BD89" s="203">
        <v>82.248875999999996</v>
      </c>
      <c r="BE89" s="203">
        <v>89.192392000000012</v>
      </c>
      <c r="BF89" s="203">
        <v>87.661846000000011</v>
      </c>
      <c r="BG89" s="203">
        <v>88.059522000000015</v>
      </c>
      <c r="BH89" s="203">
        <v>90.921907000000004</v>
      </c>
      <c r="BI89" s="203">
        <v>98.779611999999986</v>
      </c>
      <c r="BJ89" s="203">
        <v>90.898258000000013</v>
      </c>
      <c r="BK89" s="203">
        <v>69.823356000000018</v>
      </c>
      <c r="BL89" s="203">
        <v>60.533884999999998</v>
      </c>
      <c r="BM89" s="203">
        <v>53.616061500000001</v>
      </c>
      <c r="BN89" s="203">
        <v>45.1853883</v>
      </c>
      <c r="BO89" s="203">
        <v>39.938809800000001</v>
      </c>
      <c r="BP89" s="203">
        <v>38.666051899999999</v>
      </c>
      <c r="BQ89" s="203">
        <v>30.176067199999999</v>
      </c>
      <c r="BR89" s="203">
        <v>21.228933699999999</v>
      </c>
      <c r="BS89" s="203">
        <v>13.157798</v>
      </c>
      <c r="BT89" s="203">
        <v>8.3868971999999999</v>
      </c>
      <c r="BU89" s="203">
        <v>5.0448341999999995</v>
      </c>
      <c r="BV89" s="203">
        <v>2.36971584</v>
      </c>
      <c r="BW89" s="203">
        <v>0.85173999999999994</v>
      </c>
      <c r="BX89" s="203">
        <v>0.19471999999999998</v>
      </c>
      <c r="BY89" s="203">
        <v>1.9439999999999999E-2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3978.5193401999995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0.20700000000000002</v>
      </c>
      <c r="Y90" s="129">
        <f t="shared" si="70"/>
        <v>0.64692000000000005</v>
      </c>
      <c r="Z90" s="129">
        <f t="shared" si="70"/>
        <v>72.555189359999986</v>
      </c>
      <c r="AA90" s="129">
        <f t="shared" si="70"/>
        <v>77.870001399999992</v>
      </c>
      <c r="AB90" s="129">
        <f t="shared" si="70"/>
        <v>183.63042740000003</v>
      </c>
      <c r="AC90" s="129">
        <f t="shared" si="70"/>
        <v>186.45950820000002</v>
      </c>
      <c r="AD90" s="129">
        <f t="shared" si="70"/>
        <v>246.8230571</v>
      </c>
      <c r="AE90" s="129">
        <f t="shared" si="70"/>
        <v>261.8919133</v>
      </c>
      <c r="AF90" s="129">
        <f t="shared" si="70"/>
        <v>272.85913420000003</v>
      </c>
      <c r="AG90" s="129">
        <f t="shared" si="70"/>
        <v>281.70323330000002</v>
      </c>
      <c r="AH90" s="129">
        <f t="shared" ref="AH90:BM90" si="71">SUM(AH84,AH88)</f>
        <v>296.00877630000002</v>
      </c>
      <c r="AI90" s="129">
        <f t="shared" si="71"/>
        <v>313.86192500000004</v>
      </c>
      <c r="AJ90" s="129">
        <f t="shared" si="71"/>
        <v>325.95353400000005</v>
      </c>
      <c r="AK90" s="129">
        <f t="shared" si="71"/>
        <v>340.79450500000002</v>
      </c>
      <c r="AL90" s="129">
        <f t="shared" si="71"/>
        <v>346.23905300000001</v>
      </c>
      <c r="AM90" s="129">
        <f t="shared" si="71"/>
        <v>359.40342400000003</v>
      </c>
      <c r="AN90" s="129">
        <f t="shared" si="71"/>
        <v>370.69134600000007</v>
      </c>
      <c r="AO90" s="129">
        <f t="shared" si="71"/>
        <v>365.60510399999998</v>
      </c>
      <c r="AP90" s="129">
        <f t="shared" si="71"/>
        <v>353.13273599999997</v>
      </c>
      <c r="AQ90" s="129">
        <f t="shared" si="71"/>
        <v>355.06892200000004</v>
      </c>
      <c r="AR90" s="129">
        <f t="shared" si="71"/>
        <v>365.340329</v>
      </c>
      <c r="AS90" s="129">
        <f t="shared" si="71"/>
        <v>357.76525699999996</v>
      </c>
      <c r="AT90" s="129">
        <f t="shared" si="71"/>
        <v>341.368537</v>
      </c>
      <c r="AU90" s="129">
        <f t="shared" si="71"/>
        <v>338.22716700000001</v>
      </c>
      <c r="AV90" s="129">
        <f t="shared" si="71"/>
        <v>356.80787499999997</v>
      </c>
      <c r="AW90" s="129">
        <f t="shared" si="71"/>
        <v>349.74026899999996</v>
      </c>
      <c r="AX90" s="129">
        <f t="shared" si="71"/>
        <v>329.759973</v>
      </c>
      <c r="AY90" s="129">
        <f t="shared" si="71"/>
        <v>259.88192700000002</v>
      </c>
      <c r="AZ90" s="129">
        <f t="shared" si="71"/>
        <v>306.88604700000002</v>
      </c>
      <c r="BA90" s="129">
        <f t="shared" si="71"/>
        <v>300.171179</v>
      </c>
      <c r="BB90" s="129">
        <f t="shared" si="71"/>
        <v>298.38006199999995</v>
      </c>
      <c r="BC90" s="129">
        <f t="shared" si="71"/>
        <v>287.92889700000001</v>
      </c>
      <c r="BD90" s="129">
        <f t="shared" si="71"/>
        <v>268.84887600000002</v>
      </c>
      <c r="BE90" s="129">
        <f t="shared" si="71"/>
        <v>269.09239200000002</v>
      </c>
      <c r="BF90" s="129">
        <f t="shared" si="71"/>
        <v>259.03184600000003</v>
      </c>
      <c r="BG90" s="129">
        <f t="shared" si="71"/>
        <v>250.46952200000001</v>
      </c>
      <c r="BH90" s="129">
        <f t="shared" si="71"/>
        <v>243.331907</v>
      </c>
      <c r="BI90" s="129">
        <f t="shared" si="71"/>
        <v>234.27961199999999</v>
      </c>
      <c r="BJ90" s="129">
        <f t="shared" si="71"/>
        <v>129.59825800000002</v>
      </c>
      <c r="BK90" s="129">
        <f t="shared" si="71"/>
        <v>111.02335600000001</v>
      </c>
      <c r="BL90" s="129">
        <f t="shared" si="71"/>
        <v>162.83388499999998</v>
      </c>
      <c r="BM90" s="129">
        <f t="shared" si="71"/>
        <v>162.66606149999998</v>
      </c>
      <c r="BN90" s="129">
        <f t="shared" ref="BN90:CS90" si="72">SUM(BN84,BN88)</f>
        <v>203.3753883</v>
      </c>
      <c r="BO90" s="129">
        <f t="shared" si="72"/>
        <v>192.03880980000002</v>
      </c>
      <c r="BP90" s="129">
        <f t="shared" si="72"/>
        <v>198.46605190000002</v>
      </c>
      <c r="BQ90" s="129">
        <f t="shared" si="72"/>
        <v>178.7460672</v>
      </c>
      <c r="BR90" s="129">
        <f t="shared" si="72"/>
        <v>62.628933699999997</v>
      </c>
      <c r="BS90" s="129">
        <f t="shared" si="72"/>
        <v>54.857797999999995</v>
      </c>
      <c r="BT90" s="129">
        <f t="shared" si="72"/>
        <v>65.496897200000006</v>
      </c>
      <c r="BU90" s="129">
        <f t="shared" si="72"/>
        <v>102.3548342</v>
      </c>
      <c r="BV90" s="129">
        <f t="shared" si="72"/>
        <v>203.06971583999999</v>
      </c>
      <c r="BW90" s="129">
        <f t="shared" si="72"/>
        <v>151.05174000000002</v>
      </c>
      <c r="BX90" s="129">
        <f t="shared" si="72"/>
        <v>134.76471999999998</v>
      </c>
      <c r="BY90" s="129">
        <f t="shared" si="72"/>
        <v>98.319440000000014</v>
      </c>
      <c r="BZ90" s="129">
        <f t="shared" si="72"/>
        <v>0.2</v>
      </c>
      <c r="CA90" s="129">
        <f t="shared" si="72"/>
        <v>0.2</v>
      </c>
      <c r="CB90" s="129">
        <f t="shared" si="72"/>
        <v>0.2</v>
      </c>
      <c r="CC90" s="129">
        <f t="shared" si="72"/>
        <v>0.2</v>
      </c>
      <c r="CD90" s="129">
        <f t="shared" si="72"/>
        <v>0.2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12648.409340200014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9.0370000000000008</v>
      </c>
      <c r="Y95" s="168">
        <f t="shared" si="78"/>
        <v>9.4769199999999998</v>
      </c>
      <c r="Z95" s="168">
        <f t="shared" si="78"/>
        <v>81.385189359999984</v>
      </c>
      <c r="AA95" s="168">
        <f t="shared" si="78"/>
        <v>86.700001399999991</v>
      </c>
      <c r="AB95" s="168">
        <f t="shared" si="78"/>
        <v>192.46042740000004</v>
      </c>
      <c r="AC95" s="168">
        <f t="shared" si="78"/>
        <v>195.28950820000003</v>
      </c>
      <c r="AD95" s="168">
        <f t="shared" si="78"/>
        <v>255.65305710000001</v>
      </c>
      <c r="AE95" s="168">
        <f t="shared" si="78"/>
        <v>270.72191329999998</v>
      </c>
      <c r="AF95" s="168">
        <f t="shared" si="78"/>
        <v>281.68913420000001</v>
      </c>
      <c r="AG95" s="168">
        <f t="shared" si="78"/>
        <v>290.53323330000001</v>
      </c>
      <c r="AH95" s="168">
        <f t="shared" ref="AH95:BM95" si="79">AH90+AH91</f>
        <v>304.83877630000001</v>
      </c>
      <c r="AI95" s="168">
        <f t="shared" si="79"/>
        <v>322.69192500000003</v>
      </c>
      <c r="AJ95" s="168">
        <f t="shared" si="79"/>
        <v>334.78353400000003</v>
      </c>
      <c r="AK95" s="168">
        <f t="shared" si="79"/>
        <v>349.624505</v>
      </c>
      <c r="AL95" s="168">
        <f t="shared" si="79"/>
        <v>355.069053</v>
      </c>
      <c r="AM95" s="168">
        <f t="shared" si="79"/>
        <v>368.23342400000001</v>
      </c>
      <c r="AN95" s="168">
        <f t="shared" si="79"/>
        <v>379.52134600000005</v>
      </c>
      <c r="AO95" s="168">
        <f t="shared" si="79"/>
        <v>374.43510399999997</v>
      </c>
      <c r="AP95" s="168">
        <f t="shared" si="79"/>
        <v>361.96273599999995</v>
      </c>
      <c r="AQ95" s="168">
        <f t="shared" si="79"/>
        <v>363.89892200000003</v>
      </c>
      <c r="AR95" s="168">
        <f t="shared" si="79"/>
        <v>374.17032899999998</v>
      </c>
      <c r="AS95" s="168">
        <f t="shared" si="79"/>
        <v>366.59525699999995</v>
      </c>
      <c r="AT95" s="168">
        <f t="shared" si="79"/>
        <v>350.19853699999999</v>
      </c>
      <c r="AU95" s="168">
        <f t="shared" si="79"/>
        <v>347.05716699999999</v>
      </c>
      <c r="AV95" s="168">
        <f t="shared" si="79"/>
        <v>365.63787499999995</v>
      </c>
      <c r="AW95" s="168">
        <f t="shared" si="79"/>
        <v>358.57026899999994</v>
      </c>
      <c r="AX95" s="168">
        <f t="shared" si="79"/>
        <v>338.58997299999999</v>
      </c>
      <c r="AY95" s="168">
        <f t="shared" si="79"/>
        <v>268.711927</v>
      </c>
      <c r="AZ95" s="168">
        <f t="shared" si="79"/>
        <v>315.716047</v>
      </c>
      <c r="BA95" s="168">
        <f t="shared" si="79"/>
        <v>309.00117899999998</v>
      </c>
      <c r="BB95" s="168">
        <f t="shared" si="79"/>
        <v>307.21006199999994</v>
      </c>
      <c r="BC95" s="168">
        <f t="shared" si="79"/>
        <v>296.75889699999999</v>
      </c>
      <c r="BD95" s="168">
        <f t="shared" si="79"/>
        <v>277.678876</v>
      </c>
      <c r="BE95" s="168">
        <f t="shared" si="79"/>
        <v>277.922392</v>
      </c>
      <c r="BF95" s="168">
        <f t="shared" si="79"/>
        <v>267.86184600000001</v>
      </c>
      <c r="BG95" s="168">
        <f t="shared" si="79"/>
        <v>259.29952200000002</v>
      </c>
      <c r="BH95" s="168">
        <f t="shared" si="79"/>
        <v>252.16190700000001</v>
      </c>
      <c r="BI95" s="168">
        <f t="shared" si="79"/>
        <v>243.109612</v>
      </c>
      <c r="BJ95" s="168">
        <f t="shared" si="79"/>
        <v>138.42825800000003</v>
      </c>
      <c r="BK95" s="168">
        <f t="shared" si="79"/>
        <v>119.85335600000001</v>
      </c>
      <c r="BL95" s="168">
        <f t="shared" si="79"/>
        <v>171.66388499999999</v>
      </c>
      <c r="BM95" s="168">
        <f t="shared" si="79"/>
        <v>171.4960615</v>
      </c>
      <c r="BN95" s="168">
        <f t="shared" ref="BN95:CS95" si="80">BN90+BN91</f>
        <v>212.20538830000001</v>
      </c>
      <c r="BO95" s="168">
        <f t="shared" si="80"/>
        <v>200.86880980000004</v>
      </c>
      <c r="BP95" s="168">
        <f t="shared" si="80"/>
        <v>207.29605190000004</v>
      </c>
      <c r="BQ95" s="168">
        <f t="shared" si="80"/>
        <v>187.57606720000001</v>
      </c>
      <c r="BR95" s="168">
        <f t="shared" si="80"/>
        <v>71.458933700000003</v>
      </c>
      <c r="BS95" s="168">
        <f t="shared" si="80"/>
        <v>63.687797999999994</v>
      </c>
      <c r="BT95" s="168">
        <f t="shared" si="80"/>
        <v>74.326897200000005</v>
      </c>
      <c r="BU95" s="168">
        <f t="shared" si="80"/>
        <v>111.1848342</v>
      </c>
      <c r="BV95" s="168">
        <f t="shared" si="80"/>
        <v>211.89971584</v>
      </c>
      <c r="BW95" s="168">
        <f t="shared" si="80"/>
        <v>159.88174000000004</v>
      </c>
      <c r="BX95" s="168">
        <f t="shared" si="80"/>
        <v>143.59472</v>
      </c>
      <c r="BY95" s="168">
        <f t="shared" si="80"/>
        <v>107.14944000000001</v>
      </c>
      <c r="BZ95" s="168">
        <f t="shared" si="80"/>
        <v>9.0299999999999994</v>
      </c>
      <c r="CA95" s="168">
        <f t="shared" si="80"/>
        <v>9.0299999999999994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9.0299999999999994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13496.089340200017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9.0299999999999994</v>
      </c>
      <c r="C98" s="131">
        <f>IF(C57&lt;0,0,MIN(C57,C95))</f>
        <v>9.0299999999999994</v>
      </c>
      <c r="D98" s="131">
        <f>IF(D57&lt;0,0,MIN(D57,D95))</f>
        <v>9.0299999999999994</v>
      </c>
      <c r="E98" s="131">
        <f>IF(E57&lt;0,0,MIN(E57,E95))</f>
        <v>9.0299999999999994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9.0299999999999994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9.0370000000000008</v>
      </c>
      <c r="Y98" s="131">
        <f>IF(Y57&lt;0,0,MIN(Y57,Y95))</f>
        <v>9.4769199999999998</v>
      </c>
      <c r="Z98" s="131">
        <f>IF(Z57&lt;0,0,MIN(Z57,Z95))</f>
        <v>81.385189359999984</v>
      </c>
      <c r="AA98" s="131">
        <f>IF(AA57&lt;0,0,MIN(AA57,AA95))</f>
        <v>86.700001399999991</v>
      </c>
      <c r="AB98" s="131">
        <f>IF(AB57&lt;0,0,MIN(AB57,AB95))</f>
        <v>192.46042740000004</v>
      </c>
      <c r="AC98" s="131">
        <f>IF(AC57&lt;0,0,MIN(AC57,AC95))</f>
        <v>195.28950820000003</v>
      </c>
      <c r="AD98" s="131">
        <f>IF(AD57&lt;0,0,MIN(AD57,AD95))</f>
        <v>255.65305710000001</v>
      </c>
      <c r="AE98" s="131">
        <f>IF(AE57&lt;0,0,MIN(AE57,AE95))</f>
        <v>270.72191329999998</v>
      </c>
      <c r="AF98" s="131">
        <f>IF(AF57&lt;0,0,MIN(AF57,AF95))</f>
        <v>281.68913420000001</v>
      </c>
      <c r="AG98" s="131">
        <f>IF(AG57&lt;0,0,MIN(AG57,AG95))</f>
        <v>290.53323330000001</v>
      </c>
      <c r="AH98" s="131">
        <f>IF(AH57&lt;0,0,MIN(AH57,AH95))</f>
        <v>304.83877630000001</v>
      </c>
      <c r="AI98" s="131">
        <f>IF(AI57&lt;0,0,MIN(AI57,AI95))</f>
        <v>322.69192500000003</v>
      </c>
      <c r="AJ98" s="131">
        <f>IF(AJ57&lt;0,0,MIN(AJ57,AJ95))</f>
        <v>334.78353400000003</v>
      </c>
      <c r="AK98" s="131">
        <f>IF(AK57&lt;0,0,MIN(AK57,AK95))</f>
        <v>349.624505</v>
      </c>
      <c r="AL98" s="131">
        <f>IF(AL57&lt;0,0,MIN(AL57,AL95))</f>
        <v>355.069053</v>
      </c>
      <c r="AM98" s="131">
        <f>IF(AM57&lt;0,0,MIN(AM57,AM95))</f>
        <v>368.23342400000001</v>
      </c>
      <c r="AN98" s="131">
        <f>IF(AN57&lt;0,0,MIN(AN57,AN95))</f>
        <v>379.52134600000005</v>
      </c>
      <c r="AO98" s="131">
        <f>IF(AO57&lt;0,0,MIN(AO57,AO95))</f>
        <v>374.43510399999997</v>
      </c>
      <c r="AP98" s="131">
        <f>IF(AP57&lt;0,0,MIN(AP57,AP95))</f>
        <v>361.96273599999995</v>
      </c>
      <c r="AQ98" s="131">
        <f>IF(AQ57&lt;0,0,MIN(AQ57,AQ95))</f>
        <v>363.89892200000003</v>
      </c>
      <c r="AR98" s="131">
        <f>IF(AR57&lt;0,0,MIN(AR57,AR95))</f>
        <v>374.17032899999998</v>
      </c>
      <c r="AS98" s="131">
        <f>IF(AS57&lt;0,0,MIN(AS57,AS95))</f>
        <v>366.59525699999995</v>
      </c>
      <c r="AT98" s="131">
        <f>IF(AT57&lt;0,0,MIN(AT57,AT95))</f>
        <v>350.19853699999999</v>
      </c>
      <c r="AU98" s="131">
        <f>IF(AU57&lt;0,0,MIN(AU57,AU95))</f>
        <v>347.05716699999999</v>
      </c>
      <c r="AV98" s="131">
        <f>IF(AV57&lt;0,0,MIN(AV57,AV95))</f>
        <v>365.63787499999995</v>
      </c>
      <c r="AW98" s="131">
        <f>IF(AW57&lt;0,0,MIN(AW57,AW95))</f>
        <v>358.57026899999994</v>
      </c>
      <c r="AX98" s="131">
        <f>IF(AX57&lt;0,0,MIN(AX57,AX95))</f>
        <v>338.58997299999999</v>
      </c>
      <c r="AY98" s="131">
        <f>IF(AY57&lt;0,0,MIN(AY57,AY95))</f>
        <v>268.711927</v>
      </c>
      <c r="AZ98" s="131">
        <f>IF(AZ57&lt;0,0,MIN(AZ57,AZ95))</f>
        <v>315.716047</v>
      </c>
      <c r="BA98" s="131">
        <f>IF(BA57&lt;0,0,MIN(BA57,BA95))</f>
        <v>309.00117899999998</v>
      </c>
      <c r="BB98" s="131">
        <f>IF(BB57&lt;0,0,MIN(BB57,BB95))</f>
        <v>307.21006199999994</v>
      </c>
      <c r="BC98" s="131">
        <f>IF(BC57&lt;0,0,MIN(BC57,BC95))</f>
        <v>296.75889699999999</v>
      </c>
      <c r="BD98" s="131">
        <f>IF(BD57&lt;0,0,MIN(BD57,BD95))</f>
        <v>277.678876</v>
      </c>
      <c r="BE98" s="131">
        <f>IF(BE57&lt;0,0,MIN(BE57,BE95))</f>
        <v>277.922392</v>
      </c>
      <c r="BF98" s="131">
        <f>IF(BF57&lt;0,0,MIN(BF57,BF95))</f>
        <v>267.86184600000001</v>
      </c>
      <c r="BG98" s="131">
        <f>IF(BG57&lt;0,0,MIN(BG57,BG95))</f>
        <v>259.29952200000002</v>
      </c>
      <c r="BH98" s="131">
        <f>IF(BH57&lt;0,0,MIN(BH57,BH95))</f>
        <v>252.16190700000001</v>
      </c>
      <c r="BI98" s="131">
        <f>IF(BI57&lt;0,0,MIN(BI57,BI95))</f>
        <v>243.109612</v>
      </c>
      <c r="BJ98" s="131">
        <f>IF(BJ57&lt;0,0,MIN(BJ57,BJ95))</f>
        <v>138.42825800000003</v>
      </c>
      <c r="BK98" s="131">
        <f>IF(BK57&lt;0,0,MIN(BK57,BK95))</f>
        <v>119.85335600000001</v>
      </c>
      <c r="BL98" s="131">
        <f>IF(BL57&lt;0,0,MIN(BL57,BL95))</f>
        <v>171.66388499999999</v>
      </c>
      <c r="BM98" s="131">
        <f>IF(BM57&lt;0,0,MIN(BM57,BM95))</f>
        <v>171.4960615</v>
      </c>
      <c r="BN98" s="131">
        <f>IF(BN57&lt;0,0,MIN(BN57,BN95))</f>
        <v>212.20538830000001</v>
      </c>
      <c r="BO98" s="131">
        <f>IF(BO57&lt;0,0,MIN(BO57,BO95))</f>
        <v>200.86880980000004</v>
      </c>
      <c r="BP98" s="131">
        <f>IF(BP57&lt;0,0,MIN(BP57,BP95))</f>
        <v>207.29605190000004</v>
      </c>
      <c r="BQ98" s="131">
        <f>IF(BQ57&lt;0,0,MIN(BQ57,BQ95))</f>
        <v>187.57606720000001</v>
      </c>
      <c r="BR98" s="131">
        <f>IF(BR57&lt;0,0,MIN(BR57,BR95))</f>
        <v>71.458933700000003</v>
      </c>
      <c r="BS98" s="131">
        <f>IF(BS57&lt;0,0,MIN(BS57,BS95))</f>
        <v>63.687797999999994</v>
      </c>
      <c r="BT98" s="131">
        <f>IF(BT57&lt;0,0,MIN(BT57,BT95))</f>
        <v>74.326897200000005</v>
      </c>
      <c r="BU98" s="131">
        <f>IF(BU57&lt;0,0,MIN(BU57,BU95))</f>
        <v>111.1848342</v>
      </c>
      <c r="BV98" s="131">
        <f>IF(BV57&lt;0,0,MIN(BV57,BV95))</f>
        <v>211.89971584</v>
      </c>
      <c r="BW98" s="131">
        <f>IF(BW57&lt;0,0,MIN(BW57,BW95))</f>
        <v>159.88174000000004</v>
      </c>
      <c r="BX98" s="131">
        <f>IF(BX57&lt;0,0,MIN(BX57,BX95))</f>
        <v>143.59472</v>
      </c>
      <c r="BY98" s="131">
        <f>IF(BY57&lt;0,0,MIN(BY57,BY95))</f>
        <v>107.14944000000001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9.0299999999999994</v>
      </c>
      <c r="CM98" s="131">
        <f>IF(CM57&lt;0,0,MIN(CM57,CM95))</f>
        <v>9.0299999999999994</v>
      </c>
      <c r="CN98" s="131">
        <f>IF(CN57&lt;0,0,MIN(CN57,CN95))</f>
        <v>9.0299999999999994</v>
      </c>
      <c r="CO98" s="131">
        <f>IF(CO57&lt;0,0,MIN(CO57,CO95))</f>
        <v>9.0299999999999994</v>
      </c>
      <c r="CP98" s="131">
        <f>IF(CP57&lt;0,0,MIN(CP57,CP95))</f>
        <v>9.0299999999999994</v>
      </c>
      <c r="CQ98" s="131">
        <f>IF(CQ57&lt;0,0,MIN(CQ57,CQ95))</f>
        <v>9.0299999999999994</v>
      </c>
      <c r="CR98" s="131">
        <f>IF(CR57&lt;0,0,MIN(CR57,CR95))</f>
        <v>9.0299999999999994</v>
      </c>
      <c r="CS98" s="131">
        <f>IF(CS57&lt;0,0,MIN(CS57,CS95))</f>
        <v>9.0299999999999994</v>
      </c>
      <c r="CT98" s="133">
        <f>SUM(B98:CS98)</f>
        <v>13234.219340200008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3">
    <tabColor rgb="FFFFFF99"/>
  </sheetPr>
  <dimension ref="A1:CZ124"/>
  <sheetViews>
    <sheetView showGridLines="0" topLeftCell="A78" workbookViewId="0">
      <pane xSplit="1" topLeftCell="CI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3778.0467243055555</v>
      </c>
      <c r="C3" s="18">
        <f t="shared" si="0"/>
        <v>3778.0467243055555</v>
      </c>
      <c r="D3" s="18">
        <f t="shared" si="0"/>
        <v>3778.0467243055555</v>
      </c>
      <c r="E3" s="18">
        <f t="shared" si="0"/>
        <v>3778.0467243055555</v>
      </c>
      <c r="F3" s="18">
        <f t="shared" si="0"/>
        <v>3778.0467243055555</v>
      </c>
      <c r="G3" s="18">
        <f t="shared" si="0"/>
        <v>3778.0467243055555</v>
      </c>
      <c r="H3" s="18">
        <f t="shared" si="0"/>
        <v>3778.0467243055555</v>
      </c>
      <c r="I3" s="18">
        <f t="shared" si="0"/>
        <v>3778.0467243055555</v>
      </c>
      <c r="J3" s="18">
        <f t="shared" si="0"/>
        <v>3778.0467243055555</v>
      </c>
      <c r="K3" s="18">
        <f t="shared" si="0"/>
        <v>3778.0467243055555</v>
      </c>
      <c r="L3" s="18">
        <f t="shared" si="0"/>
        <v>3778.0467243055555</v>
      </c>
      <c r="M3" s="18">
        <f t="shared" si="0"/>
        <v>3778.0467243055555</v>
      </c>
      <c r="N3" s="18">
        <f t="shared" si="0"/>
        <v>3778.0467243055555</v>
      </c>
      <c r="O3" s="18">
        <f t="shared" si="0"/>
        <v>3778.0467243055555</v>
      </c>
      <c r="P3" s="18">
        <f t="shared" si="0"/>
        <v>3778.0467243055555</v>
      </c>
      <c r="Q3" s="18">
        <f t="shared" si="0"/>
        <v>3778.0467243055555</v>
      </c>
      <c r="R3" s="18">
        <f t="shared" si="0"/>
        <v>3778.0467243055555</v>
      </c>
      <c r="S3" s="18">
        <f t="shared" si="0"/>
        <v>3778.0467243055555</v>
      </c>
      <c r="T3" s="18">
        <f t="shared" si="0"/>
        <v>3778.0467243055555</v>
      </c>
      <c r="U3" s="18">
        <f t="shared" si="0"/>
        <v>3778.0467243055555</v>
      </c>
      <c r="V3" s="18">
        <f t="shared" si="0"/>
        <v>3778.0467243055555</v>
      </c>
      <c r="W3" s="18">
        <f t="shared" si="0"/>
        <v>3778.0467243055555</v>
      </c>
      <c r="X3" s="18">
        <f t="shared" si="0"/>
        <v>3778.0467243055555</v>
      </c>
      <c r="Y3" s="18">
        <f t="shared" si="0"/>
        <v>3778.0467243055555</v>
      </c>
      <c r="Z3" s="18">
        <f t="shared" si="0"/>
        <v>3778.0467243055555</v>
      </c>
      <c r="AA3" s="18">
        <f t="shared" si="0"/>
        <v>3778.0467243055555</v>
      </c>
      <c r="AB3" s="18">
        <f t="shared" si="0"/>
        <v>3778.0467243055555</v>
      </c>
      <c r="AC3" s="18">
        <f t="shared" si="0"/>
        <v>3778.0467243055555</v>
      </c>
      <c r="AD3" s="18">
        <f t="shared" si="0"/>
        <v>3778.0467243055555</v>
      </c>
      <c r="AE3" s="18">
        <f t="shared" si="0"/>
        <v>3778.0467243055555</v>
      </c>
      <c r="AF3" s="18">
        <f t="shared" si="0"/>
        <v>3778.0467243055555</v>
      </c>
      <c r="AG3" s="18">
        <f t="shared" si="0"/>
        <v>3778.0467243055555</v>
      </c>
      <c r="AH3" s="18">
        <f t="shared" si="0"/>
        <v>3778.0467243055555</v>
      </c>
      <c r="AI3" s="18">
        <f t="shared" si="0"/>
        <v>3778.0467243055555</v>
      </c>
      <c r="AJ3" s="18">
        <f t="shared" si="0"/>
        <v>3778.0467243055555</v>
      </c>
      <c r="AK3" s="18">
        <f t="shared" si="0"/>
        <v>3778.0467243055555</v>
      </c>
      <c r="AL3" s="18">
        <f t="shared" si="0"/>
        <v>3778.0467243055555</v>
      </c>
      <c r="AM3" s="18">
        <f t="shared" si="0"/>
        <v>3778.0467243055555</v>
      </c>
      <c r="AN3" s="18">
        <f t="shared" si="0"/>
        <v>3778.0467243055555</v>
      </c>
      <c r="AO3" s="18">
        <f t="shared" si="0"/>
        <v>3778.0467243055555</v>
      </c>
      <c r="AP3" s="18">
        <f t="shared" si="0"/>
        <v>3778.0467243055555</v>
      </c>
      <c r="AQ3" s="18">
        <f t="shared" si="0"/>
        <v>3778.0467243055555</v>
      </c>
      <c r="AR3" s="18">
        <f t="shared" si="0"/>
        <v>3778.0467243055555</v>
      </c>
      <c r="AS3" s="18">
        <f t="shared" si="0"/>
        <v>3778.0467243055555</v>
      </c>
      <c r="AT3" s="18">
        <f t="shared" si="0"/>
        <v>3778.0467243055555</v>
      </c>
      <c r="AU3" s="18">
        <f t="shared" si="0"/>
        <v>3778.0467243055555</v>
      </c>
      <c r="AV3" s="18">
        <f t="shared" si="0"/>
        <v>3778.0467243055555</v>
      </c>
      <c r="AW3" s="18">
        <f t="shared" si="0"/>
        <v>3778.0467243055555</v>
      </c>
      <c r="AX3" s="18">
        <f t="shared" si="0"/>
        <v>3778.0467243055555</v>
      </c>
      <c r="AY3" s="18">
        <f t="shared" si="0"/>
        <v>3778.0467243055555</v>
      </c>
      <c r="AZ3" s="18">
        <f t="shared" si="0"/>
        <v>3778.0467243055555</v>
      </c>
      <c r="BA3" s="18">
        <f t="shared" si="0"/>
        <v>3778.0467243055555</v>
      </c>
      <c r="BB3" s="18">
        <f t="shared" si="0"/>
        <v>3778.0467243055555</v>
      </c>
      <c r="BC3" s="18">
        <f t="shared" si="0"/>
        <v>3778.0467243055555</v>
      </c>
      <c r="BD3" s="18">
        <f t="shared" si="0"/>
        <v>3778.0467243055555</v>
      </c>
      <c r="BE3" s="18">
        <f t="shared" si="0"/>
        <v>3778.0467243055555</v>
      </c>
      <c r="BF3" s="18">
        <f t="shared" si="0"/>
        <v>3778.0467243055555</v>
      </c>
      <c r="BG3" s="18">
        <f t="shared" si="0"/>
        <v>3778.0467243055555</v>
      </c>
      <c r="BH3" s="18">
        <f t="shared" si="0"/>
        <v>3778.0467243055555</v>
      </c>
      <c r="BI3" s="18">
        <f t="shared" si="0"/>
        <v>3778.0467243055555</v>
      </c>
      <c r="BJ3" s="18">
        <f t="shared" si="0"/>
        <v>3778.0467243055555</v>
      </c>
      <c r="BK3" s="18">
        <f t="shared" si="0"/>
        <v>3778.0467243055555</v>
      </c>
      <c r="BL3" s="18">
        <f t="shared" si="0"/>
        <v>3778.0467243055555</v>
      </c>
      <c r="BM3" s="18">
        <f t="shared" si="0"/>
        <v>3778.0467243055555</v>
      </c>
      <c r="BN3" s="18">
        <f t="shared" ref="BN3:CS3" si="1">BN4+BN12</f>
        <v>3778.0467243055555</v>
      </c>
      <c r="BO3" s="18">
        <f t="shared" si="1"/>
        <v>3778.0467243055555</v>
      </c>
      <c r="BP3" s="18">
        <f t="shared" si="1"/>
        <v>3778.0467243055555</v>
      </c>
      <c r="BQ3" s="18">
        <f t="shared" si="1"/>
        <v>3778.0467243055555</v>
      </c>
      <c r="BR3" s="18">
        <f t="shared" si="1"/>
        <v>3778.0467243055555</v>
      </c>
      <c r="BS3" s="18">
        <f t="shared" si="1"/>
        <v>3778.0467243055555</v>
      </c>
      <c r="BT3" s="18">
        <f t="shared" si="1"/>
        <v>3778.0467243055555</v>
      </c>
      <c r="BU3" s="18">
        <f t="shared" si="1"/>
        <v>3778.0467243055555</v>
      </c>
      <c r="BV3" s="18">
        <f t="shared" si="1"/>
        <v>3778.0467243055555</v>
      </c>
      <c r="BW3" s="18">
        <f t="shared" si="1"/>
        <v>3778.0467243055555</v>
      </c>
      <c r="BX3" s="18">
        <f t="shared" si="1"/>
        <v>3778.0467243055555</v>
      </c>
      <c r="BY3" s="18">
        <f t="shared" si="1"/>
        <v>3778.0467243055555</v>
      </c>
      <c r="BZ3" s="18">
        <f t="shared" si="1"/>
        <v>3778.0467243055555</v>
      </c>
      <c r="CA3" s="18">
        <f t="shared" si="1"/>
        <v>3778.0467243055555</v>
      </c>
      <c r="CB3" s="18">
        <f t="shared" si="1"/>
        <v>3778.0467243055555</v>
      </c>
      <c r="CC3" s="18">
        <f t="shared" si="1"/>
        <v>3778.0467243055555</v>
      </c>
      <c r="CD3" s="18">
        <f t="shared" si="1"/>
        <v>3778.0467243055555</v>
      </c>
      <c r="CE3" s="18">
        <f t="shared" si="1"/>
        <v>3778.0467243055555</v>
      </c>
      <c r="CF3" s="18">
        <f t="shared" si="1"/>
        <v>3778.0467243055555</v>
      </c>
      <c r="CG3" s="18">
        <f t="shared" si="1"/>
        <v>3778.0467243055555</v>
      </c>
      <c r="CH3" s="18">
        <f t="shared" si="1"/>
        <v>3778.0467243055555</v>
      </c>
      <c r="CI3" s="18">
        <f t="shared" si="1"/>
        <v>3778.0467243055555</v>
      </c>
      <c r="CJ3" s="18">
        <f t="shared" si="1"/>
        <v>3778.0467243055555</v>
      </c>
      <c r="CK3" s="18">
        <f t="shared" si="1"/>
        <v>3778.0467243055555</v>
      </c>
      <c r="CL3" s="18">
        <f t="shared" si="1"/>
        <v>3778.0467243055555</v>
      </c>
      <c r="CM3" s="18">
        <f t="shared" si="1"/>
        <v>3778.0467243055555</v>
      </c>
      <c r="CN3" s="18">
        <f t="shared" si="1"/>
        <v>3778.0467243055555</v>
      </c>
      <c r="CO3" s="18">
        <f t="shared" si="1"/>
        <v>3778.0467243055555</v>
      </c>
      <c r="CP3" s="18">
        <f t="shared" si="1"/>
        <v>3778.0467243055555</v>
      </c>
      <c r="CQ3" s="18">
        <f t="shared" si="1"/>
        <v>3778.0467243055555</v>
      </c>
      <c r="CR3" s="18">
        <f t="shared" si="1"/>
        <v>3778.0467243055555</v>
      </c>
      <c r="CS3" s="19">
        <f t="shared" si="1"/>
        <v>3778.0467243055555</v>
      </c>
      <c r="CT3" s="73">
        <f t="shared" ref="CT3:CT19" si="2">SUM(B3:CS3)</f>
        <v>362692.48553333286</v>
      </c>
      <c r="CU3" s="150"/>
      <c r="CW3" s="140"/>
    </row>
    <row r="4" spans="1:104">
      <c r="A4" s="21" t="s">
        <v>3</v>
      </c>
      <c r="B4" s="22">
        <f>SUM(B5:B11)</f>
        <v>3702</v>
      </c>
      <c r="C4" s="23">
        <f t="shared" ref="C4:BN4" si="3">SUM(C5:C11)</f>
        <v>3702</v>
      </c>
      <c r="D4" s="23">
        <f t="shared" si="3"/>
        <v>3702</v>
      </c>
      <c r="E4" s="23">
        <f t="shared" si="3"/>
        <v>3702</v>
      </c>
      <c r="F4" s="23">
        <f t="shared" si="3"/>
        <v>3702</v>
      </c>
      <c r="G4" s="23">
        <f t="shared" si="3"/>
        <v>3702</v>
      </c>
      <c r="H4" s="23">
        <f t="shared" si="3"/>
        <v>3702</v>
      </c>
      <c r="I4" s="23">
        <f t="shared" si="3"/>
        <v>3702</v>
      </c>
      <c r="J4" s="23">
        <f t="shared" si="3"/>
        <v>3702</v>
      </c>
      <c r="K4" s="23">
        <f t="shared" si="3"/>
        <v>3702</v>
      </c>
      <c r="L4" s="23">
        <f t="shared" si="3"/>
        <v>3702</v>
      </c>
      <c r="M4" s="23">
        <f t="shared" si="3"/>
        <v>3702</v>
      </c>
      <c r="N4" s="23">
        <f t="shared" si="3"/>
        <v>3702</v>
      </c>
      <c r="O4" s="23">
        <f t="shared" si="3"/>
        <v>3702</v>
      </c>
      <c r="P4" s="23">
        <f t="shared" si="3"/>
        <v>3702</v>
      </c>
      <c r="Q4" s="23">
        <f t="shared" si="3"/>
        <v>3702</v>
      </c>
      <c r="R4" s="23">
        <f t="shared" si="3"/>
        <v>3702</v>
      </c>
      <c r="S4" s="23">
        <f t="shared" si="3"/>
        <v>3702</v>
      </c>
      <c r="T4" s="23">
        <f t="shared" si="3"/>
        <v>3702</v>
      </c>
      <c r="U4" s="23">
        <f t="shared" si="3"/>
        <v>3702</v>
      </c>
      <c r="V4" s="23">
        <f t="shared" si="3"/>
        <v>3702</v>
      </c>
      <c r="W4" s="23">
        <f t="shared" si="3"/>
        <v>3702</v>
      </c>
      <c r="X4" s="23">
        <f t="shared" si="3"/>
        <v>3702</v>
      </c>
      <c r="Y4" s="23">
        <f t="shared" si="3"/>
        <v>3702</v>
      </c>
      <c r="Z4" s="23">
        <f t="shared" si="3"/>
        <v>3702</v>
      </c>
      <c r="AA4" s="23">
        <f t="shared" si="3"/>
        <v>3702</v>
      </c>
      <c r="AB4" s="23">
        <f t="shared" si="3"/>
        <v>3702</v>
      </c>
      <c r="AC4" s="23">
        <f t="shared" si="3"/>
        <v>3702</v>
      </c>
      <c r="AD4" s="23">
        <f t="shared" si="3"/>
        <v>3702</v>
      </c>
      <c r="AE4" s="23">
        <f t="shared" si="3"/>
        <v>3702</v>
      </c>
      <c r="AF4" s="23">
        <f t="shared" si="3"/>
        <v>3702</v>
      </c>
      <c r="AG4" s="23">
        <f t="shared" si="3"/>
        <v>3702</v>
      </c>
      <c r="AH4" s="23">
        <f t="shared" si="3"/>
        <v>3702</v>
      </c>
      <c r="AI4" s="23">
        <f t="shared" si="3"/>
        <v>3702</v>
      </c>
      <c r="AJ4" s="23">
        <f t="shared" si="3"/>
        <v>3702</v>
      </c>
      <c r="AK4" s="23">
        <f t="shared" si="3"/>
        <v>3702</v>
      </c>
      <c r="AL4" s="23">
        <f t="shared" si="3"/>
        <v>3702</v>
      </c>
      <c r="AM4" s="23">
        <f t="shared" si="3"/>
        <v>3702</v>
      </c>
      <c r="AN4" s="23">
        <f t="shared" si="3"/>
        <v>3702</v>
      </c>
      <c r="AO4" s="23">
        <f t="shared" si="3"/>
        <v>3702</v>
      </c>
      <c r="AP4" s="23">
        <f t="shared" si="3"/>
        <v>3702</v>
      </c>
      <c r="AQ4" s="23">
        <f t="shared" si="3"/>
        <v>3702</v>
      </c>
      <c r="AR4" s="23">
        <f t="shared" si="3"/>
        <v>3702</v>
      </c>
      <c r="AS4" s="23">
        <f t="shared" si="3"/>
        <v>3702</v>
      </c>
      <c r="AT4" s="23">
        <f t="shared" si="3"/>
        <v>3702</v>
      </c>
      <c r="AU4" s="23">
        <f t="shared" si="3"/>
        <v>3702</v>
      </c>
      <c r="AV4" s="23">
        <f t="shared" si="3"/>
        <v>3702</v>
      </c>
      <c r="AW4" s="23">
        <f t="shared" si="3"/>
        <v>3702</v>
      </c>
      <c r="AX4" s="23">
        <f t="shared" si="3"/>
        <v>3702</v>
      </c>
      <c r="AY4" s="23">
        <f t="shared" si="3"/>
        <v>3702</v>
      </c>
      <c r="AZ4" s="23">
        <f t="shared" si="3"/>
        <v>3702</v>
      </c>
      <c r="BA4" s="23">
        <f t="shared" si="3"/>
        <v>3702</v>
      </c>
      <c r="BB4" s="23">
        <f t="shared" si="3"/>
        <v>3702</v>
      </c>
      <c r="BC4" s="23">
        <f t="shared" si="3"/>
        <v>3702</v>
      </c>
      <c r="BD4" s="23">
        <f t="shared" si="3"/>
        <v>3702</v>
      </c>
      <c r="BE4" s="23">
        <f t="shared" si="3"/>
        <v>3702</v>
      </c>
      <c r="BF4" s="23">
        <f t="shared" si="3"/>
        <v>3702</v>
      </c>
      <c r="BG4" s="23">
        <f t="shared" si="3"/>
        <v>3702</v>
      </c>
      <c r="BH4" s="23">
        <f t="shared" si="3"/>
        <v>3702</v>
      </c>
      <c r="BI4" s="23">
        <f t="shared" si="3"/>
        <v>3702</v>
      </c>
      <c r="BJ4" s="23">
        <f t="shared" si="3"/>
        <v>3702</v>
      </c>
      <c r="BK4" s="23">
        <f t="shared" si="3"/>
        <v>3702</v>
      </c>
      <c r="BL4" s="23">
        <f t="shared" si="3"/>
        <v>3702</v>
      </c>
      <c r="BM4" s="23">
        <f t="shared" si="3"/>
        <v>3702</v>
      </c>
      <c r="BN4" s="23">
        <f t="shared" si="3"/>
        <v>3702</v>
      </c>
      <c r="BO4" s="23">
        <f t="shared" ref="BO4:CS4" si="4">SUM(BO5:BO11)</f>
        <v>3702</v>
      </c>
      <c r="BP4" s="23">
        <f t="shared" si="4"/>
        <v>3702</v>
      </c>
      <c r="BQ4" s="23">
        <f t="shared" si="4"/>
        <v>3702</v>
      </c>
      <c r="BR4" s="23">
        <f t="shared" si="4"/>
        <v>3702</v>
      </c>
      <c r="BS4" s="23">
        <f t="shared" si="4"/>
        <v>3702</v>
      </c>
      <c r="BT4" s="23">
        <f t="shared" si="4"/>
        <v>3702</v>
      </c>
      <c r="BU4" s="23">
        <f t="shared" si="4"/>
        <v>3702</v>
      </c>
      <c r="BV4" s="23">
        <f t="shared" si="4"/>
        <v>3702</v>
      </c>
      <c r="BW4" s="23">
        <f t="shared" si="4"/>
        <v>3702</v>
      </c>
      <c r="BX4" s="23">
        <f t="shared" si="4"/>
        <v>3702</v>
      </c>
      <c r="BY4" s="23">
        <f t="shared" si="4"/>
        <v>3702</v>
      </c>
      <c r="BZ4" s="23">
        <f t="shared" si="4"/>
        <v>3702</v>
      </c>
      <c r="CA4" s="23">
        <f t="shared" si="4"/>
        <v>3702</v>
      </c>
      <c r="CB4" s="23">
        <f t="shared" si="4"/>
        <v>3702</v>
      </c>
      <c r="CC4" s="23">
        <f t="shared" si="4"/>
        <v>3702</v>
      </c>
      <c r="CD4" s="23">
        <f t="shared" si="4"/>
        <v>3702</v>
      </c>
      <c r="CE4" s="23">
        <f t="shared" si="4"/>
        <v>3702</v>
      </c>
      <c r="CF4" s="23">
        <f t="shared" si="4"/>
        <v>3702</v>
      </c>
      <c r="CG4" s="23">
        <f t="shared" si="4"/>
        <v>3702</v>
      </c>
      <c r="CH4" s="23">
        <f t="shared" si="4"/>
        <v>3702</v>
      </c>
      <c r="CI4" s="23">
        <f t="shared" si="4"/>
        <v>3702</v>
      </c>
      <c r="CJ4" s="23">
        <f t="shared" si="4"/>
        <v>3702</v>
      </c>
      <c r="CK4" s="23">
        <f t="shared" si="4"/>
        <v>3702</v>
      </c>
      <c r="CL4" s="23">
        <f t="shared" si="4"/>
        <v>3702</v>
      </c>
      <c r="CM4" s="23">
        <f t="shared" si="4"/>
        <v>3702</v>
      </c>
      <c r="CN4" s="23">
        <f t="shared" si="4"/>
        <v>3702</v>
      </c>
      <c r="CO4" s="23">
        <f t="shared" si="4"/>
        <v>3702</v>
      </c>
      <c r="CP4" s="23">
        <f t="shared" si="4"/>
        <v>3702</v>
      </c>
      <c r="CQ4" s="23">
        <f t="shared" si="4"/>
        <v>3702</v>
      </c>
      <c r="CR4" s="23">
        <f t="shared" si="4"/>
        <v>3702</v>
      </c>
      <c r="CS4" s="24">
        <f t="shared" si="4"/>
        <v>3702</v>
      </c>
      <c r="CT4" s="30">
        <f t="shared" si="2"/>
        <v>355392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467</v>
      </c>
      <c r="C9" s="32">
        <v>467</v>
      </c>
      <c r="D9" s="32">
        <v>467</v>
      </c>
      <c r="E9" s="32">
        <v>467</v>
      </c>
      <c r="F9" s="32">
        <v>467</v>
      </c>
      <c r="G9" s="32">
        <v>467</v>
      </c>
      <c r="H9" s="32">
        <v>467</v>
      </c>
      <c r="I9" s="32">
        <v>467</v>
      </c>
      <c r="J9" s="32">
        <v>467</v>
      </c>
      <c r="K9" s="32">
        <v>467</v>
      </c>
      <c r="L9" s="32">
        <v>467</v>
      </c>
      <c r="M9" s="32">
        <v>467</v>
      </c>
      <c r="N9" s="32">
        <v>467</v>
      </c>
      <c r="O9" s="32">
        <v>467</v>
      </c>
      <c r="P9" s="32">
        <v>467</v>
      </c>
      <c r="Q9" s="32">
        <v>467</v>
      </c>
      <c r="R9" s="32">
        <v>467</v>
      </c>
      <c r="S9" s="32">
        <v>467</v>
      </c>
      <c r="T9" s="32">
        <v>467</v>
      </c>
      <c r="U9" s="32">
        <v>467</v>
      </c>
      <c r="V9" s="32">
        <v>467</v>
      </c>
      <c r="W9" s="32">
        <v>467</v>
      </c>
      <c r="X9" s="32">
        <v>467</v>
      </c>
      <c r="Y9" s="32">
        <v>467</v>
      </c>
      <c r="Z9" s="32">
        <v>467</v>
      </c>
      <c r="AA9" s="32">
        <v>467</v>
      </c>
      <c r="AB9" s="32">
        <v>467</v>
      </c>
      <c r="AC9" s="32">
        <v>467</v>
      </c>
      <c r="AD9" s="32">
        <v>467</v>
      </c>
      <c r="AE9" s="32">
        <v>467</v>
      </c>
      <c r="AF9" s="32">
        <v>467</v>
      </c>
      <c r="AG9" s="32">
        <v>467</v>
      </c>
      <c r="AH9" s="32">
        <v>467</v>
      </c>
      <c r="AI9" s="32">
        <v>467</v>
      </c>
      <c r="AJ9" s="32">
        <v>467</v>
      </c>
      <c r="AK9" s="32">
        <v>467</v>
      </c>
      <c r="AL9" s="32">
        <v>467</v>
      </c>
      <c r="AM9" s="32">
        <v>467</v>
      </c>
      <c r="AN9" s="32">
        <v>467</v>
      </c>
      <c r="AO9" s="32">
        <v>467</v>
      </c>
      <c r="AP9" s="32">
        <v>467</v>
      </c>
      <c r="AQ9" s="32">
        <v>467</v>
      </c>
      <c r="AR9" s="32">
        <v>467</v>
      </c>
      <c r="AS9" s="32">
        <v>467</v>
      </c>
      <c r="AT9" s="32">
        <v>467</v>
      </c>
      <c r="AU9" s="32">
        <v>467</v>
      </c>
      <c r="AV9" s="32">
        <v>467</v>
      </c>
      <c r="AW9" s="32">
        <v>467</v>
      </c>
      <c r="AX9" s="32">
        <v>467</v>
      </c>
      <c r="AY9" s="32">
        <v>467</v>
      </c>
      <c r="AZ9" s="32">
        <v>467</v>
      </c>
      <c r="BA9" s="32">
        <v>467</v>
      </c>
      <c r="BB9" s="32">
        <v>467</v>
      </c>
      <c r="BC9" s="32">
        <v>467</v>
      </c>
      <c r="BD9" s="32">
        <v>467</v>
      </c>
      <c r="BE9" s="32">
        <v>467</v>
      </c>
      <c r="BF9" s="32">
        <v>467</v>
      </c>
      <c r="BG9" s="32">
        <v>467</v>
      </c>
      <c r="BH9" s="32">
        <v>467</v>
      </c>
      <c r="BI9" s="32">
        <v>467</v>
      </c>
      <c r="BJ9" s="32">
        <v>467</v>
      </c>
      <c r="BK9" s="32">
        <v>467</v>
      </c>
      <c r="BL9" s="32">
        <v>467</v>
      </c>
      <c r="BM9" s="32">
        <v>467</v>
      </c>
      <c r="BN9" s="32">
        <v>467</v>
      </c>
      <c r="BO9" s="32">
        <v>467</v>
      </c>
      <c r="BP9" s="32">
        <v>467</v>
      </c>
      <c r="BQ9" s="32">
        <v>467</v>
      </c>
      <c r="BR9" s="32">
        <v>467</v>
      </c>
      <c r="BS9" s="32">
        <v>467</v>
      </c>
      <c r="BT9" s="32">
        <v>467</v>
      </c>
      <c r="BU9" s="32">
        <v>467</v>
      </c>
      <c r="BV9" s="32">
        <v>467</v>
      </c>
      <c r="BW9" s="32">
        <v>467</v>
      </c>
      <c r="BX9" s="32">
        <v>467</v>
      </c>
      <c r="BY9" s="32">
        <v>467</v>
      </c>
      <c r="BZ9" s="32">
        <v>467</v>
      </c>
      <c r="CA9" s="32">
        <v>467</v>
      </c>
      <c r="CB9" s="32">
        <v>467</v>
      </c>
      <c r="CC9" s="32">
        <v>467</v>
      </c>
      <c r="CD9" s="32">
        <v>467</v>
      </c>
      <c r="CE9" s="32">
        <v>467</v>
      </c>
      <c r="CF9" s="32">
        <v>467</v>
      </c>
      <c r="CG9" s="32">
        <v>467</v>
      </c>
      <c r="CH9" s="32">
        <v>467</v>
      </c>
      <c r="CI9" s="32">
        <v>467</v>
      </c>
      <c r="CJ9" s="32">
        <v>467</v>
      </c>
      <c r="CK9" s="32">
        <v>467</v>
      </c>
      <c r="CL9" s="32">
        <v>467</v>
      </c>
      <c r="CM9" s="32">
        <v>467</v>
      </c>
      <c r="CN9" s="32">
        <v>467</v>
      </c>
      <c r="CO9" s="32">
        <v>467</v>
      </c>
      <c r="CP9" s="32">
        <v>467</v>
      </c>
      <c r="CQ9" s="32">
        <v>467</v>
      </c>
      <c r="CR9" s="32">
        <v>467</v>
      </c>
      <c r="CS9" s="33">
        <v>467</v>
      </c>
      <c r="CT9" s="30">
        <f t="shared" si="2"/>
        <v>44832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2074.86</v>
      </c>
      <c r="C13" s="40">
        <f t="shared" si="5"/>
        <v>2074.86</v>
      </c>
      <c r="D13" s="40">
        <f t="shared" si="5"/>
        <v>2074.9499999999998</v>
      </c>
      <c r="E13" s="40">
        <f t="shared" si="5"/>
        <v>2074.9499999999998</v>
      </c>
      <c r="F13" s="40">
        <f t="shared" si="5"/>
        <v>2074.9499999999998</v>
      </c>
      <c r="G13" s="40">
        <f t="shared" si="5"/>
        <v>2074.9499999999998</v>
      </c>
      <c r="H13" s="40">
        <f t="shared" si="5"/>
        <v>2075.0500000000002</v>
      </c>
      <c r="I13" s="40">
        <f t="shared" si="5"/>
        <v>2075.0500000000002</v>
      </c>
      <c r="J13" s="40">
        <f t="shared" si="5"/>
        <v>2086.58</v>
      </c>
      <c r="K13" s="40">
        <f t="shared" si="5"/>
        <v>2086.58</v>
      </c>
      <c r="L13" s="40">
        <f t="shared" si="5"/>
        <v>2086.58</v>
      </c>
      <c r="M13" s="40">
        <f t="shared" si="5"/>
        <v>2086.58</v>
      </c>
      <c r="N13" s="40">
        <f t="shared" si="5"/>
        <v>2086.58</v>
      </c>
      <c r="O13" s="40">
        <f t="shared" si="5"/>
        <v>2086.58</v>
      </c>
      <c r="P13" s="40">
        <f t="shared" si="5"/>
        <v>2086.69</v>
      </c>
      <c r="Q13" s="40">
        <f t="shared" si="5"/>
        <v>2086.69</v>
      </c>
      <c r="R13" s="40">
        <f t="shared" si="5"/>
        <v>2085.3200000000002</v>
      </c>
      <c r="S13" s="40">
        <f t="shared" si="5"/>
        <v>2085.3200000000002</v>
      </c>
      <c r="T13" s="40">
        <f t="shared" si="5"/>
        <v>2085.27</v>
      </c>
      <c r="U13" s="40">
        <f t="shared" si="5"/>
        <v>2085.27</v>
      </c>
      <c r="V13" s="40">
        <f t="shared" si="5"/>
        <v>2085.27</v>
      </c>
      <c r="W13" s="40">
        <f t="shared" si="5"/>
        <v>2085.27</v>
      </c>
      <c r="X13" s="40">
        <f t="shared" si="5"/>
        <v>2085.2399999999998</v>
      </c>
      <c r="Y13" s="40">
        <f t="shared" si="5"/>
        <v>2085.39</v>
      </c>
      <c r="Z13" s="40">
        <f t="shared" si="5"/>
        <v>2084.8000000000002</v>
      </c>
      <c r="AA13" s="40">
        <f t="shared" si="5"/>
        <v>2084.8000000000002</v>
      </c>
      <c r="AB13" s="40">
        <f t="shared" si="5"/>
        <v>2085.4499999999998</v>
      </c>
      <c r="AC13" s="40">
        <f t="shared" si="5"/>
        <v>2085.4499999999998</v>
      </c>
      <c r="AD13" s="40">
        <f t="shared" si="5"/>
        <v>2084.1</v>
      </c>
      <c r="AE13" s="40">
        <f t="shared" si="5"/>
        <v>2084.1</v>
      </c>
      <c r="AF13" s="40">
        <f t="shared" si="5"/>
        <v>2084.1</v>
      </c>
      <c r="AG13" s="40">
        <f t="shared" si="5"/>
        <v>2084.1</v>
      </c>
      <c r="AH13" s="40">
        <f t="shared" ref="AH13:BM13" si="6">SUM(AH14:AH14)</f>
        <v>2083.92</v>
      </c>
      <c r="AI13" s="40">
        <f t="shared" si="6"/>
        <v>2083.92</v>
      </c>
      <c r="AJ13" s="40">
        <f t="shared" si="6"/>
        <v>2083.92</v>
      </c>
      <c r="AK13" s="40">
        <f t="shared" si="6"/>
        <v>2083.92</v>
      </c>
      <c r="AL13" s="40">
        <f t="shared" si="6"/>
        <v>2083.92</v>
      </c>
      <c r="AM13" s="40">
        <f t="shared" si="6"/>
        <v>2083.92</v>
      </c>
      <c r="AN13" s="40">
        <f t="shared" si="6"/>
        <v>2084.29</v>
      </c>
      <c r="AO13" s="40">
        <f t="shared" si="6"/>
        <v>2084.4</v>
      </c>
      <c r="AP13" s="40">
        <f t="shared" si="6"/>
        <v>2084.4</v>
      </c>
      <c r="AQ13" s="40">
        <f t="shared" si="6"/>
        <v>2084.5500000000002</v>
      </c>
      <c r="AR13" s="40">
        <f t="shared" si="6"/>
        <v>2085.4699999999998</v>
      </c>
      <c r="AS13" s="40">
        <f t="shared" si="6"/>
        <v>2085.4699999999998</v>
      </c>
      <c r="AT13" s="40">
        <f t="shared" si="6"/>
        <v>2085.87</v>
      </c>
      <c r="AU13" s="40">
        <f t="shared" si="6"/>
        <v>2085.87</v>
      </c>
      <c r="AV13" s="40">
        <f t="shared" si="6"/>
        <v>2085.94</v>
      </c>
      <c r="AW13" s="40">
        <f t="shared" si="6"/>
        <v>2085.94</v>
      </c>
      <c r="AX13" s="40">
        <f t="shared" si="6"/>
        <v>2085.94</v>
      </c>
      <c r="AY13" s="40">
        <f t="shared" si="6"/>
        <v>2085.94</v>
      </c>
      <c r="AZ13" s="40">
        <f t="shared" si="6"/>
        <v>2085.77</v>
      </c>
      <c r="BA13" s="40">
        <f t="shared" si="6"/>
        <v>2085.59</v>
      </c>
      <c r="BB13" s="40">
        <f t="shared" si="6"/>
        <v>2085.59</v>
      </c>
      <c r="BC13" s="40">
        <f t="shared" si="6"/>
        <v>2085.59</v>
      </c>
      <c r="BD13" s="40">
        <f t="shared" si="6"/>
        <v>2085.59</v>
      </c>
      <c r="BE13" s="40">
        <f t="shared" si="6"/>
        <v>2085.59</v>
      </c>
      <c r="BF13" s="40">
        <f t="shared" si="6"/>
        <v>2085.59</v>
      </c>
      <c r="BG13" s="40">
        <f t="shared" si="6"/>
        <v>2085.59</v>
      </c>
      <c r="BH13" s="40">
        <f t="shared" si="6"/>
        <v>2085.59</v>
      </c>
      <c r="BI13" s="40">
        <f t="shared" si="6"/>
        <v>2085.4699999999998</v>
      </c>
      <c r="BJ13" s="40">
        <f t="shared" si="6"/>
        <v>2084.87</v>
      </c>
      <c r="BK13" s="40">
        <f t="shared" si="6"/>
        <v>2084.87</v>
      </c>
      <c r="BL13" s="40">
        <f t="shared" si="6"/>
        <v>2084.87</v>
      </c>
      <c r="BM13" s="40">
        <f t="shared" si="6"/>
        <v>2084.87</v>
      </c>
      <c r="BN13" s="40">
        <f t="shared" ref="BN13:CS13" si="7">SUM(BN14:BN14)</f>
        <v>2085</v>
      </c>
      <c r="BO13" s="40">
        <f t="shared" si="7"/>
        <v>2085</v>
      </c>
      <c r="BP13" s="40">
        <f t="shared" si="7"/>
        <v>2085</v>
      </c>
      <c r="BQ13" s="40">
        <f t="shared" si="7"/>
        <v>2085</v>
      </c>
      <c r="BR13" s="40">
        <f t="shared" si="7"/>
        <v>2085</v>
      </c>
      <c r="BS13" s="40">
        <f t="shared" si="7"/>
        <v>2085</v>
      </c>
      <c r="BT13" s="40">
        <f t="shared" si="7"/>
        <v>2085.67</v>
      </c>
      <c r="BU13" s="40">
        <f t="shared" si="7"/>
        <v>2085.67</v>
      </c>
      <c r="BV13" s="40">
        <f t="shared" si="7"/>
        <v>2085.67</v>
      </c>
      <c r="BW13" s="40">
        <f t="shared" si="7"/>
        <v>2085.67</v>
      </c>
      <c r="BX13" s="40">
        <f t="shared" si="7"/>
        <v>2085.67</v>
      </c>
      <c r="BY13" s="40">
        <f t="shared" si="7"/>
        <v>2085.67</v>
      </c>
      <c r="BZ13" s="40">
        <f t="shared" si="7"/>
        <v>2085.67</v>
      </c>
      <c r="CA13" s="40">
        <f t="shared" si="7"/>
        <v>2085.67</v>
      </c>
      <c r="CB13" s="40">
        <f t="shared" si="7"/>
        <v>2085.67</v>
      </c>
      <c r="CC13" s="40">
        <f t="shared" si="7"/>
        <v>2085.67</v>
      </c>
      <c r="CD13" s="40">
        <f t="shared" si="7"/>
        <v>2075.02</v>
      </c>
      <c r="CE13" s="40">
        <f t="shared" si="7"/>
        <v>2075.02</v>
      </c>
      <c r="CF13" s="40">
        <f t="shared" si="7"/>
        <v>2075.02</v>
      </c>
      <c r="CG13" s="40">
        <f t="shared" si="7"/>
        <v>2075.02</v>
      </c>
      <c r="CH13" s="40">
        <f t="shared" si="7"/>
        <v>2074.35</v>
      </c>
      <c r="CI13" s="40">
        <f t="shared" si="7"/>
        <v>2074.35</v>
      </c>
      <c r="CJ13" s="40">
        <f t="shared" si="7"/>
        <v>2074.35</v>
      </c>
      <c r="CK13" s="40">
        <f t="shared" si="7"/>
        <v>2074.35</v>
      </c>
      <c r="CL13" s="40">
        <f t="shared" si="7"/>
        <v>2074.5</v>
      </c>
      <c r="CM13" s="40">
        <f t="shared" si="7"/>
        <v>2074.5</v>
      </c>
      <c r="CN13" s="40">
        <f t="shared" si="7"/>
        <v>2074.21</v>
      </c>
      <c r="CO13" s="40">
        <f t="shared" si="7"/>
        <v>2074.08</v>
      </c>
      <c r="CP13" s="40">
        <f t="shared" si="7"/>
        <v>2074.08</v>
      </c>
      <c r="CQ13" s="40">
        <f t="shared" si="7"/>
        <v>2049.25</v>
      </c>
      <c r="CR13" s="40">
        <f t="shared" si="7"/>
        <v>2023.63</v>
      </c>
      <c r="CS13" s="41">
        <f t="shared" si="7"/>
        <v>1998</v>
      </c>
      <c r="CT13" s="146">
        <f t="shared" si="2"/>
        <v>199781.2</v>
      </c>
      <c r="CU13" s="150"/>
      <c r="CW13" s="140"/>
    </row>
    <row r="14" spans="1:104">
      <c r="A14" s="30" t="s">
        <v>13</v>
      </c>
      <c r="B14" s="42">
        <v>2074.86</v>
      </c>
      <c r="C14" s="43">
        <v>2074.86</v>
      </c>
      <c r="D14" s="43">
        <v>2074.9499999999998</v>
      </c>
      <c r="E14" s="43">
        <v>2074.9499999999998</v>
      </c>
      <c r="F14" s="43">
        <v>2074.9499999999998</v>
      </c>
      <c r="G14" s="43">
        <v>2074.9499999999998</v>
      </c>
      <c r="H14" s="43">
        <v>2075.0500000000002</v>
      </c>
      <c r="I14" s="43">
        <v>2075.0500000000002</v>
      </c>
      <c r="J14" s="43">
        <v>2086.58</v>
      </c>
      <c r="K14" s="43">
        <v>2086.58</v>
      </c>
      <c r="L14" s="43">
        <v>2086.58</v>
      </c>
      <c r="M14" s="43">
        <v>2086.58</v>
      </c>
      <c r="N14" s="43">
        <v>2086.58</v>
      </c>
      <c r="O14" s="43">
        <v>2086.58</v>
      </c>
      <c r="P14" s="43">
        <v>2086.69</v>
      </c>
      <c r="Q14" s="43">
        <v>2086.69</v>
      </c>
      <c r="R14" s="43">
        <v>2085.3200000000002</v>
      </c>
      <c r="S14" s="43">
        <v>2085.3200000000002</v>
      </c>
      <c r="T14" s="43">
        <v>2085.27</v>
      </c>
      <c r="U14" s="43">
        <v>2085.27</v>
      </c>
      <c r="V14" s="43">
        <v>2085.27</v>
      </c>
      <c r="W14" s="43">
        <v>2085.27</v>
      </c>
      <c r="X14" s="43">
        <v>2085.2399999999998</v>
      </c>
      <c r="Y14" s="43">
        <v>2085.39</v>
      </c>
      <c r="Z14" s="43">
        <v>2084.8000000000002</v>
      </c>
      <c r="AA14" s="43">
        <v>2084.8000000000002</v>
      </c>
      <c r="AB14" s="43">
        <v>2085.4499999999998</v>
      </c>
      <c r="AC14" s="43">
        <v>2085.4499999999998</v>
      </c>
      <c r="AD14" s="43">
        <v>2084.1</v>
      </c>
      <c r="AE14" s="43">
        <v>2084.1</v>
      </c>
      <c r="AF14" s="43">
        <v>2084.1</v>
      </c>
      <c r="AG14" s="43">
        <v>2084.1</v>
      </c>
      <c r="AH14" s="43">
        <v>2083.92</v>
      </c>
      <c r="AI14" s="43">
        <v>2083.92</v>
      </c>
      <c r="AJ14" s="43">
        <v>2083.92</v>
      </c>
      <c r="AK14" s="43">
        <v>2083.92</v>
      </c>
      <c r="AL14" s="43">
        <v>2083.92</v>
      </c>
      <c r="AM14" s="43">
        <v>2083.92</v>
      </c>
      <c r="AN14" s="43">
        <v>2084.29</v>
      </c>
      <c r="AO14" s="43">
        <v>2084.4</v>
      </c>
      <c r="AP14" s="43">
        <v>2084.4</v>
      </c>
      <c r="AQ14" s="43">
        <v>2084.5500000000002</v>
      </c>
      <c r="AR14" s="43">
        <v>2085.4699999999998</v>
      </c>
      <c r="AS14" s="43">
        <v>2085.4699999999998</v>
      </c>
      <c r="AT14" s="43">
        <v>2085.87</v>
      </c>
      <c r="AU14" s="43">
        <v>2085.87</v>
      </c>
      <c r="AV14" s="43">
        <v>2085.94</v>
      </c>
      <c r="AW14" s="43">
        <v>2085.94</v>
      </c>
      <c r="AX14" s="43">
        <v>2085.94</v>
      </c>
      <c r="AY14" s="43">
        <v>2085.94</v>
      </c>
      <c r="AZ14" s="43">
        <v>2085.77</v>
      </c>
      <c r="BA14" s="43">
        <v>2085.59</v>
      </c>
      <c r="BB14" s="43">
        <v>2085.59</v>
      </c>
      <c r="BC14" s="43">
        <v>2085.59</v>
      </c>
      <c r="BD14" s="43">
        <v>2085.59</v>
      </c>
      <c r="BE14" s="43">
        <v>2085.59</v>
      </c>
      <c r="BF14" s="43">
        <v>2085.59</v>
      </c>
      <c r="BG14" s="43">
        <v>2085.59</v>
      </c>
      <c r="BH14" s="43">
        <v>2085.59</v>
      </c>
      <c r="BI14" s="43">
        <v>2085.4699999999998</v>
      </c>
      <c r="BJ14" s="43">
        <v>2084.87</v>
      </c>
      <c r="BK14" s="43">
        <v>2084.87</v>
      </c>
      <c r="BL14" s="43">
        <v>2084.87</v>
      </c>
      <c r="BM14" s="43">
        <v>2084.87</v>
      </c>
      <c r="BN14" s="43">
        <v>2085</v>
      </c>
      <c r="BO14" s="43">
        <v>2085</v>
      </c>
      <c r="BP14" s="43">
        <v>2085</v>
      </c>
      <c r="BQ14" s="43">
        <v>2085</v>
      </c>
      <c r="BR14" s="43">
        <v>2085</v>
      </c>
      <c r="BS14" s="43">
        <v>2085</v>
      </c>
      <c r="BT14" s="43">
        <v>2085.67</v>
      </c>
      <c r="BU14" s="43">
        <v>2085.67</v>
      </c>
      <c r="BV14" s="43">
        <v>2085.67</v>
      </c>
      <c r="BW14" s="43">
        <v>2085.67</v>
      </c>
      <c r="BX14" s="43">
        <v>2085.67</v>
      </c>
      <c r="BY14" s="43">
        <v>2085.67</v>
      </c>
      <c r="BZ14" s="43">
        <v>2085.67</v>
      </c>
      <c r="CA14" s="43">
        <v>2085.67</v>
      </c>
      <c r="CB14" s="43">
        <v>2085.67</v>
      </c>
      <c r="CC14" s="43">
        <v>2085.67</v>
      </c>
      <c r="CD14" s="43">
        <v>2075.02</v>
      </c>
      <c r="CE14" s="43">
        <v>2075.02</v>
      </c>
      <c r="CF14" s="43">
        <v>2075.02</v>
      </c>
      <c r="CG14" s="43">
        <v>2075.02</v>
      </c>
      <c r="CH14" s="43">
        <v>2074.35</v>
      </c>
      <c r="CI14" s="43">
        <v>2074.35</v>
      </c>
      <c r="CJ14" s="43">
        <v>2074.35</v>
      </c>
      <c r="CK14" s="43">
        <v>2074.35</v>
      </c>
      <c r="CL14" s="43">
        <v>2074.5</v>
      </c>
      <c r="CM14" s="43">
        <v>2074.5</v>
      </c>
      <c r="CN14" s="43">
        <v>2074.21</v>
      </c>
      <c r="CO14" s="43">
        <v>2074.08</v>
      </c>
      <c r="CP14" s="43">
        <v>2074.08</v>
      </c>
      <c r="CQ14" s="43">
        <v>2049.25</v>
      </c>
      <c r="CR14" s="43">
        <v>2023.63</v>
      </c>
      <c r="CS14" s="44">
        <v>1998</v>
      </c>
      <c r="CT14" s="30">
        <f t="shared" si="2"/>
        <v>199781.2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138.12</v>
      </c>
      <c r="C20" s="54">
        <f t="shared" si="10"/>
        <v>138.12</v>
      </c>
      <c r="D20" s="54">
        <f t="shared" si="10"/>
        <v>138.12</v>
      </c>
      <c r="E20" s="54">
        <f t="shared" si="10"/>
        <v>138.12</v>
      </c>
      <c r="F20" s="54">
        <f t="shared" si="10"/>
        <v>138.12</v>
      </c>
      <c r="G20" s="54">
        <f t="shared" si="10"/>
        <v>138.12</v>
      </c>
      <c r="H20" s="54">
        <f t="shared" si="10"/>
        <v>138.12</v>
      </c>
      <c r="I20" s="54">
        <f t="shared" si="10"/>
        <v>138.12</v>
      </c>
      <c r="J20" s="54">
        <f t="shared" si="10"/>
        <v>138.12</v>
      </c>
      <c r="K20" s="54">
        <f t="shared" si="10"/>
        <v>138.12</v>
      </c>
      <c r="L20" s="54">
        <f t="shared" si="10"/>
        <v>138.12</v>
      </c>
      <c r="M20" s="54">
        <f t="shared" si="10"/>
        <v>138.12</v>
      </c>
      <c r="N20" s="54">
        <f t="shared" si="10"/>
        <v>138.12</v>
      </c>
      <c r="O20" s="54">
        <f t="shared" si="10"/>
        <v>138.12</v>
      </c>
      <c r="P20" s="54">
        <f t="shared" si="10"/>
        <v>138.12</v>
      </c>
      <c r="Q20" s="54">
        <f t="shared" si="10"/>
        <v>138.12</v>
      </c>
      <c r="R20" s="54">
        <f t="shared" si="10"/>
        <v>138.12</v>
      </c>
      <c r="S20" s="54">
        <f t="shared" si="10"/>
        <v>138.12</v>
      </c>
      <c r="T20" s="54">
        <f t="shared" si="10"/>
        <v>138.12</v>
      </c>
      <c r="U20" s="54">
        <f t="shared" si="10"/>
        <v>138.12</v>
      </c>
      <c r="V20" s="54">
        <f t="shared" si="10"/>
        <v>138.17000000000002</v>
      </c>
      <c r="W20" s="54">
        <f t="shared" si="10"/>
        <v>138.41</v>
      </c>
      <c r="X20" s="54">
        <f t="shared" si="10"/>
        <v>3634.3999999999996</v>
      </c>
      <c r="Y20" s="54">
        <f t="shared" si="10"/>
        <v>3637.93</v>
      </c>
      <c r="Z20" s="54">
        <f t="shared" si="10"/>
        <v>3651.8199999999997</v>
      </c>
      <c r="AA20" s="54">
        <f t="shared" si="10"/>
        <v>3691.74</v>
      </c>
      <c r="AB20" s="54">
        <f t="shared" si="10"/>
        <v>3730.24</v>
      </c>
      <c r="AC20" s="54">
        <f t="shared" si="10"/>
        <v>3779.3399999999997</v>
      </c>
      <c r="AD20" s="54">
        <f t="shared" si="10"/>
        <v>3877.24</v>
      </c>
      <c r="AE20" s="54">
        <f t="shared" si="10"/>
        <v>3972.0299999999997</v>
      </c>
      <c r="AF20" s="54">
        <f t="shared" si="10"/>
        <v>4031.22</v>
      </c>
      <c r="AG20" s="54">
        <f t="shared" si="10"/>
        <v>4147.2000000000007</v>
      </c>
      <c r="AH20" s="54">
        <f t="shared" ref="AH20:BM20" si="11">SUM(AH21:AH24)</f>
        <v>4263.4400000000005</v>
      </c>
      <c r="AI20" s="54">
        <f t="shared" si="11"/>
        <v>4387.2100000000009</v>
      </c>
      <c r="AJ20" s="54">
        <f t="shared" si="11"/>
        <v>4515.0500000000011</v>
      </c>
      <c r="AK20" s="54">
        <f t="shared" si="11"/>
        <v>4633.2700000000004</v>
      </c>
      <c r="AL20" s="54">
        <f t="shared" si="11"/>
        <v>4754.3200000000006</v>
      </c>
      <c r="AM20" s="54">
        <f t="shared" si="11"/>
        <v>4869.4400000000005</v>
      </c>
      <c r="AN20" s="54">
        <f t="shared" si="11"/>
        <v>4970.380000000001</v>
      </c>
      <c r="AO20" s="54">
        <f t="shared" si="11"/>
        <v>5045.2400000000007</v>
      </c>
      <c r="AP20" s="54">
        <f t="shared" si="11"/>
        <v>5131.84</v>
      </c>
      <c r="AQ20" s="54">
        <f t="shared" si="11"/>
        <v>5183.3000000000011</v>
      </c>
      <c r="AR20" s="54">
        <f t="shared" si="11"/>
        <v>5216.4600000000009</v>
      </c>
      <c r="AS20" s="54">
        <f t="shared" si="11"/>
        <v>5254.35</v>
      </c>
      <c r="AT20" s="54">
        <f t="shared" si="11"/>
        <v>5310.1500000000005</v>
      </c>
      <c r="AU20" s="54">
        <f t="shared" si="11"/>
        <v>5342.5500000000011</v>
      </c>
      <c r="AV20" s="54">
        <f t="shared" si="11"/>
        <v>5353.35</v>
      </c>
      <c r="AW20" s="54">
        <f t="shared" si="11"/>
        <v>5357.2400000000007</v>
      </c>
      <c r="AX20" s="54">
        <f t="shared" si="11"/>
        <v>5373.380000000001</v>
      </c>
      <c r="AY20" s="54">
        <f t="shared" si="11"/>
        <v>5374.380000000001</v>
      </c>
      <c r="AZ20" s="54">
        <f t="shared" si="11"/>
        <v>5389.8900000000012</v>
      </c>
      <c r="BA20" s="54">
        <f t="shared" si="11"/>
        <v>5384.68</v>
      </c>
      <c r="BB20" s="54">
        <f t="shared" si="11"/>
        <v>5369.3000000000011</v>
      </c>
      <c r="BC20" s="54">
        <f t="shared" si="11"/>
        <v>5362.5900000000011</v>
      </c>
      <c r="BD20" s="54">
        <f t="shared" si="11"/>
        <v>5301.8300000000008</v>
      </c>
      <c r="BE20" s="54">
        <f t="shared" si="11"/>
        <v>5298.77</v>
      </c>
      <c r="BF20" s="54">
        <f t="shared" si="11"/>
        <v>5277.2400000000007</v>
      </c>
      <c r="BG20" s="54">
        <f t="shared" si="11"/>
        <v>5252.2000000000007</v>
      </c>
      <c r="BH20" s="54">
        <f t="shared" si="11"/>
        <v>5219.26</v>
      </c>
      <c r="BI20" s="54">
        <f t="shared" si="11"/>
        <v>5169.1200000000008</v>
      </c>
      <c r="BJ20" s="54">
        <f t="shared" si="11"/>
        <v>5112.26</v>
      </c>
      <c r="BK20" s="54">
        <f t="shared" si="11"/>
        <v>5021.5300000000007</v>
      </c>
      <c r="BL20" s="54">
        <f t="shared" si="11"/>
        <v>4911.2500000000009</v>
      </c>
      <c r="BM20" s="54">
        <f t="shared" si="11"/>
        <v>4821.4500000000007</v>
      </c>
      <c r="BN20" s="54">
        <f t="shared" ref="BN20:CS20" si="12">SUM(BN21:BN24)</f>
        <v>4724.7700000000004</v>
      </c>
      <c r="BO20" s="54">
        <f t="shared" si="12"/>
        <v>4616.7800000000007</v>
      </c>
      <c r="BP20" s="54">
        <f t="shared" si="12"/>
        <v>4518.4400000000005</v>
      </c>
      <c r="BQ20" s="54">
        <f t="shared" si="12"/>
        <v>4379.0700000000006</v>
      </c>
      <c r="BR20" s="54">
        <f t="shared" si="12"/>
        <v>4273.1200000000008</v>
      </c>
      <c r="BS20" s="54">
        <f t="shared" si="12"/>
        <v>4166.0600000000004</v>
      </c>
      <c r="BT20" s="54">
        <f t="shared" si="12"/>
        <v>4057.2099999999996</v>
      </c>
      <c r="BU20" s="54">
        <f t="shared" si="12"/>
        <v>3951.8399999999997</v>
      </c>
      <c r="BV20" s="54">
        <f t="shared" si="12"/>
        <v>3861.41</v>
      </c>
      <c r="BW20" s="54">
        <f t="shared" si="12"/>
        <v>3792.1099999999997</v>
      </c>
      <c r="BX20" s="54">
        <f t="shared" si="12"/>
        <v>3731.6499999999996</v>
      </c>
      <c r="BY20" s="54">
        <f t="shared" si="12"/>
        <v>3681.62</v>
      </c>
      <c r="BZ20" s="54">
        <f t="shared" si="12"/>
        <v>155.09</v>
      </c>
      <c r="CA20" s="54">
        <f t="shared" si="12"/>
        <v>145.02000000000001</v>
      </c>
      <c r="CB20" s="54">
        <f t="shared" si="12"/>
        <v>147.10999999999999</v>
      </c>
      <c r="CC20" s="54">
        <f t="shared" si="12"/>
        <v>148.10999999999999</v>
      </c>
      <c r="CD20" s="54">
        <f t="shared" si="12"/>
        <v>149.37</v>
      </c>
      <c r="CE20" s="54">
        <f t="shared" si="12"/>
        <v>146.4</v>
      </c>
      <c r="CF20" s="54">
        <f t="shared" si="12"/>
        <v>145.65</v>
      </c>
      <c r="CG20" s="54">
        <f t="shared" si="12"/>
        <v>147.62</v>
      </c>
      <c r="CH20" s="54">
        <f t="shared" si="12"/>
        <v>148.49</v>
      </c>
      <c r="CI20" s="54">
        <f t="shared" si="12"/>
        <v>148.99</v>
      </c>
      <c r="CJ20" s="54">
        <f t="shared" si="12"/>
        <v>147.88</v>
      </c>
      <c r="CK20" s="54">
        <f t="shared" si="12"/>
        <v>148.62</v>
      </c>
      <c r="CL20" s="54">
        <f t="shared" si="12"/>
        <v>150.19999999999999</v>
      </c>
      <c r="CM20" s="54">
        <f t="shared" si="12"/>
        <v>150.43</v>
      </c>
      <c r="CN20" s="54">
        <f t="shared" si="12"/>
        <v>150.34</v>
      </c>
      <c r="CO20" s="54">
        <f t="shared" si="12"/>
        <v>150.35</v>
      </c>
      <c r="CP20" s="54">
        <f t="shared" si="12"/>
        <v>150.57</v>
      </c>
      <c r="CQ20" s="54">
        <f t="shared" si="12"/>
        <v>149.87</v>
      </c>
      <c r="CR20" s="54">
        <f t="shared" si="12"/>
        <v>146.44999999999999</v>
      </c>
      <c r="CS20" s="55">
        <f t="shared" si="12"/>
        <v>148.43</v>
      </c>
      <c r="CT20" s="38">
        <f>SUM(B20:CS20)</f>
        <v>257147.92999999991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0.05</v>
      </c>
      <c r="W21" s="43">
        <v>0.28999999999999998</v>
      </c>
      <c r="X21" s="43">
        <v>0.62</v>
      </c>
      <c r="Y21" s="43">
        <v>4.1500000000000004</v>
      </c>
      <c r="Z21" s="43">
        <v>18.040000000000003</v>
      </c>
      <c r="AA21" s="43">
        <v>57.96</v>
      </c>
      <c r="AB21" s="43">
        <v>96.46</v>
      </c>
      <c r="AC21" s="43">
        <v>145.56</v>
      </c>
      <c r="AD21" s="43">
        <v>243.46</v>
      </c>
      <c r="AE21" s="43">
        <v>338.25</v>
      </c>
      <c r="AF21" s="43">
        <v>427.44</v>
      </c>
      <c r="AG21" s="43">
        <v>543.41999999999996</v>
      </c>
      <c r="AH21" s="43">
        <v>659.66000000000008</v>
      </c>
      <c r="AI21" s="43">
        <v>783.43</v>
      </c>
      <c r="AJ21" s="43">
        <v>911.27</v>
      </c>
      <c r="AK21" s="43">
        <v>1029.49</v>
      </c>
      <c r="AL21" s="43">
        <v>1135.54</v>
      </c>
      <c r="AM21" s="43">
        <v>1235.6599999999999</v>
      </c>
      <c r="AN21" s="43">
        <v>1336.6000000000001</v>
      </c>
      <c r="AO21" s="43">
        <v>1411.4599999999998</v>
      </c>
      <c r="AP21" s="43">
        <v>1498.06</v>
      </c>
      <c r="AQ21" s="43">
        <v>1549.52</v>
      </c>
      <c r="AR21" s="43">
        <v>1597.68</v>
      </c>
      <c r="AS21" s="43">
        <v>1635.5700000000002</v>
      </c>
      <c r="AT21" s="43">
        <v>1676.3700000000001</v>
      </c>
      <c r="AU21" s="43">
        <v>1708.7700000000002</v>
      </c>
      <c r="AV21" s="43">
        <v>1719.57</v>
      </c>
      <c r="AW21" s="43">
        <v>1723.46</v>
      </c>
      <c r="AX21" s="43">
        <v>1754.6</v>
      </c>
      <c r="AY21" s="43">
        <v>1755.6000000000001</v>
      </c>
      <c r="AZ21" s="43">
        <v>1756.1100000000001</v>
      </c>
      <c r="BA21" s="43">
        <v>1750.8999999999999</v>
      </c>
      <c r="BB21" s="43">
        <v>1735.52</v>
      </c>
      <c r="BC21" s="43">
        <v>1728.8100000000002</v>
      </c>
      <c r="BD21" s="43">
        <v>1668.05</v>
      </c>
      <c r="BE21" s="43">
        <v>1664.99</v>
      </c>
      <c r="BF21" s="43">
        <v>1643.46</v>
      </c>
      <c r="BG21" s="43">
        <v>1618.4199999999998</v>
      </c>
      <c r="BH21" s="43">
        <v>1585.48</v>
      </c>
      <c r="BI21" s="43">
        <v>1535.34</v>
      </c>
      <c r="BJ21" s="43">
        <v>1478.48</v>
      </c>
      <c r="BK21" s="43">
        <v>1387.75</v>
      </c>
      <c r="BL21" s="43">
        <v>1277.47</v>
      </c>
      <c r="BM21" s="43">
        <v>1187.6699999999998</v>
      </c>
      <c r="BN21" s="43">
        <v>1090.99</v>
      </c>
      <c r="BO21" s="43">
        <v>983</v>
      </c>
      <c r="BP21" s="43">
        <v>884.66000000000008</v>
      </c>
      <c r="BQ21" s="43">
        <v>745.29</v>
      </c>
      <c r="BR21" s="43">
        <v>639.33999999999992</v>
      </c>
      <c r="BS21" s="43">
        <v>532.28</v>
      </c>
      <c r="BT21" s="43">
        <v>423.43</v>
      </c>
      <c r="BU21" s="43">
        <v>318.06</v>
      </c>
      <c r="BV21" s="43">
        <v>227.63000000000002</v>
      </c>
      <c r="BW21" s="43">
        <v>158.33000000000001</v>
      </c>
      <c r="BX21" s="43">
        <v>97.87</v>
      </c>
      <c r="BY21" s="43">
        <v>47.84</v>
      </c>
      <c r="BZ21" s="43">
        <v>16.97</v>
      </c>
      <c r="CA21" s="43">
        <v>6.9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55189.049999999996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3495.66</v>
      </c>
      <c r="AA22" s="1">
        <v>3495.66</v>
      </c>
      <c r="AB22" s="1">
        <v>3495.66</v>
      </c>
      <c r="AC22" s="1">
        <v>3495.66</v>
      </c>
      <c r="AD22" s="1">
        <v>3495.66</v>
      </c>
      <c r="AE22" s="1">
        <v>3495.66</v>
      </c>
      <c r="AF22" s="1">
        <v>3465.66</v>
      </c>
      <c r="AG22" s="1">
        <v>3465.66</v>
      </c>
      <c r="AH22" s="1">
        <v>3465.66</v>
      </c>
      <c r="AI22" s="1">
        <v>3465.66</v>
      </c>
      <c r="AJ22" s="1">
        <v>3465.66</v>
      </c>
      <c r="AK22" s="1">
        <v>3465.66</v>
      </c>
      <c r="AL22" s="1">
        <v>3480.66</v>
      </c>
      <c r="AM22" s="1">
        <v>3495.66</v>
      </c>
      <c r="AN22" s="1">
        <v>3495.66</v>
      </c>
      <c r="AO22" s="1">
        <v>3495.66</v>
      </c>
      <c r="AP22" s="1">
        <v>3495.66</v>
      </c>
      <c r="AQ22" s="1">
        <v>3495.66</v>
      </c>
      <c r="AR22" s="1">
        <v>3480.66</v>
      </c>
      <c r="AS22" s="1">
        <v>3480.66</v>
      </c>
      <c r="AT22" s="1">
        <v>3495.66</v>
      </c>
      <c r="AU22" s="1">
        <v>3495.66</v>
      </c>
      <c r="AV22" s="1">
        <v>3495.66</v>
      </c>
      <c r="AW22" s="1">
        <v>3495.66</v>
      </c>
      <c r="AX22" s="1">
        <v>3480.66</v>
      </c>
      <c r="AY22" s="1">
        <v>3480.66</v>
      </c>
      <c r="AZ22" s="1">
        <v>3495.66</v>
      </c>
      <c r="BA22" s="1">
        <v>3495.66</v>
      </c>
      <c r="BB22" s="1">
        <v>3495.66</v>
      </c>
      <c r="BC22" s="1">
        <v>3495.66</v>
      </c>
      <c r="BD22" s="1">
        <v>3495.66</v>
      </c>
      <c r="BE22" s="1">
        <v>3495.66</v>
      </c>
      <c r="BF22" s="1">
        <v>3495.66</v>
      </c>
      <c r="BG22" s="1">
        <v>3495.66</v>
      </c>
      <c r="BH22" s="1">
        <v>3495.66</v>
      </c>
      <c r="BI22" s="1">
        <v>3495.66</v>
      </c>
      <c r="BJ22" s="1">
        <v>3495.66</v>
      </c>
      <c r="BK22" s="1">
        <v>3495.66</v>
      </c>
      <c r="BL22" s="1">
        <v>3495.66</v>
      </c>
      <c r="BM22" s="1">
        <v>3495.66</v>
      </c>
      <c r="BN22" s="1">
        <v>3495.66</v>
      </c>
      <c r="BO22" s="1">
        <v>3495.66</v>
      </c>
      <c r="BP22" s="1">
        <v>3495.66</v>
      </c>
      <c r="BQ22" s="1">
        <v>3495.66</v>
      </c>
      <c r="BR22" s="1">
        <v>3495.66</v>
      </c>
      <c r="BS22" s="1">
        <v>3495.66</v>
      </c>
      <c r="BT22" s="1">
        <v>3495.66</v>
      </c>
      <c r="BU22" s="1">
        <v>3495.66</v>
      </c>
      <c r="BV22" s="1">
        <v>3495.66</v>
      </c>
      <c r="BW22" s="1">
        <v>3495.66</v>
      </c>
      <c r="BX22" s="1">
        <v>3495.66</v>
      </c>
      <c r="BY22" s="1">
        <v>3495.66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188510.64000000013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10.02</v>
      </c>
      <c r="C24" s="36">
        <v>10.02</v>
      </c>
      <c r="D24" s="36">
        <v>10.02</v>
      </c>
      <c r="E24" s="36">
        <v>10.02</v>
      </c>
      <c r="F24" s="36">
        <v>10.02</v>
      </c>
      <c r="G24" s="36">
        <v>10.02</v>
      </c>
      <c r="H24" s="36">
        <v>10.02</v>
      </c>
      <c r="I24" s="36">
        <v>10.02</v>
      </c>
      <c r="J24" s="36">
        <v>10.02</v>
      </c>
      <c r="K24" s="36">
        <v>10.02</v>
      </c>
      <c r="L24" s="36">
        <v>10.02</v>
      </c>
      <c r="M24" s="36">
        <v>10.02</v>
      </c>
      <c r="N24" s="36">
        <v>10.02</v>
      </c>
      <c r="O24" s="36">
        <v>10.02</v>
      </c>
      <c r="P24" s="36">
        <v>10.02</v>
      </c>
      <c r="Q24" s="36">
        <v>10.02</v>
      </c>
      <c r="R24" s="36">
        <v>10.02</v>
      </c>
      <c r="S24" s="36">
        <v>10.02</v>
      </c>
      <c r="T24" s="36">
        <v>10.02</v>
      </c>
      <c r="U24" s="36">
        <v>10.02</v>
      </c>
      <c r="V24" s="36">
        <v>10.02</v>
      </c>
      <c r="W24" s="36">
        <v>10.02</v>
      </c>
      <c r="X24" s="36">
        <v>10.02</v>
      </c>
      <c r="Y24" s="36">
        <v>10.02</v>
      </c>
      <c r="Z24" s="36">
        <v>10.02</v>
      </c>
      <c r="AA24" s="36">
        <v>10.02</v>
      </c>
      <c r="AB24" s="36">
        <v>10.02</v>
      </c>
      <c r="AC24" s="36">
        <v>10.02</v>
      </c>
      <c r="AD24" s="36">
        <v>10.02</v>
      </c>
      <c r="AE24" s="36">
        <v>10.02</v>
      </c>
      <c r="AF24" s="36">
        <v>10.02</v>
      </c>
      <c r="AG24" s="36">
        <v>10.02</v>
      </c>
      <c r="AH24" s="36">
        <v>10.02</v>
      </c>
      <c r="AI24" s="36">
        <v>10.02</v>
      </c>
      <c r="AJ24" s="36">
        <v>10.02</v>
      </c>
      <c r="AK24" s="36">
        <v>10.02</v>
      </c>
      <c r="AL24" s="36">
        <v>10.02</v>
      </c>
      <c r="AM24" s="36">
        <v>10.02</v>
      </c>
      <c r="AN24" s="36">
        <v>10.02</v>
      </c>
      <c r="AO24" s="36">
        <v>10.02</v>
      </c>
      <c r="AP24" s="36">
        <v>10.02</v>
      </c>
      <c r="AQ24" s="36">
        <v>10.02</v>
      </c>
      <c r="AR24" s="36">
        <v>10.02</v>
      </c>
      <c r="AS24" s="36">
        <v>10.02</v>
      </c>
      <c r="AT24" s="36">
        <v>10.02</v>
      </c>
      <c r="AU24" s="36">
        <v>10.02</v>
      </c>
      <c r="AV24" s="36">
        <v>10.02</v>
      </c>
      <c r="AW24" s="36">
        <v>10.02</v>
      </c>
      <c r="AX24" s="36">
        <v>10.02</v>
      </c>
      <c r="AY24" s="36">
        <v>10.02</v>
      </c>
      <c r="AZ24" s="36">
        <v>10.02</v>
      </c>
      <c r="BA24" s="36">
        <v>10.02</v>
      </c>
      <c r="BB24" s="36">
        <v>10.02</v>
      </c>
      <c r="BC24" s="36">
        <v>10.02</v>
      </c>
      <c r="BD24" s="36">
        <v>10.02</v>
      </c>
      <c r="BE24" s="36">
        <v>10.02</v>
      </c>
      <c r="BF24" s="36">
        <v>10.02</v>
      </c>
      <c r="BG24" s="36">
        <v>10.02</v>
      </c>
      <c r="BH24" s="36">
        <v>10.02</v>
      </c>
      <c r="BI24" s="36">
        <v>10.02</v>
      </c>
      <c r="BJ24" s="36">
        <v>10.02</v>
      </c>
      <c r="BK24" s="36">
        <v>10.02</v>
      </c>
      <c r="BL24" s="36">
        <v>10.02</v>
      </c>
      <c r="BM24" s="36">
        <v>10.02</v>
      </c>
      <c r="BN24" s="36">
        <v>10.02</v>
      </c>
      <c r="BO24" s="36">
        <v>10.02</v>
      </c>
      <c r="BP24" s="36">
        <v>10.02</v>
      </c>
      <c r="BQ24" s="36">
        <v>10.02</v>
      </c>
      <c r="BR24" s="36">
        <v>10.02</v>
      </c>
      <c r="BS24" s="36">
        <v>10.02</v>
      </c>
      <c r="BT24" s="36">
        <v>10.02</v>
      </c>
      <c r="BU24" s="36">
        <v>10.02</v>
      </c>
      <c r="BV24" s="36">
        <v>10.02</v>
      </c>
      <c r="BW24" s="36">
        <v>10.02</v>
      </c>
      <c r="BX24" s="36">
        <v>10.02</v>
      </c>
      <c r="BY24" s="36">
        <v>10.02</v>
      </c>
      <c r="BZ24" s="36">
        <v>10.02</v>
      </c>
      <c r="CA24" s="36">
        <v>10.02</v>
      </c>
      <c r="CB24" s="36">
        <v>19.010000000000002</v>
      </c>
      <c r="CC24" s="36">
        <v>20.010000000000002</v>
      </c>
      <c r="CD24" s="36">
        <v>21.27</v>
      </c>
      <c r="CE24" s="36">
        <v>18.3</v>
      </c>
      <c r="CF24" s="36">
        <v>17.55</v>
      </c>
      <c r="CG24" s="36">
        <v>19.52</v>
      </c>
      <c r="CH24" s="36">
        <v>20.39</v>
      </c>
      <c r="CI24" s="36">
        <v>20.89</v>
      </c>
      <c r="CJ24" s="36">
        <v>19.78</v>
      </c>
      <c r="CK24" s="36">
        <v>20.52</v>
      </c>
      <c r="CL24" s="36">
        <v>22.1</v>
      </c>
      <c r="CM24" s="36">
        <v>22.33</v>
      </c>
      <c r="CN24" s="36">
        <v>22.24</v>
      </c>
      <c r="CO24" s="36">
        <v>22.25</v>
      </c>
      <c r="CP24" s="36">
        <v>22.47</v>
      </c>
      <c r="CQ24" s="36">
        <v>21.77</v>
      </c>
      <c r="CR24" s="36">
        <v>18.350000000000001</v>
      </c>
      <c r="CS24" s="37">
        <v>20.329999999999998</v>
      </c>
      <c r="CT24" s="30">
        <f t="shared" si="13"/>
        <v>1150.6399999999987</v>
      </c>
      <c r="CU24" s="152"/>
      <c r="CW24" s="140"/>
    </row>
    <row r="25" spans="1:104" ht="15.75" thickBot="1">
      <c r="A25" s="58" t="s">
        <v>21</v>
      </c>
      <c r="B25" s="59">
        <f>SUM(B3,B13,B15,B20)</f>
        <v>7395.9767243055558</v>
      </c>
      <c r="C25" s="60">
        <f t="shared" ref="C25:BN25" si="14">SUM(C3,C13,C15,C20)</f>
        <v>7395.9767243055558</v>
      </c>
      <c r="D25" s="60">
        <f t="shared" si="14"/>
        <v>7396.066724305555</v>
      </c>
      <c r="E25" s="60">
        <f t="shared" si="14"/>
        <v>7396.066724305555</v>
      </c>
      <c r="F25" s="60">
        <f t="shared" si="14"/>
        <v>7396.066724305555</v>
      </c>
      <c r="G25" s="60">
        <f t="shared" si="14"/>
        <v>7396.066724305555</v>
      </c>
      <c r="H25" s="60">
        <f t="shared" si="14"/>
        <v>7396.1667243055554</v>
      </c>
      <c r="I25" s="60">
        <f t="shared" si="14"/>
        <v>7396.1667243055554</v>
      </c>
      <c r="J25" s="60">
        <f t="shared" si="14"/>
        <v>7407.6967243055551</v>
      </c>
      <c r="K25" s="60">
        <f t="shared" si="14"/>
        <v>7407.6967243055551</v>
      </c>
      <c r="L25" s="60">
        <f t="shared" si="14"/>
        <v>7407.6967243055551</v>
      </c>
      <c r="M25" s="60">
        <f t="shared" si="14"/>
        <v>7407.6967243055551</v>
      </c>
      <c r="N25" s="60">
        <f t="shared" si="14"/>
        <v>7407.6967243055551</v>
      </c>
      <c r="O25" s="60">
        <f t="shared" si="14"/>
        <v>7407.6967243055551</v>
      </c>
      <c r="P25" s="60">
        <f t="shared" si="14"/>
        <v>7407.8067243055557</v>
      </c>
      <c r="Q25" s="60">
        <f t="shared" si="14"/>
        <v>7407.8067243055557</v>
      </c>
      <c r="R25" s="60">
        <f t="shared" si="14"/>
        <v>7406.4367243055549</v>
      </c>
      <c r="S25" s="60">
        <f t="shared" si="14"/>
        <v>7406.4367243055549</v>
      </c>
      <c r="T25" s="60">
        <f t="shared" si="14"/>
        <v>7406.3867243055556</v>
      </c>
      <c r="U25" s="60">
        <f t="shared" si="14"/>
        <v>7406.3867243055556</v>
      </c>
      <c r="V25" s="60">
        <f t="shared" si="14"/>
        <v>7406.4367243055558</v>
      </c>
      <c r="W25" s="60">
        <f t="shared" si="14"/>
        <v>7406.6767243055556</v>
      </c>
      <c r="X25" s="60">
        <f t="shared" si="14"/>
        <v>10902.636724305554</v>
      </c>
      <c r="Y25" s="60">
        <f t="shared" si="14"/>
        <v>10906.316724305554</v>
      </c>
      <c r="Z25" s="60">
        <f t="shared" si="14"/>
        <v>10919.616724305555</v>
      </c>
      <c r="AA25" s="60">
        <f t="shared" si="14"/>
        <v>10959.536724305555</v>
      </c>
      <c r="AB25" s="60">
        <f t="shared" si="14"/>
        <v>10998.686724305555</v>
      </c>
      <c r="AC25" s="60">
        <f t="shared" si="14"/>
        <v>11047.786724305555</v>
      </c>
      <c r="AD25" s="60">
        <f t="shared" si="14"/>
        <v>11144.336724305555</v>
      </c>
      <c r="AE25" s="60">
        <f t="shared" si="14"/>
        <v>11239.126724305555</v>
      </c>
      <c r="AF25" s="60">
        <f t="shared" si="14"/>
        <v>11298.316724305556</v>
      </c>
      <c r="AG25" s="60">
        <f t="shared" si="14"/>
        <v>11414.296724305557</v>
      </c>
      <c r="AH25" s="60">
        <f t="shared" si="14"/>
        <v>11530.356724305555</v>
      </c>
      <c r="AI25" s="60">
        <f t="shared" si="14"/>
        <v>11654.126724305555</v>
      </c>
      <c r="AJ25" s="60">
        <f t="shared" si="14"/>
        <v>11781.966724305556</v>
      </c>
      <c r="AK25" s="60">
        <f t="shared" si="14"/>
        <v>11900.186724305557</v>
      </c>
      <c r="AL25" s="60">
        <f t="shared" si="14"/>
        <v>12021.236724305556</v>
      </c>
      <c r="AM25" s="60">
        <f t="shared" si="14"/>
        <v>12136.356724305555</v>
      </c>
      <c r="AN25" s="60">
        <f t="shared" si="14"/>
        <v>12237.666724305556</v>
      </c>
      <c r="AO25" s="60">
        <f t="shared" si="14"/>
        <v>12312.636724305556</v>
      </c>
      <c r="AP25" s="60">
        <f t="shared" si="14"/>
        <v>12399.236724305556</v>
      </c>
      <c r="AQ25" s="60">
        <f t="shared" si="14"/>
        <v>12450.846724305557</v>
      </c>
      <c r="AR25" s="60">
        <f t="shared" si="14"/>
        <v>12484.926724305555</v>
      </c>
      <c r="AS25" s="60">
        <f t="shared" si="14"/>
        <v>12522.816724305554</v>
      </c>
      <c r="AT25" s="60">
        <f t="shared" si="14"/>
        <v>12579.016724305555</v>
      </c>
      <c r="AU25" s="60">
        <f t="shared" si="14"/>
        <v>12611.416724305556</v>
      </c>
      <c r="AV25" s="60">
        <f t="shared" si="14"/>
        <v>12622.286724305555</v>
      </c>
      <c r="AW25" s="60">
        <f t="shared" si="14"/>
        <v>12626.176724305556</v>
      </c>
      <c r="AX25" s="60">
        <f t="shared" si="14"/>
        <v>12642.316724305558</v>
      </c>
      <c r="AY25" s="60">
        <f t="shared" si="14"/>
        <v>12643.316724305558</v>
      </c>
      <c r="AZ25" s="60">
        <f t="shared" si="14"/>
        <v>12658.656724305558</v>
      </c>
      <c r="BA25" s="60">
        <f t="shared" si="14"/>
        <v>12653.266724305555</v>
      </c>
      <c r="BB25" s="60">
        <f t="shared" si="14"/>
        <v>12637.886724305557</v>
      </c>
      <c r="BC25" s="60">
        <f t="shared" si="14"/>
        <v>12631.176724305556</v>
      </c>
      <c r="BD25" s="60">
        <f t="shared" si="14"/>
        <v>12570.416724305556</v>
      </c>
      <c r="BE25" s="60">
        <f t="shared" si="14"/>
        <v>12567.356724305555</v>
      </c>
      <c r="BF25" s="60">
        <f t="shared" si="14"/>
        <v>12545.826724305556</v>
      </c>
      <c r="BG25" s="60">
        <f t="shared" si="14"/>
        <v>12520.786724305555</v>
      </c>
      <c r="BH25" s="60">
        <f t="shared" si="14"/>
        <v>12487.846724305557</v>
      </c>
      <c r="BI25" s="60">
        <f t="shared" si="14"/>
        <v>12437.586724305555</v>
      </c>
      <c r="BJ25" s="60">
        <f t="shared" si="14"/>
        <v>12380.126724305555</v>
      </c>
      <c r="BK25" s="60">
        <f t="shared" si="14"/>
        <v>12289.396724305556</v>
      </c>
      <c r="BL25" s="60">
        <f t="shared" si="14"/>
        <v>12179.116724305557</v>
      </c>
      <c r="BM25" s="60">
        <f t="shared" si="14"/>
        <v>12089.316724305556</v>
      </c>
      <c r="BN25" s="60">
        <f t="shared" si="14"/>
        <v>11992.766724305555</v>
      </c>
      <c r="BO25" s="60">
        <f t="shared" ref="BO25:CS25" si="15">SUM(BO3,BO13,BO15,BO20)</f>
        <v>11884.776724305557</v>
      </c>
      <c r="BP25" s="60">
        <f t="shared" si="15"/>
        <v>11786.436724305557</v>
      </c>
      <c r="BQ25" s="60">
        <f t="shared" si="15"/>
        <v>11647.066724305556</v>
      </c>
      <c r="BR25" s="60">
        <f t="shared" si="15"/>
        <v>11541.116724305557</v>
      </c>
      <c r="BS25" s="60">
        <f t="shared" si="15"/>
        <v>11434.056724305556</v>
      </c>
      <c r="BT25" s="60">
        <f t="shared" si="15"/>
        <v>11325.876724305555</v>
      </c>
      <c r="BU25" s="60">
        <f t="shared" si="15"/>
        <v>11220.506724305555</v>
      </c>
      <c r="BV25" s="60">
        <f t="shared" si="15"/>
        <v>11130.076724305556</v>
      </c>
      <c r="BW25" s="60">
        <f t="shared" si="15"/>
        <v>11060.776724305555</v>
      </c>
      <c r="BX25" s="60">
        <f t="shared" si="15"/>
        <v>11000.316724305554</v>
      </c>
      <c r="BY25" s="60">
        <f t="shared" si="15"/>
        <v>10950.286724305555</v>
      </c>
      <c r="BZ25" s="60">
        <f t="shared" si="15"/>
        <v>7423.7567243055555</v>
      </c>
      <c r="CA25" s="60">
        <f t="shared" si="15"/>
        <v>7413.6867243055558</v>
      </c>
      <c r="CB25" s="60">
        <f t="shared" si="15"/>
        <v>7415.776724305555</v>
      </c>
      <c r="CC25" s="60">
        <f t="shared" si="15"/>
        <v>7416.776724305555</v>
      </c>
      <c r="CD25" s="60">
        <f t="shared" si="15"/>
        <v>7407.3867243055556</v>
      </c>
      <c r="CE25" s="60">
        <f t="shared" si="15"/>
        <v>7404.4167243055554</v>
      </c>
      <c r="CF25" s="60">
        <f t="shared" si="15"/>
        <v>7403.6667243055554</v>
      </c>
      <c r="CG25" s="60">
        <f t="shared" si="15"/>
        <v>7405.6367243055556</v>
      </c>
      <c r="CH25" s="60">
        <f t="shared" si="15"/>
        <v>7405.8367243055554</v>
      </c>
      <c r="CI25" s="60">
        <f t="shared" si="15"/>
        <v>7406.3367243055554</v>
      </c>
      <c r="CJ25" s="60">
        <f t="shared" si="15"/>
        <v>7405.2267243055558</v>
      </c>
      <c r="CK25" s="60">
        <f t="shared" si="15"/>
        <v>7405.9667243055555</v>
      </c>
      <c r="CL25" s="60">
        <f t="shared" si="15"/>
        <v>7407.6967243055551</v>
      </c>
      <c r="CM25" s="60">
        <f t="shared" si="15"/>
        <v>7407.9267243055556</v>
      </c>
      <c r="CN25" s="60">
        <f t="shared" si="15"/>
        <v>7407.5467243055555</v>
      </c>
      <c r="CO25" s="60">
        <f t="shared" si="15"/>
        <v>7407.4267243055556</v>
      </c>
      <c r="CP25" s="60">
        <f t="shared" si="15"/>
        <v>7407.6467243055549</v>
      </c>
      <c r="CQ25" s="60">
        <f t="shared" si="15"/>
        <v>7382.1167243055552</v>
      </c>
      <c r="CR25" s="60">
        <f t="shared" si="15"/>
        <v>7353.0767243055552</v>
      </c>
      <c r="CS25" s="61">
        <f t="shared" si="15"/>
        <v>7329.4267243055556</v>
      </c>
      <c r="CT25" s="109">
        <f t="shared" si="13"/>
        <v>954496.81553333334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3459.9367243055553</v>
      </c>
      <c r="C30" s="71">
        <f t="shared" si="16"/>
        <v>3460.9367243055553</v>
      </c>
      <c r="D30" s="71">
        <f t="shared" si="16"/>
        <v>3463.9367243055553</v>
      </c>
      <c r="E30" s="71">
        <f t="shared" si="16"/>
        <v>3462.9367243055553</v>
      </c>
      <c r="F30" s="71">
        <f t="shared" si="16"/>
        <v>3464.9367243055553</v>
      </c>
      <c r="G30" s="71">
        <f t="shared" si="16"/>
        <v>3468.9367243055553</v>
      </c>
      <c r="H30" s="71">
        <f t="shared" si="16"/>
        <v>3467.9367243055553</v>
      </c>
      <c r="I30" s="71">
        <f t="shared" si="16"/>
        <v>3465.9367243055553</v>
      </c>
      <c r="J30" s="71">
        <f t="shared" si="16"/>
        <v>3461.9367243055553</v>
      </c>
      <c r="K30" s="71">
        <f t="shared" si="16"/>
        <v>3460.9367243055553</v>
      </c>
      <c r="L30" s="71">
        <f t="shared" si="16"/>
        <v>3465.9367243055553</v>
      </c>
      <c r="M30" s="71">
        <f t="shared" si="16"/>
        <v>3466.9367243055553</v>
      </c>
      <c r="N30" s="71">
        <f t="shared" si="16"/>
        <v>3463.9367243055553</v>
      </c>
      <c r="O30" s="71">
        <f t="shared" si="16"/>
        <v>3462.9367243055553</v>
      </c>
      <c r="P30" s="71">
        <f t="shared" si="16"/>
        <v>3459.9367243055553</v>
      </c>
      <c r="Q30" s="71">
        <f t="shared" si="16"/>
        <v>3460.9367243055553</v>
      </c>
      <c r="R30" s="71">
        <f t="shared" si="16"/>
        <v>3464.9367243055553</v>
      </c>
      <c r="S30" s="71">
        <f t="shared" si="16"/>
        <v>3464.9367243055553</v>
      </c>
      <c r="T30" s="71">
        <f t="shared" si="16"/>
        <v>3464.9367243055553</v>
      </c>
      <c r="U30" s="71">
        <f t="shared" si="16"/>
        <v>3468.9367243055553</v>
      </c>
      <c r="V30" s="71">
        <f t="shared" si="16"/>
        <v>3470.9367243055553</v>
      </c>
      <c r="W30" s="71">
        <f t="shared" si="16"/>
        <v>3462.9367243055553</v>
      </c>
      <c r="X30" s="71">
        <f t="shared" si="16"/>
        <v>3457.9367243055553</v>
      </c>
      <c r="Y30" s="71">
        <f t="shared" si="16"/>
        <v>3467.9367243055553</v>
      </c>
      <c r="Z30" s="71">
        <f t="shared" si="16"/>
        <v>3467.9367243055553</v>
      </c>
      <c r="AA30" s="71">
        <f t="shared" si="16"/>
        <v>3462.9367243055553</v>
      </c>
      <c r="AB30" s="71">
        <f t="shared" si="16"/>
        <v>3462.9367243055553</v>
      </c>
      <c r="AC30" s="71">
        <f t="shared" si="16"/>
        <v>3461.9367243055553</v>
      </c>
      <c r="AD30" s="71">
        <f t="shared" si="16"/>
        <v>3464.9367243055553</v>
      </c>
      <c r="AE30" s="71">
        <f t="shared" si="16"/>
        <v>3461.9367243055553</v>
      </c>
      <c r="AF30" s="71">
        <f t="shared" si="16"/>
        <v>3458.9367243055553</v>
      </c>
      <c r="AG30" s="71">
        <f t="shared" si="16"/>
        <v>3461.9367243055553</v>
      </c>
      <c r="AH30" s="71">
        <f t="shared" si="16"/>
        <v>3462.9367243055553</v>
      </c>
      <c r="AI30" s="71">
        <f t="shared" si="16"/>
        <v>3393.9367243055553</v>
      </c>
      <c r="AJ30" s="71">
        <f t="shared" si="16"/>
        <v>3383.9367243055553</v>
      </c>
      <c r="AK30" s="71">
        <f t="shared" si="16"/>
        <v>3387.9367243055553</v>
      </c>
      <c r="AL30" s="71">
        <f t="shared" si="16"/>
        <v>3362.9367243055553</v>
      </c>
      <c r="AM30" s="71">
        <f t="shared" si="16"/>
        <v>3302.9367243055553</v>
      </c>
      <c r="AN30" s="71">
        <f t="shared" si="16"/>
        <v>3239.9367243055553</v>
      </c>
      <c r="AO30" s="71">
        <f t="shared" si="16"/>
        <v>3187.9367243055553</v>
      </c>
      <c r="AP30" s="71">
        <f t="shared" si="16"/>
        <v>3155.9367243055553</v>
      </c>
      <c r="AQ30" s="71">
        <f t="shared" si="16"/>
        <v>3124.9367243055553</v>
      </c>
      <c r="AR30" s="71">
        <f t="shared" si="16"/>
        <v>3127.9367243055553</v>
      </c>
      <c r="AS30" s="71">
        <f t="shared" si="16"/>
        <v>3126.9367243055553</v>
      </c>
      <c r="AT30" s="71">
        <f t="shared" si="16"/>
        <v>3126.9367243055553</v>
      </c>
      <c r="AU30" s="71">
        <f t="shared" si="16"/>
        <v>3127.9367243055553</v>
      </c>
      <c r="AV30" s="71">
        <f t="shared" si="16"/>
        <v>3125.9367243055553</v>
      </c>
      <c r="AW30" s="71">
        <f t="shared" si="16"/>
        <v>3122.9367243055553</v>
      </c>
      <c r="AX30" s="71">
        <f t="shared" si="16"/>
        <v>3121.9367243055553</v>
      </c>
      <c r="AY30" s="71">
        <f t="shared" si="16"/>
        <v>3123.9367243055553</v>
      </c>
      <c r="AZ30" s="71">
        <f t="shared" si="16"/>
        <v>3123.9367243055553</v>
      </c>
      <c r="BA30" s="71">
        <f t="shared" si="16"/>
        <v>3125.9367243055553</v>
      </c>
      <c r="BB30" s="71">
        <f t="shared" si="16"/>
        <v>3128.9367243055553</v>
      </c>
      <c r="BC30" s="71">
        <f t="shared" si="16"/>
        <v>3128.9367243055553</v>
      </c>
      <c r="BD30" s="71">
        <f t="shared" si="16"/>
        <v>3123.9367243055553</v>
      </c>
      <c r="BE30" s="71">
        <f t="shared" si="16"/>
        <v>3125.9367243055553</v>
      </c>
      <c r="BF30" s="71">
        <f t="shared" si="16"/>
        <v>3068.9367243055553</v>
      </c>
      <c r="BG30" s="71">
        <f t="shared" si="16"/>
        <v>2889.9367243055553</v>
      </c>
      <c r="BH30" s="71">
        <f t="shared" si="16"/>
        <v>2850.9367243055553</v>
      </c>
      <c r="BI30" s="71">
        <f t="shared" si="16"/>
        <v>2965.9367243055553</v>
      </c>
      <c r="BJ30" s="71">
        <f t="shared" si="16"/>
        <v>3025.9367243055553</v>
      </c>
      <c r="BK30" s="71">
        <f t="shared" si="16"/>
        <v>3149.9367243055553</v>
      </c>
      <c r="BL30" s="71">
        <f t="shared" si="16"/>
        <v>3242.9367243055553</v>
      </c>
      <c r="BM30" s="71">
        <f t="shared" si="16"/>
        <v>3298.9367243055553</v>
      </c>
      <c r="BN30" s="71">
        <f t="shared" ref="BN30:CS30" si="17">BN31+BN39</f>
        <v>3355.9367243055553</v>
      </c>
      <c r="BO30" s="71">
        <f t="shared" si="17"/>
        <v>3391.9367243055553</v>
      </c>
      <c r="BP30" s="71">
        <f t="shared" si="17"/>
        <v>3393.9367243055553</v>
      </c>
      <c r="BQ30" s="71">
        <f t="shared" si="17"/>
        <v>3389.9367243055553</v>
      </c>
      <c r="BR30" s="71">
        <f t="shared" si="17"/>
        <v>3390.9367243055553</v>
      </c>
      <c r="BS30" s="71">
        <f t="shared" si="17"/>
        <v>3466.9367243055553</v>
      </c>
      <c r="BT30" s="71">
        <f t="shared" si="17"/>
        <v>3461.9367243055553</v>
      </c>
      <c r="BU30" s="71">
        <f t="shared" si="17"/>
        <v>3462.9367243055553</v>
      </c>
      <c r="BV30" s="71">
        <f t="shared" si="17"/>
        <v>3463.9367243055553</v>
      </c>
      <c r="BW30" s="71">
        <f t="shared" si="17"/>
        <v>3463.9367243055553</v>
      </c>
      <c r="BX30" s="71">
        <f t="shared" si="17"/>
        <v>3463.9367243055553</v>
      </c>
      <c r="BY30" s="71">
        <f t="shared" si="17"/>
        <v>3463.9367243055553</v>
      </c>
      <c r="BZ30" s="71">
        <f t="shared" si="17"/>
        <v>3463.9367243055553</v>
      </c>
      <c r="CA30" s="71">
        <f t="shared" si="17"/>
        <v>3465.9367243055553</v>
      </c>
      <c r="CB30" s="71">
        <f t="shared" si="17"/>
        <v>3462.9367243055553</v>
      </c>
      <c r="CC30" s="71">
        <f t="shared" si="17"/>
        <v>3462.9367243055553</v>
      </c>
      <c r="CD30" s="71">
        <f t="shared" si="17"/>
        <v>3462.9367243055553</v>
      </c>
      <c r="CE30" s="71">
        <f t="shared" si="17"/>
        <v>3461.9367243055553</v>
      </c>
      <c r="CF30" s="71">
        <f t="shared" si="17"/>
        <v>3464.9367243055553</v>
      </c>
      <c r="CG30" s="71">
        <f t="shared" si="17"/>
        <v>3465.9367243055553</v>
      </c>
      <c r="CH30" s="71">
        <f t="shared" si="17"/>
        <v>3463.9367243055553</v>
      </c>
      <c r="CI30" s="71">
        <f t="shared" si="17"/>
        <v>3462.9367243055553</v>
      </c>
      <c r="CJ30" s="71">
        <f t="shared" si="17"/>
        <v>3461.9367243055553</v>
      </c>
      <c r="CK30" s="71">
        <f t="shared" si="17"/>
        <v>3458.9367243055553</v>
      </c>
      <c r="CL30" s="71">
        <f t="shared" si="17"/>
        <v>3461.9367243055553</v>
      </c>
      <c r="CM30" s="71">
        <f t="shared" si="17"/>
        <v>3461.9367243055553</v>
      </c>
      <c r="CN30" s="71">
        <f t="shared" si="17"/>
        <v>3464.9367243055553</v>
      </c>
      <c r="CO30" s="71">
        <f t="shared" si="17"/>
        <v>3470.9367243055553</v>
      </c>
      <c r="CP30" s="71">
        <f t="shared" si="17"/>
        <v>3463.9367243055553</v>
      </c>
      <c r="CQ30" s="71">
        <f t="shared" si="17"/>
        <v>3460.9367243055553</v>
      </c>
      <c r="CR30" s="71">
        <f t="shared" si="17"/>
        <v>3462.9367243055553</v>
      </c>
      <c r="CS30" s="72">
        <f t="shared" si="17"/>
        <v>3463.9367243055553</v>
      </c>
      <c r="CT30" s="73">
        <f t="shared" ref="CT30:CT47" si="18">SUM(B30:CS30)</f>
        <v>322545.92553333368</v>
      </c>
      <c r="CU30" s="150"/>
    </row>
    <row r="31" spans="1:104">
      <c r="A31" s="74" t="s">
        <v>3</v>
      </c>
      <c r="B31" s="75">
        <f>SUM(B32:B38)</f>
        <v>3383.89</v>
      </c>
      <c r="C31" s="76">
        <f t="shared" ref="C31:BN31" si="19">SUM(C32:C38)</f>
        <v>3384.89</v>
      </c>
      <c r="D31" s="76">
        <f t="shared" si="19"/>
        <v>3387.89</v>
      </c>
      <c r="E31" s="76">
        <f t="shared" si="19"/>
        <v>3386.89</v>
      </c>
      <c r="F31" s="76">
        <f t="shared" si="19"/>
        <v>3388.89</v>
      </c>
      <c r="G31" s="76">
        <f t="shared" si="19"/>
        <v>3392.89</v>
      </c>
      <c r="H31" s="76">
        <f t="shared" si="19"/>
        <v>3391.89</v>
      </c>
      <c r="I31" s="76">
        <f t="shared" si="19"/>
        <v>3389.89</v>
      </c>
      <c r="J31" s="76">
        <f t="shared" si="19"/>
        <v>3385.89</v>
      </c>
      <c r="K31" s="76">
        <f t="shared" si="19"/>
        <v>3384.89</v>
      </c>
      <c r="L31" s="76">
        <f t="shared" si="19"/>
        <v>3389.89</v>
      </c>
      <c r="M31" s="76">
        <f t="shared" si="19"/>
        <v>3390.89</v>
      </c>
      <c r="N31" s="76">
        <f t="shared" si="19"/>
        <v>3387.89</v>
      </c>
      <c r="O31" s="76">
        <f t="shared" si="19"/>
        <v>3386.89</v>
      </c>
      <c r="P31" s="76">
        <f t="shared" si="19"/>
        <v>3383.89</v>
      </c>
      <c r="Q31" s="76">
        <f t="shared" si="19"/>
        <v>3384.89</v>
      </c>
      <c r="R31" s="76">
        <f t="shared" si="19"/>
        <v>3388.89</v>
      </c>
      <c r="S31" s="76">
        <f t="shared" si="19"/>
        <v>3388.89</v>
      </c>
      <c r="T31" s="76">
        <f t="shared" si="19"/>
        <v>3388.89</v>
      </c>
      <c r="U31" s="76">
        <f t="shared" si="19"/>
        <v>3392.89</v>
      </c>
      <c r="V31" s="76">
        <f t="shared" si="19"/>
        <v>3394.89</v>
      </c>
      <c r="W31" s="76">
        <f t="shared" si="19"/>
        <v>3386.89</v>
      </c>
      <c r="X31" s="76">
        <f t="shared" si="19"/>
        <v>3381.89</v>
      </c>
      <c r="Y31" s="76">
        <f t="shared" si="19"/>
        <v>3391.89</v>
      </c>
      <c r="Z31" s="76">
        <f t="shared" si="19"/>
        <v>3391.89</v>
      </c>
      <c r="AA31" s="76">
        <f t="shared" si="19"/>
        <v>3386.89</v>
      </c>
      <c r="AB31" s="76">
        <f t="shared" si="19"/>
        <v>3386.89</v>
      </c>
      <c r="AC31" s="76">
        <f t="shared" si="19"/>
        <v>3385.89</v>
      </c>
      <c r="AD31" s="76">
        <f t="shared" si="19"/>
        <v>3388.89</v>
      </c>
      <c r="AE31" s="76">
        <f t="shared" si="19"/>
        <v>3385.89</v>
      </c>
      <c r="AF31" s="76">
        <f t="shared" si="19"/>
        <v>3382.89</v>
      </c>
      <c r="AG31" s="76">
        <f t="shared" si="19"/>
        <v>3385.89</v>
      </c>
      <c r="AH31" s="76">
        <f t="shared" si="19"/>
        <v>3386.89</v>
      </c>
      <c r="AI31" s="76">
        <f t="shared" si="19"/>
        <v>3317.89</v>
      </c>
      <c r="AJ31" s="76">
        <f t="shared" si="19"/>
        <v>3307.89</v>
      </c>
      <c r="AK31" s="76">
        <f t="shared" si="19"/>
        <v>3311.89</v>
      </c>
      <c r="AL31" s="76">
        <f t="shared" si="19"/>
        <v>3286.89</v>
      </c>
      <c r="AM31" s="76">
        <f t="shared" si="19"/>
        <v>3226.89</v>
      </c>
      <c r="AN31" s="76">
        <f t="shared" si="19"/>
        <v>3163.89</v>
      </c>
      <c r="AO31" s="76">
        <f t="shared" si="19"/>
        <v>3111.89</v>
      </c>
      <c r="AP31" s="76">
        <f t="shared" si="19"/>
        <v>3079.89</v>
      </c>
      <c r="AQ31" s="76">
        <f t="shared" si="19"/>
        <v>3048.89</v>
      </c>
      <c r="AR31" s="76">
        <f t="shared" si="19"/>
        <v>3051.89</v>
      </c>
      <c r="AS31" s="76">
        <f t="shared" si="19"/>
        <v>3050.89</v>
      </c>
      <c r="AT31" s="76">
        <f t="shared" si="19"/>
        <v>3050.89</v>
      </c>
      <c r="AU31" s="76">
        <f t="shared" si="19"/>
        <v>3051.89</v>
      </c>
      <c r="AV31" s="76">
        <f t="shared" si="19"/>
        <v>3049.89</v>
      </c>
      <c r="AW31" s="76">
        <f t="shared" si="19"/>
        <v>3046.89</v>
      </c>
      <c r="AX31" s="76">
        <f t="shared" si="19"/>
        <v>3045.89</v>
      </c>
      <c r="AY31" s="76">
        <f t="shared" si="19"/>
        <v>3047.89</v>
      </c>
      <c r="AZ31" s="76">
        <f t="shared" si="19"/>
        <v>3047.89</v>
      </c>
      <c r="BA31" s="76">
        <f t="shared" si="19"/>
        <v>3049.89</v>
      </c>
      <c r="BB31" s="76">
        <f t="shared" si="19"/>
        <v>3052.89</v>
      </c>
      <c r="BC31" s="76">
        <f t="shared" si="19"/>
        <v>3052.89</v>
      </c>
      <c r="BD31" s="76">
        <f t="shared" si="19"/>
        <v>3047.89</v>
      </c>
      <c r="BE31" s="76">
        <f t="shared" si="19"/>
        <v>3049.89</v>
      </c>
      <c r="BF31" s="76">
        <f t="shared" si="19"/>
        <v>2992.89</v>
      </c>
      <c r="BG31" s="76">
        <f t="shared" si="19"/>
        <v>2813.89</v>
      </c>
      <c r="BH31" s="76">
        <f t="shared" si="19"/>
        <v>2774.89</v>
      </c>
      <c r="BI31" s="76">
        <f t="shared" si="19"/>
        <v>2889.89</v>
      </c>
      <c r="BJ31" s="76">
        <f t="shared" si="19"/>
        <v>2949.89</v>
      </c>
      <c r="BK31" s="76">
        <f t="shared" si="19"/>
        <v>3073.89</v>
      </c>
      <c r="BL31" s="76">
        <f t="shared" si="19"/>
        <v>3166.89</v>
      </c>
      <c r="BM31" s="76">
        <f t="shared" si="19"/>
        <v>3222.89</v>
      </c>
      <c r="BN31" s="76">
        <f t="shared" si="19"/>
        <v>3279.89</v>
      </c>
      <c r="BO31" s="76">
        <f t="shared" ref="BO31:CS31" si="20">SUM(BO32:BO38)</f>
        <v>3315.89</v>
      </c>
      <c r="BP31" s="76">
        <f t="shared" si="20"/>
        <v>3317.89</v>
      </c>
      <c r="BQ31" s="76">
        <f t="shared" si="20"/>
        <v>3313.89</v>
      </c>
      <c r="BR31" s="76">
        <f t="shared" si="20"/>
        <v>3314.89</v>
      </c>
      <c r="BS31" s="76">
        <f t="shared" si="20"/>
        <v>3390.89</v>
      </c>
      <c r="BT31" s="76">
        <f t="shared" si="20"/>
        <v>3385.89</v>
      </c>
      <c r="BU31" s="76">
        <f t="shared" si="20"/>
        <v>3386.89</v>
      </c>
      <c r="BV31" s="76">
        <f t="shared" si="20"/>
        <v>3387.89</v>
      </c>
      <c r="BW31" s="76">
        <f t="shared" si="20"/>
        <v>3387.89</v>
      </c>
      <c r="BX31" s="76">
        <f t="shared" si="20"/>
        <v>3387.89</v>
      </c>
      <c r="BY31" s="76">
        <f t="shared" si="20"/>
        <v>3387.89</v>
      </c>
      <c r="BZ31" s="76">
        <f t="shared" si="20"/>
        <v>3387.89</v>
      </c>
      <c r="CA31" s="76">
        <f t="shared" si="20"/>
        <v>3389.89</v>
      </c>
      <c r="CB31" s="76">
        <f t="shared" si="20"/>
        <v>3386.89</v>
      </c>
      <c r="CC31" s="76">
        <f t="shared" si="20"/>
        <v>3386.89</v>
      </c>
      <c r="CD31" s="76">
        <f t="shared" si="20"/>
        <v>3386.89</v>
      </c>
      <c r="CE31" s="76">
        <f t="shared" si="20"/>
        <v>3385.89</v>
      </c>
      <c r="CF31" s="76">
        <f t="shared" si="20"/>
        <v>3388.89</v>
      </c>
      <c r="CG31" s="76">
        <f t="shared" si="20"/>
        <v>3389.89</v>
      </c>
      <c r="CH31" s="76">
        <f t="shared" si="20"/>
        <v>3387.89</v>
      </c>
      <c r="CI31" s="76">
        <f t="shared" si="20"/>
        <v>3386.89</v>
      </c>
      <c r="CJ31" s="76">
        <f t="shared" si="20"/>
        <v>3385.89</v>
      </c>
      <c r="CK31" s="76">
        <f t="shared" si="20"/>
        <v>3382.89</v>
      </c>
      <c r="CL31" s="76">
        <f t="shared" si="20"/>
        <v>3385.89</v>
      </c>
      <c r="CM31" s="76">
        <f t="shared" si="20"/>
        <v>3385.89</v>
      </c>
      <c r="CN31" s="76">
        <f t="shared" si="20"/>
        <v>3388.89</v>
      </c>
      <c r="CO31" s="76">
        <f t="shared" si="20"/>
        <v>3394.89</v>
      </c>
      <c r="CP31" s="76">
        <f t="shared" si="20"/>
        <v>3387.89</v>
      </c>
      <c r="CQ31" s="76">
        <f t="shared" si="20"/>
        <v>3384.89</v>
      </c>
      <c r="CR31" s="76">
        <f t="shared" si="20"/>
        <v>3386.89</v>
      </c>
      <c r="CS31" s="77">
        <f t="shared" si="20"/>
        <v>3387.89</v>
      </c>
      <c r="CT31" s="30">
        <f t="shared" si="18"/>
        <v>315245.44000000076</v>
      </c>
      <c r="CU31" s="152"/>
    </row>
    <row r="32" spans="1:104">
      <c r="A32" s="78" t="s">
        <v>4</v>
      </c>
      <c r="B32" s="79">
        <f>B62-B73</f>
        <v>473</v>
      </c>
      <c r="C32" s="80">
        <f t="shared" ref="C32:BN32" si="21">C62-C73</f>
        <v>473</v>
      </c>
      <c r="D32" s="80">
        <f t="shared" si="21"/>
        <v>473</v>
      </c>
      <c r="E32" s="80">
        <f t="shared" si="21"/>
        <v>473</v>
      </c>
      <c r="F32" s="80">
        <f t="shared" si="21"/>
        <v>473</v>
      </c>
      <c r="G32" s="80">
        <f t="shared" si="21"/>
        <v>473</v>
      </c>
      <c r="H32" s="80">
        <f t="shared" si="21"/>
        <v>473</v>
      </c>
      <c r="I32" s="80">
        <f t="shared" si="21"/>
        <v>473</v>
      </c>
      <c r="J32" s="80">
        <f t="shared" si="21"/>
        <v>473</v>
      </c>
      <c r="K32" s="80">
        <f t="shared" si="21"/>
        <v>473</v>
      </c>
      <c r="L32" s="80">
        <f t="shared" si="21"/>
        <v>473</v>
      </c>
      <c r="M32" s="80">
        <f t="shared" si="21"/>
        <v>473</v>
      </c>
      <c r="N32" s="80">
        <f t="shared" si="21"/>
        <v>473</v>
      </c>
      <c r="O32" s="80">
        <f t="shared" si="21"/>
        <v>473</v>
      </c>
      <c r="P32" s="80">
        <f t="shared" si="21"/>
        <v>473</v>
      </c>
      <c r="Q32" s="80">
        <f t="shared" si="21"/>
        <v>473</v>
      </c>
      <c r="R32" s="80">
        <f t="shared" si="21"/>
        <v>473</v>
      </c>
      <c r="S32" s="80">
        <f t="shared" si="21"/>
        <v>473</v>
      </c>
      <c r="T32" s="80">
        <f t="shared" si="21"/>
        <v>473</v>
      </c>
      <c r="U32" s="80">
        <f t="shared" si="21"/>
        <v>473</v>
      </c>
      <c r="V32" s="80">
        <f t="shared" si="21"/>
        <v>473</v>
      </c>
      <c r="W32" s="80">
        <f t="shared" si="21"/>
        <v>473</v>
      </c>
      <c r="X32" s="80">
        <f t="shared" si="21"/>
        <v>473</v>
      </c>
      <c r="Y32" s="80">
        <f t="shared" si="21"/>
        <v>473</v>
      </c>
      <c r="Z32" s="80">
        <f t="shared" si="21"/>
        <v>473</v>
      </c>
      <c r="AA32" s="80">
        <f t="shared" si="21"/>
        <v>473</v>
      </c>
      <c r="AB32" s="80">
        <f t="shared" si="21"/>
        <v>473</v>
      </c>
      <c r="AC32" s="80">
        <f t="shared" si="21"/>
        <v>473</v>
      </c>
      <c r="AD32" s="80">
        <f t="shared" si="21"/>
        <v>473</v>
      </c>
      <c r="AE32" s="80">
        <f t="shared" si="21"/>
        <v>473</v>
      </c>
      <c r="AF32" s="80">
        <f t="shared" si="21"/>
        <v>473</v>
      </c>
      <c r="AG32" s="80">
        <f t="shared" si="21"/>
        <v>473</v>
      </c>
      <c r="AH32" s="80">
        <f t="shared" si="21"/>
        <v>473</v>
      </c>
      <c r="AI32" s="80">
        <f t="shared" si="21"/>
        <v>473</v>
      </c>
      <c r="AJ32" s="80">
        <f t="shared" si="21"/>
        <v>473</v>
      </c>
      <c r="AK32" s="80">
        <f t="shared" si="21"/>
        <v>473</v>
      </c>
      <c r="AL32" s="80">
        <f t="shared" si="21"/>
        <v>473</v>
      </c>
      <c r="AM32" s="80">
        <f t="shared" si="21"/>
        <v>443</v>
      </c>
      <c r="AN32" s="80">
        <f t="shared" si="21"/>
        <v>413</v>
      </c>
      <c r="AO32" s="80">
        <f t="shared" si="21"/>
        <v>383</v>
      </c>
      <c r="AP32" s="80">
        <f t="shared" si="21"/>
        <v>353</v>
      </c>
      <c r="AQ32" s="80">
        <f t="shared" si="21"/>
        <v>323</v>
      </c>
      <c r="AR32" s="80">
        <f t="shared" si="21"/>
        <v>322</v>
      </c>
      <c r="AS32" s="80">
        <f t="shared" si="21"/>
        <v>322</v>
      </c>
      <c r="AT32" s="80">
        <f t="shared" si="21"/>
        <v>322</v>
      </c>
      <c r="AU32" s="80">
        <f t="shared" si="21"/>
        <v>322</v>
      </c>
      <c r="AV32" s="80">
        <f t="shared" si="21"/>
        <v>322</v>
      </c>
      <c r="AW32" s="80">
        <f t="shared" si="21"/>
        <v>322</v>
      </c>
      <c r="AX32" s="80">
        <f t="shared" si="21"/>
        <v>322</v>
      </c>
      <c r="AY32" s="80">
        <f t="shared" si="21"/>
        <v>322</v>
      </c>
      <c r="AZ32" s="80">
        <f t="shared" si="21"/>
        <v>322</v>
      </c>
      <c r="BA32" s="80">
        <f t="shared" si="21"/>
        <v>322</v>
      </c>
      <c r="BB32" s="80">
        <f t="shared" si="21"/>
        <v>322</v>
      </c>
      <c r="BC32" s="80">
        <f t="shared" si="21"/>
        <v>322</v>
      </c>
      <c r="BD32" s="80">
        <f t="shared" si="21"/>
        <v>322</v>
      </c>
      <c r="BE32" s="80">
        <f t="shared" si="21"/>
        <v>322</v>
      </c>
      <c r="BF32" s="80">
        <f t="shared" si="21"/>
        <v>322</v>
      </c>
      <c r="BG32" s="80">
        <f t="shared" si="21"/>
        <v>322</v>
      </c>
      <c r="BH32" s="80">
        <f t="shared" si="21"/>
        <v>322</v>
      </c>
      <c r="BI32" s="80">
        <f t="shared" si="21"/>
        <v>322</v>
      </c>
      <c r="BJ32" s="80">
        <f t="shared" si="21"/>
        <v>322</v>
      </c>
      <c r="BK32" s="80">
        <f t="shared" si="21"/>
        <v>352</v>
      </c>
      <c r="BL32" s="80">
        <f t="shared" si="21"/>
        <v>382</v>
      </c>
      <c r="BM32" s="80">
        <f t="shared" si="21"/>
        <v>412</v>
      </c>
      <c r="BN32" s="80">
        <f t="shared" si="21"/>
        <v>442</v>
      </c>
      <c r="BO32" s="80">
        <f t="shared" ref="BO32:CS32" si="22">BO62-BO73</f>
        <v>472</v>
      </c>
      <c r="BP32" s="80">
        <f t="shared" si="22"/>
        <v>473</v>
      </c>
      <c r="BQ32" s="80">
        <f t="shared" si="22"/>
        <v>473</v>
      </c>
      <c r="BR32" s="80">
        <f t="shared" si="22"/>
        <v>473</v>
      </c>
      <c r="BS32" s="80">
        <f t="shared" si="22"/>
        <v>473</v>
      </c>
      <c r="BT32" s="80">
        <f t="shared" si="22"/>
        <v>473</v>
      </c>
      <c r="BU32" s="80">
        <f t="shared" si="22"/>
        <v>473</v>
      </c>
      <c r="BV32" s="80">
        <f t="shared" si="22"/>
        <v>473</v>
      </c>
      <c r="BW32" s="80">
        <f t="shared" si="22"/>
        <v>473</v>
      </c>
      <c r="BX32" s="80">
        <f t="shared" si="22"/>
        <v>473</v>
      </c>
      <c r="BY32" s="80">
        <f t="shared" si="22"/>
        <v>473</v>
      </c>
      <c r="BZ32" s="80">
        <f t="shared" si="22"/>
        <v>473</v>
      </c>
      <c r="CA32" s="80">
        <f t="shared" si="22"/>
        <v>473</v>
      </c>
      <c r="CB32" s="80">
        <f t="shared" si="22"/>
        <v>473</v>
      </c>
      <c r="CC32" s="80">
        <f t="shared" si="22"/>
        <v>473</v>
      </c>
      <c r="CD32" s="80">
        <f t="shared" si="22"/>
        <v>473</v>
      </c>
      <c r="CE32" s="80">
        <f t="shared" si="22"/>
        <v>473</v>
      </c>
      <c r="CF32" s="80">
        <f t="shared" si="22"/>
        <v>473</v>
      </c>
      <c r="CG32" s="80">
        <f t="shared" si="22"/>
        <v>473</v>
      </c>
      <c r="CH32" s="80">
        <f t="shared" si="22"/>
        <v>473</v>
      </c>
      <c r="CI32" s="80">
        <f t="shared" si="22"/>
        <v>473</v>
      </c>
      <c r="CJ32" s="80">
        <f t="shared" si="22"/>
        <v>473</v>
      </c>
      <c r="CK32" s="80">
        <f t="shared" si="22"/>
        <v>473</v>
      </c>
      <c r="CL32" s="80">
        <f t="shared" si="22"/>
        <v>473</v>
      </c>
      <c r="CM32" s="80">
        <f t="shared" si="22"/>
        <v>473</v>
      </c>
      <c r="CN32" s="80">
        <f t="shared" si="22"/>
        <v>473</v>
      </c>
      <c r="CO32" s="80">
        <f t="shared" si="22"/>
        <v>473</v>
      </c>
      <c r="CP32" s="80">
        <f t="shared" si="22"/>
        <v>473</v>
      </c>
      <c r="CQ32" s="80">
        <f t="shared" si="22"/>
        <v>473</v>
      </c>
      <c r="CR32" s="80">
        <f t="shared" si="22"/>
        <v>473</v>
      </c>
      <c r="CS32" s="81">
        <f t="shared" si="22"/>
        <v>473</v>
      </c>
      <c r="CT32" s="30">
        <f t="shared" si="18"/>
        <v>41784</v>
      </c>
      <c r="CU32" s="152"/>
    </row>
    <row r="33" spans="1:99">
      <c r="A33" s="25" t="s">
        <v>5</v>
      </c>
      <c r="B33" s="82">
        <f t="shared" ref="B33:Q38" si="23">B63-B74</f>
        <v>552</v>
      </c>
      <c r="C33" s="3">
        <f t="shared" si="23"/>
        <v>552</v>
      </c>
      <c r="D33" s="3">
        <f t="shared" si="23"/>
        <v>552</v>
      </c>
      <c r="E33" s="3">
        <f t="shared" si="23"/>
        <v>552</v>
      </c>
      <c r="F33" s="3">
        <f t="shared" si="23"/>
        <v>552</v>
      </c>
      <c r="G33" s="3">
        <f t="shared" si="23"/>
        <v>552</v>
      </c>
      <c r="H33" s="3">
        <f t="shared" si="23"/>
        <v>552</v>
      </c>
      <c r="I33" s="3">
        <f t="shared" si="23"/>
        <v>552</v>
      </c>
      <c r="J33" s="3">
        <f t="shared" si="23"/>
        <v>552</v>
      </c>
      <c r="K33" s="3">
        <f t="shared" si="23"/>
        <v>552</v>
      </c>
      <c r="L33" s="3">
        <f t="shared" si="23"/>
        <v>552</v>
      </c>
      <c r="M33" s="3">
        <f t="shared" si="23"/>
        <v>552</v>
      </c>
      <c r="N33" s="3">
        <f t="shared" si="23"/>
        <v>552</v>
      </c>
      <c r="O33" s="3">
        <f t="shared" si="23"/>
        <v>552</v>
      </c>
      <c r="P33" s="3">
        <f t="shared" si="23"/>
        <v>552</v>
      </c>
      <c r="Q33" s="3">
        <f t="shared" si="23"/>
        <v>552</v>
      </c>
      <c r="R33" s="3">
        <f t="shared" ref="R33:CC33" si="24">R63-R74</f>
        <v>552</v>
      </c>
      <c r="S33" s="3">
        <f t="shared" si="24"/>
        <v>552</v>
      </c>
      <c r="T33" s="3">
        <f t="shared" si="24"/>
        <v>552</v>
      </c>
      <c r="U33" s="3">
        <f t="shared" si="24"/>
        <v>552</v>
      </c>
      <c r="V33" s="3">
        <f t="shared" si="24"/>
        <v>552</v>
      </c>
      <c r="W33" s="3">
        <f t="shared" si="24"/>
        <v>552</v>
      </c>
      <c r="X33" s="3">
        <f t="shared" si="24"/>
        <v>552</v>
      </c>
      <c r="Y33" s="3">
        <f t="shared" si="24"/>
        <v>552</v>
      </c>
      <c r="Z33" s="3">
        <f t="shared" si="24"/>
        <v>552</v>
      </c>
      <c r="AA33" s="3">
        <f t="shared" si="24"/>
        <v>552</v>
      </c>
      <c r="AB33" s="3">
        <f t="shared" si="24"/>
        <v>552</v>
      </c>
      <c r="AC33" s="3">
        <f t="shared" si="24"/>
        <v>552</v>
      </c>
      <c r="AD33" s="3">
        <f t="shared" si="24"/>
        <v>552</v>
      </c>
      <c r="AE33" s="3">
        <f t="shared" si="24"/>
        <v>552</v>
      </c>
      <c r="AF33" s="3">
        <f t="shared" si="24"/>
        <v>552</v>
      </c>
      <c r="AG33" s="3">
        <f t="shared" si="24"/>
        <v>552</v>
      </c>
      <c r="AH33" s="3">
        <f t="shared" si="24"/>
        <v>552</v>
      </c>
      <c r="AI33" s="3">
        <f t="shared" si="24"/>
        <v>552</v>
      </c>
      <c r="AJ33" s="3">
        <f t="shared" si="24"/>
        <v>552</v>
      </c>
      <c r="AK33" s="3">
        <f t="shared" si="24"/>
        <v>552</v>
      </c>
      <c r="AL33" s="3">
        <f t="shared" si="24"/>
        <v>552</v>
      </c>
      <c r="AM33" s="3">
        <f t="shared" si="24"/>
        <v>552</v>
      </c>
      <c r="AN33" s="3">
        <f t="shared" si="24"/>
        <v>552</v>
      </c>
      <c r="AO33" s="3">
        <f t="shared" si="24"/>
        <v>552</v>
      </c>
      <c r="AP33" s="3">
        <f t="shared" si="24"/>
        <v>552</v>
      </c>
      <c r="AQ33" s="3">
        <f t="shared" si="24"/>
        <v>552</v>
      </c>
      <c r="AR33" s="3">
        <f t="shared" si="24"/>
        <v>552</v>
      </c>
      <c r="AS33" s="3">
        <f t="shared" si="24"/>
        <v>552</v>
      </c>
      <c r="AT33" s="3">
        <f t="shared" si="24"/>
        <v>552</v>
      </c>
      <c r="AU33" s="3">
        <f t="shared" si="24"/>
        <v>552</v>
      </c>
      <c r="AV33" s="3">
        <f t="shared" si="24"/>
        <v>552</v>
      </c>
      <c r="AW33" s="3">
        <f t="shared" si="24"/>
        <v>552</v>
      </c>
      <c r="AX33" s="3">
        <f t="shared" si="24"/>
        <v>552</v>
      </c>
      <c r="AY33" s="3">
        <f t="shared" si="24"/>
        <v>552</v>
      </c>
      <c r="AZ33" s="3">
        <f t="shared" si="24"/>
        <v>552</v>
      </c>
      <c r="BA33" s="3">
        <f t="shared" si="24"/>
        <v>552</v>
      </c>
      <c r="BB33" s="3">
        <f t="shared" si="24"/>
        <v>552</v>
      </c>
      <c r="BC33" s="3">
        <f t="shared" si="24"/>
        <v>552</v>
      </c>
      <c r="BD33" s="3">
        <f t="shared" si="24"/>
        <v>552</v>
      </c>
      <c r="BE33" s="3">
        <f t="shared" si="24"/>
        <v>552</v>
      </c>
      <c r="BF33" s="3">
        <f t="shared" si="24"/>
        <v>492</v>
      </c>
      <c r="BG33" s="3">
        <f t="shared" si="24"/>
        <v>432</v>
      </c>
      <c r="BH33" s="3">
        <f t="shared" si="24"/>
        <v>393</v>
      </c>
      <c r="BI33" s="3">
        <f t="shared" si="24"/>
        <v>393</v>
      </c>
      <c r="BJ33" s="3">
        <f t="shared" si="24"/>
        <v>453</v>
      </c>
      <c r="BK33" s="3">
        <f t="shared" si="24"/>
        <v>513</v>
      </c>
      <c r="BL33" s="3">
        <f t="shared" si="24"/>
        <v>552</v>
      </c>
      <c r="BM33" s="3">
        <f t="shared" si="24"/>
        <v>552</v>
      </c>
      <c r="BN33" s="3">
        <f t="shared" si="24"/>
        <v>552</v>
      </c>
      <c r="BO33" s="3">
        <f t="shared" si="24"/>
        <v>552</v>
      </c>
      <c r="BP33" s="3">
        <f t="shared" si="24"/>
        <v>552</v>
      </c>
      <c r="BQ33" s="3">
        <f t="shared" si="24"/>
        <v>552</v>
      </c>
      <c r="BR33" s="3">
        <f t="shared" si="24"/>
        <v>552</v>
      </c>
      <c r="BS33" s="3">
        <f t="shared" si="24"/>
        <v>552</v>
      </c>
      <c r="BT33" s="3">
        <f t="shared" si="24"/>
        <v>552</v>
      </c>
      <c r="BU33" s="3">
        <f t="shared" si="24"/>
        <v>552</v>
      </c>
      <c r="BV33" s="3">
        <f t="shared" si="24"/>
        <v>552</v>
      </c>
      <c r="BW33" s="3">
        <f t="shared" si="24"/>
        <v>552</v>
      </c>
      <c r="BX33" s="3">
        <f t="shared" si="24"/>
        <v>552</v>
      </c>
      <c r="BY33" s="3">
        <f t="shared" si="24"/>
        <v>552</v>
      </c>
      <c r="BZ33" s="3">
        <f t="shared" si="24"/>
        <v>552</v>
      </c>
      <c r="CA33" s="3">
        <f t="shared" si="24"/>
        <v>552</v>
      </c>
      <c r="CB33" s="3">
        <f t="shared" si="24"/>
        <v>552</v>
      </c>
      <c r="CC33" s="3">
        <f t="shared" si="24"/>
        <v>552</v>
      </c>
      <c r="CD33" s="3">
        <f t="shared" ref="CD33:CS33" si="25">CD63-CD74</f>
        <v>552</v>
      </c>
      <c r="CE33" s="3">
        <f t="shared" si="25"/>
        <v>552</v>
      </c>
      <c r="CF33" s="3">
        <f t="shared" si="25"/>
        <v>552</v>
      </c>
      <c r="CG33" s="3">
        <f t="shared" si="25"/>
        <v>552</v>
      </c>
      <c r="CH33" s="3">
        <f t="shared" si="25"/>
        <v>552</v>
      </c>
      <c r="CI33" s="3">
        <f t="shared" si="25"/>
        <v>552</v>
      </c>
      <c r="CJ33" s="3">
        <f t="shared" si="25"/>
        <v>552</v>
      </c>
      <c r="CK33" s="3">
        <f t="shared" si="25"/>
        <v>552</v>
      </c>
      <c r="CL33" s="3">
        <f t="shared" si="25"/>
        <v>552</v>
      </c>
      <c r="CM33" s="3">
        <f t="shared" si="25"/>
        <v>552</v>
      </c>
      <c r="CN33" s="3">
        <f t="shared" si="25"/>
        <v>552</v>
      </c>
      <c r="CO33" s="3">
        <f t="shared" si="25"/>
        <v>552</v>
      </c>
      <c r="CP33" s="3">
        <f t="shared" si="25"/>
        <v>552</v>
      </c>
      <c r="CQ33" s="3">
        <f t="shared" si="25"/>
        <v>552</v>
      </c>
      <c r="CR33" s="3">
        <f t="shared" si="25"/>
        <v>552</v>
      </c>
      <c r="CS33" s="83">
        <f t="shared" si="25"/>
        <v>552</v>
      </c>
      <c r="CT33" s="30">
        <f t="shared" si="18"/>
        <v>52356</v>
      </c>
      <c r="CU33" s="152"/>
    </row>
    <row r="34" spans="1:99">
      <c r="A34" s="25" t="s">
        <v>6</v>
      </c>
      <c r="B34" s="82">
        <f t="shared" si="23"/>
        <v>753.58</v>
      </c>
      <c r="C34" s="3">
        <f t="shared" si="23"/>
        <v>753.58</v>
      </c>
      <c r="D34" s="3">
        <f t="shared" si="23"/>
        <v>753.58</v>
      </c>
      <c r="E34" s="3">
        <f t="shared" si="23"/>
        <v>753.58</v>
      </c>
      <c r="F34" s="3">
        <f t="shared" si="23"/>
        <v>753.58</v>
      </c>
      <c r="G34" s="3">
        <f t="shared" si="23"/>
        <v>753.58</v>
      </c>
      <c r="H34" s="3">
        <f t="shared" si="23"/>
        <v>753.58</v>
      </c>
      <c r="I34" s="3">
        <f t="shared" si="23"/>
        <v>753.58</v>
      </c>
      <c r="J34" s="3">
        <f t="shared" si="23"/>
        <v>753.58</v>
      </c>
      <c r="K34" s="3">
        <f t="shared" si="23"/>
        <v>753.58</v>
      </c>
      <c r="L34" s="3">
        <f t="shared" si="23"/>
        <v>753.58</v>
      </c>
      <c r="M34" s="3">
        <f t="shared" si="23"/>
        <v>753.58</v>
      </c>
      <c r="N34" s="3">
        <f t="shared" si="23"/>
        <v>753.58</v>
      </c>
      <c r="O34" s="3">
        <f t="shared" si="23"/>
        <v>753.58</v>
      </c>
      <c r="P34" s="3">
        <f t="shared" si="23"/>
        <v>753.58</v>
      </c>
      <c r="Q34" s="3">
        <f t="shared" si="23"/>
        <v>753.58</v>
      </c>
      <c r="R34" s="3">
        <f t="shared" ref="R34:CC34" si="26">R64-R75</f>
        <v>753.58</v>
      </c>
      <c r="S34" s="3">
        <f t="shared" si="26"/>
        <v>753.58</v>
      </c>
      <c r="T34" s="3">
        <f t="shared" si="26"/>
        <v>753.58</v>
      </c>
      <c r="U34" s="3">
        <f t="shared" si="26"/>
        <v>753.58</v>
      </c>
      <c r="V34" s="3">
        <f t="shared" si="26"/>
        <v>753.58</v>
      </c>
      <c r="W34" s="3">
        <f t="shared" si="26"/>
        <v>753.58</v>
      </c>
      <c r="X34" s="3">
        <f t="shared" si="26"/>
        <v>753.58</v>
      </c>
      <c r="Y34" s="3">
        <f t="shared" si="26"/>
        <v>753.58</v>
      </c>
      <c r="Z34" s="3">
        <f t="shared" si="26"/>
        <v>753.58</v>
      </c>
      <c r="AA34" s="3">
        <f t="shared" si="26"/>
        <v>753.58</v>
      </c>
      <c r="AB34" s="3">
        <f t="shared" si="26"/>
        <v>753.58</v>
      </c>
      <c r="AC34" s="3">
        <f t="shared" si="26"/>
        <v>753.58</v>
      </c>
      <c r="AD34" s="3">
        <f t="shared" si="26"/>
        <v>753.58</v>
      </c>
      <c r="AE34" s="3">
        <f t="shared" si="26"/>
        <v>753.58</v>
      </c>
      <c r="AF34" s="3">
        <f t="shared" si="26"/>
        <v>753.58</v>
      </c>
      <c r="AG34" s="3">
        <f t="shared" si="26"/>
        <v>753.58</v>
      </c>
      <c r="AH34" s="3">
        <f t="shared" si="26"/>
        <v>753.58</v>
      </c>
      <c r="AI34" s="3">
        <f t="shared" si="26"/>
        <v>753.58</v>
      </c>
      <c r="AJ34" s="3">
        <f t="shared" si="26"/>
        <v>753.58</v>
      </c>
      <c r="AK34" s="3">
        <f t="shared" si="26"/>
        <v>753.58</v>
      </c>
      <c r="AL34" s="3">
        <f t="shared" si="26"/>
        <v>753.58</v>
      </c>
      <c r="AM34" s="3">
        <f t="shared" si="26"/>
        <v>753.58</v>
      </c>
      <c r="AN34" s="3">
        <f t="shared" si="26"/>
        <v>753.58</v>
      </c>
      <c r="AO34" s="3">
        <f t="shared" si="26"/>
        <v>753.58</v>
      </c>
      <c r="AP34" s="3">
        <f t="shared" si="26"/>
        <v>753.58</v>
      </c>
      <c r="AQ34" s="3">
        <f t="shared" si="26"/>
        <v>753.58</v>
      </c>
      <c r="AR34" s="3">
        <f t="shared" si="26"/>
        <v>753.58</v>
      </c>
      <c r="AS34" s="3">
        <f t="shared" si="26"/>
        <v>753.58</v>
      </c>
      <c r="AT34" s="3">
        <f t="shared" si="26"/>
        <v>753.58</v>
      </c>
      <c r="AU34" s="3">
        <f t="shared" si="26"/>
        <v>753.58</v>
      </c>
      <c r="AV34" s="3">
        <f t="shared" si="26"/>
        <v>753.58</v>
      </c>
      <c r="AW34" s="3">
        <f t="shared" si="26"/>
        <v>753.58</v>
      </c>
      <c r="AX34" s="3">
        <f t="shared" si="26"/>
        <v>753.58</v>
      </c>
      <c r="AY34" s="3">
        <f t="shared" si="26"/>
        <v>753.58</v>
      </c>
      <c r="AZ34" s="3">
        <f t="shared" si="26"/>
        <v>753.58</v>
      </c>
      <c r="BA34" s="3">
        <f t="shared" si="26"/>
        <v>753.58</v>
      </c>
      <c r="BB34" s="3">
        <f t="shared" si="26"/>
        <v>753.58</v>
      </c>
      <c r="BC34" s="3">
        <f t="shared" si="26"/>
        <v>753.58</v>
      </c>
      <c r="BD34" s="3">
        <f t="shared" si="26"/>
        <v>753.58</v>
      </c>
      <c r="BE34" s="3">
        <f t="shared" si="26"/>
        <v>753.58</v>
      </c>
      <c r="BF34" s="3">
        <f t="shared" si="26"/>
        <v>753.58</v>
      </c>
      <c r="BG34" s="3">
        <f t="shared" si="26"/>
        <v>636.58000000000004</v>
      </c>
      <c r="BH34" s="3">
        <f t="shared" si="26"/>
        <v>636.58000000000004</v>
      </c>
      <c r="BI34" s="3">
        <f t="shared" si="26"/>
        <v>753.58</v>
      </c>
      <c r="BJ34" s="3">
        <f t="shared" si="26"/>
        <v>753.58</v>
      </c>
      <c r="BK34" s="3">
        <f t="shared" si="26"/>
        <v>753.58</v>
      </c>
      <c r="BL34" s="3">
        <f t="shared" si="26"/>
        <v>753.58</v>
      </c>
      <c r="BM34" s="3">
        <f t="shared" si="26"/>
        <v>753.58</v>
      </c>
      <c r="BN34" s="3">
        <f t="shared" si="26"/>
        <v>753.58</v>
      </c>
      <c r="BO34" s="3">
        <f t="shared" si="26"/>
        <v>753.58</v>
      </c>
      <c r="BP34" s="3">
        <f t="shared" si="26"/>
        <v>753.58</v>
      </c>
      <c r="BQ34" s="3">
        <f t="shared" si="26"/>
        <v>753.58</v>
      </c>
      <c r="BR34" s="3">
        <f t="shared" si="26"/>
        <v>753.58</v>
      </c>
      <c r="BS34" s="3">
        <f t="shared" si="26"/>
        <v>753.58</v>
      </c>
      <c r="BT34" s="3">
        <f t="shared" si="26"/>
        <v>753.58</v>
      </c>
      <c r="BU34" s="3">
        <f t="shared" si="26"/>
        <v>753.58</v>
      </c>
      <c r="BV34" s="3">
        <f t="shared" si="26"/>
        <v>753.58</v>
      </c>
      <c r="BW34" s="3">
        <f t="shared" si="26"/>
        <v>753.58</v>
      </c>
      <c r="BX34" s="3">
        <f t="shared" si="26"/>
        <v>753.58</v>
      </c>
      <c r="BY34" s="3">
        <f t="shared" si="26"/>
        <v>753.58</v>
      </c>
      <c r="BZ34" s="3">
        <f t="shared" si="26"/>
        <v>753.58</v>
      </c>
      <c r="CA34" s="3">
        <f t="shared" si="26"/>
        <v>753.58</v>
      </c>
      <c r="CB34" s="3">
        <f t="shared" si="26"/>
        <v>753.58</v>
      </c>
      <c r="CC34" s="3">
        <f t="shared" si="26"/>
        <v>753.58</v>
      </c>
      <c r="CD34" s="3">
        <f t="shared" ref="CD34:CS34" si="27">CD64-CD75</f>
        <v>753.58</v>
      </c>
      <c r="CE34" s="3">
        <f t="shared" si="27"/>
        <v>753.58</v>
      </c>
      <c r="CF34" s="3">
        <f t="shared" si="27"/>
        <v>753.58</v>
      </c>
      <c r="CG34" s="3">
        <f t="shared" si="27"/>
        <v>753.58</v>
      </c>
      <c r="CH34" s="3">
        <f t="shared" si="27"/>
        <v>753.58</v>
      </c>
      <c r="CI34" s="3">
        <f t="shared" si="27"/>
        <v>753.58</v>
      </c>
      <c r="CJ34" s="3">
        <f t="shared" si="27"/>
        <v>753.58</v>
      </c>
      <c r="CK34" s="3">
        <f t="shared" si="27"/>
        <v>753.58</v>
      </c>
      <c r="CL34" s="3">
        <f t="shared" si="27"/>
        <v>753.58</v>
      </c>
      <c r="CM34" s="3">
        <f t="shared" si="27"/>
        <v>753.58</v>
      </c>
      <c r="CN34" s="3">
        <f t="shared" si="27"/>
        <v>753.58</v>
      </c>
      <c r="CO34" s="3">
        <f t="shared" si="27"/>
        <v>753.58</v>
      </c>
      <c r="CP34" s="3">
        <f t="shared" si="27"/>
        <v>753.58</v>
      </c>
      <c r="CQ34" s="3">
        <f t="shared" si="27"/>
        <v>753.58</v>
      </c>
      <c r="CR34" s="3">
        <f t="shared" si="27"/>
        <v>753.58</v>
      </c>
      <c r="CS34" s="83">
        <f t="shared" si="27"/>
        <v>753.58</v>
      </c>
      <c r="CT34" s="30">
        <f t="shared" si="18"/>
        <v>72109.680000000124</v>
      </c>
      <c r="CU34" s="152"/>
    </row>
    <row r="35" spans="1:99">
      <c r="A35" s="25" t="s">
        <v>7</v>
      </c>
      <c r="B35" s="82">
        <f t="shared" si="23"/>
        <v>391</v>
      </c>
      <c r="C35" s="3">
        <f t="shared" si="23"/>
        <v>391</v>
      </c>
      <c r="D35" s="3">
        <f t="shared" si="23"/>
        <v>391</v>
      </c>
      <c r="E35" s="3">
        <f t="shared" si="23"/>
        <v>391</v>
      </c>
      <c r="F35" s="3">
        <f t="shared" si="23"/>
        <v>391</v>
      </c>
      <c r="G35" s="3">
        <f t="shared" si="23"/>
        <v>391</v>
      </c>
      <c r="H35" s="3">
        <f t="shared" si="23"/>
        <v>391</v>
      </c>
      <c r="I35" s="3">
        <f t="shared" si="23"/>
        <v>391</v>
      </c>
      <c r="J35" s="3">
        <f t="shared" si="23"/>
        <v>391</v>
      </c>
      <c r="K35" s="3">
        <f t="shared" si="23"/>
        <v>391</v>
      </c>
      <c r="L35" s="3">
        <f t="shared" si="23"/>
        <v>391</v>
      </c>
      <c r="M35" s="3">
        <f t="shared" si="23"/>
        <v>391</v>
      </c>
      <c r="N35" s="3">
        <f t="shared" si="23"/>
        <v>391</v>
      </c>
      <c r="O35" s="3">
        <f t="shared" si="23"/>
        <v>391</v>
      </c>
      <c r="P35" s="3">
        <f t="shared" si="23"/>
        <v>391</v>
      </c>
      <c r="Q35" s="3">
        <f t="shared" si="23"/>
        <v>391</v>
      </c>
      <c r="R35" s="3">
        <f t="shared" ref="R35:CC35" si="28">R65-R76</f>
        <v>391</v>
      </c>
      <c r="S35" s="3">
        <f t="shared" si="28"/>
        <v>391</v>
      </c>
      <c r="T35" s="3">
        <f t="shared" si="28"/>
        <v>391</v>
      </c>
      <c r="U35" s="3">
        <f t="shared" si="28"/>
        <v>391</v>
      </c>
      <c r="V35" s="3">
        <f t="shared" si="28"/>
        <v>391</v>
      </c>
      <c r="W35" s="3">
        <f t="shared" si="28"/>
        <v>391</v>
      </c>
      <c r="X35" s="3">
        <f t="shared" si="28"/>
        <v>391</v>
      </c>
      <c r="Y35" s="3">
        <f t="shared" si="28"/>
        <v>391</v>
      </c>
      <c r="Z35" s="3">
        <f t="shared" si="28"/>
        <v>391</v>
      </c>
      <c r="AA35" s="3">
        <f t="shared" si="28"/>
        <v>391</v>
      </c>
      <c r="AB35" s="3">
        <f t="shared" si="28"/>
        <v>391</v>
      </c>
      <c r="AC35" s="3">
        <f t="shared" si="28"/>
        <v>391</v>
      </c>
      <c r="AD35" s="3">
        <f t="shared" si="28"/>
        <v>391</v>
      </c>
      <c r="AE35" s="3">
        <f t="shared" si="28"/>
        <v>391</v>
      </c>
      <c r="AF35" s="3">
        <f t="shared" si="28"/>
        <v>391</v>
      </c>
      <c r="AG35" s="3">
        <f t="shared" si="28"/>
        <v>391</v>
      </c>
      <c r="AH35" s="3">
        <f t="shared" si="28"/>
        <v>391</v>
      </c>
      <c r="AI35" s="3">
        <f t="shared" si="28"/>
        <v>314</v>
      </c>
      <c r="AJ35" s="3">
        <f t="shared" si="28"/>
        <v>314</v>
      </c>
      <c r="AK35" s="3">
        <f t="shared" si="28"/>
        <v>314</v>
      </c>
      <c r="AL35" s="3">
        <f t="shared" si="28"/>
        <v>314</v>
      </c>
      <c r="AM35" s="3">
        <f t="shared" si="28"/>
        <v>314</v>
      </c>
      <c r="AN35" s="3">
        <f t="shared" si="28"/>
        <v>314</v>
      </c>
      <c r="AO35" s="3">
        <f t="shared" si="28"/>
        <v>314</v>
      </c>
      <c r="AP35" s="3">
        <f t="shared" si="28"/>
        <v>314</v>
      </c>
      <c r="AQ35" s="3">
        <f t="shared" si="28"/>
        <v>314</v>
      </c>
      <c r="AR35" s="3">
        <f t="shared" si="28"/>
        <v>314</v>
      </c>
      <c r="AS35" s="3">
        <f t="shared" si="28"/>
        <v>314</v>
      </c>
      <c r="AT35" s="3">
        <f t="shared" si="28"/>
        <v>314</v>
      </c>
      <c r="AU35" s="3">
        <f t="shared" si="28"/>
        <v>314</v>
      </c>
      <c r="AV35" s="3">
        <f t="shared" si="28"/>
        <v>314</v>
      </c>
      <c r="AW35" s="3">
        <f t="shared" si="28"/>
        <v>314</v>
      </c>
      <c r="AX35" s="3">
        <f t="shared" si="28"/>
        <v>314</v>
      </c>
      <c r="AY35" s="3">
        <f t="shared" si="28"/>
        <v>314</v>
      </c>
      <c r="AZ35" s="3">
        <f t="shared" si="28"/>
        <v>314</v>
      </c>
      <c r="BA35" s="3">
        <f t="shared" si="28"/>
        <v>314</v>
      </c>
      <c r="BB35" s="3">
        <f t="shared" si="28"/>
        <v>314</v>
      </c>
      <c r="BC35" s="3">
        <f t="shared" si="28"/>
        <v>314</v>
      </c>
      <c r="BD35" s="3">
        <f t="shared" si="28"/>
        <v>314</v>
      </c>
      <c r="BE35" s="3">
        <f t="shared" si="28"/>
        <v>314</v>
      </c>
      <c r="BF35" s="3">
        <f t="shared" si="28"/>
        <v>314</v>
      </c>
      <c r="BG35" s="3">
        <f t="shared" si="28"/>
        <v>314</v>
      </c>
      <c r="BH35" s="3">
        <f t="shared" si="28"/>
        <v>314</v>
      </c>
      <c r="BI35" s="3">
        <f t="shared" si="28"/>
        <v>314</v>
      </c>
      <c r="BJ35" s="3">
        <f t="shared" si="28"/>
        <v>314</v>
      </c>
      <c r="BK35" s="3">
        <f t="shared" si="28"/>
        <v>314</v>
      </c>
      <c r="BL35" s="3">
        <f t="shared" si="28"/>
        <v>314</v>
      </c>
      <c r="BM35" s="3">
        <f t="shared" si="28"/>
        <v>314</v>
      </c>
      <c r="BN35" s="3">
        <f t="shared" si="28"/>
        <v>314</v>
      </c>
      <c r="BO35" s="3">
        <f t="shared" si="28"/>
        <v>314</v>
      </c>
      <c r="BP35" s="3">
        <f t="shared" si="28"/>
        <v>314</v>
      </c>
      <c r="BQ35" s="3">
        <f t="shared" si="28"/>
        <v>314</v>
      </c>
      <c r="BR35" s="3">
        <f t="shared" si="28"/>
        <v>314</v>
      </c>
      <c r="BS35" s="3">
        <f t="shared" si="28"/>
        <v>391</v>
      </c>
      <c r="BT35" s="3">
        <f t="shared" si="28"/>
        <v>391</v>
      </c>
      <c r="BU35" s="3">
        <f t="shared" si="28"/>
        <v>391</v>
      </c>
      <c r="BV35" s="3">
        <f t="shared" si="28"/>
        <v>391</v>
      </c>
      <c r="BW35" s="3">
        <f t="shared" si="28"/>
        <v>391</v>
      </c>
      <c r="BX35" s="3">
        <f t="shared" si="28"/>
        <v>391</v>
      </c>
      <c r="BY35" s="3">
        <f t="shared" si="28"/>
        <v>391</v>
      </c>
      <c r="BZ35" s="3">
        <f t="shared" si="28"/>
        <v>391</v>
      </c>
      <c r="CA35" s="3">
        <f t="shared" si="28"/>
        <v>391</v>
      </c>
      <c r="CB35" s="3">
        <f t="shared" si="28"/>
        <v>391</v>
      </c>
      <c r="CC35" s="3">
        <f t="shared" si="28"/>
        <v>391</v>
      </c>
      <c r="CD35" s="3">
        <f t="shared" ref="CD35:CS35" si="29">CD65-CD76</f>
        <v>391</v>
      </c>
      <c r="CE35" s="3">
        <f t="shared" si="29"/>
        <v>391</v>
      </c>
      <c r="CF35" s="3">
        <f t="shared" si="29"/>
        <v>391</v>
      </c>
      <c r="CG35" s="3">
        <f t="shared" si="29"/>
        <v>391</v>
      </c>
      <c r="CH35" s="3">
        <f t="shared" si="29"/>
        <v>391</v>
      </c>
      <c r="CI35" s="3">
        <f t="shared" si="29"/>
        <v>391</v>
      </c>
      <c r="CJ35" s="3">
        <f t="shared" si="29"/>
        <v>391</v>
      </c>
      <c r="CK35" s="3">
        <f t="shared" si="29"/>
        <v>391</v>
      </c>
      <c r="CL35" s="3">
        <f t="shared" si="29"/>
        <v>391</v>
      </c>
      <c r="CM35" s="3">
        <f t="shared" si="29"/>
        <v>391</v>
      </c>
      <c r="CN35" s="3">
        <f t="shared" si="29"/>
        <v>391</v>
      </c>
      <c r="CO35" s="3">
        <f t="shared" si="29"/>
        <v>391</v>
      </c>
      <c r="CP35" s="3">
        <f t="shared" si="29"/>
        <v>391</v>
      </c>
      <c r="CQ35" s="3">
        <f t="shared" si="29"/>
        <v>391</v>
      </c>
      <c r="CR35" s="3">
        <f t="shared" si="29"/>
        <v>391</v>
      </c>
      <c r="CS35" s="83">
        <f t="shared" si="29"/>
        <v>391</v>
      </c>
      <c r="CT35" s="30">
        <f t="shared" si="18"/>
        <v>34764</v>
      </c>
      <c r="CU35" s="152"/>
    </row>
    <row r="36" spans="1:99">
      <c r="A36" s="25" t="s">
        <v>8</v>
      </c>
      <c r="B36" s="82">
        <f t="shared" si="23"/>
        <v>440.41</v>
      </c>
      <c r="C36" s="3">
        <f t="shared" si="23"/>
        <v>440.41</v>
      </c>
      <c r="D36" s="3">
        <f t="shared" si="23"/>
        <v>440.41</v>
      </c>
      <c r="E36" s="3">
        <f t="shared" si="23"/>
        <v>440.41</v>
      </c>
      <c r="F36" s="3">
        <f t="shared" si="23"/>
        <v>440.41</v>
      </c>
      <c r="G36" s="3">
        <f t="shared" si="23"/>
        <v>440.41</v>
      </c>
      <c r="H36" s="3">
        <f t="shared" si="23"/>
        <v>440.41</v>
      </c>
      <c r="I36" s="3">
        <f t="shared" si="23"/>
        <v>440.41</v>
      </c>
      <c r="J36" s="3">
        <f t="shared" si="23"/>
        <v>440.41</v>
      </c>
      <c r="K36" s="3">
        <f t="shared" si="23"/>
        <v>440.41</v>
      </c>
      <c r="L36" s="3">
        <f t="shared" si="23"/>
        <v>440.41</v>
      </c>
      <c r="M36" s="3">
        <f t="shared" si="23"/>
        <v>440.41</v>
      </c>
      <c r="N36" s="3">
        <f t="shared" si="23"/>
        <v>440.41</v>
      </c>
      <c r="O36" s="3">
        <f t="shared" si="23"/>
        <v>440.41</v>
      </c>
      <c r="P36" s="3">
        <f t="shared" si="23"/>
        <v>440.41</v>
      </c>
      <c r="Q36" s="3">
        <f t="shared" si="23"/>
        <v>440.41</v>
      </c>
      <c r="R36" s="3">
        <f t="shared" ref="R36:CC36" si="30">R66-R77</f>
        <v>440.41</v>
      </c>
      <c r="S36" s="3">
        <f t="shared" si="30"/>
        <v>440.41</v>
      </c>
      <c r="T36" s="3">
        <f t="shared" si="30"/>
        <v>440.41</v>
      </c>
      <c r="U36" s="3">
        <f t="shared" si="30"/>
        <v>440.41</v>
      </c>
      <c r="V36" s="3">
        <f t="shared" si="30"/>
        <v>440.41</v>
      </c>
      <c r="W36" s="3">
        <f t="shared" si="30"/>
        <v>440.41</v>
      </c>
      <c r="X36" s="3">
        <f t="shared" si="30"/>
        <v>440.41</v>
      </c>
      <c r="Y36" s="3">
        <f t="shared" si="30"/>
        <v>440.41</v>
      </c>
      <c r="Z36" s="3">
        <f t="shared" si="30"/>
        <v>440.41</v>
      </c>
      <c r="AA36" s="3">
        <f t="shared" si="30"/>
        <v>440.41</v>
      </c>
      <c r="AB36" s="3">
        <f t="shared" si="30"/>
        <v>440.41</v>
      </c>
      <c r="AC36" s="3">
        <f t="shared" si="30"/>
        <v>440.41</v>
      </c>
      <c r="AD36" s="3">
        <f t="shared" si="30"/>
        <v>440.41</v>
      </c>
      <c r="AE36" s="3">
        <f t="shared" si="30"/>
        <v>440.41</v>
      </c>
      <c r="AF36" s="3">
        <f t="shared" si="30"/>
        <v>440.41</v>
      </c>
      <c r="AG36" s="3">
        <f t="shared" si="30"/>
        <v>440.41</v>
      </c>
      <c r="AH36" s="3">
        <f t="shared" si="30"/>
        <v>440.41</v>
      </c>
      <c r="AI36" s="3">
        <f t="shared" si="30"/>
        <v>440.41</v>
      </c>
      <c r="AJ36" s="3">
        <f t="shared" si="30"/>
        <v>440.41</v>
      </c>
      <c r="AK36" s="3">
        <f t="shared" si="30"/>
        <v>440.41</v>
      </c>
      <c r="AL36" s="3">
        <f t="shared" si="30"/>
        <v>410.41</v>
      </c>
      <c r="AM36" s="3">
        <f t="shared" si="30"/>
        <v>380.41</v>
      </c>
      <c r="AN36" s="3">
        <f t="shared" si="30"/>
        <v>350.41</v>
      </c>
      <c r="AO36" s="3">
        <f t="shared" si="30"/>
        <v>330.41</v>
      </c>
      <c r="AP36" s="3">
        <f t="shared" si="30"/>
        <v>330.41</v>
      </c>
      <c r="AQ36" s="3">
        <f t="shared" si="30"/>
        <v>330.41</v>
      </c>
      <c r="AR36" s="3">
        <f t="shared" si="30"/>
        <v>330.41</v>
      </c>
      <c r="AS36" s="3">
        <f t="shared" si="30"/>
        <v>330.41</v>
      </c>
      <c r="AT36" s="3">
        <f t="shared" si="30"/>
        <v>330.41</v>
      </c>
      <c r="AU36" s="3">
        <f t="shared" si="30"/>
        <v>330.41</v>
      </c>
      <c r="AV36" s="3">
        <f t="shared" si="30"/>
        <v>330.41</v>
      </c>
      <c r="AW36" s="3">
        <f t="shared" si="30"/>
        <v>330.41</v>
      </c>
      <c r="AX36" s="3">
        <f t="shared" si="30"/>
        <v>330.41</v>
      </c>
      <c r="AY36" s="3">
        <f t="shared" si="30"/>
        <v>330.41</v>
      </c>
      <c r="AZ36" s="3">
        <f t="shared" si="30"/>
        <v>330.41</v>
      </c>
      <c r="BA36" s="3">
        <f t="shared" si="30"/>
        <v>330.41</v>
      </c>
      <c r="BB36" s="3">
        <f t="shared" si="30"/>
        <v>330.41</v>
      </c>
      <c r="BC36" s="3">
        <f t="shared" si="30"/>
        <v>330.41</v>
      </c>
      <c r="BD36" s="3">
        <f t="shared" si="30"/>
        <v>330.41</v>
      </c>
      <c r="BE36" s="3">
        <f t="shared" si="30"/>
        <v>330.41</v>
      </c>
      <c r="BF36" s="3">
        <f t="shared" si="30"/>
        <v>330.41</v>
      </c>
      <c r="BG36" s="3">
        <f t="shared" si="30"/>
        <v>330.41</v>
      </c>
      <c r="BH36" s="3">
        <f t="shared" si="30"/>
        <v>330.41</v>
      </c>
      <c r="BI36" s="3">
        <f t="shared" si="30"/>
        <v>330.41</v>
      </c>
      <c r="BJ36" s="3">
        <f t="shared" si="30"/>
        <v>330.41</v>
      </c>
      <c r="BK36" s="3">
        <f t="shared" si="30"/>
        <v>360.41</v>
      </c>
      <c r="BL36" s="3">
        <f t="shared" si="30"/>
        <v>390.41</v>
      </c>
      <c r="BM36" s="3">
        <f t="shared" si="30"/>
        <v>420.41</v>
      </c>
      <c r="BN36" s="3">
        <f t="shared" si="30"/>
        <v>440.41</v>
      </c>
      <c r="BO36" s="3">
        <f t="shared" si="30"/>
        <v>440.41</v>
      </c>
      <c r="BP36" s="3">
        <f t="shared" si="30"/>
        <v>440.41</v>
      </c>
      <c r="BQ36" s="3">
        <f t="shared" si="30"/>
        <v>440.41</v>
      </c>
      <c r="BR36" s="3">
        <f t="shared" si="30"/>
        <v>440.41</v>
      </c>
      <c r="BS36" s="3">
        <f t="shared" si="30"/>
        <v>440.41</v>
      </c>
      <c r="BT36" s="3">
        <f t="shared" si="30"/>
        <v>440.41</v>
      </c>
      <c r="BU36" s="3">
        <f t="shared" si="30"/>
        <v>440.41</v>
      </c>
      <c r="BV36" s="3">
        <f t="shared" si="30"/>
        <v>440.41</v>
      </c>
      <c r="BW36" s="3">
        <f t="shared" si="30"/>
        <v>440.41</v>
      </c>
      <c r="BX36" s="3">
        <f t="shared" si="30"/>
        <v>440.41</v>
      </c>
      <c r="BY36" s="3">
        <f t="shared" si="30"/>
        <v>440.41</v>
      </c>
      <c r="BZ36" s="3">
        <f t="shared" si="30"/>
        <v>440.41</v>
      </c>
      <c r="CA36" s="3">
        <f t="shared" si="30"/>
        <v>440.41</v>
      </c>
      <c r="CB36" s="3">
        <f t="shared" si="30"/>
        <v>440.41</v>
      </c>
      <c r="CC36" s="3">
        <f t="shared" si="30"/>
        <v>440.41</v>
      </c>
      <c r="CD36" s="3">
        <f t="shared" ref="CD36:CS36" si="31">CD66-CD77</f>
        <v>440.41</v>
      </c>
      <c r="CE36" s="3">
        <f t="shared" si="31"/>
        <v>440.41</v>
      </c>
      <c r="CF36" s="3">
        <f t="shared" si="31"/>
        <v>440.41</v>
      </c>
      <c r="CG36" s="3">
        <f t="shared" si="31"/>
        <v>440.41</v>
      </c>
      <c r="CH36" s="3">
        <f t="shared" si="31"/>
        <v>440.41</v>
      </c>
      <c r="CI36" s="3">
        <f t="shared" si="31"/>
        <v>440.41</v>
      </c>
      <c r="CJ36" s="3">
        <f t="shared" si="31"/>
        <v>440.41</v>
      </c>
      <c r="CK36" s="3">
        <f t="shared" si="31"/>
        <v>440.41</v>
      </c>
      <c r="CL36" s="3">
        <f t="shared" si="31"/>
        <v>440.41</v>
      </c>
      <c r="CM36" s="3">
        <f t="shared" si="31"/>
        <v>440.41</v>
      </c>
      <c r="CN36" s="3">
        <f t="shared" si="31"/>
        <v>440.41</v>
      </c>
      <c r="CO36" s="3">
        <f t="shared" si="31"/>
        <v>440.41</v>
      </c>
      <c r="CP36" s="3">
        <f t="shared" si="31"/>
        <v>440.41</v>
      </c>
      <c r="CQ36" s="3">
        <f t="shared" si="31"/>
        <v>440.41</v>
      </c>
      <c r="CR36" s="3">
        <f t="shared" si="31"/>
        <v>440.41</v>
      </c>
      <c r="CS36" s="83">
        <f t="shared" si="31"/>
        <v>440.41</v>
      </c>
      <c r="CT36" s="30">
        <f t="shared" si="18"/>
        <v>39529.360000000044</v>
      </c>
      <c r="CU36" s="152"/>
    </row>
    <row r="37" spans="1:99">
      <c r="A37" s="25" t="s">
        <v>9</v>
      </c>
      <c r="B37" s="82">
        <f t="shared" si="23"/>
        <v>739</v>
      </c>
      <c r="C37" s="3">
        <f t="shared" si="23"/>
        <v>740</v>
      </c>
      <c r="D37" s="3">
        <f t="shared" si="23"/>
        <v>743</v>
      </c>
      <c r="E37" s="3">
        <f t="shared" si="23"/>
        <v>742</v>
      </c>
      <c r="F37" s="3">
        <f t="shared" si="23"/>
        <v>744</v>
      </c>
      <c r="G37" s="3">
        <f t="shared" si="23"/>
        <v>748</v>
      </c>
      <c r="H37" s="3">
        <f t="shared" si="23"/>
        <v>747</v>
      </c>
      <c r="I37" s="3">
        <f t="shared" si="23"/>
        <v>745</v>
      </c>
      <c r="J37" s="3">
        <f t="shared" si="23"/>
        <v>741</v>
      </c>
      <c r="K37" s="3">
        <f t="shared" si="23"/>
        <v>740</v>
      </c>
      <c r="L37" s="3">
        <f t="shared" si="23"/>
        <v>745</v>
      </c>
      <c r="M37" s="3">
        <f t="shared" si="23"/>
        <v>746</v>
      </c>
      <c r="N37" s="3">
        <f t="shared" si="23"/>
        <v>743</v>
      </c>
      <c r="O37" s="3">
        <f t="shared" si="23"/>
        <v>742</v>
      </c>
      <c r="P37" s="3">
        <f t="shared" si="23"/>
        <v>739</v>
      </c>
      <c r="Q37" s="3">
        <f t="shared" si="23"/>
        <v>740</v>
      </c>
      <c r="R37" s="3">
        <f t="shared" ref="R37:CC37" si="32">R67-R78</f>
        <v>744</v>
      </c>
      <c r="S37" s="3">
        <f t="shared" si="32"/>
        <v>744</v>
      </c>
      <c r="T37" s="3">
        <f t="shared" si="32"/>
        <v>744</v>
      </c>
      <c r="U37" s="3">
        <f t="shared" si="32"/>
        <v>748</v>
      </c>
      <c r="V37" s="3">
        <f t="shared" si="32"/>
        <v>750</v>
      </c>
      <c r="W37" s="3">
        <f t="shared" si="32"/>
        <v>742</v>
      </c>
      <c r="X37" s="3">
        <f t="shared" si="32"/>
        <v>737</v>
      </c>
      <c r="Y37" s="3">
        <f t="shared" si="32"/>
        <v>747</v>
      </c>
      <c r="Z37" s="3">
        <f t="shared" si="32"/>
        <v>747</v>
      </c>
      <c r="AA37" s="3">
        <f t="shared" si="32"/>
        <v>742</v>
      </c>
      <c r="AB37" s="3">
        <f t="shared" si="32"/>
        <v>742</v>
      </c>
      <c r="AC37" s="3">
        <f t="shared" si="32"/>
        <v>741</v>
      </c>
      <c r="AD37" s="3">
        <f t="shared" si="32"/>
        <v>744</v>
      </c>
      <c r="AE37" s="3">
        <f t="shared" si="32"/>
        <v>741</v>
      </c>
      <c r="AF37" s="3">
        <f t="shared" si="32"/>
        <v>738</v>
      </c>
      <c r="AG37" s="3">
        <f t="shared" si="32"/>
        <v>741</v>
      </c>
      <c r="AH37" s="3">
        <f t="shared" si="32"/>
        <v>742</v>
      </c>
      <c r="AI37" s="3">
        <f t="shared" si="32"/>
        <v>750</v>
      </c>
      <c r="AJ37" s="3">
        <f t="shared" si="32"/>
        <v>740</v>
      </c>
      <c r="AK37" s="3">
        <f t="shared" si="32"/>
        <v>744</v>
      </c>
      <c r="AL37" s="3">
        <f t="shared" si="32"/>
        <v>749</v>
      </c>
      <c r="AM37" s="3">
        <f t="shared" si="32"/>
        <v>749</v>
      </c>
      <c r="AN37" s="3">
        <f t="shared" si="32"/>
        <v>746</v>
      </c>
      <c r="AO37" s="3">
        <f t="shared" si="32"/>
        <v>744</v>
      </c>
      <c r="AP37" s="3">
        <f t="shared" si="32"/>
        <v>742</v>
      </c>
      <c r="AQ37" s="3">
        <f t="shared" si="32"/>
        <v>741</v>
      </c>
      <c r="AR37" s="3">
        <f t="shared" si="32"/>
        <v>745</v>
      </c>
      <c r="AS37" s="3">
        <f t="shared" si="32"/>
        <v>744</v>
      </c>
      <c r="AT37" s="3">
        <f t="shared" si="32"/>
        <v>744</v>
      </c>
      <c r="AU37" s="3">
        <f t="shared" si="32"/>
        <v>745</v>
      </c>
      <c r="AV37" s="3">
        <f t="shared" si="32"/>
        <v>743</v>
      </c>
      <c r="AW37" s="3">
        <f t="shared" si="32"/>
        <v>740</v>
      </c>
      <c r="AX37" s="3">
        <f t="shared" si="32"/>
        <v>739</v>
      </c>
      <c r="AY37" s="3">
        <f t="shared" si="32"/>
        <v>741</v>
      </c>
      <c r="AZ37" s="3">
        <f t="shared" si="32"/>
        <v>741</v>
      </c>
      <c r="BA37" s="3">
        <f t="shared" si="32"/>
        <v>743</v>
      </c>
      <c r="BB37" s="3">
        <f t="shared" si="32"/>
        <v>746</v>
      </c>
      <c r="BC37" s="3">
        <f t="shared" si="32"/>
        <v>746</v>
      </c>
      <c r="BD37" s="3">
        <f t="shared" si="32"/>
        <v>741</v>
      </c>
      <c r="BE37" s="3">
        <f t="shared" si="32"/>
        <v>743</v>
      </c>
      <c r="BF37" s="3">
        <f t="shared" si="32"/>
        <v>746</v>
      </c>
      <c r="BG37" s="3">
        <f t="shared" si="32"/>
        <v>744</v>
      </c>
      <c r="BH37" s="3">
        <f t="shared" si="32"/>
        <v>744</v>
      </c>
      <c r="BI37" s="3">
        <f t="shared" si="32"/>
        <v>742</v>
      </c>
      <c r="BJ37" s="3">
        <f t="shared" si="32"/>
        <v>742</v>
      </c>
      <c r="BK37" s="3">
        <f t="shared" si="32"/>
        <v>746</v>
      </c>
      <c r="BL37" s="3">
        <f t="shared" si="32"/>
        <v>740</v>
      </c>
      <c r="BM37" s="3">
        <f t="shared" si="32"/>
        <v>736</v>
      </c>
      <c r="BN37" s="3">
        <f t="shared" si="32"/>
        <v>743</v>
      </c>
      <c r="BO37" s="3">
        <f t="shared" si="32"/>
        <v>749</v>
      </c>
      <c r="BP37" s="3">
        <f t="shared" si="32"/>
        <v>750</v>
      </c>
      <c r="BQ37" s="3">
        <f t="shared" si="32"/>
        <v>746</v>
      </c>
      <c r="BR37" s="3">
        <f t="shared" si="32"/>
        <v>747</v>
      </c>
      <c r="BS37" s="3">
        <f t="shared" si="32"/>
        <v>746</v>
      </c>
      <c r="BT37" s="3">
        <f t="shared" si="32"/>
        <v>741</v>
      </c>
      <c r="BU37" s="3">
        <f t="shared" si="32"/>
        <v>742</v>
      </c>
      <c r="BV37" s="3">
        <f t="shared" si="32"/>
        <v>743</v>
      </c>
      <c r="BW37" s="3">
        <f t="shared" si="32"/>
        <v>743</v>
      </c>
      <c r="BX37" s="3">
        <f t="shared" si="32"/>
        <v>743</v>
      </c>
      <c r="BY37" s="3">
        <f t="shared" si="32"/>
        <v>743</v>
      </c>
      <c r="BZ37" s="3">
        <f t="shared" si="32"/>
        <v>743</v>
      </c>
      <c r="CA37" s="3">
        <f t="shared" si="32"/>
        <v>745</v>
      </c>
      <c r="CB37" s="3">
        <f t="shared" si="32"/>
        <v>742</v>
      </c>
      <c r="CC37" s="3">
        <f t="shared" si="32"/>
        <v>742</v>
      </c>
      <c r="CD37" s="3">
        <f t="shared" ref="CD37:CS37" si="33">CD67-CD78</f>
        <v>742</v>
      </c>
      <c r="CE37" s="3">
        <f t="shared" si="33"/>
        <v>741</v>
      </c>
      <c r="CF37" s="3">
        <f t="shared" si="33"/>
        <v>744</v>
      </c>
      <c r="CG37" s="3">
        <f t="shared" si="33"/>
        <v>745</v>
      </c>
      <c r="CH37" s="3">
        <f t="shared" si="33"/>
        <v>743</v>
      </c>
      <c r="CI37" s="3">
        <f t="shared" si="33"/>
        <v>742</v>
      </c>
      <c r="CJ37" s="3">
        <f t="shared" si="33"/>
        <v>741</v>
      </c>
      <c r="CK37" s="3">
        <f t="shared" si="33"/>
        <v>738</v>
      </c>
      <c r="CL37" s="3">
        <f t="shared" si="33"/>
        <v>741</v>
      </c>
      <c r="CM37" s="3">
        <f t="shared" si="33"/>
        <v>741</v>
      </c>
      <c r="CN37" s="3">
        <f t="shared" si="33"/>
        <v>744</v>
      </c>
      <c r="CO37" s="3">
        <f t="shared" si="33"/>
        <v>750</v>
      </c>
      <c r="CP37" s="3">
        <f t="shared" si="33"/>
        <v>743</v>
      </c>
      <c r="CQ37" s="3">
        <f t="shared" si="33"/>
        <v>740</v>
      </c>
      <c r="CR37" s="3">
        <f t="shared" si="33"/>
        <v>742</v>
      </c>
      <c r="CS37" s="83">
        <f t="shared" si="33"/>
        <v>743</v>
      </c>
      <c r="CT37" s="30">
        <f t="shared" si="18"/>
        <v>71352</v>
      </c>
      <c r="CU37" s="152"/>
    </row>
    <row r="38" spans="1:99">
      <c r="A38" s="57" t="s">
        <v>10</v>
      </c>
      <c r="B38" s="84">
        <f t="shared" si="23"/>
        <v>34.9</v>
      </c>
      <c r="C38" s="85">
        <f t="shared" si="23"/>
        <v>34.9</v>
      </c>
      <c r="D38" s="85">
        <f t="shared" si="23"/>
        <v>34.9</v>
      </c>
      <c r="E38" s="85">
        <f t="shared" si="23"/>
        <v>34.9</v>
      </c>
      <c r="F38" s="85">
        <f t="shared" si="23"/>
        <v>34.9</v>
      </c>
      <c r="G38" s="85">
        <f t="shared" si="23"/>
        <v>34.9</v>
      </c>
      <c r="H38" s="85">
        <f t="shared" si="23"/>
        <v>34.9</v>
      </c>
      <c r="I38" s="85">
        <f t="shared" si="23"/>
        <v>34.9</v>
      </c>
      <c r="J38" s="85">
        <f t="shared" si="23"/>
        <v>34.9</v>
      </c>
      <c r="K38" s="85">
        <f t="shared" si="23"/>
        <v>34.9</v>
      </c>
      <c r="L38" s="85">
        <f t="shared" si="23"/>
        <v>34.9</v>
      </c>
      <c r="M38" s="85">
        <f t="shared" si="23"/>
        <v>34.9</v>
      </c>
      <c r="N38" s="85">
        <f t="shared" si="23"/>
        <v>34.9</v>
      </c>
      <c r="O38" s="85">
        <f t="shared" si="23"/>
        <v>34.9</v>
      </c>
      <c r="P38" s="85">
        <f t="shared" si="23"/>
        <v>34.9</v>
      </c>
      <c r="Q38" s="85">
        <f t="shared" si="23"/>
        <v>34.9</v>
      </c>
      <c r="R38" s="85">
        <f t="shared" ref="R38:CC38" si="34">R68-R79</f>
        <v>34.9</v>
      </c>
      <c r="S38" s="85">
        <f t="shared" si="34"/>
        <v>34.9</v>
      </c>
      <c r="T38" s="85">
        <f t="shared" si="34"/>
        <v>34.9</v>
      </c>
      <c r="U38" s="85">
        <f t="shared" si="34"/>
        <v>34.9</v>
      </c>
      <c r="V38" s="85">
        <f t="shared" si="34"/>
        <v>34.9</v>
      </c>
      <c r="W38" s="85">
        <f t="shared" si="34"/>
        <v>34.9</v>
      </c>
      <c r="X38" s="85">
        <f t="shared" si="34"/>
        <v>34.9</v>
      </c>
      <c r="Y38" s="85">
        <f t="shared" si="34"/>
        <v>34.9</v>
      </c>
      <c r="Z38" s="85">
        <f t="shared" si="34"/>
        <v>34.9</v>
      </c>
      <c r="AA38" s="85">
        <f t="shared" si="34"/>
        <v>34.9</v>
      </c>
      <c r="AB38" s="85">
        <f t="shared" si="34"/>
        <v>34.9</v>
      </c>
      <c r="AC38" s="85">
        <f t="shared" si="34"/>
        <v>34.9</v>
      </c>
      <c r="AD38" s="85">
        <f t="shared" si="34"/>
        <v>34.9</v>
      </c>
      <c r="AE38" s="85">
        <f t="shared" si="34"/>
        <v>34.9</v>
      </c>
      <c r="AF38" s="85">
        <f t="shared" si="34"/>
        <v>34.9</v>
      </c>
      <c r="AG38" s="85">
        <f t="shared" si="34"/>
        <v>34.9</v>
      </c>
      <c r="AH38" s="85">
        <f t="shared" si="34"/>
        <v>34.9</v>
      </c>
      <c r="AI38" s="85">
        <f t="shared" si="34"/>
        <v>34.9</v>
      </c>
      <c r="AJ38" s="85">
        <f t="shared" si="34"/>
        <v>34.9</v>
      </c>
      <c r="AK38" s="85">
        <f t="shared" si="34"/>
        <v>34.9</v>
      </c>
      <c r="AL38" s="85">
        <f t="shared" si="34"/>
        <v>34.9</v>
      </c>
      <c r="AM38" s="85">
        <f t="shared" si="34"/>
        <v>34.9</v>
      </c>
      <c r="AN38" s="85">
        <f t="shared" si="34"/>
        <v>34.9</v>
      </c>
      <c r="AO38" s="85">
        <f t="shared" si="34"/>
        <v>34.9</v>
      </c>
      <c r="AP38" s="85">
        <f t="shared" si="34"/>
        <v>34.9</v>
      </c>
      <c r="AQ38" s="85">
        <f t="shared" si="34"/>
        <v>34.9</v>
      </c>
      <c r="AR38" s="85">
        <f t="shared" si="34"/>
        <v>34.9</v>
      </c>
      <c r="AS38" s="85">
        <f t="shared" si="34"/>
        <v>34.9</v>
      </c>
      <c r="AT38" s="85">
        <f t="shared" si="34"/>
        <v>34.9</v>
      </c>
      <c r="AU38" s="85">
        <f t="shared" si="34"/>
        <v>34.9</v>
      </c>
      <c r="AV38" s="85">
        <f t="shared" si="34"/>
        <v>34.9</v>
      </c>
      <c r="AW38" s="85">
        <f t="shared" si="34"/>
        <v>34.9</v>
      </c>
      <c r="AX38" s="85">
        <f t="shared" si="34"/>
        <v>34.9</v>
      </c>
      <c r="AY38" s="85">
        <f t="shared" si="34"/>
        <v>34.9</v>
      </c>
      <c r="AZ38" s="85">
        <f t="shared" si="34"/>
        <v>34.9</v>
      </c>
      <c r="BA38" s="85">
        <f t="shared" si="34"/>
        <v>34.9</v>
      </c>
      <c r="BB38" s="85">
        <f t="shared" si="34"/>
        <v>34.9</v>
      </c>
      <c r="BC38" s="85">
        <f t="shared" si="34"/>
        <v>34.9</v>
      </c>
      <c r="BD38" s="85">
        <f t="shared" si="34"/>
        <v>34.9</v>
      </c>
      <c r="BE38" s="85">
        <f t="shared" si="34"/>
        <v>34.9</v>
      </c>
      <c r="BF38" s="85">
        <f t="shared" si="34"/>
        <v>34.9</v>
      </c>
      <c r="BG38" s="85">
        <f t="shared" si="34"/>
        <v>34.9</v>
      </c>
      <c r="BH38" s="85">
        <f t="shared" si="34"/>
        <v>34.9</v>
      </c>
      <c r="BI38" s="85">
        <f t="shared" si="34"/>
        <v>34.9</v>
      </c>
      <c r="BJ38" s="85">
        <f t="shared" si="34"/>
        <v>34.9</v>
      </c>
      <c r="BK38" s="85">
        <f t="shared" si="34"/>
        <v>34.9</v>
      </c>
      <c r="BL38" s="85">
        <f t="shared" si="34"/>
        <v>34.9</v>
      </c>
      <c r="BM38" s="85">
        <f t="shared" si="34"/>
        <v>34.9</v>
      </c>
      <c r="BN38" s="85">
        <f t="shared" si="34"/>
        <v>34.9</v>
      </c>
      <c r="BO38" s="85">
        <f t="shared" si="34"/>
        <v>34.9</v>
      </c>
      <c r="BP38" s="85">
        <f t="shared" si="34"/>
        <v>34.9</v>
      </c>
      <c r="BQ38" s="85">
        <f t="shared" si="34"/>
        <v>34.9</v>
      </c>
      <c r="BR38" s="85">
        <f t="shared" si="34"/>
        <v>34.9</v>
      </c>
      <c r="BS38" s="85">
        <f t="shared" si="34"/>
        <v>34.9</v>
      </c>
      <c r="BT38" s="85">
        <f t="shared" si="34"/>
        <v>34.9</v>
      </c>
      <c r="BU38" s="85">
        <f t="shared" si="34"/>
        <v>34.9</v>
      </c>
      <c r="BV38" s="85">
        <f t="shared" si="34"/>
        <v>34.9</v>
      </c>
      <c r="BW38" s="85">
        <f t="shared" si="34"/>
        <v>34.9</v>
      </c>
      <c r="BX38" s="85">
        <f t="shared" si="34"/>
        <v>34.9</v>
      </c>
      <c r="BY38" s="85">
        <f t="shared" si="34"/>
        <v>34.9</v>
      </c>
      <c r="BZ38" s="85">
        <f t="shared" si="34"/>
        <v>34.9</v>
      </c>
      <c r="CA38" s="85">
        <f t="shared" si="34"/>
        <v>34.9</v>
      </c>
      <c r="CB38" s="85">
        <f t="shared" si="34"/>
        <v>34.9</v>
      </c>
      <c r="CC38" s="85">
        <f t="shared" si="34"/>
        <v>34.9</v>
      </c>
      <c r="CD38" s="85">
        <f t="shared" ref="CD38:CS38" si="35">CD68-CD79</f>
        <v>34.9</v>
      </c>
      <c r="CE38" s="85">
        <f t="shared" si="35"/>
        <v>34.9</v>
      </c>
      <c r="CF38" s="85">
        <f t="shared" si="35"/>
        <v>34.9</v>
      </c>
      <c r="CG38" s="85">
        <f t="shared" si="35"/>
        <v>34.9</v>
      </c>
      <c r="CH38" s="85">
        <f t="shared" si="35"/>
        <v>34.9</v>
      </c>
      <c r="CI38" s="85">
        <f t="shared" si="35"/>
        <v>34.9</v>
      </c>
      <c r="CJ38" s="85">
        <f t="shared" si="35"/>
        <v>34.9</v>
      </c>
      <c r="CK38" s="85">
        <f t="shared" si="35"/>
        <v>34.9</v>
      </c>
      <c r="CL38" s="85">
        <f t="shared" si="35"/>
        <v>34.9</v>
      </c>
      <c r="CM38" s="85">
        <f t="shared" si="35"/>
        <v>34.9</v>
      </c>
      <c r="CN38" s="85">
        <f t="shared" si="35"/>
        <v>34.9</v>
      </c>
      <c r="CO38" s="85">
        <f t="shared" si="35"/>
        <v>34.9</v>
      </c>
      <c r="CP38" s="85">
        <f t="shared" si="35"/>
        <v>34.9</v>
      </c>
      <c r="CQ38" s="85">
        <f t="shared" si="35"/>
        <v>34.9</v>
      </c>
      <c r="CR38" s="85">
        <f t="shared" si="35"/>
        <v>34.9</v>
      </c>
      <c r="CS38" s="86">
        <f t="shared" si="35"/>
        <v>34.9</v>
      </c>
      <c r="CT38" s="30">
        <f t="shared" si="18"/>
        <v>3350.4000000000055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2146.2800000000002</v>
      </c>
      <c r="C40" s="40">
        <f t="shared" si="39"/>
        <v>2149.2800000000002</v>
      </c>
      <c r="D40" s="40">
        <f t="shared" si="39"/>
        <v>2111.83</v>
      </c>
      <c r="E40" s="40">
        <f t="shared" si="39"/>
        <v>2113.09</v>
      </c>
      <c r="F40" s="40">
        <f t="shared" si="39"/>
        <v>2086.75</v>
      </c>
      <c r="G40" s="40">
        <f t="shared" si="39"/>
        <v>2087.25</v>
      </c>
      <c r="H40" s="40">
        <f t="shared" si="39"/>
        <v>2076.7600000000002</v>
      </c>
      <c r="I40" s="40">
        <f t="shared" si="39"/>
        <v>2075.35</v>
      </c>
      <c r="J40" s="40">
        <f t="shared" si="39"/>
        <v>2083.81</v>
      </c>
      <c r="K40" s="40">
        <f t="shared" si="39"/>
        <v>2086.58</v>
      </c>
      <c r="L40" s="40">
        <f t="shared" si="39"/>
        <v>2086.58</v>
      </c>
      <c r="M40" s="40">
        <f t="shared" si="39"/>
        <v>2086.58</v>
      </c>
      <c r="N40" s="40">
        <f t="shared" si="39"/>
        <v>1827.54</v>
      </c>
      <c r="O40" s="40">
        <f t="shared" si="39"/>
        <v>1825.66</v>
      </c>
      <c r="P40" s="40">
        <f t="shared" si="39"/>
        <v>1825.77</v>
      </c>
      <c r="Q40" s="40">
        <f t="shared" si="39"/>
        <v>1825.77</v>
      </c>
      <c r="R40" s="40">
        <f t="shared" si="39"/>
        <v>1740.84</v>
      </c>
      <c r="S40" s="40">
        <f t="shared" si="39"/>
        <v>1596.84</v>
      </c>
      <c r="T40" s="40">
        <f t="shared" si="39"/>
        <v>1453.01</v>
      </c>
      <c r="U40" s="40">
        <f t="shared" si="39"/>
        <v>1388.69</v>
      </c>
      <c r="V40" s="40">
        <f t="shared" si="39"/>
        <v>1493.39</v>
      </c>
      <c r="W40" s="40">
        <f t="shared" si="39"/>
        <v>1644.19</v>
      </c>
      <c r="X40" s="40">
        <f t="shared" si="39"/>
        <v>1443.49</v>
      </c>
      <c r="Y40" s="40">
        <f t="shared" si="39"/>
        <v>1443.62</v>
      </c>
      <c r="Z40" s="40">
        <f t="shared" si="39"/>
        <v>1364.34</v>
      </c>
      <c r="AA40" s="40">
        <f t="shared" si="39"/>
        <v>1395.36</v>
      </c>
      <c r="AB40" s="40">
        <f t="shared" si="39"/>
        <v>1572.14</v>
      </c>
      <c r="AC40" s="40">
        <f t="shared" si="39"/>
        <v>1838.32</v>
      </c>
      <c r="AD40" s="40">
        <f t="shared" si="39"/>
        <v>2411.9699999999998</v>
      </c>
      <c r="AE40" s="40">
        <f t="shared" si="39"/>
        <v>2686.16</v>
      </c>
      <c r="AF40" s="40">
        <f t="shared" si="39"/>
        <v>2811.73</v>
      </c>
      <c r="AG40" s="40">
        <f t="shared" si="39"/>
        <v>2739.13</v>
      </c>
      <c r="AH40" s="40">
        <f t="shared" ref="AH40:BM40" si="40">SUM(AH41:AH41)</f>
        <v>2075.84</v>
      </c>
      <c r="AI40" s="40">
        <f t="shared" si="40"/>
        <v>1560.65</v>
      </c>
      <c r="AJ40" s="40">
        <f t="shared" si="40"/>
        <v>1236.68</v>
      </c>
      <c r="AK40" s="40">
        <f t="shared" si="40"/>
        <v>1299.95</v>
      </c>
      <c r="AL40" s="40">
        <f t="shared" si="40"/>
        <v>1317.48</v>
      </c>
      <c r="AM40" s="40">
        <f t="shared" si="40"/>
        <v>1313.54</v>
      </c>
      <c r="AN40" s="40">
        <f t="shared" si="40"/>
        <v>1365.2</v>
      </c>
      <c r="AO40" s="40">
        <f t="shared" si="40"/>
        <v>1347.21</v>
      </c>
      <c r="AP40" s="40">
        <f t="shared" si="40"/>
        <v>1374.7</v>
      </c>
      <c r="AQ40" s="40">
        <f t="shared" si="40"/>
        <v>1374.32</v>
      </c>
      <c r="AR40" s="40">
        <f t="shared" si="40"/>
        <v>1361.54</v>
      </c>
      <c r="AS40" s="40">
        <f t="shared" si="40"/>
        <v>1361.22</v>
      </c>
      <c r="AT40" s="40">
        <f t="shared" si="40"/>
        <v>1323.43</v>
      </c>
      <c r="AU40" s="40">
        <f t="shared" si="40"/>
        <v>1133.49</v>
      </c>
      <c r="AV40" s="40">
        <f t="shared" si="40"/>
        <v>1061.73</v>
      </c>
      <c r="AW40" s="40">
        <f t="shared" si="40"/>
        <v>1072.71</v>
      </c>
      <c r="AX40" s="40">
        <f t="shared" si="40"/>
        <v>980.72</v>
      </c>
      <c r="AY40" s="40">
        <f t="shared" si="40"/>
        <v>875.68</v>
      </c>
      <c r="AZ40" s="40">
        <f t="shared" si="40"/>
        <v>887.95</v>
      </c>
      <c r="BA40" s="40">
        <f t="shared" si="40"/>
        <v>887.9</v>
      </c>
      <c r="BB40" s="40">
        <f t="shared" si="40"/>
        <v>1091.75</v>
      </c>
      <c r="BC40" s="40">
        <f t="shared" si="40"/>
        <v>1061.98</v>
      </c>
      <c r="BD40" s="40">
        <f t="shared" si="40"/>
        <v>773.46</v>
      </c>
      <c r="BE40" s="40">
        <f t="shared" si="40"/>
        <v>772.42</v>
      </c>
      <c r="BF40" s="40">
        <f t="shared" si="40"/>
        <v>1302.18</v>
      </c>
      <c r="BG40" s="40">
        <f t="shared" si="40"/>
        <v>1616.57</v>
      </c>
      <c r="BH40" s="40">
        <f t="shared" si="40"/>
        <v>1889.41</v>
      </c>
      <c r="BI40" s="40">
        <f t="shared" si="40"/>
        <v>1953.61</v>
      </c>
      <c r="BJ40" s="40">
        <f t="shared" si="40"/>
        <v>2009.1</v>
      </c>
      <c r="BK40" s="40">
        <f t="shared" si="40"/>
        <v>1947.07</v>
      </c>
      <c r="BL40" s="40">
        <f t="shared" si="40"/>
        <v>1859.42</v>
      </c>
      <c r="BM40" s="40">
        <f t="shared" si="40"/>
        <v>1901.18</v>
      </c>
      <c r="BN40" s="40">
        <f t="shared" ref="BN40:CS40" si="41">SUM(BN41:BN41)</f>
        <v>1969.27</v>
      </c>
      <c r="BO40" s="40">
        <f t="shared" si="41"/>
        <v>1293</v>
      </c>
      <c r="BP40" s="40">
        <f t="shared" si="41"/>
        <v>1302.75</v>
      </c>
      <c r="BQ40" s="40">
        <f t="shared" si="41"/>
        <v>1333.57</v>
      </c>
      <c r="BR40" s="40">
        <f t="shared" si="41"/>
        <v>1372.02</v>
      </c>
      <c r="BS40" s="40">
        <f t="shared" si="41"/>
        <v>1238.98</v>
      </c>
      <c r="BT40" s="40">
        <f t="shared" si="41"/>
        <v>1160.4100000000001</v>
      </c>
      <c r="BU40" s="40">
        <f t="shared" si="41"/>
        <v>1160.44</v>
      </c>
      <c r="BV40" s="40">
        <f t="shared" si="41"/>
        <v>1317.31</v>
      </c>
      <c r="BW40" s="40">
        <f t="shared" si="41"/>
        <v>1236.43</v>
      </c>
      <c r="BX40" s="40">
        <f t="shared" si="41"/>
        <v>1410.3</v>
      </c>
      <c r="BY40" s="40">
        <f t="shared" si="41"/>
        <v>1548.85</v>
      </c>
      <c r="BZ40" s="40">
        <f t="shared" si="41"/>
        <v>1750.01</v>
      </c>
      <c r="CA40" s="40">
        <f t="shared" si="41"/>
        <v>1814.33</v>
      </c>
      <c r="CB40" s="40">
        <f t="shared" si="41"/>
        <v>1966.95</v>
      </c>
      <c r="CC40" s="40">
        <f t="shared" si="41"/>
        <v>2121.88</v>
      </c>
      <c r="CD40" s="40">
        <f t="shared" si="41"/>
        <v>2128.7399999999998</v>
      </c>
      <c r="CE40" s="40">
        <f t="shared" si="41"/>
        <v>2134.7800000000002</v>
      </c>
      <c r="CF40" s="40">
        <f t="shared" si="41"/>
        <v>2091.56</v>
      </c>
      <c r="CG40" s="40">
        <f t="shared" si="41"/>
        <v>2076.16</v>
      </c>
      <c r="CH40" s="40">
        <f t="shared" si="41"/>
        <v>2075.4899999999998</v>
      </c>
      <c r="CI40" s="40">
        <f t="shared" si="41"/>
        <v>2075.4899999999998</v>
      </c>
      <c r="CJ40" s="40">
        <f t="shared" si="41"/>
        <v>2075.4899999999998</v>
      </c>
      <c r="CK40" s="40">
        <f t="shared" si="41"/>
        <v>2075.4899999999998</v>
      </c>
      <c r="CL40" s="40">
        <f t="shared" si="41"/>
        <v>2076.34</v>
      </c>
      <c r="CM40" s="40">
        <f t="shared" si="41"/>
        <v>2076.36</v>
      </c>
      <c r="CN40" s="40">
        <f t="shared" si="41"/>
        <v>2075.3200000000002</v>
      </c>
      <c r="CO40" s="40">
        <f t="shared" si="41"/>
        <v>2075.19</v>
      </c>
      <c r="CP40" s="40">
        <f t="shared" si="41"/>
        <v>2075.19</v>
      </c>
      <c r="CQ40" s="40">
        <f t="shared" si="41"/>
        <v>2053.13</v>
      </c>
      <c r="CR40" s="40">
        <f t="shared" si="41"/>
        <v>2027.51</v>
      </c>
      <c r="CS40" s="91">
        <f t="shared" si="41"/>
        <v>2001.88</v>
      </c>
      <c r="CT40" s="38">
        <f t="shared" si="18"/>
        <v>162098.81</v>
      </c>
      <c r="CU40" s="150"/>
    </row>
    <row r="41" spans="1:99">
      <c r="A41" s="25" t="s">
        <v>13</v>
      </c>
      <c r="B41" s="42">
        <v>2146.2800000000002</v>
      </c>
      <c r="C41" s="43">
        <v>2149.2800000000002</v>
      </c>
      <c r="D41" s="43">
        <v>2111.83</v>
      </c>
      <c r="E41" s="43">
        <v>2113.09</v>
      </c>
      <c r="F41" s="43">
        <v>2086.75</v>
      </c>
      <c r="G41" s="43">
        <v>2087.25</v>
      </c>
      <c r="H41" s="43">
        <v>2076.7600000000002</v>
      </c>
      <c r="I41" s="43">
        <v>2075.35</v>
      </c>
      <c r="J41" s="43">
        <v>2083.81</v>
      </c>
      <c r="K41" s="43">
        <v>2086.58</v>
      </c>
      <c r="L41" s="43">
        <v>2086.58</v>
      </c>
      <c r="M41" s="43">
        <v>2086.58</v>
      </c>
      <c r="N41" s="43">
        <v>1827.54</v>
      </c>
      <c r="O41" s="43">
        <v>1825.66</v>
      </c>
      <c r="P41" s="43">
        <v>1825.77</v>
      </c>
      <c r="Q41" s="43">
        <v>1825.77</v>
      </c>
      <c r="R41" s="43">
        <v>1740.84</v>
      </c>
      <c r="S41" s="43">
        <v>1596.84</v>
      </c>
      <c r="T41" s="43">
        <v>1453.01</v>
      </c>
      <c r="U41" s="43">
        <v>1388.69</v>
      </c>
      <c r="V41" s="43">
        <v>1493.39</v>
      </c>
      <c r="W41" s="43">
        <v>1644.19</v>
      </c>
      <c r="X41" s="43">
        <v>1443.49</v>
      </c>
      <c r="Y41" s="43">
        <v>1443.62</v>
      </c>
      <c r="Z41" s="43">
        <v>1364.34</v>
      </c>
      <c r="AA41" s="43">
        <v>1395.36</v>
      </c>
      <c r="AB41" s="43">
        <v>1572.14</v>
      </c>
      <c r="AC41" s="43">
        <v>1838.32</v>
      </c>
      <c r="AD41" s="43">
        <v>2411.9699999999998</v>
      </c>
      <c r="AE41" s="43">
        <v>2686.16</v>
      </c>
      <c r="AF41" s="43">
        <v>2811.73</v>
      </c>
      <c r="AG41" s="43">
        <v>2739.13</v>
      </c>
      <c r="AH41" s="43">
        <v>2075.84</v>
      </c>
      <c r="AI41" s="43">
        <v>1560.65</v>
      </c>
      <c r="AJ41" s="43">
        <v>1236.68</v>
      </c>
      <c r="AK41" s="43">
        <v>1299.95</v>
      </c>
      <c r="AL41" s="43">
        <v>1317.48</v>
      </c>
      <c r="AM41" s="43">
        <v>1313.54</v>
      </c>
      <c r="AN41" s="43">
        <v>1365.2</v>
      </c>
      <c r="AO41" s="43">
        <v>1347.21</v>
      </c>
      <c r="AP41" s="43">
        <v>1374.7</v>
      </c>
      <c r="AQ41" s="43">
        <v>1374.32</v>
      </c>
      <c r="AR41" s="43">
        <v>1361.54</v>
      </c>
      <c r="AS41" s="43">
        <v>1361.22</v>
      </c>
      <c r="AT41" s="43">
        <v>1323.43</v>
      </c>
      <c r="AU41" s="43">
        <v>1133.49</v>
      </c>
      <c r="AV41" s="43">
        <v>1061.73</v>
      </c>
      <c r="AW41" s="43">
        <v>1072.71</v>
      </c>
      <c r="AX41" s="43">
        <v>980.72</v>
      </c>
      <c r="AY41" s="43">
        <v>875.68</v>
      </c>
      <c r="AZ41" s="43">
        <v>887.95</v>
      </c>
      <c r="BA41" s="43">
        <v>887.9</v>
      </c>
      <c r="BB41" s="43">
        <v>1091.75</v>
      </c>
      <c r="BC41" s="43">
        <v>1061.98</v>
      </c>
      <c r="BD41" s="43">
        <v>773.46</v>
      </c>
      <c r="BE41" s="43">
        <v>772.42</v>
      </c>
      <c r="BF41" s="43">
        <v>1302.18</v>
      </c>
      <c r="BG41" s="43">
        <v>1616.57</v>
      </c>
      <c r="BH41" s="43">
        <v>1889.41</v>
      </c>
      <c r="BI41" s="43">
        <v>1953.61</v>
      </c>
      <c r="BJ41" s="43">
        <v>2009.1</v>
      </c>
      <c r="BK41" s="43">
        <v>1947.07</v>
      </c>
      <c r="BL41" s="43">
        <v>1859.42</v>
      </c>
      <c r="BM41" s="43">
        <v>1901.18</v>
      </c>
      <c r="BN41" s="43">
        <v>1969.27</v>
      </c>
      <c r="BO41" s="43">
        <v>1293</v>
      </c>
      <c r="BP41" s="43">
        <v>1302.75</v>
      </c>
      <c r="BQ41" s="43">
        <v>1333.57</v>
      </c>
      <c r="BR41" s="43">
        <v>1372.02</v>
      </c>
      <c r="BS41" s="43">
        <v>1238.98</v>
      </c>
      <c r="BT41" s="43">
        <v>1160.4100000000001</v>
      </c>
      <c r="BU41" s="43">
        <v>1160.44</v>
      </c>
      <c r="BV41" s="43">
        <v>1317.31</v>
      </c>
      <c r="BW41" s="43">
        <v>1236.43</v>
      </c>
      <c r="BX41" s="43">
        <v>1410.3</v>
      </c>
      <c r="BY41" s="43">
        <v>1548.85</v>
      </c>
      <c r="BZ41" s="43">
        <v>1750.01</v>
      </c>
      <c r="CA41" s="43">
        <v>1814.33</v>
      </c>
      <c r="CB41" s="43">
        <v>1966.95</v>
      </c>
      <c r="CC41" s="43">
        <v>2121.88</v>
      </c>
      <c r="CD41" s="43">
        <v>2128.7399999999998</v>
      </c>
      <c r="CE41" s="43">
        <v>2134.7800000000002</v>
      </c>
      <c r="CF41" s="43">
        <v>2091.56</v>
      </c>
      <c r="CG41" s="43">
        <v>2076.16</v>
      </c>
      <c r="CH41" s="43">
        <v>2075.4899999999998</v>
      </c>
      <c r="CI41" s="43">
        <v>2075.4899999999998</v>
      </c>
      <c r="CJ41" s="43">
        <v>2075.4899999999998</v>
      </c>
      <c r="CK41" s="43">
        <v>2075.4899999999998</v>
      </c>
      <c r="CL41" s="43">
        <v>2076.34</v>
      </c>
      <c r="CM41" s="43">
        <v>2076.36</v>
      </c>
      <c r="CN41" s="43">
        <v>2075.3200000000002</v>
      </c>
      <c r="CO41" s="43">
        <v>2075.19</v>
      </c>
      <c r="CP41" s="43">
        <v>2075.19</v>
      </c>
      <c r="CQ41" s="43">
        <v>2053.13</v>
      </c>
      <c r="CR41" s="43">
        <v>2027.51</v>
      </c>
      <c r="CS41" s="92">
        <v>2001.88</v>
      </c>
      <c r="CT41" s="30">
        <f t="shared" si="18"/>
        <v>162098.81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si="42"/>
        <v>1404.95</v>
      </c>
      <c r="AI42" s="40">
        <f t="shared" si="42"/>
        <v>1404.95</v>
      </c>
      <c r="AJ42" s="40">
        <f t="shared" si="42"/>
        <v>1404.95</v>
      </c>
      <c r="AK42" s="40">
        <f t="shared" si="42"/>
        <v>1404.95</v>
      </c>
      <c r="AL42" s="40">
        <f t="shared" si="42"/>
        <v>1372.95</v>
      </c>
      <c r="AM42" s="40">
        <f t="shared" si="42"/>
        <v>1340.95</v>
      </c>
      <c r="AN42" s="40">
        <f t="shared" si="42"/>
        <v>1308.95</v>
      </c>
      <c r="AO42" s="40">
        <f t="shared" si="42"/>
        <v>1276.95</v>
      </c>
      <c r="AP42" s="40">
        <f t="shared" si="42"/>
        <v>1244.95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1243.45</v>
      </c>
      <c r="AU42" s="40">
        <f t="shared" si="42"/>
        <v>1243.45</v>
      </c>
      <c r="AV42" s="40">
        <f t="shared" si="42"/>
        <v>1243.45</v>
      </c>
      <c r="AW42" s="40">
        <f t="shared" si="42"/>
        <v>1243.45</v>
      </c>
      <c r="AX42" s="40">
        <f t="shared" si="42"/>
        <v>1243.45</v>
      </c>
      <c r="AY42" s="40">
        <f t="shared" si="42"/>
        <v>1243.45</v>
      </c>
      <c r="AZ42" s="40">
        <f t="shared" si="42"/>
        <v>1243.45</v>
      </c>
      <c r="BA42" s="40">
        <f t="shared" si="42"/>
        <v>1243.45</v>
      </c>
      <c r="BB42" s="40">
        <f t="shared" si="42"/>
        <v>1243.45</v>
      </c>
      <c r="BC42" s="40">
        <f t="shared" si="42"/>
        <v>1243.45</v>
      </c>
      <c r="BD42" s="40">
        <f t="shared" si="42"/>
        <v>1243.45</v>
      </c>
      <c r="BE42" s="40">
        <f t="shared" si="42"/>
        <v>1243.45</v>
      </c>
      <c r="BF42" s="40">
        <f t="shared" si="42"/>
        <v>1243.45</v>
      </c>
      <c r="BG42" s="40">
        <f t="shared" si="42"/>
        <v>1243.45</v>
      </c>
      <c r="BH42" s="40">
        <f t="shared" si="42"/>
        <v>1243.45</v>
      </c>
      <c r="BI42" s="40">
        <f t="shared" si="42"/>
        <v>1243.45</v>
      </c>
      <c r="BJ42" s="40">
        <f t="shared" si="42"/>
        <v>1275.45</v>
      </c>
      <c r="BK42" s="40">
        <f t="shared" si="42"/>
        <v>1307.45</v>
      </c>
      <c r="BL42" s="40">
        <f t="shared" si="42"/>
        <v>1339.45</v>
      </c>
      <c r="BM42" s="40">
        <f t="shared" si="42"/>
        <v>1371.45</v>
      </c>
      <c r="BN42" s="40">
        <f t="shared" si="42"/>
        <v>1403.45</v>
      </c>
      <c r="BO42" s="40">
        <f t="shared" ref="BO42:CS42" si="43">SUM(BO43:BO46)</f>
        <v>1404.95</v>
      </c>
      <c r="BP42" s="40">
        <f t="shared" si="43"/>
        <v>1404.95</v>
      </c>
      <c r="BQ42" s="40">
        <f t="shared" si="43"/>
        <v>1404.95</v>
      </c>
      <c r="BR42" s="40">
        <f t="shared" si="43"/>
        <v>1404.95</v>
      </c>
      <c r="BS42" s="40">
        <f t="shared" si="43"/>
        <v>1404.95</v>
      </c>
      <c r="BT42" s="40">
        <f t="shared" si="43"/>
        <v>1404.95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130999.19999999981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533.5</v>
      </c>
      <c r="AM43" s="43">
        <v>501.5</v>
      </c>
      <c r="AN43" s="43">
        <v>469.5</v>
      </c>
      <c r="AO43" s="43">
        <v>437.5</v>
      </c>
      <c r="AP43" s="43">
        <v>405.5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436</v>
      </c>
      <c r="BK43" s="43">
        <v>468</v>
      </c>
      <c r="BL43" s="43">
        <v>500</v>
      </c>
      <c r="BM43" s="43">
        <v>532</v>
      </c>
      <c r="BN43" s="43">
        <v>564</v>
      </c>
      <c r="BO43" s="43">
        <v>565.5</v>
      </c>
      <c r="BP43" s="43">
        <v>565.5</v>
      </c>
      <c r="BQ43" s="43">
        <v>565.5</v>
      </c>
      <c r="BR43" s="43">
        <v>565.5</v>
      </c>
      <c r="BS43" s="43">
        <v>565.5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50412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570</v>
      </c>
      <c r="BE45" s="1">
        <v>570</v>
      </c>
      <c r="BF45" s="1">
        <v>570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54720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10.029999999999999</v>
      </c>
      <c r="C47" s="54">
        <f t="shared" si="44"/>
        <v>10.87</v>
      </c>
      <c r="D47" s="54">
        <f t="shared" si="44"/>
        <v>15.21</v>
      </c>
      <c r="E47" s="54">
        <f t="shared" si="44"/>
        <v>19.78</v>
      </c>
      <c r="F47" s="54">
        <f t="shared" si="44"/>
        <v>22</v>
      </c>
      <c r="G47" s="54">
        <f t="shared" si="44"/>
        <v>24.35</v>
      </c>
      <c r="H47" s="54">
        <f t="shared" si="44"/>
        <v>43.86</v>
      </c>
      <c r="I47" s="54">
        <f t="shared" si="44"/>
        <v>59.55</v>
      </c>
      <c r="J47" s="54">
        <f t="shared" si="44"/>
        <v>69.77</v>
      </c>
      <c r="K47" s="54">
        <f t="shared" si="44"/>
        <v>75.509999999999991</v>
      </c>
      <c r="L47" s="54">
        <f t="shared" si="44"/>
        <v>81.36999999999999</v>
      </c>
      <c r="M47" s="54">
        <f t="shared" si="44"/>
        <v>85.31</v>
      </c>
      <c r="N47" s="54">
        <f t="shared" si="44"/>
        <v>91.1</v>
      </c>
      <c r="O47" s="54">
        <f t="shared" si="44"/>
        <v>89.88</v>
      </c>
      <c r="P47" s="54">
        <f t="shared" si="44"/>
        <v>87.02</v>
      </c>
      <c r="Q47" s="54">
        <f t="shared" si="44"/>
        <v>90.99</v>
      </c>
      <c r="R47" s="54">
        <f t="shared" si="44"/>
        <v>91.22999999999999</v>
      </c>
      <c r="S47" s="54">
        <f t="shared" si="44"/>
        <v>90.089999999999989</v>
      </c>
      <c r="T47" s="54">
        <f t="shared" si="44"/>
        <v>84.2</v>
      </c>
      <c r="U47" s="54">
        <f t="shared" si="44"/>
        <v>77.77</v>
      </c>
      <c r="V47" s="54">
        <f t="shared" si="44"/>
        <v>77.489999999999995</v>
      </c>
      <c r="W47" s="54">
        <f t="shared" si="44"/>
        <v>74.740000000000009</v>
      </c>
      <c r="X47" s="54">
        <f t="shared" si="44"/>
        <v>75.62</v>
      </c>
      <c r="Y47" s="54">
        <f t="shared" si="44"/>
        <v>90.573391099846049</v>
      </c>
      <c r="Z47" s="54">
        <f t="shared" si="44"/>
        <v>115.40450990252698</v>
      </c>
      <c r="AA47" s="54">
        <f t="shared" si="44"/>
        <v>182.99518578135766</v>
      </c>
      <c r="AB47" s="54">
        <f t="shared" si="44"/>
        <v>270.61983814035773</v>
      </c>
      <c r="AC47" s="54">
        <f t="shared" si="44"/>
        <v>392.84720951595204</v>
      </c>
      <c r="AD47" s="54">
        <f t="shared" si="44"/>
        <v>579.06657009381559</v>
      </c>
      <c r="AE47" s="54">
        <f t="shared" si="44"/>
        <v>792.63306716792397</v>
      </c>
      <c r="AF47" s="54">
        <f t="shared" si="44"/>
        <v>996.2801379591906</v>
      </c>
      <c r="AG47" s="54">
        <f t="shared" si="44"/>
        <v>1268.669744229019</v>
      </c>
      <c r="AH47" s="54">
        <f t="shared" ref="AH47:BM47" si="45">SUM(AH48:AH51)</f>
        <v>1514.5701500795265</v>
      </c>
      <c r="AI47" s="54">
        <f t="shared" si="45"/>
        <v>1789.8536612238563</v>
      </c>
      <c r="AJ47" s="54">
        <f t="shared" si="45"/>
        <v>2027.767560091349</v>
      </c>
      <c r="AK47" s="54">
        <f t="shared" si="45"/>
        <v>2260.8946960772641</v>
      </c>
      <c r="AL47" s="54">
        <f t="shared" si="45"/>
        <v>2524.0248883653285</v>
      </c>
      <c r="AM47" s="54">
        <f t="shared" si="45"/>
        <v>2692.6380150292161</v>
      </c>
      <c r="AN47" s="54">
        <f t="shared" si="45"/>
        <v>2852.4596979910016</v>
      </c>
      <c r="AO47" s="54">
        <f t="shared" si="45"/>
        <v>2899.4501389904822</v>
      </c>
      <c r="AP47" s="54">
        <f t="shared" si="45"/>
        <v>3000.0304047128966</v>
      </c>
      <c r="AQ47" s="54">
        <f t="shared" si="45"/>
        <v>3060.0410536505601</v>
      </c>
      <c r="AR47" s="54">
        <f t="shared" si="45"/>
        <v>3105.7832412754847</v>
      </c>
      <c r="AS47" s="54">
        <f t="shared" si="45"/>
        <v>3142.9778235598069</v>
      </c>
      <c r="AT47" s="54">
        <f t="shared" si="45"/>
        <v>3149.9503681498841</v>
      </c>
      <c r="AU47" s="54">
        <f t="shared" si="45"/>
        <v>3191.1251110605508</v>
      </c>
      <c r="AV47" s="54">
        <f t="shared" si="45"/>
        <v>3188.3633587151594</v>
      </c>
      <c r="AW47" s="54">
        <f t="shared" si="45"/>
        <v>3177.0852266290158</v>
      </c>
      <c r="AX47" s="54">
        <f t="shared" si="45"/>
        <v>3190.1775528297799</v>
      </c>
      <c r="AY47" s="54">
        <f t="shared" si="45"/>
        <v>3157.011881012324</v>
      </c>
      <c r="AZ47" s="54">
        <f t="shared" si="45"/>
        <v>3134.526287753783</v>
      </c>
      <c r="BA47" s="54">
        <f t="shared" si="45"/>
        <v>3098.2689124762906</v>
      </c>
      <c r="BB47" s="54">
        <f t="shared" si="45"/>
        <v>3096.5560181826299</v>
      </c>
      <c r="BC47" s="54">
        <f t="shared" si="45"/>
        <v>3141.957052206752</v>
      </c>
      <c r="BD47" s="54">
        <f t="shared" si="45"/>
        <v>3067.6411250116948</v>
      </c>
      <c r="BE47" s="54">
        <f t="shared" si="45"/>
        <v>2983.1092764478481</v>
      </c>
      <c r="BF47" s="54">
        <f t="shared" si="45"/>
        <v>2811.6366018512217</v>
      </c>
      <c r="BG47" s="54">
        <f t="shared" si="45"/>
        <v>2638.1387298738637</v>
      </c>
      <c r="BH47" s="54">
        <f t="shared" si="45"/>
        <v>2537.7646821920371</v>
      </c>
      <c r="BI47" s="54">
        <f t="shared" si="45"/>
        <v>2432.7307365549323</v>
      </c>
      <c r="BJ47" s="54">
        <f t="shared" si="45"/>
        <v>2313.3815011142206</v>
      </c>
      <c r="BK47" s="54">
        <f t="shared" si="45"/>
        <v>2159.6662806942186</v>
      </c>
      <c r="BL47" s="54">
        <f t="shared" si="45"/>
        <v>1959.7897566257834</v>
      </c>
      <c r="BM47" s="54">
        <f t="shared" si="45"/>
        <v>1815.7289556098015</v>
      </c>
      <c r="BN47" s="54">
        <f t="shared" ref="BN47:CS47" si="46">SUM(BN48:BN51)</f>
        <v>1532.1321139141455</v>
      </c>
      <c r="BO47" s="54">
        <f t="shared" si="46"/>
        <v>1340.2573325692561</v>
      </c>
      <c r="BP47" s="54">
        <f t="shared" si="46"/>
        <v>1189.7211724192191</v>
      </c>
      <c r="BQ47" s="54">
        <f t="shared" si="46"/>
        <v>1001.9396011240016</v>
      </c>
      <c r="BR47" s="54">
        <f t="shared" si="46"/>
        <v>835.26863258158892</v>
      </c>
      <c r="BS47" s="54">
        <f t="shared" si="46"/>
        <v>670.18917952768959</v>
      </c>
      <c r="BT47" s="54">
        <f t="shared" si="46"/>
        <v>520.56116493438003</v>
      </c>
      <c r="BU47" s="54">
        <f t="shared" si="46"/>
        <v>397.37822253149159</v>
      </c>
      <c r="BV47" s="54">
        <f t="shared" si="46"/>
        <v>274.27911415229948</v>
      </c>
      <c r="BW47" s="54">
        <f t="shared" si="46"/>
        <v>186.83191987182218</v>
      </c>
      <c r="BX47" s="54">
        <f t="shared" si="46"/>
        <v>116.98765259928044</v>
      </c>
      <c r="BY47" s="54">
        <f t="shared" si="46"/>
        <v>58.855592142194936</v>
      </c>
      <c r="BZ47" s="54">
        <f t="shared" si="46"/>
        <v>27.27</v>
      </c>
      <c r="CA47" s="54">
        <f t="shared" si="46"/>
        <v>17.64</v>
      </c>
      <c r="CB47" s="54">
        <f t="shared" si="46"/>
        <v>20.090000000000003</v>
      </c>
      <c r="CC47" s="54">
        <f t="shared" si="46"/>
        <v>20.110000000000003</v>
      </c>
      <c r="CD47" s="54">
        <f t="shared" si="46"/>
        <v>21.99</v>
      </c>
      <c r="CE47" s="54">
        <f t="shared" si="46"/>
        <v>21</v>
      </c>
      <c r="CF47" s="54">
        <f t="shared" si="46"/>
        <v>20.34</v>
      </c>
      <c r="CG47" s="54">
        <f t="shared" si="46"/>
        <v>21.28</v>
      </c>
      <c r="CH47" s="54">
        <f t="shared" si="46"/>
        <v>21.92</v>
      </c>
      <c r="CI47" s="54">
        <f t="shared" si="46"/>
        <v>25.12</v>
      </c>
      <c r="CJ47" s="54">
        <f t="shared" si="46"/>
        <v>34.22</v>
      </c>
      <c r="CK47" s="54">
        <f t="shared" si="46"/>
        <v>45.379999999999995</v>
      </c>
      <c r="CL47" s="54">
        <f t="shared" si="46"/>
        <v>26.520000000000003</v>
      </c>
      <c r="CM47" s="54">
        <f t="shared" si="46"/>
        <v>56.15</v>
      </c>
      <c r="CN47" s="54">
        <f t="shared" si="46"/>
        <v>84.47</v>
      </c>
      <c r="CO47" s="54">
        <f t="shared" si="46"/>
        <v>75.06</v>
      </c>
      <c r="CP47" s="54">
        <f t="shared" si="46"/>
        <v>64.960000000000008</v>
      </c>
      <c r="CQ47" s="54">
        <f t="shared" si="46"/>
        <v>55.31</v>
      </c>
      <c r="CR47" s="54">
        <f t="shared" si="46"/>
        <v>46.75</v>
      </c>
      <c r="CS47" s="96">
        <f t="shared" si="46"/>
        <v>40.950000000000003</v>
      </c>
      <c r="CT47" s="38">
        <f t="shared" si="18"/>
        <v>102122.86209829594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0.05</v>
      </c>
      <c r="W48" s="43">
        <f t="shared" si="47"/>
        <v>0.28999999999999998</v>
      </c>
      <c r="X48" s="43">
        <f t="shared" si="47"/>
        <v>0.62</v>
      </c>
      <c r="Y48" s="43">
        <f t="shared" si="47"/>
        <v>4.1500000000000004</v>
      </c>
      <c r="Z48" s="43">
        <f t="shared" si="47"/>
        <v>18.040000000000003</v>
      </c>
      <c r="AA48" s="43">
        <f t="shared" si="47"/>
        <v>57.96</v>
      </c>
      <c r="AB48" s="43">
        <f t="shared" si="47"/>
        <v>96.46</v>
      </c>
      <c r="AC48" s="43">
        <f t="shared" si="47"/>
        <v>145.56</v>
      </c>
      <c r="AD48" s="43">
        <f t="shared" si="47"/>
        <v>243.46</v>
      </c>
      <c r="AE48" s="43">
        <f t="shared" si="47"/>
        <v>338.25</v>
      </c>
      <c r="AF48" s="43">
        <f t="shared" si="47"/>
        <v>427.44</v>
      </c>
      <c r="AG48" s="43">
        <f t="shared" si="47"/>
        <v>543.41999999999996</v>
      </c>
      <c r="AH48" s="43">
        <f t="shared" ref="AH48:BM48" si="48">AH21</f>
        <v>659.66000000000008</v>
      </c>
      <c r="AI48" s="43">
        <f t="shared" si="48"/>
        <v>783.43</v>
      </c>
      <c r="AJ48" s="43">
        <f t="shared" si="48"/>
        <v>911.27</v>
      </c>
      <c r="AK48" s="43">
        <f t="shared" si="48"/>
        <v>1029.49</v>
      </c>
      <c r="AL48" s="43">
        <f t="shared" si="48"/>
        <v>1135.54</v>
      </c>
      <c r="AM48" s="43">
        <f t="shared" si="48"/>
        <v>1235.6599999999999</v>
      </c>
      <c r="AN48" s="43">
        <f t="shared" si="48"/>
        <v>1336.6000000000001</v>
      </c>
      <c r="AO48" s="43">
        <f t="shared" si="48"/>
        <v>1411.4599999999998</v>
      </c>
      <c r="AP48" s="43">
        <f t="shared" si="48"/>
        <v>1498.06</v>
      </c>
      <c r="AQ48" s="43">
        <f t="shared" si="48"/>
        <v>1549.52</v>
      </c>
      <c r="AR48" s="43">
        <f t="shared" si="48"/>
        <v>1597.68</v>
      </c>
      <c r="AS48" s="43">
        <f t="shared" si="48"/>
        <v>1635.5700000000002</v>
      </c>
      <c r="AT48" s="43">
        <f t="shared" si="48"/>
        <v>1676.3700000000001</v>
      </c>
      <c r="AU48" s="43">
        <f t="shared" si="48"/>
        <v>1708.7700000000002</v>
      </c>
      <c r="AV48" s="43">
        <f t="shared" si="48"/>
        <v>1719.57</v>
      </c>
      <c r="AW48" s="43">
        <f t="shared" si="48"/>
        <v>1723.46</v>
      </c>
      <c r="AX48" s="43">
        <f t="shared" si="48"/>
        <v>1754.6</v>
      </c>
      <c r="AY48" s="43">
        <f t="shared" si="48"/>
        <v>1755.6000000000001</v>
      </c>
      <c r="AZ48" s="43">
        <f t="shared" si="48"/>
        <v>1756.1100000000001</v>
      </c>
      <c r="BA48" s="43">
        <f t="shared" si="48"/>
        <v>1750.8999999999999</v>
      </c>
      <c r="BB48" s="43">
        <f t="shared" si="48"/>
        <v>1735.52</v>
      </c>
      <c r="BC48" s="43">
        <f t="shared" si="48"/>
        <v>1728.8100000000002</v>
      </c>
      <c r="BD48" s="43">
        <f t="shared" si="48"/>
        <v>1668.05</v>
      </c>
      <c r="BE48" s="43">
        <f t="shared" si="48"/>
        <v>1664.99</v>
      </c>
      <c r="BF48" s="43">
        <f t="shared" si="48"/>
        <v>1643.46</v>
      </c>
      <c r="BG48" s="43">
        <f t="shared" si="48"/>
        <v>1618.4199999999998</v>
      </c>
      <c r="BH48" s="43">
        <f t="shared" si="48"/>
        <v>1585.48</v>
      </c>
      <c r="BI48" s="43">
        <f t="shared" si="48"/>
        <v>1535.34</v>
      </c>
      <c r="BJ48" s="43">
        <f t="shared" si="48"/>
        <v>1478.48</v>
      </c>
      <c r="BK48" s="43">
        <f t="shared" si="48"/>
        <v>1387.75</v>
      </c>
      <c r="BL48" s="43">
        <f t="shared" si="48"/>
        <v>1277.47</v>
      </c>
      <c r="BM48" s="43">
        <f t="shared" si="48"/>
        <v>1187.6699999999998</v>
      </c>
      <c r="BN48" s="43">
        <f t="shared" ref="BN48:CS48" si="49">BN21</f>
        <v>1090.99</v>
      </c>
      <c r="BO48" s="43">
        <f t="shared" si="49"/>
        <v>983</v>
      </c>
      <c r="BP48" s="43">
        <f t="shared" si="49"/>
        <v>884.66000000000008</v>
      </c>
      <c r="BQ48" s="43">
        <f t="shared" si="49"/>
        <v>745.29</v>
      </c>
      <c r="BR48" s="43">
        <f t="shared" si="49"/>
        <v>639.33999999999992</v>
      </c>
      <c r="BS48" s="43">
        <f t="shared" si="49"/>
        <v>532.28</v>
      </c>
      <c r="BT48" s="43">
        <f t="shared" si="49"/>
        <v>423.43</v>
      </c>
      <c r="BU48" s="43">
        <f t="shared" si="49"/>
        <v>318.06</v>
      </c>
      <c r="BV48" s="43">
        <f t="shared" si="49"/>
        <v>227.63000000000002</v>
      </c>
      <c r="BW48" s="43">
        <f t="shared" si="49"/>
        <v>158.33000000000001</v>
      </c>
      <c r="BX48" s="43">
        <f t="shared" si="49"/>
        <v>97.87</v>
      </c>
      <c r="BY48" s="43">
        <f t="shared" si="49"/>
        <v>47.84</v>
      </c>
      <c r="BZ48" s="43">
        <f t="shared" si="49"/>
        <v>16.97</v>
      </c>
      <c r="CA48" s="43">
        <f t="shared" si="49"/>
        <v>6.9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55189.049999999996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3.2333910998460502</v>
      </c>
      <c r="Z49" s="1">
        <v>13.314509902526982</v>
      </c>
      <c r="AA49" s="1">
        <v>41.495185781357648</v>
      </c>
      <c r="AB49" s="1">
        <v>93.879838140357748</v>
      </c>
      <c r="AC49" s="1">
        <v>171.92720951595206</v>
      </c>
      <c r="AD49" s="1">
        <v>262.66657009381566</v>
      </c>
      <c r="AE49" s="1">
        <v>383.99306716792404</v>
      </c>
      <c r="AF49" s="1">
        <v>500.08013795919055</v>
      </c>
      <c r="AG49" s="1">
        <v>659.33974422901906</v>
      </c>
      <c r="AH49" s="1">
        <v>789.73015007952642</v>
      </c>
      <c r="AI49" s="1">
        <v>937.49366122385629</v>
      </c>
      <c r="AJ49" s="1">
        <v>1048.447560091349</v>
      </c>
      <c r="AK49" s="1">
        <v>1157.844696077264</v>
      </c>
      <c r="AL49" s="1">
        <v>1314.5248883653283</v>
      </c>
      <c r="AM49" s="1">
        <v>1390.0980150292162</v>
      </c>
      <c r="AN49" s="1">
        <v>1456.4196979910012</v>
      </c>
      <c r="AO49" s="1">
        <v>1437.1401389904822</v>
      </c>
      <c r="AP49" s="1">
        <v>1455.2304047128969</v>
      </c>
      <c r="AQ49" s="1">
        <v>1466.89105365056</v>
      </c>
      <c r="AR49" s="1">
        <v>1466.3232412754844</v>
      </c>
      <c r="AS49" s="1">
        <v>1465.2778235598064</v>
      </c>
      <c r="AT49" s="1">
        <v>1432.8103681498837</v>
      </c>
      <c r="AU49" s="1">
        <v>1444.1551110605506</v>
      </c>
      <c r="AV49" s="1">
        <v>1431.8533587151592</v>
      </c>
      <c r="AW49" s="1">
        <v>1418.4552266290159</v>
      </c>
      <c r="AX49" s="1">
        <v>1401.2575528297796</v>
      </c>
      <c r="AY49" s="1">
        <v>1367.4618810123243</v>
      </c>
      <c r="AZ49" s="1">
        <v>1344.8862877537829</v>
      </c>
      <c r="BA49" s="1">
        <v>1312.7289124762908</v>
      </c>
      <c r="BB49" s="1">
        <v>1324.4360181826301</v>
      </c>
      <c r="BC49" s="1">
        <v>1379.0970522067516</v>
      </c>
      <c r="BD49" s="1">
        <v>1365.8011250116949</v>
      </c>
      <c r="BE49" s="1">
        <v>1294.4992764478484</v>
      </c>
      <c r="BF49" s="1">
        <v>1151.2266018512219</v>
      </c>
      <c r="BG49" s="1">
        <v>1007.6287298738634</v>
      </c>
      <c r="BH49" s="1">
        <v>939.76468219203718</v>
      </c>
      <c r="BI49" s="1">
        <v>886.19073655493264</v>
      </c>
      <c r="BJ49" s="1">
        <v>823.90150111422031</v>
      </c>
      <c r="BK49" s="1">
        <v>761.16628069421881</v>
      </c>
      <c r="BL49" s="1">
        <v>671.5697566257835</v>
      </c>
      <c r="BM49" s="1">
        <v>614.93895560980172</v>
      </c>
      <c r="BN49" s="1">
        <v>427.14211391414551</v>
      </c>
      <c r="BO49" s="1">
        <v>343.94733256925599</v>
      </c>
      <c r="BP49" s="1">
        <v>284.37117241921902</v>
      </c>
      <c r="BQ49" s="1">
        <v>238.23960112400169</v>
      </c>
      <c r="BR49" s="1">
        <v>175.44863258158901</v>
      </c>
      <c r="BS49" s="1">
        <v>124.56917952768964</v>
      </c>
      <c r="BT49" s="1">
        <v>86.651164934380077</v>
      </c>
      <c r="BU49" s="1">
        <v>68.858222531491606</v>
      </c>
      <c r="BV49" s="1">
        <v>36.199114152299465</v>
      </c>
      <c r="BW49" s="1">
        <v>18.461919871822136</v>
      </c>
      <c r="BX49" s="1">
        <v>9.0776525992804356</v>
      </c>
      <c r="BY49" s="1">
        <v>0.97559214219492907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42703.122098295906</v>
      </c>
      <c r="CU49" s="152"/>
    </row>
    <row r="50" spans="1:104">
      <c r="A50" s="30" t="s">
        <v>20</v>
      </c>
      <c r="B50" s="45">
        <v>0.01</v>
      </c>
      <c r="C50" s="1">
        <v>0.85</v>
      </c>
      <c r="D50" s="1">
        <v>5.19</v>
      </c>
      <c r="E50" s="1">
        <v>9.76</v>
      </c>
      <c r="F50" s="1">
        <v>11.98</v>
      </c>
      <c r="G50" s="1">
        <v>14.33</v>
      </c>
      <c r="H50" s="1">
        <v>33.840000000000003</v>
      </c>
      <c r="I50" s="1">
        <v>49.53</v>
      </c>
      <c r="J50" s="1">
        <v>59.75</v>
      </c>
      <c r="K50" s="1">
        <v>65.489999999999995</v>
      </c>
      <c r="L50" s="1">
        <v>71.349999999999994</v>
      </c>
      <c r="M50" s="1">
        <v>75.290000000000006</v>
      </c>
      <c r="N50" s="1">
        <v>81.08</v>
      </c>
      <c r="O50" s="1">
        <v>79.86</v>
      </c>
      <c r="P50" s="1">
        <v>77</v>
      </c>
      <c r="Q50" s="1">
        <v>80.97</v>
      </c>
      <c r="R50" s="1">
        <v>81.209999999999994</v>
      </c>
      <c r="S50" s="1">
        <v>80.069999999999993</v>
      </c>
      <c r="T50" s="1">
        <v>74.180000000000007</v>
      </c>
      <c r="U50" s="1">
        <v>67.75</v>
      </c>
      <c r="V50" s="1">
        <v>67.42</v>
      </c>
      <c r="W50" s="1">
        <v>64.430000000000007</v>
      </c>
      <c r="X50" s="1">
        <v>64.98</v>
      </c>
      <c r="Y50" s="1">
        <v>73.17</v>
      </c>
      <c r="Z50" s="1">
        <v>74.03</v>
      </c>
      <c r="AA50" s="1">
        <v>73.52</v>
      </c>
      <c r="AB50" s="1">
        <v>70.260000000000005</v>
      </c>
      <c r="AC50" s="1">
        <v>65.34</v>
      </c>
      <c r="AD50" s="1">
        <v>62.92</v>
      </c>
      <c r="AE50" s="1">
        <v>60.37</v>
      </c>
      <c r="AF50" s="1">
        <v>58.74</v>
      </c>
      <c r="AG50" s="1">
        <v>55.89</v>
      </c>
      <c r="AH50" s="1">
        <v>55.16</v>
      </c>
      <c r="AI50" s="1">
        <v>58.91</v>
      </c>
      <c r="AJ50" s="1">
        <v>58.03</v>
      </c>
      <c r="AK50" s="1">
        <v>63.54</v>
      </c>
      <c r="AL50" s="1">
        <v>63.94</v>
      </c>
      <c r="AM50" s="1">
        <v>56.86</v>
      </c>
      <c r="AN50" s="1">
        <v>49.42</v>
      </c>
      <c r="AO50" s="1">
        <v>40.83</v>
      </c>
      <c r="AP50" s="1">
        <v>36.72</v>
      </c>
      <c r="AQ50" s="1">
        <v>33.61</v>
      </c>
      <c r="AR50" s="1">
        <v>31.76</v>
      </c>
      <c r="AS50" s="1">
        <v>32.11</v>
      </c>
      <c r="AT50" s="1">
        <v>30.75</v>
      </c>
      <c r="AU50" s="1">
        <v>28.18</v>
      </c>
      <c r="AV50" s="1">
        <v>26.92</v>
      </c>
      <c r="AW50" s="1">
        <v>25.15</v>
      </c>
      <c r="AX50" s="1">
        <v>24.3</v>
      </c>
      <c r="AY50" s="1">
        <v>23.93</v>
      </c>
      <c r="AZ50" s="1">
        <v>23.51</v>
      </c>
      <c r="BA50" s="1">
        <v>24.62</v>
      </c>
      <c r="BB50" s="1">
        <v>26.58</v>
      </c>
      <c r="BC50" s="1">
        <v>24.03</v>
      </c>
      <c r="BD50" s="1">
        <v>23.77</v>
      </c>
      <c r="BE50" s="1">
        <v>13.6</v>
      </c>
      <c r="BF50" s="1">
        <v>6.93</v>
      </c>
      <c r="BG50" s="1">
        <v>2.0699999999999998</v>
      </c>
      <c r="BH50" s="1">
        <v>2.5</v>
      </c>
      <c r="BI50" s="1">
        <v>1.18</v>
      </c>
      <c r="BJ50" s="1">
        <v>0.98</v>
      </c>
      <c r="BK50" s="1">
        <v>0.73</v>
      </c>
      <c r="BL50" s="1">
        <v>0.73</v>
      </c>
      <c r="BM50" s="1">
        <v>3.1</v>
      </c>
      <c r="BN50" s="1">
        <v>3.98</v>
      </c>
      <c r="BO50" s="1">
        <v>3.29</v>
      </c>
      <c r="BP50" s="1">
        <v>10.67</v>
      </c>
      <c r="BQ50" s="1">
        <v>8.39</v>
      </c>
      <c r="BR50" s="1">
        <v>10.46</v>
      </c>
      <c r="BS50" s="1">
        <v>3.32</v>
      </c>
      <c r="BT50" s="1">
        <v>0.46</v>
      </c>
      <c r="BU50" s="1">
        <v>0.44</v>
      </c>
      <c r="BV50" s="1">
        <v>0.43</v>
      </c>
      <c r="BW50" s="1">
        <v>0.02</v>
      </c>
      <c r="BX50" s="1">
        <v>0.02</v>
      </c>
      <c r="BY50" s="1">
        <v>0.02</v>
      </c>
      <c r="BZ50" s="1">
        <v>0.28000000000000003</v>
      </c>
      <c r="CA50" s="1">
        <v>0.72</v>
      </c>
      <c r="CB50" s="1">
        <v>1.08</v>
      </c>
      <c r="CC50" s="1">
        <v>0.1</v>
      </c>
      <c r="CD50" s="1">
        <v>0.72</v>
      </c>
      <c r="CE50" s="1">
        <v>2.7</v>
      </c>
      <c r="CF50" s="1">
        <v>2.79</v>
      </c>
      <c r="CG50" s="1">
        <v>1.76</v>
      </c>
      <c r="CH50" s="1">
        <v>1.53</v>
      </c>
      <c r="CI50" s="1">
        <v>4.2300000000000004</v>
      </c>
      <c r="CJ50" s="1">
        <v>14.44</v>
      </c>
      <c r="CK50" s="1">
        <v>24.86</v>
      </c>
      <c r="CL50" s="1">
        <v>4.42</v>
      </c>
      <c r="CM50" s="1">
        <v>33.82</v>
      </c>
      <c r="CN50" s="1">
        <v>62.23</v>
      </c>
      <c r="CO50" s="1">
        <v>52.81</v>
      </c>
      <c r="CP50" s="1">
        <v>42.49</v>
      </c>
      <c r="CQ50" s="1">
        <v>33.54</v>
      </c>
      <c r="CR50" s="1">
        <v>28.4</v>
      </c>
      <c r="CS50" s="93">
        <v>20.62</v>
      </c>
      <c r="CT50" s="30">
        <f t="shared" si="50"/>
        <v>3080.0500000000006</v>
      </c>
      <c r="CU50" s="152"/>
    </row>
    <row r="51" spans="1:104">
      <c r="A51" s="56" t="s">
        <v>14</v>
      </c>
      <c r="B51" s="45">
        <f t="shared" ref="B51:AG51" si="51">B24</f>
        <v>10.02</v>
      </c>
      <c r="C51" s="1">
        <f t="shared" si="51"/>
        <v>10.02</v>
      </c>
      <c r="D51" s="1">
        <f t="shared" si="51"/>
        <v>10.02</v>
      </c>
      <c r="E51" s="1">
        <f t="shared" si="51"/>
        <v>10.02</v>
      </c>
      <c r="F51" s="1">
        <f t="shared" si="51"/>
        <v>10.02</v>
      </c>
      <c r="G51" s="1">
        <f t="shared" si="51"/>
        <v>10.02</v>
      </c>
      <c r="H51" s="1">
        <f t="shared" si="51"/>
        <v>10.02</v>
      </c>
      <c r="I51" s="1">
        <f t="shared" si="51"/>
        <v>10.02</v>
      </c>
      <c r="J51" s="1">
        <f t="shared" si="51"/>
        <v>10.02</v>
      </c>
      <c r="K51" s="1">
        <f t="shared" si="51"/>
        <v>10.02</v>
      </c>
      <c r="L51" s="1">
        <f t="shared" si="51"/>
        <v>10.02</v>
      </c>
      <c r="M51" s="1">
        <f t="shared" si="51"/>
        <v>10.02</v>
      </c>
      <c r="N51" s="1">
        <f t="shared" si="51"/>
        <v>10.02</v>
      </c>
      <c r="O51" s="1">
        <f t="shared" si="51"/>
        <v>10.02</v>
      </c>
      <c r="P51" s="1">
        <f t="shared" si="51"/>
        <v>10.02</v>
      </c>
      <c r="Q51" s="1">
        <f t="shared" si="51"/>
        <v>10.02</v>
      </c>
      <c r="R51" s="1">
        <f t="shared" si="51"/>
        <v>10.02</v>
      </c>
      <c r="S51" s="1">
        <f t="shared" si="51"/>
        <v>10.02</v>
      </c>
      <c r="T51" s="1">
        <f t="shared" si="51"/>
        <v>10.02</v>
      </c>
      <c r="U51" s="1">
        <f t="shared" si="51"/>
        <v>10.02</v>
      </c>
      <c r="V51" s="1">
        <f t="shared" si="51"/>
        <v>10.02</v>
      </c>
      <c r="W51" s="1">
        <f t="shared" si="51"/>
        <v>10.02</v>
      </c>
      <c r="X51" s="1">
        <f t="shared" si="51"/>
        <v>10.02</v>
      </c>
      <c r="Y51" s="1">
        <f t="shared" si="51"/>
        <v>10.02</v>
      </c>
      <c r="Z51" s="1">
        <f t="shared" si="51"/>
        <v>10.02</v>
      </c>
      <c r="AA51" s="1">
        <f t="shared" si="51"/>
        <v>10.02</v>
      </c>
      <c r="AB51" s="1">
        <f t="shared" si="51"/>
        <v>10.02</v>
      </c>
      <c r="AC51" s="1">
        <f t="shared" si="51"/>
        <v>10.02</v>
      </c>
      <c r="AD51" s="1">
        <f t="shared" si="51"/>
        <v>10.02</v>
      </c>
      <c r="AE51" s="1">
        <f t="shared" si="51"/>
        <v>10.02</v>
      </c>
      <c r="AF51" s="1">
        <f t="shared" si="51"/>
        <v>10.02</v>
      </c>
      <c r="AG51" s="1">
        <f t="shared" si="51"/>
        <v>10.02</v>
      </c>
      <c r="AH51" s="1">
        <f t="shared" ref="AH51:BM51" si="52">AH24</f>
        <v>10.02</v>
      </c>
      <c r="AI51" s="1">
        <f t="shared" si="52"/>
        <v>10.02</v>
      </c>
      <c r="AJ51" s="1">
        <f t="shared" si="52"/>
        <v>10.02</v>
      </c>
      <c r="AK51" s="1">
        <f t="shared" si="52"/>
        <v>10.02</v>
      </c>
      <c r="AL51" s="1">
        <f t="shared" si="52"/>
        <v>10.02</v>
      </c>
      <c r="AM51" s="1">
        <f t="shared" si="52"/>
        <v>10.02</v>
      </c>
      <c r="AN51" s="1">
        <f t="shared" si="52"/>
        <v>10.02</v>
      </c>
      <c r="AO51" s="1">
        <f t="shared" si="52"/>
        <v>10.02</v>
      </c>
      <c r="AP51" s="1">
        <f t="shared" si="52"/>
        <v>10.02</v>
      </c>
      <c r="AQ51" s="1">
        <f t="shared" si="52"/>
        <v>10.02</v>
      </c>
      <c r="AR51" s="1">
        <f t="shared" si="52"/>
        <v>10.02</v>
      </c>
      <c r="AS51" s="1">
        <f t="shared" si="52"/>
        <v>10.02</v>
      </c>
      <c r="AT51" s="1">
        <f t="shared" si="52"/>
        <v>10.02</v>
      </c>
      <c r="AU51" s="1">
        <f t="shared" si="52"/>
        <v>10.02</v>
      </c>
      <c r="AV51" s="1">
        <f t="shared" si="52"/>
        <v>10.02</v>
      </c>
      <c r="AW51" s="1">
        <f t="shared" si="52"/>
        <v>10.02</v>
      </c>
      <c r="AX51" s="1">
        <f t="shared" si="52"/>
        <v>10.02</v>
      </c>
      <c r="AY51" s="1">
        <f t="shared" si="52"/>
        <v>10.02</v>
      </c>
      <c r="AZ51" s="1">
        <f t="shared" si="52"/>
        <v>10.02</v>
      </c>
      <c r="BA51" s="1">
        <f t="shared" si="52"/>
        <v>10.02</v>
      </c>
      <c r="BB51" s="1">
        <f t="shared" si="52"/>
        <v>10.02</v>
      </c>
      <c r="BC51" s="1">
        <f t="shared" si="52"/>
        <v>10.02</v>
      </c>
      <c r="BD51" s="1">
        <f t="shared" si="52"/>
        <v>10.02</v>
      </c>
      <c r="BE51" s="1">
        <f t="shared" si="52"/>
        <v>10.02</v>
      </c>
      <c r="BF51" s="1">
        <f t="shared" si="52"/>
        <v>10.02</v>
      </c>
      <c r="BG51" s="1">
        <f t="shared" si="52"/>
        <v>10.02</v>
      </c>
      <c r="BH51" s="1">
        <f t="shared" si="52"/>
        <v>10.02</v>
      </c>
      <c r="BI51" s="1">
        <f t="shared" si="52"/>
        <v>10.02</v>
      </c>
      <c r="BJ51" s="1">
        <f t="shared" si="52"/>
        <v>10.02</v>
      </c>
      <c r="BK51" s="1">
        <f t="shared" si="52"/>
        <v>10.02</v>
      </c>
      <c r="BL51" s="1">
        <f t="shared" si="52"/>
        <v>10.02</v>
      </c>
      <c r="BM51" s="1">
        <f t="shared" si="52"/>
        <v>10.02</v>
      </c>
      <c r="BN51" s="1">
        <f t="shared" ref="BN51:CS51" si="53">BN24</f>
        <v>10.02</v>
      </c>
      <c r="BO51" s="1">
        <f t="shared" si="53"/>
        <v>10.02</v>
      </c>
      <c r="BP51" s="1">
        <f t="shared" si="53"/>
        <v>10.02</v>
      </c>
      <c r="BQ51" s="1">
        <f t="shared" si="53"/>
        <v>10.02</v>
      </c>
      <c r="BR51" s="1">
        <f t="shared" si="53"/>
        <v>10.02</v>
      </c>
      <c r="BS51" s="1">
        <f t="shared" si="53"/>
        <v>10.02</v>
      </c>
      <c r="BT51" s="1">
        <f t="shared" si="53"/>
        <v>10.02</v>
      </c>
      <c r="BU51" s="1">
        <f t="shared" si="53"/>
        <v>10.02</v>
      </c>
      <c r="BV51" s="1">
        <f t="shared" si="53"/>
        <v>10.02</v>
      </c>
      <c r="BW51" s="1">
        <f t="shared" si="53"/>
        <v>10.02</v>
      </c>
      <c r="BX51" s="1">
        <f t="shared" si="53"/>
        <v>10.02</v>
      </c>
      <c r="BY51" s="1">
        <f t="shared" si="53"/>
        <v>10.02</v>
      </c>
      <c r="BZ51" s="1">
        <f t="shared" si="53"/>
        <v>10.02</v>
      </c>
      <c r="CA51" s="1">
        <f t="shared" si="53"/>
        <v>10.02</v>
      </c>
      <c r="CB51" s="1">
        <f t="shared" si="53"/>
        <v>19.010000000000002</v>
      </c>
      <c r="CC51" s="1">
        <f t="shared" si="53"/>
        <v>20.010000000000002</v>
      </c>
      <c r="CD51" s="1">
        <f t="shared" si="53"/>
        <v>21.27</v>
      </c>
      <c r="CE51" s="1">
        <f t="shared" si="53"/>
        <v>18.3</v>
      </c>
      <c r="CF51" s="1">
        <f t="shared" si="53"/>
        <v>17.55</v>
      </c>
      <c r="CG51" s="1">
        <f t="shared" si="53"/>
        <v>19.52</v>
      </c>
      <c r="CH51" s="1">
        <f t="shared" si="53"/>
        <v>20.39</v>
      </c>
      <c r="CI51" s="1">
        <f t="shared" si="53"/>
        <v>20.89</v>
      </c>
      <c r="CJ51" s="1">
        <f t="shared" si="53"/>
        <v>19.78</v>
      </c>
      <c r="CK51" s="1">
        <f t="shared" si="53"/>
        <v>20.52</v>
      </c>
      <c r="CL51" s="1">
        <f t="shared" si="53"/>
        <v>22.1</v>
      </c>
      <c r="CM51" s="1">
        <f t="shared" si="53"/>
        <v>22.33</v>
      </c>
      <c r="CN51" s="1">
        <f t="shared" si="53"/>
        <v>22.24</v>
      </c>
      <c r="CO51" s="1">
        <f t="shared" si="53"/>
        <v>22.25</v>
      </c>
      <c r="CP51" s="1">
        <f t="shared" si="53"/>
        <v>22.47</v>
      </c>
      <c r="CQ51" s="1">
        <f t="shared" si="53"/>
        <v>21.77</v>
      </c>
      <c r="CR51" s="1">
        <f t="shared" si="53"/>
        <v>18.350000000000001</v>
      </c>
      <c r="CS51" s="93">
        <f t="shared" si="53"/>
        <v>20.329999999999998</v>
      </c>
      <c r="CT51" s="30">
        <f t="shared" si="50"/>
        <v>1150.6399999999987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450</v>
      </c>
      <c r="CQ52" s="99">
        <v>350</v>
      </c>
      <c r="CR52" s="99">
        <v>400</v>
      </c>
      <c r="CS52" s="100">
        <v>350</v>
      </c>
      <c r="CT52" s="38">
        <f>SUM(B52:CS52)</f>
        <v>1550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7021.1967243055551</v>
      </c>
      <c r="C53" s="103">
        <f t="shared" si="54"/>
        <v>7026.0367243055553</v>
      </c>
      <c r="D53" s="103">
        <f t="shared" si="54"/>
        <v>6995.9267243055547</v>
      </c>
      <c r="E53" s="103">
        <f t="shared" si="54"/>
        <v>7000.7567243055546</v>
      </c>
      <c r="F53" s="103">
        <f t="shared" si="54"/>
        <v>6978.6367243055547</v>
      </c>
      <c r="G53" s="103">
        <f t="shared" si="54"/>
        <v>6985.4867243055551</v>
      </c>
      <c r="H53" s="103">
        <f t="shared" si="54"/>
        <v>6993.5067243055546</v>
      </c>
      <c r="I53" s="103">
        <f t="shared" si="54"/>
        <v>7005.7867243055553</v>
      </c>
      <c r="J53" s="103">
        <f t="shared" si="54"/>
        <v>7020.4667243055555</v>
      </c>
      <c r="K53" s="103">
        <f t="shared" si="54"/>
        <v>7027.9767243055549</v>
      </c>
      <c r="L53" s="103">
        <f t="shared" si="54"/>
        <v>7038.8367243055545</v>
      </c>
      <c r="M53" s="103">
        <f t="shared" si="54"/>
        <v>7043.776724305555</v>
      </c>
      <c r="N53" s="103">
        <f t="shared" si="54"/>
        <v>6787.5267243055559</v>
      </c>
      <c r="O53" s="103">
        <f t="shared" si="54"/>
        <v>6783.4267243055556</v>
      </c>
      <c r="P53" s="103">
        <f t="shared" si="54"/>
        <v>6777.6767243055556</v>
      </c>
      <c r="Q53" s="103">
        <f t="shared" si="54"/>
        <v>6782.6467243055549</v>
      </c>
      <c r="R53" s="103">
        <f t="shared" si="54"/>
        <v>6701.9567243055544</v>
      </c>
      <c r="S53" s="103">
        <f t="shared" si="54"/>
        <v>6556.816724305555</v>
      </c>
      <c r="T53" s="103">
        <f t="shared" si="54"/>
        <v>6407.0967243055547</v>
      </c>
      <c r="U53" s="103">
        <f t="shared" si="54"/>
        <v>6340.3467243055557</v>
      </c>
      <c r="V53" s="103">
        <f t="shared" si="54"/>
        <v>6446.7667243055548</v>
      </c>
      <c r="W53" s="103">
        <f t="shared" si="54"/>
        <v>6586.816724305555</v>
      </c>
      <c r="X53" s="103">
        <f t="shared" si="54"/>
        <v>6381.9967243055553</v>
      </c>
      <c r="Y53" s="103">
        <f t="shared" si="54"/>
        <v>6407.0801154054016</v>
      </c>
      <c r="Z53" s="103">
        <f t="shared" si="54"/>
        <v>6352.6312342080819</v>
      </c>
      <c r="AA53" s="103">
        <f t="shared" si="54"/>
        <v>6446.2419100869129</v>
      </c>
      <c r="AB53" s="103">
        <f t="shared" si="54"/>
        <v>6710.6465624459124</v>
      </c>
      <c r="AC53" s="103">
        <f t="shared" si="54"/>
        <v>7098.0539338215076</v>
      </c>
      <c r="AD53" s="103">
        <f t="shared" si="54"/>
        <v>7860.9232943993702</v>
      </c>
      <c r="AE53" s="103">
        <f t="shared" si="54"/>
        <v>8345.679791473478</v>
      </c>
      <c r="AF53" s="103">
        <f t="shared" si="54"/>
        <v>8671.8968622647462</v>
      </c>
      <c r="AG53" s="103">
        <f t="shared" si="54"/>
        <v>8874.6864685345754</v>
      </c>
      <c r="AH53" s="103">
        <f t="shared" ref="AH53:BM53" si="55">SUM(AH30,AH40,AH42,AH47,-AH52)</f>
        <v>8458.2968743850815</v>
      </c>
      <c r="AI53" s="103">
        <f t="shared" si="55"/>
        <v>8149.390385529412</v>
      </c>
      <c r="AJ53" s="103">
        <f t="shared" si="55"/>
        <v>8053.334284396904</v>
      </c>
      <c r="AK53" s="103">
        <f t="shared" si="55"/>
        <v>8353.7314203828191</v>
      </c>
      <c r="AL53" s="103">
        <f t="shared" si="55"/>
        <v>8577.3916126708828</v>
      </c>
      <c r="AM53" s="103">
        <f t="shared" si="55"/>
        <v>8650.0647393347717</v>
      </c>
      <c r="AN53" s="103">
        <f t="shared" si="55"/>
        <v>8766.5464222965566</v>
      </c>
      <c r="AO53" s="103">
        <f t="shared" si="55"/>
        <v>8711.5468632960383</v>
      </c>
      <c r="AP53" s="103">
        <f t="shared" si="55"/>
        <v>8775.617129018452</v>
      </c>
      <c r="AQ53" s="103">
        <f t="shared" si="55"/>
        <v>8802.7477779561159</v>
      </c>
      <c r="AR53" s="103">
        <f t="shared" si="55"/>
        <v>8838.7099655810398</v>
      </c>
      <c r="AS53" s="103">
        <f t="shared" si="55"/>
        <v>8874.5845478653609</v>
      </c>
      <c r="AT53" s="103">
        <f t="shared" si="55"/>
        <v>8843.7670924554386</v>
      </c>
      <c r="AU53" s="103">
        <f t="shared" si="55"/>
        <v>8696.0018353661071</v>
      </c>
      <c r="AV53" s="103">
        <f t="shared" si="55"/>
        <v>8619.480083020715</v>
      </c>
      <c r="AW53" s="103">
        <f t="shared" si="55"/>
        <v>8616.1819509345714</v>
      </c>
      <c r="AX53" s="103">
        <f t="shared" si="55"/>
        <v>8536.2842771353353</v>
      </c>
      <c r="AY53" s="103">
        <f t="shared" si="55"/>
        <v>8400.0786053178781</v>
      </c>
      <c r="AZ53" s="103">
        <f t="shared" si="55"/>
        <v>8389.8630120593389</v>
      </c>
      <c r="BA53" s="103">
        <f t="shared" si="55"/>
        <v>8355.5556367818463</v>
      </c>
      <c r="BB53" s="103">
        <f t="shared" si="55"/>
        <v>8560.6927424881851</v>
      </c>
      <c r="BC53" s="103">
        <f t="shared" si="55"/>
        <v>8576.3237765123067</v>
      </c>
      <c r="BD53" s="103">
        <f t="shared" si="55"/>
        <v>8208.4878493172509</v>
      </c>
      <c r="BE53" s="103">
        <f t="shared" si="55"/>
        <v>8124.9160007534038</v>
      </c>
      <c r="BF53" s="103">
        <f t="shared" si="55"/>
        <v>8426.2033261567776</v>
      </c>
      <c r="BG53" s="103">
        <f t="shared" si="55"/>
        <v>8388.0954541794199</v>
      </c>
      <c r="BH53" s="103">
        <f t="shared" si="55"/>
        <v>8521.5614064975925</v>
      </c>
      <c r="BI53" s="103">
        <f t="shared" si="55"/>
        <v>8595.7274608604876</v>
      </c>
      <c r="BJ53" s="103">
        <f t="shared" si="55"/>
        <v>8623.8682254197756</v>
      </c>
      <c r="BK53" s="103">
        <f t="shared" si="55"/>
        <v>8564.1230049997739</v>
      </c>
      <c r="BL53" s="103">
        <f t="shared" si="55"/>
        <v>8401.5964809313373</v>
      </c>
      <c r="BM53" s="103">
        <f t="shared" si="55"/>
        <v>8387.2956799153562</v>
      </c>
      <c r="BN53" s="103">
        <f t="shared" ref="BN53:CS53" si="56">SUM(BN30,BN40,BN42,BN47,-BN52)</f>
        <v>8260.7888382197016</v>
      </c>
      <c r="BO53" s="103">
        <f t="shared" si="56"/>
        <v>7430.1440568748112</v>
      </c>
      <c r="BP53" s="103">
        <f t="shared" si="56"/>
        <v>7291.357896724774</v>
      </c>
      <c r="BQ53" s="103">
        <f t="shared" si="56"/>
        <v>7130.3963254295568</v>
      </c>
      <c r="BR53" s="103">
        <f t="shared" si="56"/>
        <v>7003.1753568871445</v>
      </c>
      <c r="BS53" s="103">
        <f t="shared" si="56"/>
        <v>6781.0559038332449</v>
      </c>
      <c r="BT53" s="103">
        <f t="shared" si="56"/>
        <v>6547.8578892399355</v>
      </c>
      <c r="BU53" s="103">
        <f t="shared" si="56"/>
        <v>6425.7049468370469</v>
      </c>
      <c r="BV53" s="103">
        <f t="shared" si="56"/>
        <v>6460.4758384578545</v>
      </c>
      <c r="BW53" s="103">
        <f t="shared" si="56"/>
        <v>6292.1486441773768</v>
      </c>
      <c r="BX53" s="103">
        <f t="shared" si="56"/>
        <v>6396.1743769048353</v>
      </c>
      <c r="BY53" s="103">
        <f t="shared" si="56"/>
        <v>6476.5923164477499</v>
      </c>
      <c r="BZ53" s="103">
        <f t="shared" si="56"/>
        <v>6646.1667243055554</v>
      </c>
      <c r="CA53" s="103">
        <f t="shared" si="56"/>
        <v>6702.856724305555</v>
      </c>
      <c r="CB53" s="103">
        <f t="shared" si="56"/>
        <v>6854.9267243055556</v>
      </c>
      <c r="CC53" s="103">
        <f t="shared" si="56"/>
        <v>7009.8767243055554</v>
      </c>
      <c r="CD53" s="103">
        <f t="shared" si="56"/>
        <v>7018.6167243055543</v>
      </c>
      <c r="CE53" s="103">
        <f t="shared" si="56"/>
        <v>7022.6667243055554</v>
      </c>
      <c r="CF53" s="103">
        <f t="shared" si="56"/>
        <v>6981.7867243055553</v>
      </c>
      <c r="CG53" s="103">
        <f t="shared" si="56"/>
        <v>6968.3267243055543</v>
      </c>
      <c r="CH53" s="103">
        <f t="shared" si="56"/>
        <v>6966.2967243055546</v>
      </c>
      <c r="CI53" s="103">
        <f t="shared" si="56"/>
        <v>6968.4967243055544</v>
      </c>
      <c r="CJ53" s="103">
        <f t="shared" si="56"/>
        <v>6976.5967243055547</v>
      </c>
      <c r="CK53" s="103">
        <f t="shared" si="56"/>
        <v>6984.7567243055546</v>
      </c>
      <c r="CL53" s="103">
        <f t="shared" si="56"/>
        <v>6969.7467243055553</v>
      </c>
      <c r="CM53" s="103">
        <f t="shared" si="56"/>
        <v>6999.3967243055549</v>
      </c>
      <c r="CN53" s="103">
        <f t="shared" si="56"/>
        <v>7029.6767243055556</v>
      </c>
      <c r="CO53" s="103">
        <f t="shared" si="56"/>
        <v>7026.1367243055556</v>
      </c>
      <c r="CP53" s="103">
        <f t="shared" si="56"/>
        <v>6559.0367243055553</v>
      </c>
      <c r="CQ53" s="103">
        <f t="shared" si="56"/>
        <v>6624.3267243055561</v>
      </c>
      <c r="CR53" s="103">
        <f t="shared" si="56"/>
        <v>6542.1467243055549</v>
      </c>
      <c r="CS53" s="104">
        <f t="shared" si="56"/>
        <v>6561.7167243055555</v>
      </c>
      <c r="CT53" s="105">
        <f>SUM(B53:CS53)</f>
        <v>716216.79763162951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374.78000000000065</v>
      </c>
      <c r="C55" s="107">
        <f t="shared" si="57"/>
        <v>369.94000000000051</v>
      </c>
      <c r="D55" s="107">
        <f t="shared" si="57"/>
        <v>400.14000000000033</v>
      </c>
      <c r="E55" s="107">
        <f t="shared" si="57"/>
        <v>395.3100000000004</v>
      </c>
      <c r="F55" s="107">
        <f t="shared" si="57"/>
        <v>417.43000000000029</v>
      </c>
      <c r="G55" s="107">
        <f t="shared" si="57"/>
        <v>410.57999999999993</v>
      </c>
      <c r="H55" s="107">
        <f t="shared" si="57"/>
        <v>402.66000000000076</v>
      </c>
      <c r="I55" s="107">
        <f t="shared" si="57"/>
        <v>390.38000000000011</v>
      </c>
      <c r="J55" s="107">
        <f t="shared" si="57"/>
        <v>387.22999999999956</v>
      </c>
      <c r="K55" s="107">
        <f t="shared" si="57"/>
        <v>379.72000000000025</v>
      </c>
      <c r="L55" s="107">
        <f t="shared" si="57"/>
        <v>368.86000000000058</v>
      </c>
      <c r="M55" s="107">
        <f t="shared" si="57"/>
        <v>363.92000000000007</v>
      </c>
      <c r="N55" s="107">
        <f t="shared" si="57"/>
        <v>620.16999999999916</v>
      </c>
      <c r="O55" s="107">
        <f t="shared" si="57"/>
        <v>624.26999999999953</v>
      </c>
      <c r="P55" s="107">
        <f t="shared" si="57"/>
        <v>630.13000000000011</v>
      </c>
      <c r="Q55" s="107">
        <f t="shared" si="57"/>
        <v>625.16000000000076</v>
      </c>
      <c r="R55" s="107">
        <f t="shared" si="57"/>
        <v>704.48000000000047</v>
      </c>
      <c r="S55" s="107">
        <f t="shared" si="57"/>
        <v>849.61999999999989</v>
      </c>
      <c r="T55" s="107">
        <f t="shared" si="57"/>
        <v>999.29000000000087</v>
      </c>
      <c r="U55" s="107">
        <f t="shared" si="57"/>
        <v>1066.04</v>
      </c>
      <c r="V55" s="107">
        <f t="shared" si="57"/>
        <v>959.67000000000098</v>
      </c>
      <c r="W55" s="107">
        <f t="shared" si="57"/>
        <v>819.86000000000058</v>
      </c>
      <c r="X55" s="107">
        <f t="shared" si="57"/>
        <v>4520.6399999999985</v>
      </c>
      <c r="Y55" s="107">
        <f t="shared" si="57"/>
        <v>4499.2366089001525</v>
      </c>
      <c r="Z55" s="107">
        <f t="shared" si="57"/>
        <v>4566.9854900974733</v>
      </c>
      <c r="AA55" s="107">
        <f t="shared" si="57"/>
        <v>4513.2948142186424</v>
      </c>
      <c r="AB55" s="107">
        <f t="shared" si="57"/>
        <v>4288.0401618596425</v>
      </c>
      <c r="AC55" s="107">
        <f t="shared" si="57"/>
        <v>3949.7327904840477</v>
      </c>
      <c r="AD55" s="107">
        <f t="shared" si="57"/>
        <v>3283.4134299061843</v>
      </c>
      <c r="AE55" s="107">
        <f t="shared" si="57"/>
        <v>2893.4469328320774</v>
      </c>
      <c r="AF55" s="107">
        <f t="shared" si="57"/>
        <v>2626.4198620408097</v>
      </c>
      <c r="AG55" s="107">
        <f t="shared" si="57"/>
        <v>2539.6102557709819</v>
      </c>
      <c r="AH55" s="107">
        <f t="shared" ref="AH55:BM55" si="58">AH25-AH53</f>
        <v>3072.0598499204734</v>
      </c>
      <c r="AI55" s="107">
        <f t="shared" si="58"/>
        <v>3504.7363387761434</v>
      </c>
      <c r="AJ55" s="107">
        <f t="shared" si="58"/>
        <v>3728.6324399086516</v>
      </c>
      <c r="AK55" s="107">
        <f t="shared" si="58"/>
        <v>3546.4553039227376</v>
      </c>
      <c r="AL55" s="107">
        <f t="shared" si="58"/>
        <v>3443.8451116346732</v>
      </c>
      <c r="AM55" s="107">
        <f t="shared" si="58"/>
        <v>3486.2919849707832</v>
      </c>
      <c r="AN55" s="107">
        <f t="shared" si="58"/>
        <v>3471.1203020089997</v>
      </c>
      <c r="AO55" s="107">
        <f t="shared" si="58"/>
        <v>3601.0898610095173</v>
      </c>
      <c r="AP55" s="107">
        <f t="shared" si="58"/>
        <v>3623.6195952871039</v>
      </c>
      <c r="AQ55" s="107">
        <f t="shared" si="58"/>
        <v>3648.0989463494407</v>
      </c>
      <c r="AR55" s="107">
        <f t="shared" si="58"/>
        <v>3646.2167587245149</v>
      </c>
      <c r="AS55" s="107">
        <f t="shared" si="58"/>
        <v>3648.2321764401931</v>
      </c>
      <c r="AT55" s="107">
        <f t="shared" si="58"/>
        <v>3735.2496318501162</v>
      </c>
      <c r="AU55" s="107">
        <f t="shared" si="58"/>
        <v>3915.4148889394492</v>
      </c>
      <c r="AV55" s="107">
        <f t="shared" si="58"/>
        <v>4002.8066412848402</v>
      </c>
      <c r="AW55" s="107">
        <f t="shared" si="58"/>
        <v>4009.9947733709851</v>
      </c>
      <c r="AX55" s="107">
        <f t="shared" si="58"/>
        <v>4106.0324471702224</v>
      </c>
      <c r="AY55" s="107">
        <f t="shared" si="58"/>
        <v>4243.2381189876796</v>
      </c>
      <c r="AZ55" s="107">
        <f t="shared" si="58"/>
        <v>4268.793712246219</v>
      </c>
      <c r="BA55" s="107">
        <f t="shared" si="58"/>
        <v>4297.7110875237086</v>
      </c>
      <c r="BB55" s="107">
        <f t="shared" si="58"/>
        <v>4077.1939818173723</v>
      </c>
      <c r="BC55" s="107">
        <f t="shared" si="58"/>
        <v>4054.8529477932498</v>
      </c>
      <c r="BD55" s="107">
        <f t="shared" si="58"/>
        <v>4361.9288749883053</v>
      </c>
      <c r="BE55" s="107">
        <f t="shared" si="58"/>
        <v>4442.4407235521512</v>
      </c>
      <c r="BF55" s="107">
        <f t="shared" si="58"/>
        <v>4119.6233981487785</v>
      </c>
      <c r="BG55" s="107">
        <f t="shared" si="58"/>
        <v>4132.6912701261354</v>
      </c>
      <c r="BH55" s="107">
        <f t="shared" si="58"/>
        <v>3966.285317807964</v>
      </c>
      <c r="BI55" s="107">
        <f t="shared" si="58"/>
        <v>3841.859263445067</v>
      </c>
      <c r="BJ55" s="107">
        <f t="shared" si="58"/>
        <v>3756.2584988857798</v>
      </c>
      <c r="BK55" s="107">
        <f t="shared" si="58"/>
        <v>3725.2737193057819</v>
      </c>
      <c r="BL55" s="107">
        <f t="shared" si="58"/>
        <v>3777.5202433742197</v>
      </c>
      <c r="BM55" s="107">
        <f t="shared" si="58"/>
        <v>3702.0210443901997</v>
      </c>
      <c r="BN55" s="107">
        <f t="shared" ref="BN55:CS55" si="59">BN25-BN53</f>
        <v>3731.9778860858532</v>
      </c>
      <c r="BO55" s="107">
        <f t="shared" si="59"/>
        <v>4454.6326674307456</v>
      </c>
      <c r="BP55" s="107">
        <f t="shared" si="59"/>
        <v>4495.0788275807827</v>
      </c>
      <c r="BQ55" s="107">
        <f t="shared" si="59"/>
        <v>4516.6703988759991</v>
      </c>
      <c r="BR55" s="107">
        <f t="shared" si="59"/>
        <v>4537.9413674184125</v>
      </c>
      <c r="BS55" s="107">
        <f t="shared" si="59"/>
        <v>4653.0008204723108</v>
      </c>
      <c r="BT55" s="107">
        <f t="shared" si="59"/>
        <v>4778.0188350656199</v>
      </c>
      <c r="BU55" s="107">
        <f t="shared" si="59"/>
        <v>4794.8017774685077</v>
      </c>
      <c r="BV55" s="107">
        <f t="shared" si="59"/>
        <v>4669.6008858477016</v>
      </c>
      <c r="BW55" s="107">
        <f t="shared" si="59"/>
        <v>4768.6280801281782</v>
      </c>
      <c r="BX55" s="107">
        <f t="shared" si="59"/>
        <v>4604.1423474007188</v>
      </c>
      <c r="BY55" s="107">
        <f t="shared" si="59"/>
        <v>4473.6944078578053</v>
      </c>
      <c r="BZ55" s="107">
        <f t="shared" si="59"/>
        <v>777.59000000000015</v>
      </c>
      <c r="CA55" s="107">
        <f t="shared" si="59"/>
        <v>710.83000000000084</v>
      </c>
      <c r="CB55" s="107">
        <f t="shared" si="59"/>
        <v>560.84999999999945</v>
      </c>
      <c r="CC55" s="107">
        <f t="shared" si="59"/>
        <v>406.89999999999964</v>
      </c>
      <c r="CD55" s="107">
        <f t="shared" si="59"/>
        <v>388.77000000000135</v>
      </c>
      <c r="CE55" s="107">
        <f t="shared" si="59"/>
        <v>381.75</v>
      </c>
      <c r="CF55" s="107">
        <f t="shared" si="59"/>
        <v>421.88000000000011</v>
      </c>
      <c r="CG55" s="107">
        <f t="shared" si="59"/>
        <v>437.31000000000131</v>
      </c>
      <c r="CH55" s="107">
        <f t="shared" si="59"/>
        <v>439.54000000000087</v>
      </c>
      <c r="CI55" s="107">
        <f t="shared" si="59"/>
        <v>437.84000000000106</v>
      </c>
      <c r="CJ55" s="107">
        <f t="shared" si="59"/>
        <v>428.63000000000102</v>
      </c>
      <c r="CK55" s="107">
        <f t="shared" si="59"/>
        <v>421.21000000000095</v>
      </c>
      <c r="CL55" s="107">
        <f t="shared" si="59"/>
        <v>437.94999999999982</v>
      </c>
      <c r="CM55" s="107">
        <f t="shared" si="59"/>
        <v>408.53000000000065</v>
      </c>
      <c r="CN55" s="107">
        <f t="shared" si="59"/>
        <v>377.86999999999989</v>
      </c>
      <c r="CO55" s="107">
        <f t="shared" si="59"/>
        <v>381.28999999999996</v>
      </c>
      <c r="CP55" s="107">
        <f t="shared" si="59"/>
        <v>848.60999999999967</v>
      </c>
      <c r="CQ55" s="107">
        <f t="shared" si="59"/>
        <v>757.78999999999905</v>
      </c>
      <c r="CR55" s="107">
        <f t="shared" si="59"/>
        <v>810.93000000000029</v>
      </c>
      <c r="CS55" s="108">
        <f t="shared" si="59"/>
        <v>767.71</v>
      </c>
      <c r="CT55" s="109">
        <f>SUM(B55:CS55)</f>
        <v>238280.01790170415</v>
      </c>
      <c r="CU55" s="150"/>
      <c r="CV55" s="255"/>
    </row>
    <row r="56" spans="1:104" ht="15.75" thickBot="1">
      <c r="A56" s="56" t="s">
        <v>62</v>
      </c>
      <c r="B56" s="35">
        <v>42.91</v>
      </c>
      <c r="C56" s="36">
        <v>48.13</v>
      </c>
      <c r="D56" s="36">
        <v>223.21</v>
      </c>
      <c r="E56" s="36">
        <v>300</v>
      </c>
      <c r="F56" s="36">
        <v>550</v>
      </c>
      <c r="G56" s="36">
        <v>550</v>
      </c>
      <c r="H56" s="36">
        <v>800</v>
      </c>
      <c r="I56" s="36">
        <v>750</v>
      </c>
      <c r="J56" s="36">
        <v>850</v>
      </c>
      <c r="K56" s="36">
        <v>850</v>
      </c>
      <c r="L56" s="36">
        <v>700</v>
      </c>
      <c r="M56" s="36">
        <v>700</v>
      </c>
      <c r="N56" s="36">
        <v>900</v>
      </c>
      <c r="O56" s="36">
        <v>900</v>
      </c>
      <c r="P56" s="36">
        <v>800</v>
      </c>
      <c r="Q56" s="36">
        <v>750</v>
      </c>
      <c r="R56" s="36">
        <v>850</v>
      </c>
      <c r="S56" s="36">
        <v>1000</v>
      </c>
      <c r="T56" s="36">
        <v>1175</v>
      </c>
      <c r="U56" s="36">
        <v>1300</v>
      </c>
      <c r="V56" s="36">
        <v>1350</v>
      </c>
      <c r="W56" s="36">
        <v>1300</v>
      </c>
      <c r="X56" s="36">
        <v>1750</v>
      </c>
      <c r="Y56" s="36">
        <v>2000</v>
      </c>
      <c r="Z56" s="36">
        <v>2200</v>
      </c>
      <c r="AA56" s="36">
        <v>2350</v>
      </c>
      <c r="AB56" s="36">
        <v>2400</v>
      </c>
      <c r="AC56" s="36">
        <v>2300</v>
      </c>
      <c r="AD56" s="36">
        <v>1550</v>
      </c>
      <c r="AE56" s="36">
        <v>1100</v>
      </c>
      <c r="AF56" s="36">
        <v>775</v>
      </c>
      <c r="AG56" s="36">
        <v>525</v>
      </c>
      <c r="AH56" s="36">
        <v>1175</v>
      </c>
      <c r="AI56" s="36">
        <v>1325</v>
      </c>
      <c r="AJ56" s="36">
        <v>1300</v>
      </c>
      <c r="AK56" s="36">
        <v>1000</v>
      </c>
      <c r="AL56" s="36">
        <v>1000</v>
      </c>
      <c r="AM56" s="36">
        <v>900</v>
      </c>
      <c r="AN56" s="36">
        <v>900</v>
      </c>
      <c r="AO56" s="36">
        <v>900</v>
      </c>
      <c r="AP56" s="36">
        <v>950</v>
      </c>
      <c r="AQ56" s="36">
        <v>950</v>
      </c>
      <c r="AR56" s="36">
        <v>750</v>
      </c>
      <c r="AS56" s="36">
        <v>750</v>
      </c>
      <c r="AT56" s="36">
        <v>850</v>
      </c>
      <c r="AU56" s="36">
        <v>1000</v>
      </c>
      <c r="AV56" s="36">
        <v>1200</v>
      </c>
      <c r="AW56" s="36">
        <v>1200</v>
      </c>
      <c r="AX56" s="36">
        <v>1250</v>
      </c>
      <c r="AY56" s="36">
        <v>1400</v>
      </c>
      <c r="AZ56" s="36">
        <v>1350</v>
      </c>
      <c r="BA56" s="36">
        <v>1350</v>
      </c>
      <c r="BB56" s="36">
        <v>1200</v>
      </c>
      <c r="BC56" s="36">
        <v>1300</v>
      </c>
      <c r="BD56" s="36">
        <v>1600</v>
      </c>
      <c r="BE56" s="36">
        <v>1600</v>
      </c>
      <c r="BF56" s="36">
        <v>1200</v>
      </c>
      <c r="BG56" s="36">
        <v>989.91</v>
      </c>
      <c r="BH56" s="36">
        <v>700</v>
      </c>
      <c r="BI56" s="36">
        <v>700</v>
      </c>
      <c r="BJ56" s="36">
        <v>650</v>
      </c>
      <c r="BK56" s="36">
        <v>750</v>
      </c>
      <c r="BL56" s="36">
        <v>1000</v>
      </c>
      <c r="BM56" s="36">
        <v>1100</v>
      </c>
      <c r="BN56" s="36">
        <v>800</v>
      </c>
      <c r="BO56" s="36">
        <v>1300</v>
      </c>
      <c r="BP56" s="36">
        <v>1400</v>
      </c>
      <c r="BQ56" s="36">
        <v>1400</v>
      </c>
      <c r="BR56" s="36">
        <v>1250</v>
      </c>
      <c r="BS56" s="36">
        <v>1250</v>
      </c>
      <c r="BT56" s="36">
        <v>1000</v>
      </c>
      <c r="BU56" s="36">
        <v>1000</v>
      </c>
      <c r="BV56" s="36">
        <v>750</v>
      </c>
      <c r="BW56" s="36">
        <v>850</v>
      </c>
      <c r="BX56" s="36">
        <v>850</v>
      </c>
      <c r="BY56" s="36">
        <v>850</v>
      </c>
      <c r="BZ56" s="36">
        <v>900</v>
      </c>
      <c r="CA56" s="36">
        <v>950</v>
      </c>
      <c r="CB56" s="36">
        <v>800</v>
      </c>
      <c r="CC56" s="36">
        <v>700</v>
      </c>
      <c r="CD56" s="36">
        <v>550</v>
      </c>
      <c r="CE56" s="36">
        <v>550</v>
      </c>
      <c r="CF56" s="36">
        <v>450</v>
      </c>
      <c r="CG56" s="36">
        <v>450</v>
      </c>
      <c r="CH56" s="36">
        <v>150</v>
      </c>
      <c r="CI56" s="36">
        <v>0</v>
      </c>
      <c r="CJ56" s="36">
        <v>0</v>
      </c>
      <c r="CK56" s="36">
        <v>0</v>
      </c>
      <c r="CL56" s="36">
        <v>87.34</v>
      </c>
      <c r="CM56" s="36">
        <v>77.02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86293.52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331.87000000000069</v>
      </c>
      <c r="C57" s="107">
        <f t="shared" ref="C57:BN57" si="60">IF(C56&gt;C55,0,C55-C56)</f>
        <v>321.81000000000051</v>
      </c>
      <c r="D57" s="107">
        <f t="shared" si="60"/>
        <v>176.93000000000032</v>
      </c>
      <c r="E57" s="107">
        <f t="shared" si="60"/>
        <v>95.3100000000004</v>
      </c>
      <c r="F57" s="107">
        <f t="shared" si="60"/>
        <v>0</v>
      </c>
      <c r="G57" s="107">
        <f t="shared" si="60"/>
        <v>0</v>
      </c>
      <c r="H57" s="107">
        <f t="shared" si="60"/>
        <v>0</v>
      </c>
      <c r="I57" s="107">
        <f t="shared" si="60"/>
        <v>0</v>
      </c>
      <c r="J57" s="107">
        <f t="shared" si="60"/>
        <v>0</v>
      </c>
      <c r="K57" s="107">
        <f t="shared" si="60"/>
        <v>0</v>
      </c>
      <c r="L57" s="107">
        <f t="shared" si="60"/>
        <v>0</v>
      </c>
      <c r="M57" s="107">
        <f t="shared" si="60"/>
        <v>0</v>
      </c>
      <c r="N57" s="107">
        <f t="shared" si="60"/>
        <v>0</v>
      </c>
      <c r="O57" s="107">
        <f t="shared" si="60"/>
        <v>0</v>
      </c>
      <c r="P57" s="107">
        <f t="shared" si="60"/>
        <v>0</v>
      </c>
      <c r="Q57" s="107">
        <f t="shared" si="60"/>
        <v>0</v>
      </c>
      <c r="R57" s="107">
        <f t="shared" si="60"/>
        <v>0</v>
      </c>
      <c r="S57" s="107">
        <f t="shared" si="60"/>
        <v>0</v>
      </c>
      <c r="T57" s="107">
        <f t="shared" si="60"/>
        <v>0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2770.6399999999985</v>
      </c>
      <c r="Y57" s="107">
        <f t="shared" si="60"/>
        <v>2499.2366089001525</v>
      </c>
      <c r="Z57" s="107">
        <f t="shared" si="60"/>
        <v>2366.9854900974733</v>
      </c>
      <c r="AA57" s="107">
        <f t="shared" si="60"/>
        <v>2163.2948142186424</v>
      </c>
      <c r="AB57" s="107">
        <f t="shared" si="60"/>
        <v>1888.0401618596425</v>
      </c>
      <c r="AC57" s="107">
        <f t="shared" si="60"/>
        <v>1649.7327904840477</v>
      </c>
      <c r="AD57" s="107">
        <f t="shared" si="60"/>
        <v>1733.4134299061843</v>
      </c>
      <c r="AE57" s="107">
        <f t="shared" si="60"/>
        <v>1793.4469328320774</v>
      </c>
      <c r="AF57" s="107">
        <f t="shared" si="60"/>
        <v>1851.4198620408097</v>
      </c>
      <c r="AG57" s="107">
        <f t="shared" si="60"/>
        <v>2014.6102557709819</v>
      </c>
      <c r="AH57" s="107">
        <f t="shared" si="60"/>
        <v>1897.0598499204734</v>
      </c>
      <c r="AI57" s="107">
        <f t="shared" si="60"/>
        <v>2179.7363387761434</v>
      </c>
      <c r="AJ57" s="107">
        <f t="shared" si="60"/>
        <v>2428.6324399086516</v>
      </c>
      <c r="AK57" s="107">
        <f t="shared" si="60"/>
        <v>2546.4553039227376</v>
      </c>
      <c r="AL57" s="107">
        <f t="shared" si="60"/>
        <v>2443.8451116346732</v>
      </c>
      <c r="AM57" s="107">
        <f t="shared" si="60"/>
        <v>2586.2919849707832</v>
      </c>
      <c r="AN57" s="107">
        <f t="shared" si="60"/>
        <v>2571.1203020089997</v>
      </c>
      <c r="AO57" s="107">
        <f t="shared" si="60"/>
        <v>2701.0898610095173</v>
      </c>
      <c r="AP57" s="107">
        <f t="shared" si="60"/>
        <v>2673.6195952871039</v>
      </c>
      <c r="AQ57" s="107">
        <f t="shared" si="60"/>
        <v>2698.0989463494407</v>
      </c>
      <c r="AR57" s="107">
        <f t="shared" si="60"/>
        <v>2896.2167587245149</v>
      </c>
      <c r="AS57" s="107">
        <f t="shared" si="60"/>
        <v>2898.2321764401931</v>
      </c>
      <c r="AT57" s="107">
        <f t="shared" si="60"/>
        <v>2885.2496318501162</v>
      </c>
      <c r="AU57" s="107">
        <f t="shared" si="60"/>
        <v>2915.4148889394492</v>
      </c>
      <c r="AV57" s="107">
        <f t="shared" si="60"/>
        <v>2802.8066412848402</v>
      </c>
      <c r="AW57" s="107">
        <f t="shared" si="60"/>
        <v>2809.9947733709851</v>
      </c>
      <c r="AX57" s="107">
        <f t="shared" si="60"/>
        <v>2856.0324471702224</v>
      </c>
      <c r="AY57" s="107">
        <f t="shared" si="60"/>
        <v>2843.2381189876796</v>
      </c>
      <c r="AZ57" s="107">
        <f t="shared" si="60"/>
        <v>2918.793712246219</v>
      </c>
      <c r="BA57" s="107">
        <f t="shared" si="60"/>
        <v>2947.7110875237086</v>
      </c>
      <c r="BB57" s="107">
        <f t="shared" si="60"/>
        <v>2877.1939818173723</v>
      </c>
      <c r="BC57" s="107">
        <f t="shared" si="60"/>
        <v>2754.8529477932498</v>
      </c>
      <c r="BD57" s="107">
        <f t="shared" si="60"/>
        <v>2761.9288749883053</v>
      </c>
      <c r="BE57" s="107">
        <f t="shared" si="60"/>
        <v>2842.4407235521512</v>
      </c>
      <c r="BF57" s="107">
        <f t="shared" si="60"/>
        <v>2919.6233981487785</v>
      </c>
      <c r="BG57" s="107">
        <f t="shared" si="60"/>
        <v>3142.7812701261355</v>
      </c>
      <c r="BH57" s="107">
        <f t="shared" si="60"/>
        <v>3266.285317807964</v>
      </c>
      <c r="BI57" s="107">
        <f t="shared" si="60"/>
        <v>3141.859263445067</v>
      </c>
      <c r="BJ57" s="107">
        <f t="shared" si="60"/>
        <v>3106.2584988857798</v>
      </c>
      <c r="BK57" s="107">
        <f t="shared" si="60"/>
        <v>2975.2737193057819</v>
      </c>
      <c r="BL57" s="107">
        <f t="shared" si="60"/>
        <v>2777.5202433742197</v>
      </c>
      <c r="BM57" s="107">
        <f t="shared" si="60"/>
        <v>2602.0210443901997</v>
      </c>
      <c r="BN57" s="107">
        <f t="shared" si="60"/>
        <v>2931.9778860858532</v>
      </c>
      <c r="BO57" s="107">
        <f t="shared" ref="BO57:CS57" si="61">IF(BO56&gt;BO55,0,BO55-BO56)</f>
        <v>3154.6326674307456</v>
      </c>
      <c r="BP57" s="107">
        <f t="shared" si="61"/>
        <v>3095.0788275807827</v>
      </c>
      <c r="BQ57" s="107">
        <f t="shared" si="61"/>
        <v>3116.6703988759991</v>
      </c>
      <c r="BR57" s="107">
        <f t="shared" si="61"/>
        <v>3287.9413674184125</v>
      </c>
      <c r="BS57" s="107">
        <f t="shared" si="61"/>
        <v>3403.0008204723108</v>
      </c>
      <c r="BT57" s="107">
        <f t="shared" si="61"/>
        <v>3778.0188350656199</v>
      </c>
      <c r="BU57" s="107">
        <f t="shared" si="61"/>
        <v>3794.8017774685077</v>
      </c>
      <c r="BV57" s="107">
        <f t="shared" si="61"/>
        <v>3919.6008858477016</v>
      </c>
      <c r="BW57" s="107">
        <f t="shared" si="61"/>
        <v>3918.6280801281782</v>
      </c>
      <c r="BX57" s="107">
        <f t="shared" si="61"/>
        <v>3754.1423474007188</v>
      </c>
      <c r="BY57" s="107">
        <f t="shared" si="61"/>
        <v>3623.6944078578053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289.54000000000087</v>
      </c>
      <c r="CI57" s="107">
        <f t="shared" si="61"/>
        <v>437.84000000000106</v>
      </c>
      <c r="CJ57" s="107">
        <f t="shared" si="61"/>
        <v>428.63000000000102</v>
      </c>
      <c r="CK57" s="107">
        <f t="shared" si="61"/>
        <v>421.21000000000095</v>
      </c>
      <c r="CL57" s="107">
        <f t="shared" si="61"/>
        <v>350.60999999999979</v>
      </c>
      <c r="CM57" s="107">
        <f t="shared" si="61"/>
        <v>331.51000000000067</v>
      </c>
      <c r="CN57" s="107">
        <f t="shared" si="61"/>
        <v>377.86999999999989</v>
      </c>
      <c r="CO57" s="107">
        <f t="shared" si="61"/>
        <v>381.28999999999996</v>
      </c>
      <c r="CP57" s="107">
        <f t="shared" si="61"/>
        <v>848.60999999999967</v>
      </c>
      <c r="CQ57" s="107">
        <f t="shared" si="61"/>
        <v>757.78999999999905</v>
      </c>
      <c r="CR57" s="107">
        <f t="shared" si="61"/>
        <v>810.93000000000029</v>
      </c>
      <c r="CS57" s="108">
        <f t="shared" si="61"/>
        <v>767.71</v>
      </c>
      <c r="CT57" s="109">
        <f>SUM(B57:CS57)</f>
        <v>158306.14790170407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3383.89</v>
      </c>
      <c r="C61" s="172">
        <f>SUM(C62:C68)</f>
        <v>3384.89</v>
      </c>
      <c r="D61" s="172">
        <f t="shared" ref="D61:BO61" si="62">SUM(D62:D68)</f>
        <v>3387.89</v>
      </c>
      <c r="E61" s="172">
        <f t="shared" si="62"/>
        <v>3386.89</v>
      </c>
      <c r="F61" s="172">
        <f t="shared" si="62"/>
        <v>3388.89</v>
      </c>
      <c r="G61" s="172">
        <f t="shared" si="62"/>
        <v>3392.89</v>
      </c>
      <c r="H61" s="172">
        <f t="shared" si="62"/>
        <v>3391.89</v>
      </c>
      <c r="I61" s="172">
        <f t="shared" si="62"/>
        <v>3389.89</v>
      </c>
      <c r="J61" s="172">
        <f t="shared" si="62"/>
        <v>3385.89</v>
      </c>
      <c r="K61" s="172">
        <f t="shared" si="62"/>
        <v>3384.89</v>
      </c>
      <c r="L61" s="172">
        <f t="shared" si="62"/>
        <v>3389.89</v>
      </c>
      <c r="M61" s="172">
        <f t="shared" si="62"/>
        <v>3390.89</v>
      </c>
      <c r="N61" s="172">
        <f t="shared" si="62"/>
        <v>3387.89</v>
      </c>
      <c r="O61" s="172">
        <f t="shared" si="62"/>
        <v>3386.89</v>
      </c>
      <c r="P61" s="172">
        <f t="shared" si="62"/>
        <v>3383.89</v>
      </c>
      <c r="Q61" s="172">
        <f t="shared" si="62"/>
        <v>3384.89</v>
      </c>
      <c r="R61" s="172">
        <f t="shared" si="62"/>
        <v>3388.89</v>
      </c>
      <c r="S61" s="172">
        <f t="shared" si="62"/>
        <v>3388.89</v>
      </c>
      <c r="T61" s="172">
        <f t="shared" si="62"/>
        <v>3388.89</v>
      </c>
      <c r="U61" s="172">
        <f t="shared" si="62"/>
        <v>3392.89</v>
      </c>
      <c r="V61" s="172">
        <f t="shared" si="62"/>
        <v>3394.89</v>
      </c>
      <c r="W61" s="172">
        <f t="shared" si="62"/>
        <v>3386.89</v>
      </c>
      <c r="X61" s="172">
        <f t="shared" si="62"/>
        <v>3381.89</v>
      </c>
      <c r="Y61" s="172">
        <f t="shared" si="62"/>
        <v>3391.89</v>
      </c>
      <c r="Z61" s="172">
        <f t="shared" si="62"/>
        <v>3391.89</v>
      </c>
      <c r="AA61" s="172">
        <f t="shared" si="62"/>
        <v>3386.89</v>
      </c>
      <c r="AB61" s="172">
        <f t="shared" si="62"/>
        <v>3386.89</v>
      </c>
      <c r="AC61" s="172">
        <f t="shared" si="62"/>
        <v>3385.89</v>
      </c>
      <c r="AD61" s="172">
        <f t="shared" si="62"/>
        <v>3388.89</v>
      </c>
      <c r="AE61" s="172">
        <f t="shared" si="62"/>
        <v>3385.89</v>
      </c>
      <c r="AF61" s="172">
        <f t="shared" si="62"/>
        <v>3382.89</v>
      </c>
      <c r="AG61" s="172">
        <f t="shared" si="62"/>
        <v>3385.89</v>
      </c>
      <c r="AH61" s="172">
        <f t="shared" si="62"/>
        <v>3386.89</v>
      </c>
      <c r="AI61" s="172">
        <f t="shared" si="62"/>
        <v>3394.89</v>
      </c>
      <c r="AJ61" s="172">
        <f t="shared" si="62"/>
        <v>3384.89</v>
      </c>
      <c r="AK61" s="172">
        <f t="shared" si="62"/>
        <v>3388.89</v>
      </c>
      <c r="AL61" s="172">
        <f t="shared" si="62"/>
        <v>3393.89</v>
      </c>
      <c r="AM61" s="172">
        <f t="shared" si="62"/>
        <v>3393.89</v>
      </c>
      <c r="AN61" s="172">
        <f t="shared" si="62"/>
        <v>3390.89</v>
      </c>
      <c r="AO61" s="172">
        <f t="shared" si="62"/>
        <v>3388.89</v>
      </c>
      <c r="AP61" s="172">
        <f t="shared" si="62"/>
        <v>3386.89</v>
      </c>
      <c r="AQ61" s="172">
        <f t="shared" si="62"/>
        <v>3385.89</v>
      </c>
      <c r="AR61" s="172">
        <f t="shared" si="62"/>
        <v>3389.89</v>
      </c>
      <c r="AS61" s="172">
        <f t="shared" si="62"/>
        <v>3388.89</v>
      </c>
      <c r="AT61" s="172">
        <f t="shared" si="62"/>
        <v>3388.89</v>
      </c>
      <c r="AU61" s="172">
        <f t="shared" si="62"/>
        <v>3389.89</v>
      </c>
      <c r="AV61" s="172">
        <f t="shared" si="62"/>
        <v>3387.89</v>
      </c>
      <c r="AW61" s="172">
        <f t="shared" si="62"/>
        <v>3384.89</v>
      </c>
      <c r="AX61" s="172">
        <f t="shared" si="62"/>
        <v>3383.89</v>
      </c>
      <c r="AY61" s="172">
        <f t="shared" si="62"/>
        <v>3385.89</v>
      </c>
      <c r="AZ61" s="172">
        <f t="shared" si="62"/>
        <v>3385.89</v>
      </c>
      <c r="BA61" s="172">
        <f t="shared" si="62"/>
        <v>3387.89</v>
      </c>
      <c r="BB61" s="172">
        <f t="shared" si="62"/>
        <v>3390.89</v>
      </c>
      <c r="BC61" s="172">
        <f t="shared" si="62"/>
        <v>3390.89</v>
      </c>
      <c r="BD61" s="172">
        <f t="shared" si="62"/>
        <v>3385.89</v>
      </c>
      <c r="BE61" s="172">
        <f t="shared" si="62"/>
        <v>3387.89</v>
      </c>
      <c r="BF61" s="172">
        <f t="shared" si="62"/>
        <v>3390.89</v>
      </c>
      <c r="BG61" s="172">
        <f t="shared" si="62"/>
        <v>3388.89</v>
      </c>
      <c r="BH61" s="172">
        <f t="shared" si="62"/>
        <v>3388.89</v>
      </c>
      <c r="BI61" s="172">
        <f t="shared" si="62"/>
        <v>3386.89</v>
      </c>
      <c r="BJ61" s="172">
        <f t="shared" si="62"/>
        <v>3386.89</v>
      </c>
      <c r="BK61" s="172">
        <f t="shared" si="62"/>
        <v>3390.89</v>
      </c>
      <c r="BL61" s="172">
        <f t="shared" si="62"/>
        <v>3384.89</v>
      </c>
      <c r="BM61" s="172">
        <f t="shared" si="62"/>
        <v>3380.89</v>
      </c>
      <c r="BN61" s="172">
        <f t="shared" si="62"/>
        <v>3387.89</v>
      </c>
      <c r="BO61" s="172">
        <f t="shared" si="62"/>
        <v>3393.89</v>
      </c>
      <c r="BP61" s="172">
        <f t="shared" ref="BP61:CS61" si="63">SUM(BP62:BP68)</f>
        <v>3394.89</v>
      </c>
      <c r="BQ61" s="172">
        <f t="shared" si="63"/>
        <v>3390.89</v>
      </c>
      <c r="BR61" s="172">
        <f t="shared" si="63"/>
        <v>3391.89</v>
      </c>
      <c r="BS61" s="172">
        <f t="shared" si="63"/>
        <v>3390.89</v>
      </c>
      <c r="BT61" s="172">
        <f t="shared" si="63"/>
        <v>3385.89</v>
      </c>
      <c r="BU61" s="172">
        <f t="shared" si="63"/>
        <v>3386.89</v>
      </c>
      <c r="BV61" s="172">
        <f t="shared" si="63"/>
        <v>3387.89</v>
      </c>
      <c r="BW61" s="172">
        <f t="shared" si="63"/>
        <v>3387.89</v>
      </c>
      <c r="BX61" s="172">
        <f t="shared" si="63"/>
        <v>3387.89</v>
      </c>
      <c r="BY61" s="172">
        <f t="shared" si="63"/>
        <v>3387.89</v>
      </c>
      <c r="BZ61" s="172">
        <f t="shared" si="63"/>
        <v>3387.89</v>
      </c>
      <c r="CA61" s="172">
        <f t="shared" si="63"/>
        <v>3389.89</v>
      </c>
      <c r="CB61" s="172">
        <f t="shared" si="63"/>
        <v>3386.89</v>
      </c>
      <c r="CC61" s="172">
        <f t="shared" si="63"/>
        <v>3386.89</v>
      </c>
      <c r="CD61" s="172">
        <f t="shared" si="63"/>
        <v>3386.89</v>
      </c>
      <c r="CE61" s="172">
        <f t="shared" si="63"/>
        <v>3385.89</v>
      </c>
      <c r="CF61" s="172">
        <f t="shared" si="63"/>
        <v>3388.89</v>
      </c>
      <c r="CG61" s="172">
        <f t="shared" si="63"/>
        <v>3389.89</v>
      </c>
      <c r="CH61" s="172">
        <f t="shared" si="63"/>
        <v>3387.89</v>
      </c>
      <c r="CI61" s="172">
        <f t="shared" si="63"/>
        <v>3386.89</v>
      </c>
      <c r="CJ61" s="172">
        <f t="shared" si="63"/>
        <v>3385.89</v>
      </c>
      <c r="CK61" s="172">
        <f t="shared" si="63"/>
        <v>3382.89</v>
      </c>
      <c r="CL61" s="172">
        <f t="shared" si="63"/>
        <v>3385.89</v>
      </c>
      <c r="CM61" s="172">
        <f t="shared" si="63"/>
        <v>3385.89</v>
      </c>
      <c r="CN61" s="172">
        <f t="shared" si="63"/>
        <v>3388.89</v>
      </c>
      <c r="CO61" s="172">
        <f t="shared" si="63"/>
        <v>3394.89</v>
      </c>
      <c r="CP61" s="172">
        <f t="shared" si="63"/>
        <v>3387.89</v>
      </c>
      <c r="CQ61" s="172">
        <f t="shared" si="63"/>
        <v>3384.89</v>
      </c>
      <c r="CR61" s="172">
        <f t="shared" si="63"/>
        <v>3386.89</v>
      </c>
      <c r="CS61" s="173">
        <f t="shared" si="63"/>
        <v>3387.89</v>
      </c>
      <c r="CT61" s="233">
        <f>SUM(B61:CS61)</f>
        <v>325261.44000000076</v>
      </c>
      <c r="CU61" s="150"/>
      <c r="CV61" s="151"/>
    </row>
    <row r="62" spans="1:104">
      <c r="A62" s="25" t="s">
        <v>4</v>
      </c>
      <c r="B62" s="31">
        <v>473</v>
      </c>
      <c r="C62" s="32">
        <v>473</v>
      </c>
      <c r="D62" s="32">
        <v>473</v>
      </c>
      <c r="E62" s="32">
        <v>473</v>
      </c>
      <c r="F62" s="32">
        <v>473</v>
      </c>
      <c r="G62" s="32">
        <v>473</v>
      </c>
      <c r="H62" s="32">
        <v>473</v>
      </c>
      <c r="I62" s="32">
        <v>473</v>
      </c>
      <c r="J62" s="32">
        <v>473</v>
      </c>
      <c r="K62" s="32">
        <v>473</v>
      </c>
      <c r="L62" s="32">
        <v>473</v>
      </c>
      <c r="M62" s="32">
        <v>473</v>
      </c>
      <c r="N62" s="32">
        <v>473</v>
      </c>
      <c r="O62" s="32">
        <v>473</v>
      </c>
      <c r="P62" s="32">
        <v>473</v>
      </c>
      <c r="Q62" s="32">
        <v>473</v>
      </c>
      <c r="R62" s="32">
        <v>473</v>
      </c>
      <c r="S62" s="32">
        <v>473</v>
      </c>
      <c r="T62" s="32">
        <v>473</v>
      </c>
      <c r="U62" s="32">
        <v>473</v>
      </c>
      <c r="V62" s="32">
        <v>473</v>
      </c>
      <c r="W62" s="32">
        <v>473</v>
      </c>
      <c r="X62" s="32">
        <v>473</v>
      </c>
      <c r="Y62" s="32">
        <v>473</v>
      </c>
      <c r="Z62" s="32">
        <v>473</v>
      </c>
      <c r="AA62" s="32">
        <v>473</v>
      </c>
      <c r="AB62" s="32">
        <v>473</v>
      </c>
      <c r="AC62" s="32">
        <v>473</v>
      </c>
      <c r="AD62" s="32">
        <v>473</v>
      </c>
      <c r="AE62" s="32">
        <v>473</v>
      </c>
      <c r="AF62" s="32">
        <v>473</v>
      </c>
      <c r="AG62" s="32">
        <v>473</v>
      </c>
      <c r="AH62" s="32">
        <v>473</v>
      </c>
      <c r="AI62" s="32">
        <v>473</v>
      </c>
      <c r="AJ62" s="32">
        <v>473</v>
      </c>
      <c r="AK62" s="32">
        <v>473</v>
      </c>
      <c r="AL62" s="32">
        <v>473</v>
      </c>
      <c r="AM62" s="32">
        <v>473</v>
      </c>
      <c r="AN62" s="32">
        <v>473</v>
      </c>
      <c r="AO62" s="32">
        <v>473</v>
      </c>
      <c r="AP62" s="32">
        <v>473</v>
      </c>
      <c r="AQ62" s="32">
        <v>473</v>
      </c>
      <c r="AR62" s="32">
        <v>473</v>
      </c>
      <c r="AS62" s="32">
        <v>473</v>
      </c>
      <c r="AT62" s="32">
        <v>473</v>
      </c>
      <c r="AU62" s="32">
        <v>473</v>
      </c>
      <c r="AV62" s="32">
        <v>473</v>
      </c>
      <c r="AW62" s="32">
        <v>473</v>
      </c>
      <c r="AX62" s="32">
        <v>473</v>
      </c>
      <c r="AY62" s="32">
        <v>473</v>
      </c>
      <c r="AZ62" s="32">
        <v>473</v>
      </c>
      <c r="BA62" s="32">
        <v>473</v>
      </c>
      <c r="BB62" s="32">
        <v>473</v>
      </c>
      <c r="BC62" s="32">
        <v>473</v>
      </c>
      <c r="BD62" s="32">
        <v>473</v>
      </c>
      <c r="BE62" s="32">
        <v>473</v>
      </c>
      <c r="BF62" s="32">
        <v>473</v>
      </c>
      <c r="BG62" s="32">
        <v>473</v>
      </c>
      <c r="BH62" s="32">
        <v>473</v>
      </c>
      <c r="BI62" s="32">
        <v>473</v>
      </c>
      <c r="BJ62" s="32">
        <v>473</v>
      </c>
      <c r="BK62" s="32">
        <v>473</v>
      </c>
      <c r="BL62" s="32">
        <v>473</v>
      </c>
      <c r="BM62" s="32">
        <v>473</v>
      </c>
      <c r="BN62" s="32">
        <v>473</v>
      </c>
      <c r="BO62" s="32">
        <v>473</v>
      </c>
      <c r="BP62" s="32">
        <v>473</v>
      </c>
      <c r="BQ62" s="32">
        <v>473</v>
      </c>
      <c r="BR62" s="32">
        <v>473</v>
      </c>
      <c r="BS62" s="32">
        <v>473</v>
      </c>
      <c r="BT62" s="32">
        <v>473</v>
      </c>
      <c r="BU62" s="32">
        <v>473</v>
      </c>
      <c r="BV62" s="32">
        <v>473</v>
      </c>
      <c r="BW62" s="32">
        <v>473</v>
      </c>
      <c r="BX62" s="32">
        <v>473</v>
      </c>
      <c r="BY62" s="32">
        <v>473</v>
      </c>
      <c r="BZ62" s="32">
        <v>473</v>
      </c>
      <c r="CA62" s="32">
        <v>473</v>
      </c>
      <c r="CB62" s="32">
        <v>473</v>
      </c>
      <c r="CC62" s="32">
        <v>473</v>
      </c>
      <c r="CD62" s="32">
        <v>473</v>
      </c>
      <c r="CE62" s="32">
        <v>473</v>
      </c>
      <c r="CF62" s="32">
        <v>473</v>
      </c>
      <c r="CG62" s="32">
        <v>473</v>
      </c>
      <c r="CH62" s="32">
        <v>473</v>
      </c>
      <c r="CI62" s="32">
        <v>473</v>
      </c>
      <c r="CJ62" s="32">
        <v>473</v>
      </c>
      <c r="CK62" s="32">
        <v>473</v>
      </c>
      <c r="CL62" s="32">
        <v>473</v>
      </c>
      <c r="CM62" s="32">
        <v>473</v>
      </c>
      <c r="CN62" s="32">
        <v>473</v>
      </c>
      <c r="CO62" s="32">
        <v>473</v>
      </c>
      <c r="CP62" s="32">
        <v>473</v>
      </c>
      <c r="CQ62" s="32">
        <v>473</v>
      </c>
      <c r="CR62" s="32">
        <v>473</v>
      </c>
      <c r="CS62" s="33">
        <v>473</v>
      </c>
      <c r="CT62" s="30">
        <f t="shared" ref="CT62:CT68" si="64">SUM(B62:CS62)</f>
        <v>45408</v>
      </c>
      <c r="CU62" s="152"/>
      <c r="CV62" s="245"/>
    </row>
    <row r="63" spans="1:104">
      <c r="A63" s="25" t="s">
        <v>5</v>
      </c>
      <c r="B63" s="31">
        <v>552</v>
      </c>
      <c r="C63" s="32">
        <v>552</v>
      </c>
      <c r="D63" s="32">
        <v>552</v>
      </c>
      <c r="E63" s="32">
        <v>552</v>
      </c>
      <c r="F63" s="32">
        <v>552</v>
      </c>
      <c r="G63" s="32">
        <v>552</v>
      </c>
      <c r="H63" s="32">
        <v>552</v>
      </c>
      <c r="I63" s="32">
        <v>552</v>
      </c>
      <c r="J63" s="32">
        <v>552</v>
      </c>
      <c r="K63" s="32">
        <v>552</v>
      </c>
      <c r="L63" s="32">
        <v>552</v>
      </c>
      <c r="M63" s="32">
        <v>552</v>
      </c>
      <c r="N63" s="32">
        <v>552</v>
      </c>
      <c r="O63" s="32">
        <v>552</v>
      </c>
      <c r="P63" s="32">
        <v>552</v>
      </c>
      <c r="Q63" s="32">
        <v>552</v>
      </c>
      <c r="R63" s="32">
        <v>552</v>
      </c>
      <c r="S63" s="32">
        <v>552</v>
      </c>
      <c r="T63" s="32">
        <v>552</v>
      </c>
      <c r="U63" s="32">
        <v>552</v>
      </c>
      <c r="V63" s="32">
        <v>552</v>
      </c>
      <c r="W63" s="32">
        <v>552</v>
      </c>
      <c r="X63" s="32">
        <v>552</v>
      </c>
      <c r="Y63" s="32">
        <v>552</v>
      </c>
      <c r="Z63" s="32">
        <v>552</v>
      </c>
      <c r="AA63" s="32">
        <v>552</v>
      </c>
      <c r="AB63" s="32">
        <v>552</v>
      </c>
      <c r="AC63" s="32">
        <v>552</v>
      </c>
      <c r="AD63" s="32">
        <v>552</v>
      </c>
      <c r="AE63" s="32">
        <v>552</v>
      </c>
      <c r="AF63" s="32">
        <v>552</v>
      </c>
      <c r="AG63" s="32">
        <v>552</v>
      </c>
      <c r="AH63" s="32">
        <v>552</v>
      </c>
      <c r="AI63" s="32">
        <v>552</v>
      </c>
      <c r="AJ63" s="32">
        <v>552</v>
      </c>
      <c r="AK63" s="32">
        <v>552</v>
      </c>
      <c r="AL63" s="32">
        <v>552</v>
      </c>
      <c r="AM63" s="32">
        <v>552</v>
      </c>
      <c r="AN63" s="32">
        <v>552</v>
      </c>
      <c r="AO63" s="32">
        <v>552</v>
      </c>
      <c r="AP63" s="32">
        <v>552</v>
      </c>
      <c r="AQ63" s="32">
        <v>552</v>
      </c>
      <c r="AR63" s="32">
        <v>552</v>
      </c>
      <c r="AS63" s="32">
        <v>552</v>
      </c>
      <c r="AT63" s="32">
        <v>552</v>
      </c>
      <c r="AU63" s="32">
        <v>552</v>
      </c>
      <c r="AV63" s="32">
        <v>552</v>
      </c>
      <c r="AW63" s="32">
        <v>552</v>
      </c>
      <c r="AX63" s="32">
        <v>552</v>
      </c>
      <c r="AY63" s="32">
        <v>552</v>
      </c>
      <c r="AZ63" s="32">
        <v>552</v>
      </c>
      <c r="BA63" s="32">
        <v>552</v>
      </c>
      <c r="BB63" s="32">
        <v>552</v>
      </c>
      <c r="BC63" s="32">
        <v>552</v>
      </c>
      <c r="BD63" s="32">
        <v>552</v>
      </c>
      <c r="BE63" s="32">
        <v>552</v>
      </c>
      <c r="BF63" s="32">
        <v>552</v>
      </c>
      <c r="BG63" s="32">
        <v>552</v>
      </c>
      <c r="BH63" s="32">
        <v>552</v>
      </c>
      <c r="BI63" s="32">
        <v>552</v>
      </c>
      <c r="BJ63" s="32">
        <v>552</v>
      </c>
      <c r="BK63" s="32">
        <v>552</v>
      </c>
      <c r="BL63" s="32">
        <v>552</v>
      </c>
      <c r="BM63" s="32">
        <v>552</v>
      </c>
      <c r="BN63" s="32">
        <v>552</v>
      </c>
      <c r="BO63" s="32">
        <v>552</v>
      </c>
      <c r="BP63" s="32">
        <v>552</v>
      </c>
      <c r="BQ63" s="32">
        <v>552</v>
      </c>
      <c r="BR63" s="32">
        <v>552</v>
      </c>
      <c r="BS63" s="32">
        <v>552</v>
      </c>
      <c r="BT63" s="32">
        <v>552</v>
      </c>
      <c r="BU63" s="32">
        <v>552</v>
      </c>
      <c r="BV63" s="32">
        <v>552</v>
      </c>
      <c r="BW63" s="32">
        <v>552</v>
      </c>
      <c r="BX63" s="32">
        <v>552</v>
      </c>
      <c r="BY63" s="32">
        <v>552</v>
      </c>
      <c r="BZ63" s="32">
        <v>552</v>
      </c>
      <c r="CA63" s="32">
        <v>552</v>
      </c>
      <c r="CB63" s="32">
        <v>552</v>
      </c>
      <c r="CC63" s="32">
        <v>552</v>
      </c>
      <c r="CD63" s="32">
        <v>552</v>
      </c>
      <c r="CE63" s="32">
        <v>552</v>
      </c>
      <c r="CF63" s="32">
        <v>552</v>
      </c>
      <c r="CG63" s="32">
        <v>552</v>
      </c>
      <c r="CH63" s="32">
        <v>552</v>
      </c>
      <c r="CI63" s="32">
        <v>552</v>
      </c>
      <c r="CJ63" s="32">
        <v>552</v>
      </c>
      <c r="CK63" s="32">
        <v>552</v>
      </c>
      <c r="CL63" s="32">
        <v>552</v>
      </c>
      <c r="CM63" s="32">
        <v>552</v>
      </c>
      <c r="CN63" s="32">
        <v>552</v>
      </c>
      <c r="CO63" s="32">
        <v>552</v>
      </c>
      <c r="CP63" s="32">
        <v>552</v>
      </c>
      <c r="CQ63" s="32">
        <v>552</v>
      </c>
      <c r="CR63" s="32">
        <v>552</v>
      </c>
      <c r="CS63" s="33">
        <v>552</v>
      </c>
      <c r="CT63" s="30">
        <f t="shared" si="64"/>
        <v>52992</v>
      </c>
      <c r="CU63" s="152"/>
      <c r="CV63" s="245"/>
    </row>
    <row r="64" spans="1:104">
      <c r="A64" s="25" t="s">
        <v>6</v>
      </c>
      <c r="B64" s="31">
        <v>753.58</v>
      </c>
      <c r="C64" s="32">
        <v>753.58</v>
      </c>
      <c r="D64" s="32">
        <v>753.58</v>
      </c>
      <c r="E64" s="32">
        <v>753.58</v>
      </c>
      <c r="F64" s="32">
        <v>753.58</v>
      </c>
      <c r="G64" s="32">
        <v>753.58</v>
      </c>
      <c r="H64" s="32">
        <v>753.58</v>
      </c>
      <c r="I64" s="32">
        <v>753.58</v>
      </c>
      <c r="J64" s="32">
        <v>753.58</v>
      </c>
      <c r="K64" s="32">
        <v>753.58</v>
      </c>
      <c r="L64" s="32">
        <v>753.58</v>
      </c>
      <c r="M64" s="32">
        <v>753.58</v>
      </c>
      <c r="N64" s="32">
        <v>753.58</v>
      </c>
      <c r="O64" s="32">
        <v>753.58</v>
      </c>
      <c r="P64" s="32">
        <v>753.58</v>
      </c>
      <c r="Q64" s="32">
        <v>753.58</v>
      </c>
      <c r="R64" s="32">
        <v>753.58</v>
      </c>
      <c r="S64" s="32">
        <v>753.58</v>
      </c>
      <c r="T64" s="32">
        <v>753.58</v>
      </c>
      <c r="U64" s="32">
        <v>753.58</v>
      </c>
      <c r="V64" s="32">
        <v>753.58</v>
      </c>
      <c r="W64" s="32">
        <v>753.58</v>
      </c>
      <c r="X64" s="32">
        <v>753.58</v>
      </c>
      <c r="Y64" s="32">
        <v>753.58</v>
      </c>
      <c r="Z64" s="32">
        <v>753.58</v>
      </c>
      <c r="AA64" s="32">
        <v>753.58</v>
      </c>
      <c r="AB64" s="32">
        <v>753.58</v>
      </c>
      <c r="AC64" s="32">
        <v>753.58</v>
      </c>
      <c r="AD64" s="32">
        <v>753.58</v>
      </c>
      <c r="AE64" s="32">
        <v>753.58</v>
      </c>
      <c r="AF64" s="32">
        <v>753.58</v>
      </c>
      <c r="AG64" s="32">
        <v>753.58</v>
      </c>
      <c r="AH64" s="32">
        <v>753.58</v>
      </c>
      <c r="AI64" s="32">
        <v>753.58</v>
      </c>
      <c r="AJ64" s="32">
        <v>753.58</v>
      </c>
      <c r="AK64" s="32">
        <v>753.58</v>
      </c>
      <c r="AL64" s="32">
        <v>753.58</v>
      </c>
      <c r="AM64" s="32">
        <v>753.58</v>
      </c>
      <c r="AN64" s="32">
        <v>753.58</v>
      </c>
      <c r="AO64" s="32">
        <v>753.58</v>
      </c>
      <c r="AP64" s="32">
        <v>753.58</v>
      </c>
      <c r="AQ64" s="32">
        <v>753.58</v>
      </c>
      <c r="AR64" s="32">
        <v>753.58</v>
      </c>
      <c r="AS64" s="32">
        <v>753.58</v>
      </c>
      <c r="AT64" s="32">
        <v>753.58</v>
      </c>
      <c r="AU64" s="32">
        <v>753.58</v>
      </c>
      <c r="AV64" s="32">
        <v>753.58</v>
      </c>
      <c r="AW64" s="32">
        <v>753.58</v>
      </c>
      <c r="AX64" s="32">
        <v>753.58</v>
      </c>
      <c r="AY64" s="32">
        <v>753.58</v>
      </c>
      <c r="AZ64" s="32">
        <v>753.58</v>
      </c>
      <c r="BA64" s="32">
        <v>753.58</v>
      </c>
      <c r="BB64" s="32">
        <v>753.58</v>
      </c>
      <c r="BC64" s="32">
        <v>753.58</v>
      </c>
      <c r="BD64" s="32">
        <v>753.58</v>
      </c>
      <c r="BE64" s="32">
        <v>753.58</v>
      </c>
      <c r="BF64" s="32">
        <v>753.58</v>
      </c>
      <c r="BG64" s="32">
        <v>753.58</v>
      </c>
      <c r="BH64" s="32">
        <v>753.58</v>
      </c>
      <c r="BI64" s="32">
        <v>753.58</v>
      </c>
      <c r="BJ64" s="32">
        <v>753.58</v>
      </c>
      <c r="BK64" s="32">
        <v>753.58</v>
      </c>
      <c r="BL64" s="32">
        <v>753.58</v>
      </c>
      <c r="BM64" s="32">
        <v>753.58</v>
      </c>
      <c r="BN64" s="32">
        <v>753.58</v>
      </c>
      <c r="BO64" s="32">
        <v>753.58</v>
      </c>
      <c r="BP64" s="32">
        <v>753.58</v>
      </c>
      <c r="BQ64" s="32">
        <v>753.58</v>
      </c>
      <c r="BR64" s="32">
        <v>753.58</v>
      </c>
      <c r="BS64" s="32">
        <v>753.58</v>
      </c>
      <c r="BT64" s="32">
        <v>753.58</v>
      </c>
      <c r="BU64" s="32">
        <v>753.58</v>
      </c>
      <c r="BV64" s="32">
        <v>753.58</v>
      </c>
      <c r="BW64" s="32">
        <v>753.58</v>
      </c>
      <c r="BX64" s="32">
        <v>753.58</v>
      </c>
      <c r="BY64" s="32">
        <v>753.58</v>
      </c>
      <c r="BZ64" s="32">
        <v>753.58</v>
      </c>
      <c r="CA64" s="32">
        <v>753.58</v>
      </c>
      <c r="CB64" s="32">
        <v>753.58</v>
      </c>
      <c r="CC64" s="32">
        <v>753.58</v>
      </c>
      <c r="CD64" s="32">
        <v>753.58</v>
      </c>
      <c r="CE64" s="32">
        <v>753.58</v>
      </c>
      <c r="CF64" s="32">
        <v>753.58</v>
      </c>
      <c r="CG64" s="32">
        <v>753.58</v>
      </c>
      <c r="CH64" s="32">
        <v>753.58</v>
      </c>
      <c r="CI64" s="32">
        <v>753.58</v>
      </c>
      <c r="CJ64" s="32">
        <v>753.58</v>
      </c>
      <c r="CK64" s="32">
        <v>753.58</v>
      </c>
      <c r="CL64" s="32">
        <v>753.58</v>
      </c>
      <c r="CM64" s="32">
        <v>753.58</v>
      </c>
      <c r="CN64" s="32">
        <v>753.58</v>
      </c>
      <c r="CO64" s="32">
        <v>753.58</v>
      </c>
      <c r="CP64" s="32">
        <v>753.58</v>
      </c>
      <c r="CQ64" s="32">
        <v>753.58</v>
      </c>
      <c r="CR64" s="32">
        <v>753.58</v>
      </c>
      <c r="CS64" s="33">
        <v>753.58</v>
      </c>
      <c r="CT64" s="30">
        <f t="shared" si="64"/>
        <v>72343.680000000124</v>
      </c>
      <c r="CU64" s="152"/>
      <c r="CV64" s="245"/>
    </row>
    <row r="65" spans="1:104">
      <c r="A65" s="25" t="s">
        <v>7</v>
      </c>
      <c r="B65" s="31">
        <v>391</v>
      </c>
      <c r="C65" s="32">
        <v>391</v>
      </c>
      <c r="D65" s="32">
        <v>391</v>
      </c>
      <c r="E65" s="32">
        <v>391</v>
      </c>
      <c r="F65" s="32">
        <v>391</v>
      </c>
      <c r="G65" s="32">
        <v>391</v>
      </c>
      <c r="H65" s="32">
        <v>391</v>
      </c>
      <c r="I65" s="32">
        <v>391</v>
      </c>
      <c r="J65" s="32">
        <v>391</v>
      </c>
      <c r="K65" s="32">
        <v>391</v>
      </c>
      <c r="L65" s="32">
        <v>391</v>
      </c>
      <c r="M65" s="32">
        <v>391</v>
      </c>
      <c r="N65" s="32">
        <v>391</v>
      </c>
      <c r="O65" s="32">
        <v>391</v>
      </c>
      <c r="P65" s="32">
        <v>391</v>
      </c>
      <c r="Q65" s="32">
        <v>391</v>
      </c>
      <c r="R65" s="32">
        <v>391</v>
      </c>
      <c r="S65" s="32">
        <v>391</v>
      </c>
      <c r="T65" s="32">
        <v>391</v>
      </c>
      <c r="U65" s="32">
        <v>391</v>
      </c>
      <c r="V65" s="32">
        <v>391</v>
      </c>
      <c r="W65" s="32">
        <v>391</v>
      </c>
      <c r="X65" s="32">
        <v>391</v>
      </c>
      <c r="Y65" s="32">
        <v>391</v>
      </c>
      <c r="Z65" s="32">
        <v>391</v>
      </c>
      <c r="AA65" s="32">
        <v>391</v>
      </c>
      <c r="AB65" s="32">
        <v>391</v>
      </c>
      <c r="AC65" s="32">
        <v>391</v>
      </c>
      <c r="AD65" s="32">
        <v>391</v>
      </c>
      <c r="AE65" s="32">
        <v>391</v>
      </c>
      <c r="AF65" s="32">
        <v>391</v>
      </c>
      <c r="AG65" s="32">
        <v>391</v>
      </c>
      <c r="AH65" s="32">
        <v>391</v>
      </c>
      <c r="AI65" s="32">
        <v>391</v>
      </c>
      <c r="AJ65" s="32">
        <v>391</v>
      </c>
      <c r="AK65" s="32">
        <v>391</v>
      </c>
      <c r="AL65" s="32">
        <v>391</v>
      </c>
      <c r="AM65" s="32">
        <v>391</v>
      </c>
      <c r="AN65" s="32">
        <v>391</v>
      </c>
      <c r="AO65" s="32">
        <v>391</v>
      </c>
      <c r="AP65" s="32">
        <v>391</v>
      </c>
      <c r="AQ65" s="32">
        <v>391</v>
      </c>
      <c r="AR65" s="32">
        <v>391</v>
      </c>
      <c r="AS65" s="32">
        <v>391</v>
      </c>
      <c r="AT65" s="32">
        <v>391</v>
      </c>
      <c r="AU65" s="32">
        <v>391</v>
      </c>
      <c r="AV65" s="32">
        <v>391</v>
      </c>
      <c r="AW65" s="32">
        <v>391</v>
      </c>
      <c r="AX65" s="32">
        <v>391</v>
      </c>
      <c r="AY65" s="32">
        <v>391</v>
      </c>
      <c r="AZ65" s="32">
        <v>391</v>
      </c>
      <c r="BA65" s="32">
        <v>391</v>
      </c>
      <c r="BB65" s="32">
        <v>391</v>
      </c>
      <c r="BC65" s="32">
        <v>391</v>
      </c>
      <c r="BD65" s="32">
        <v>391</v>
      </c>
      <c r="BE65" s="32">
        <v>391</v>
      </c>
      <c r="BF65" s="32">
        <v>391</v>
      </c>
      <c r="BG65" s="32">
        <v>391</v>
      </c>
      <c r="BH65" s="32">
        <v>391</v>
      </c>
      <c r="BI65" s="32">
        <v>391</v>
      </c>
      <c r="BJ65" s="32">
        <v>391</v>
      </c>
      <c r="BK65" s="32">
        <v>391</v>
      </c>
      <c r="BL65" s="32">
        <v>391</v>
      </c>
      <c r="BM65" s="32">
        <v>391</v>
      </c>
      <c r="BN65" s="32">
        <v>391</v>
      </c>
      <c r="BO65" s="32">
        <v>391</v>
      </c>
      <c r="BP65" s="32">
        <v>391</v>
      </c>
      <c r="BQ65" s="32">
        <v>391</v>
      </c>
      <c r="BR65" s="32">
        <v>391</v>
      </c>
      <c r="BS65" s="32">
        <v>391</v>
      </c>
      <c r="BT65" s="32">
        <v>391</v>
      </c>
      <c r="BU65" s="32">
        <v>391</v>
      </c>
      <c r="BV65" s="32">
        <v>391</v>
      </c>
      <c r="BW65" s="32">
        <v>391</v>
      </c>
      <c r="BX65" s="32">
        <v>391</v>
      </c>
      <c r="BY65" s="32">
        <v>391</v>
      </c>
      <c r="BZ65" s="32">
        <v>391</v>
      </c>
      <c r="CA65" s="32">
        <v>391</v>
      </c>
      <c r="CB65" s="32">
        <v>391</v>
      </c>
      <c r="CC65" s="32">
        <v>391</v>
      </c>
      <c r="CD65" s="32">
        <v>391</v>
      </c>
      <c r="CE65" s="32">
        <v>391</v>
      </c>
      <c r="CF65" s="32">
        <v>391</v>
      </c>
      <c r="CG65" s="32">
        <v>391</v>
      </c>
      <c r="CH65" s="32">
        <v>391</v>
      </c>
      <c r="CI65" s="32">
        <v>391</v>
      </c>
      <c r="CJ65" s="32">
        <v>391</v>
      </c>
      <c r="CK65" s="32">
        <v>391</v>
      </c>
      <c r="CL65" s="32">
        <v>391</v>
      </c>
      <c r="CM65" s="32">
        <v>391</v>
      </c>
      <c r="CN65" s="32">
        <v>391</v>
      </c>
      <c r="CO65" s="32">
        <v>391</v>
      </c>
      <c r="CP65" s="32">
        <v>391</v>
      </c>
      <c r="CQ65" s="32">
        <v>391</v>
      </c>
      <c r="CR65" s="32">
        <v>391</v>
      </c>
      <c r="CS65" s="33">
        <v>391</v>
      </c>
      <c r="CT65" s="30">
        <f t="shared" si="64"/>
        <v>37536</v>
      </c>
      <c r="CU65" s="152"/>
      <c r="CV65" s="245"/>
    </row>
    <row r="66" spans="1:104">
      <c r="A66" s="25" t="s">
        <v>8</v>
      </c>
      <c r="B66" s="31">
        <v>440.41</v>
      </c>
      <c r="C66" s="32">
        <v>440.41</v>
      </c>
      <c r="D66" s="32">
        <v>440.41</v>
      </c>
      <c r="E66" s="32">
        <v>440.41</v>
      </c>
      <c r="F66" s="32">
        <v>440.41</v>
      </c>
      <c r="G66" s="32">
        <v>440.41</v>
      </c>
      <c r="H66" s="32">
        <v>440.41</v>
      </c>
      <c r="I66" s="32">
        <v>440.41</v>
      </c>
      <c r="J66" s="32">
        <v>440.41</v>
      </c>
      <c r="K66" s="32">
        <v>440.41</v>
      </c>
      <c r="L66" s="32">
        <v>440.41</v>
      </c>
      <c r="M66" s="32">
        <v>440.41</v>
      </c>
      <c r="N66" s="32">
        <v>440.41</v>
      </c>
      <c r="O66" s="32">
        <v>440.41</v>
      </c>
      <c r="P66" s="32">
        <v>440.41</v>
      </c>
      <c r="Q66" s="32">
        <v>440.41</v>
      </c>
      <c r="R66" s="32">
        <v>440.41</v>
      </c>
      <c r="S66" s="32">
        <v>440.41</v>
      </c>
      <c r="T66" s="32">
        <v>440.41</v>
      </c>
      <c r="U66" s="32">
        <v>440.41</v>
      </c>
      <c r="V66" s="32">
        <v>440.41</v>
      </c>
      <c r="W66" s="32">
        <v>440.41</v>
      </c>
      <c r="X66" s="32">
        <v>440.41</v>
      </c>
      <c r="Y66" s="32">
        <v>440.41</v>
      </c>
      <c r="Z66" s="32">
        <v>440.41</v>
      </c>
      <c r="AA66" s="32">
        <v>440.41</v>
      </c>
      <c r="AB66" s="32">
        <v>440.41</v>
      </c>
      <c r="AC66" s="32">
        <v>440.41</v>
      </c>
      <c r="AD66" s="32">
        <v>440.41</v>
      </c>
      <c r="AE66" s="32">
        <v>440.41</v>
      </c>
      <c r="AF66" s="32">
        <v>440.41</v>
      </c>
      <c r="AG66" s="32">
        <v>440.41</v>
      </c>
      <c r="AH66" s="32">
        <v>440.41</v>
      </c>
      <c r="AI66" s="32">
        <v>440.41</v>
      </c>
      <c r="AJ66" s="32">
        <v>440.41</v>
      </c>
      <c r="AK66" s="32">
        <v>440.41</v>
      </c>
      <c r="AL66" s="32">
        <v>440.41</v>
      </c>
      <c r="AM66" s="32">
        <v>440.41</v>
      </c>
      <c r="AN66" s="32">
        <v>440.41</v>
      </c>
      <c r="AO66" s="32">
        <v>440.41</v>
      </c>
      <c r="AP66" s="32">
        <v>440.41</v>
      </c>
      <c r="AQ66" s="32">
        <v>440.41</v>
      </c>
      <c r="AR66" s="32">
        <v>440.41</v>
      </c>
      <c r="AS66" s="32">
        <v>440.41</v>
      </c>
      <c r="AT66" s="32">
        <v>440.41</v>
      </c>
      <c r="AU66" s="32">
        <v>440.41</v>
      </c>
      <c r="AV66" s="32">
        <v>440.41</v>
      </c>
      <c r="AW66" s="32">
        <v>440.41</v>
      </c>
      <c r="AX66" s="32">
        <v>440.41</v>
      </c>
      <c r="AY66" s="32">
        <v>440.41</v>
      </c>
      <c r="AZ66" s="32">
        <v>440.41</v>
      </c>
      <c r="BA66" s="32">
        <v>440.41</v>
      </c>
      <c r="BB66" s="32">
        <v>440.41</v>
      </c>
      <c r="BC66" s="32">
        <v>440.41</v>
      </c>
      <c r="BD66" s="32">
        <v>440.41</v>
      </c>
      <c r="BE66" s="32">
        <v>440.41</v>
      </c>
      <c r="BF66" s="32">
        <v>440.41</v>
      </c>
      <c r="BG66" s="32">
        <v>440.41</v>
      </c>
      <c r="BH66" s="32">
        <v>440.41</v>
      </c>
      <c r="BI66" s="32">
        <v>440.41</v>
      </c>
      <c r="BJ66" s="32">
        <v>440.41</v>
      </c>
      <c r="BK66" s="32">
        <v>440.41</v>
      </c>
      <c r="BL66" s="32">
        <v>440.41</v>
      </c>
      <c r="BM66" s="32">
        <v>440.41</v>
      </c>
      <c r="BN66" s="32">
        <v>440.41</v>
      </c>
      <c r="BO66" s="32">
        <v>440.41</v>
      </c>
      <c r="BP66" s="32">
        <v>440.41</v>
      </c>
      <c r="BQ66" s="32">
        <v>440.41</v>
      </c>
      <c r="BR66" s="32">
        <v>440.41</v>
      </c>
      <c r="BS66" s="32">
        <v>440.41</v>
      </c>
      <c r="BT66" s="32">
        <v>440.41</v>
      </c>
      <c r="BU66" s="32">
        <v>440.41</v>
      </c>
      <c r="BV66" s="32">
        <v>440.41</v>
      </c>
      <c r="BW66" s="32">
        <v>440.41</v>
      </c>
      <c r="BX66" s="32">
        <v>440.41</v>
      </c>
      <c r="BY66" s="32">
        <v>440.41</v>
      </c>
      <c r="BZ66" s="32">
        <v>440.41</v>
      </c>
      <c r="CA66" s="32">
        <v>440.41</v>
      </c>
      <c r="CB66" s="32">
        <v>440.41</v>
      </c>
      <c r="CC66" s="32">
        <v>440.41</v>
      </c>
      <c r="CD66" s="32">
        <v>440.41</v>
      </c>
      <c r="CE66" s="32">
        <v>440.41</v>
      </c>
      <c r="CF66" s="32">
        <v>440.41</v>
      </c>
      <c r="CG66" s="32">
        <v>440.41</v>
      </c>
      <c r="CH66" s="32">
        <v>440.41</v>
      </c>
      <c r="CI66" s="32">
        <v>440.41</v>
      </c>
      <c r="CJ66" s="32">
        <v>440.41</v>
      </c>
      <c r="CK66" s="32">
        <v>440.41</v>
      </c>
      <c r="CL66" s="32">
        <v>440.41</v>
      </c>
      <c r="CM66" s="32">
        <v>440.41</v>
      </c>
      <c r="CN66" s="32">
        <v>440.41</v>
      </c>
      <c r="CO66" s="32">
        <v>440.41</v>
      </c>
      <c r="CP66" s="32">
        <v>440.41</v>
      </c>
      <c r="CQ66" s="32">
        <v>440.41</v>
      </c>
      <c r="CR66" s="32">
        <v>440.41</v>
      </c>
      <c r="CS66" s="33">
        <v>440.41</v>
      </c>
      <c r="CT66" s="30">
        <f t="shared" si="64"/>
        <v>42279.360000000066</v>
      </c>
      <c r="CU66" s="152"/>
      <c r="CV66" s="245"/>
    </row>
    <row r="67" spans="1:104">
      <c r="A67" s="25" t="s">
        <v>9</v>
      </c>
      <c r="B67" s="31">
        <v>739</v>
      </c>
      <c r="C67" s="32">
        <v>740</v>
      </c>
      <c r="D67" s="32">
        <v>743</v>
      </c>
      <c r="E67" s="32">
        <v>742</v>
      </c>
      <c r="F67" s="32">
        <v>744</v>
      </c>
      <c r="G67" s="32">
        <v>748</v>
      </c>
      <c r="H67" s="32">
        <v>747</v>
      </c>
      <c r="I67" s="32">
        <v>745</v>
      </c>
      <c r="J67" s="32">
        <v>741</v>
      </c>
      <c r="K67" s="32">
        <v>740</v>
      </c>
      <c r="L67" s="32">
        <v>745</v>
      </c>
      <c r="M67" s="32">
        <v>746</v>
      </c>
      <c r="N67" s="32">
        <v>743</v>
      </c>
      <c r="O67" s="32">
        <v>742</v>
      </c>
      <c r="P67" s="32">
        <v>739</v>
      </c>
      <c r="Q67" s="32">
        <v>740</v>
      </c>
      <c r="R67" s="32">
        <v>744</v>
      </c>
      <c r="S67" s="32">
        <v>744</v>
      </c>
      <c r="T67" s="32">
        <v>744</v>
      </c>
      <c r="U67" s="32">
        <v>748</v>
      </c>
      <c r="V67" s="32">
        <v>750</v>
      </c>
      <c r="W67" s="32">
        <v>742</v>
      </c>
      <c r="X67" s="32">
        <v>737</v>
      </c>
      <c r="Y67" s="32">
        <v>747</v>
      </c>
      <c r="Z67" s="32">
        <v>747</v>
      </c>
      <c r="AA67" s="32">
        <v>742</v>
      </c>
      <c r="AB67" s="32">
        <v>742</v>
      </c>
      <c r="AC67" s="32">
        <v>741</v>
      </c>
      <c r="AD67" s="32">
        <v>744</v>
      </c>
      <c r="AE67" s="32">
        <v>741</v>
      </c>
      <c r="AF67" s="32">
        <v>738</v>
      </c>
      <c r="AG67" s="32">
        <v>741</v>
      </c>
      <c r="AH67" s="32">
        <v>742</v>
      </c>
      <c r="AI67" s="32">
        <v>750</v>
      </c>
      <c r="AJ67" s="32">
        <v>740</v>
      </c>
      <c r="AK67" s="32">
        <v>744</v>
      </c>
      <c r="AL67" s="32">
        <v>749</v>
      </c>
      <c r="AM67" s="32">
        <v>749</v>
      </c>
      <c r="AN67" s="32">
        <v>746</v>
      </c>
      <c r="AO67" s="32">
        <v>744</v>
      </c>
      <c r="AP67" s="32">
        <v>742</v>
      </c>
      <c r="AQ67" s="32">
        <v>741</v>
      </c>
      <c r="AR67" s="32">
        <v>745</v>
      </c>
      <c r="AS67" s="32">
        <v>744</v>
      </c>
      <c r="AT67" s="32">
        <v>744</v>
      </c>
      <c r="AU67" s="32">
        <v>745</v>
      </c>
      <c r="AV67" s="32">
        <v>743</v>
      </c>
      <c r="AW67" s="32">
        <v>740</v>
      </c>
      <c r="AX67" s="32">
        <v>739</v>
      </c>
      <c r="AY67" s="32">
        <v>741</v>
      </c>
      <c r="AZ67" s="32">
        <v>741</v>
      </c>
      <c r="BA67" s="32">
        <v>743</v>
      </c>
      <c r="BB67" s="32">
        <v>746</v>
      </c>
      <c r="BC67" s="32">
        <v>746</v>
      </c>
      <c r="BD67" s="32">
        <v>741</v>
      </c>
      <c r="BE67" s="32">
        <v>743</v>
      </c>
      <c r="BF67" s="32">
        <v>746</v>
      </c>
      <c r="BG67" s="32">
        <v>744</v>
      </c>
      <c r="BH67" s="32">
        <v>744</v>
      </c>
      <c r="BI67" s="32">
        <v>742</v>
      </c>
      <c r="BJ67" s="32">
        <v>742</v>
      </c>
      <c r="BK67" s="32">
        <v>746</v>
      </c>
      <c r="BL67" s="32">
        <v>740</v>
      </c>
      <c r="BM67" s="32">
        <v>736</v>
      </c>
      <c r="BN67" s="32">
        <v>743</v>
      </c>
      <c r="BO67" s="32">
        <v>749</v>
      </c>
      <c r="BP67" s="32">
        <v>750</v>
      </c>
      <c r="BQ67" s="32">
        <v>746</v>
      </c>
      <c r="BR67" s="32">
        <v>747</v>
      </c>
      <c r="BS67" s="32">
        <v>746</v>
      </c>
      <c r="BT67" s="32">
        <v>741</v>
      </c>
      <c r="BU67" s="32">
        <v>742</v>
      </c>
      <c r="BV67" s="32">
        <v>743</v>
      </c>
      <c r="BW67" s="32">
        <v>743</v>
      </c>
      <c r="BX67" s="32">
        <v>743</v>
      </c>
      <c r="BY67" s="32">
        <v>743</v>
      </c>
      <c r="BZ67" s="32">
        <v>743</v>
      </c>
      <c r="CA67" s="32">
        <v>745</v>
      </c>
      <c r="CB67" s="32">
        <v>742</v>
      </c>
      <c r="CC67" s="32">
        <v>742</v>
      </c>
      <c r="CD67" s="32">
        <v>742</v>
      </c>
      <c r="CE67" s="32">
        <v>741</v>
      </c>
      <c r="CF67" s="32">
        <v>744</v>
      </c>
      <c r="CG67" s="32">
        <v>745</v>
      </c>
      <c r="CH67" s="32">
        <v>743</v>
      </c>
      <c r="CI67" s="32">
        <v>742</v>
      </c>
      <c r="CJ67" s="32">
        <v>741</v>
      </c>
      <c r="CK67" s="32">
        <v>738</v>
      </c>
      <c r="CL67" s="32">
        <v>741</v>
      </c>
      <c r="CM67" s="32">
        <v>741</v>
      </c>
      <c r="CN67" s="32">
        <v>744</v>
      </c>
      <c r="CO67" s="32">
        <v>750</v>
      </c>
      <c r="CP67" s="32">
        <v>743</v>
      </c>
      <c r="CQ67" s="32">
        <v>740</v>
      </c>
      <c r="CR67" s="32">
        <v>742</v>
      </c>
      <c r="CS67" s="33">
        <v>743</v>
      </c>
      <c r="CT67" s="30">
        <f t="shared" si="64"/>
        <v>71352</v>
      </c>
      <c r="CU67" s="152"/>
      <c r="CV67" s="245"/>
    </row>
    <row r="68" spans="1:104" ht="15.75" thickBot="1">
      <c r="A68" s="171" t="s">
        <v>10</v>
      </c>
      <c r="B68" s="116">
        <v>34.9</v>
      </c>
      <c r="C68" s="117">
        <v>34.9</v>
      </c>
      <c r="D68" s="117">
        <v>34.9</v>
      </c>
      <c r="E68" s="117">
        <v>34.9</v>
      </c>
      <c r="F68" s="117">
        <v>34.9</v>
      </c>
      <c r="G68" s="117">
        <v>34.9</v>
      </c>
      <c r="H68" s="117">
        <v>34.9</v>
      </c>
      <c r="I68" s="117">
        <v>34.9</v>
      </c>
      <c r="J68" s="117">
        <v>34.9</v>
      </c>
      <c r="K68" s="117">
        <v>34.9</v>
      </c>
      <c r="L68" s="117">
        <v>34.9</v>
      </c>
      <c r="M68" s="117">
        <v>34.9</v>
      </c>
      <c r="N68" s="117">
        <v>34.9</v>
      </c>
      <c r="O68" s="117">
        <v>34.9</v>
      </c>
      <c r="P68" s="117">
        <v>34.9</v>
      </c>
      <c r="Q68" s="117">
        <v>34.9</v>
      </c>
      <c r="R68" s="117">
        <v>34.9</v>
      </c>
      <c r="S68" s="117">
        <v>34.9</v>
      </c>
      <c r="T68" s="117">
        <v>34.9</v>
      </c>
      <c r="U68" s="117">
        <v>34.9</v>
      </c>
      <c r="V68" s="117">
        <v>34.9</v>
      </c>
      <c r="W68" s="117">
        <v>34.9</v>
      </c>
      <c r="X68" s="117">
        <v>34.9</v>
      </c>
      <c r="Y68" s="117">
        <v>34.9</v>
      </c>
      <c r="Z68" s="117">
        <v>34.9</v>
      </c>
      <c r="AA68" s="117">
        <v>34.9</v>
      </c>
      <c r="AB68" s="117">
        <v>34.9</v>
      </c>
      <c r="AC68" s="117">
        <v>34.9</v>
      </c>
      <c r="AD68" s="117">
        <v>34.9</v>
      </c>
      <c r="AE68" s="117">
        <v>34.9</v>
      </c>
      <c r="AF68" s="117">
        <v>34.9</v>
      </c>
      <c r="AG68" s="117">
        <v>34.9</v>
      </c>
      <c r="AH68" s="117">
        <v>34.9</v>
      </c>
      <c r="AI68" s="117">
        <v>34.9</v>
      </c>
      <c r="AJ68" s="117">
        <v>34.9</v>
      </c>
      <c r="AK68" s="117">
        <v>34.9</v>
      </c>
      <c r="AL68" s="117">
        <v>34.9</v>
      </c>
      <c r="AM68" s="117">
        <v>34.9</v>
      </c>
      <c r="AN68" s="117">
        <v>34.9</v>
      </c>
      <c r="AO68" s="117">
        <v>34.9</v>
      </c>
      <c r="AP68" s="117">
        <v>34.9</v>
      </c>
      <c r="AQ68" s="117">
        <v>34.9</v>
      </c>
      <c r="AR68" s="117">
        <v>34.9</v>
      </c>
      <c r="AS68" s="117">
        <v>34.9</v>
      </c>
      <c r="AT68" s="117">
        <v>34.9</v>
      </c>
      <c r="AU68" s="117">
        <v>34.9</v>
      </c>
      <c r="AV68" s="117">
        <v>34.9</v>
      </c>
      <c r="AW68" s="117">
        <v>34.9</v>
      </c>
      <c r="AX68" s="117">
        <v>34.9</v>
      </c>
      <c r="AY68" s="117">
        <v>34.9</v>
      </c>
      <c r="AZ68" s="117">
        <v>34.9</v>
      </c>
      <c r="BA68" s="117">
        <v>34.9</v>
      </c>
      <c r="BB68" s="117">
        <v>34.9</v>
      </c>
      <c r="BC68" s="117">
        <v>34.9</v>
      </c>
      <c r="BD68" s="117">
        <v>34.9</v>
      </c>
      <c r="BE68" s="117">
        <v>34.9</v>
      </c>
      <c r="BF68" s="117">
        <v>34.9</v>
      </c>
      <c r="BG68" s="117">
        <v>34.9</v>
      </c>
      <c r="BH68" s="117">
        <v>34.9</v>
      </c>
      <c r="BI68" s="117">
        <v>34.9</v>
      </c>
      <c r="BJ68" s="117">
        <v>34.9</v>
      </c>
      <c r="BK68" s="117">
        <v>34.9</v>
      </c>
      <c r="BL68" s="117">
        <v>34.9</v>
      </c>
      <c r="BM68" s="117">
        <v>34.9</v>
      </c>
      <c r="BN68" s="117">
        <v>34.9</v>
      </c>
      <c r="BO68" s="117">
        <v>34.9</v>
      </c>
      <c r="BP68" s="117">
        <v>34.9</v>
      </c>
      <c r="BQ68" s="117">
        <v>34.9</v>
      </c>
      <c r="BR68" s="117">
        <v>34.9</v>
      </c>
      <c r="BS68" s="117">
        <v>34.9</v>
      </c>
      <c r="BT68" s="117">
        <v>34.9</v>
      </c>
      <c r="BU68" s="117">
        <v>34.9</v>
      </c>
      <c r="BV68" s="117">
        <v>34.9</v>
      </c>
      <c r="BW68" s="117">
        <v>34.9</v>
      </c>
      <c r="BX68" s="117">
        <v>34.9</v>
      </c>
      <c r="BY68" s="117">
        <v>34.9</v>
      </c>
      <c r="BZ68" s="117">
        <v>34.9</v>
      </c>
      <c r="CA68" s="117">
        <v>34.9</v>
      </c>
      <c r="CB68" s="117">
        <v>34.9</v>
      </c>
      <c r="CC68" s="117">
        <v>34.9</v>
      </c>
      <c r="CD68" s="117">
        <v>34.9</v>
      </c>
      <c r="CE68" s="117">
        <v>34.9</v>
      </c>
      <c r="CF68" s="117">
        <v>34.9</v>
      </c>
      <c r="CG68" s="117">
        <v>34.9</v>
      </c>
      <c r="CH68" s="117">
        <v>34.9</v>
      </c>
      <c r="CI68" s="117">
        <v>34.9</v>
      </c>
      <c r="CJ68" s="117">
        <v>34.9</v>
      </c>
      <c r="CK68" s="117">
        <v>34.9</v>
      </c>
      <c r="CL68" s="117">
        <v>34.9</v>
      </c>
      <c r="CM68" s="117">
        <v>34.9</v>
      </c>
      <c r="CN68" s="117">
        <v>34.9</v>
      </c>
      <c r="CO68" s="117">
        <v>34.9</v>
      </c>
      <c r="CP68" s="117">
        <v>34.9</v>
      </c>
      <c r="CQ68" s="117">
        <v>34.9</v>
      </c>
      <c r="CR68" s="117">
        <v>34.9</v>
      </c>
      <c r="CS68" s="118">
        <v>34.9</v>
      </c>
      <c r="CT68" s="115">
        <f t="shared" si="64"/>
        <v>3350.4000000000055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30</v>
      </c>
      <c r="AN73" s="121">
        <v>60</v>
      </c>
      <c r="AO73" s="121">
        <v>90</v>
      </c>
      <c r="AP73" s="121">
        <v>120</v>
      </c>
      <c r="AQ73" s="121">
        <v>150</v>
      </c>
      <c r="AR73" s="121">
        <v>151</v>
      </c>
      <c r="AS73" s="121">
        <v>151</v>
      </c>
      <c r="AT73" s="121">
        <v>151</v>
      </c>
      <c r="AU73" s="121">
        <v>151</v>
      </c>
      <c r="AV73" s="121">
        <v>151</v>
      </c>
      <c r="AW73" s="121">
        <v>151</v>
      </c>
      <c r="AX73" s="121">
        <v>151</v>
      </c>
      <c r="AY73" s="121">
        <v>151</v>
      </c>
      <c r="AZ73" s="121">
        <v>151</v>
      </c>
      <c r="BA73" s="121">
        <v>151</v>
      </c>
      <c r="BB73" s="121">
        <v>151</v>
      </c>
      <c r="BC73" s="121">
        <v>151</v>
      </c>
      <c r="BD73" s="121">
        <v>151</v>
      </c>
      <c r="BE73" s="121">
        <v>151</v>
      </c>
      <c r="BF73" s="121">
        <v>151</v>
      </c>
      <c r="BG73" s="121">
        <v>151</v>
      </c>
      <c r="BH73" s="121">
        <v>151</v>
      </c>
      <c r="BI73" s="121">
        <v>151</v>
      </c>
      <c r="BJ73" s="121">
        <v>151</v>
      </c>
      <c r="BK73" s="121">
        <v>121</v>
      </c>
      <c r="BL73" s="121">
        <v>91</v>
      </c>
      <c r="BM73" s="121">
        <v>61</v>
      </c>
      <c r="BN73" s="121">
        <v>31</v>
      </c>
      <c r="BO73" s="121">
        <v>1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3624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0</v>
      </c>
      <c r="AR74" s="1">
        <v>0</v>
      </c>
      <c r="AS74" s="1">
        <v>0</v>
      </c>
      <c r="AT74" s="1">
        <v>0</v>
      </c>
      <c r="AU74" s="1">
        <v>0</v>
      </c>
      <c r="AV74" s="1">
        <v>0</v>
      </c>
      <c r="AW74" s="1">
        <v>0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60</v>
      </c>
      <c r="BG74" s="1">
        <v>120</v>
      </c>
      <c r="BH74" s="1">
        <v>159</v>
      </c>
      <c r="BI74" s="1">
        <v>159</v>
      </c>
      <c r="BJ74" s="1">
        <v>99</v>
      </c>
      <c r="BK74" s="1">
        <v>39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636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0</v>
      </c>
      <c r="AV75" s="1">
        <v>0</v>
      </c>
      <c r="AW75" s="1">
        <v>0</v>
      </c>
      <c r="AX75" s="1">
        <v>0</v>
      </c>
      <c r="AY75" s="1">
        <v>0</v>
      </c>
      <c r="AZ75" s="1">
        <v>0</v>
      </c>
      <c r="BA75" s="1">
        <v>0</v>
      </c>
      <c r="BB75" s="1">
        <v>0</v>
      </c>
      <c r="BC75" s="1">
        <v>0</v>
      </c>
      <c r="BD75" s="1">
        <v>0</v>
      </c>
      <c r="BE75" s="1">
        <v>0</v>
      </c>
      <c r="BF75" s="1">
        <v>0</v>
      </c>
      <c r="BG75" s="1">
        <v>117</v>
      </c>
      <c r="BH75" s="1">
        <v>117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234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77</v>
      </c>
      <c r="AJ76" s="1">
        <v>77</v>
      </c>
      <c r="AK76" s="1">
        <v>77</v>
      </c>
      <c r="AL76" s="1">
        <v>77</v>
      </c>
      <c r="AM76" s="1">
        <v>77</v>
      </c>
      <c r="AN76" s="1">
        <v>77</v>
      </c>
      <c r="AO76" s="1">
        <v>77</v>
      </c>
      <c r="AP76" s="1">
        <v>77</v>
      </c>
      <c r="AQ76" s="1">
        <v>77</v>
      </c>
      <c r="AR76" s="1">
        <v>77</v>
      </c>
      <c r="AS76" s="1">
        <v>77</v>
      </c>
      <c r="AT76" s="1">
        <v>77</v>
      </c>
      <c r="AU76" s="1">
        <v>77</v>
      </c>
      <c r="AV76" s="1">
        <v>77</v>
      </c>
      <c r="AW76" s="1">
        <v>77</v>
      </c>
      <c r="AX76" s="1">
        <v>77</v>
      </c>
      <c r="AY76" s="1">
        <v>77</v>
      </c>
      <c r="AZ76" s="1">
        <v>77</v>
      </c>
      <c r="BA76" s="1">
        <v>77</v>
      </c>
      <c r="BB76" s="1">
        <v>77</v>
      </c>
      <c r="BC76" s="1">
        <v>77</v>
      </c>
      <c r="BD76" s="1">
        <v>77</v>
      </c>
      <c r="BE76" s="1">
        <v>77</v>
      </c>
      <c r="BF76" s="1">
        <v>77</v>
      </c>
      <c r="BG76" s="1">
        <v>77</v>
      </c>
      <c r="BH76" s="1">
        <v>77</v>
      </c>
      <c r="BI76" s="1">
        <v>77</v>
      </c>
      <c r="BJ76" s="1">
        <v>77</v>
      </c>
      <c r="BK76" s="1">
        <v>77</v>
      </c>
      <c r="BL76" s="1">
        <v>77</v>
      </c>
      <c r="BM76" s="1">
        <v>77</v>
      </c>
      <c r="BN76" s="1">
        <v>77</v>
      </c>
      <c r="BO76" s="1">
        <v>77</v>
      </c>
      <c r="BP76" s="1">
        <v>77</v>
      </c>
      <c r="BQ76" s="1">
        <v>77</v>
      </c>
      <c r="BR76" s="1">
        <v>77</v>
      </c>
      <c r="BS76" s="1">
        <v>0</v>
      </c>
      <c r="BT76" s="1">
        <v>0</v>
      </c>
      <c r="BU76" s="1">
        <v>0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2772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30</v>
      </c>
      <c r="AM77" s="1">
        <v>60</v>
      </c>
      <c r="AN77" s="1">
        <v>90</v>
      </c>
      <c r="AO77" s="1">
        <v>110</v>
      </c>
      <c r="AP77" s="1">
        <v>110</v>
      </c>
      <c r="AQ77" s="1">
        <v>110</v>
      </c>
      <c r="AR77" s="1">
        <v>110</v>
      </c>
      <c r="AS77" s="1">
        <v>110</v>
      </c>
      <c r="AT77" s="1">
        <v>110</v>
      </c>
      <c r="AU77" s="1">
        <v>110</v>
      </c>
      <c r="AV77" s="1">
        <v>110</v>
      </c>
      <c r="AW77" s="1">
        <v>110</v>
      </c>
      <c r="AX77" s="1">
        <v>110</v>
      </c>
      <c r="AY77" s="1">
        <v>110</v>
      </c>
      <c r="AZ77" s="1">
        <v>110</v>
      </c>
      <c r="BA77" s="1">
        <v>110</v>
      </c>
      <c r="BB77" s="1">
        <v>110</v>
      </c>
      <c r="BC77" s="1">
        <v>110</v>
      </c>
      <c r="BD77" s="1">
        <v>110</v>
      </c>
      <c r="BE77" s="1">
        <v>110</v>
      </c>
      <c r="BF77" s="1">
        <v>110</v>
      </c>
      <c r="BG77" s="1">
        <v>110</v>
      </c>
      <c r="BH77" s="1">
        <v>110</v>
      </c>
      <c r="BI77" s="1">
        <v>110</v>
      </c>
      <c r="BJ77" s="1">
        <v>110</v>
      </c>
      <c r="BK77" s="1">
        <v>80</v>
      </c>
      <c r="BL77" s="1">
        <v>50</v>
      </c>
      <c r="BM77" s="1">
        <v>20</v>
      </c>
      <c r="BN77" s="1">
        <v>0</v>
      </c>
      <c r="BO77" s="1">
        <v>0</v>
      </c>
      <c r="BP77" s="1">
        <v>0</v>
      </c>
      <c r="BQ77" s="1">
        <v>0</v>
      </c>
      <c r="BR77" s="1">
        <v>0</v>
      </c>
      <c r="BS77" s="1">
        <v>0</v>
      </c>
      <c r="BT77" s="1">
        <v>0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2750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0.2</v>
      </c>
      <c r="W84" s="211">
        <f t="shared" si="66"/>
        <v>0.2</v>
      </c>
      <c r="X84" s="211">
        <f t="shared" si="66"/>
        <v>0.2</v>
      </c>
      <c r="Y84" s="211">
        <f t="shared" si="66"/>
        <v>0.2</v>
      </c>
      <c r="Z84" s="211">
        <f t="shared" si="66"/>
        <v>151.9</v>
      </c>
      <c r="AA84" s="211">
        <f t="shared" si="66"/>
        <v>160.9</v>
      </c>
      <c r="AB84" s="211">
        <f t="shared" si="66"/>
        <v>161</v>
      </c>
      <c r="AC84" s="211">
        <f t="shared" si="66"/>
        <v>158.1</v>
      </c>
      <c r="AD84" s="211">
        <f t="shared" si="66"/>
        <v>160.9</v>
      </c>
      <c r="AE84" s="211">
        <f t="shared" si="66"/>
        <v>164.4</v>
      </c>
      <c r="AF84" s="211">
        <f t="shared" si="66"/>
        <v>196.1</v>
      </c>
      <c r="AG84" s="211">
        <f t="shared" si="66"/>
        <v>196.5</v>
      </c>
      <c r="AH84" s="211">
        <f t="shared" si="66"/>
        <v>196.3</v>
      </c>
      <c r="AI84" s="211">
        <f t="shared" si="66"/>
        <v>196.9</v>
      </c>
      <c r="AJ84" s="211">
        <f t="shared" si="66"/>
        <v>196.4</v>
      </c>
      <c r="AK84" s="211">
        <f t="shared" si="66"/>
        <v>196.60000000000002</v>
      </c>
      <c r="AL84" s="211">
        <f t="shared" si="66"/>
        <v>196.70000000000002</v>
      </c>
      <c r="AM84" s="211">
        <f t="shared" si="66"/>
        <v>196.60000000000002</v>
      </c>
      <c r="AN84" s="211">
        <f t="shared" si="66"/>
        <v>196.4</v>
      </c>
      <c r="AO84" s="211">
        <f t="shared" si="66"/>
        <v>196.00000000000003</v>
      </c>
      <c r="AP84" s="211">
        <f t="shared" si="66"/>
        <v>206.1</v>
      </c>
      <c r="AQ84" s="211">
        <f t="shared" si="66"/>
        <v>205.79999999999998</v>
      </c>
      <c r="AR84" s="211">
        <f t="shared" si="66"/>
        <v>206.29999999999998</v>
      </c>
      <c r="AS84" s="211">
        <f t="shared" si="66"/>
        <v>206.1</v>
      </c>
      <c r="AT84" s="211">
        <f t="shared" si="66"/>
        <v>206</v>
      </c>
      <c r="AU84" s="211">
        <f t="shared" si="66"/>
        <v>205.79999999999998</v>
      </c>
      <c r="AV84" s="211">
        <f t="shared" si="66"/>
        <v>204.7</v>
      </c>
      <c r="AW84" s="211">
        <f t="shared" si="66"/>
        <v>205.1</v>
      </c>
      <c r="AX84" s="211">
        <f t="shared" si="66"/>
        <v>205.60000000000002</v>
      </c>
      <c r="AY84" s="211">
        <f t="shared" si="66"/>
        <v>205.08999999999997</v>
      </c>
      <c r="AZ84" s="211">
        <f t="shared" si="66"/>
        <v>204</v>
      </c>
      <c r="BA84" s="211">
        <f t="shared" si="66"/>
        <v>206.2</v>
      </c>
      <c r="BB84" s="211">
        <f t="shared" si="66"/>
        <v>206.9</v>
      </c>
      <c r="BC84" s="211">
        <f t="shared" si="66"/>
        <v>206.6</v>
      </c>
      <c r="BD84" s="211">
        <f t="shared" si="66"/>
        <v>173.13000000000002</v>
      </c>
      <c r="BE84" s="211">
        <f t="shared" si="66"/>
        <v>171.20000000000002</v>
      </c>
      <c r="BF84" s="211">
        <f t="shared" si="66"/>
        <v>192.29000000000002</v>
      </c>
      <c r="BG84" s="211">
        <f t="shared" si="66"/>
        <v>178.89999999999998</v>
      </c>
      <c r="BH84" s="211">
        <f t="shared" si="66"/>
        <v>181.73</v>
      </c>
      <c r="BI84" s="211">
        <f t="shared" si="66"/>
        <v>115.30000000000001</v>
      </c>
      <c r="BJ84" s="211">
        <f t="shared" si="66"/>
        <v>110.30000000000001</v>
      </c>
      <c r="BK84" s="211">
        <f t="shared" si="66"/>
        <v>112.80000000000001</v>
      </c>
      <c r="BL84" s="211">
        <f t="shared" si="66"/>
        <v>88.500000000000014</v>
      </c>
      <c r="BM84" s="211">
        <f t="shared" si="66"/>
        <v>88.3</v>
      </c>
      <c r="BN84" s="211">
        <f t="shared" si="66"/>
        <v>167.60000000000002</v>
      </c>
      <c r="BO84" s="211">
        <f t="shared" ref="BO84:CS84" si="67">SUM(BO85:BO87)</f>
        <v>106.6</v>
      </c>
      <c r="BP84" s="211">
        <f t="shared" si="67"/>
        <v>106.50000000000001</v>
      </c>
      <c r="BQ84" s="211">
        <f t="shared" si="67"/>
        <v>106.8</v>
      </c>
      <c r="BR84" s="211">
        <f t="shared" si="67"/>
        <v>106.7</v>
      </c>
      <c r="BS84" s="211">
        <f t="shared" si="67"/>
        <v>107.10000000000001</v>
      </c>
      <c r="BT84" s="211">
        <f t="shared" si="67"/>
        <v>153.35</v>
      </c>
      <c r="BU84" s="211">
        <f t="shared" si="67"/>
        <v>168.4</v>
      </c>
      <c r="BV84" s="211">
        <f t="shared" si="67"/>
        <v>190.6</v>
      </c>
      <c r="BW84" s="211">
        <f t="shared" si="67"/>
        <v>184.99999999999994</v>
      </c>
      <c r="BX84" s="211">
        <f t="shared" si="67"/>
        <v>158.20000000000002</v>
      </c>
      <c r="BY84" s="211">
        <f t="shared" si="67"/>
        <v>133.20000000000002</v>
      </c>
      <c r="BZ84" s="211">
        <f t="shared" si="67"/>
        <v>0.2</v>
      </c>
      <c r="CA84" s="211">
        <f t="shared" si="67"/>
        <v>0.2</v>
      </c>
      <c r="CB84" s="211">
        <f t="shared" si="67"/>
        <v>0.2</v>
      </c>
      <c r="CC84" s="211">
        <f t="shared" si="67"/>
        <v>0.2</v>
      </c>
      <c r="CD84" s="211">
        <f t="shared" si="67"/>
        <v>0.2</v>
      </c>
      <c r="CE84" s="211">
        <f t="shared" si="67"/>
        <v>0.2</v>
      </c>
      <c r="CF84" s="211">
        <f t="shared" si="67"/>
        <v>0.2</v>
      </c>
      <c r="CG84" s="211">
        <f t="shared" si="67"/>
        <v>0.2</v>
      </c>
      <c r="CH84" s="211">
        <f t="shared" si="67"/>
        <v>0.2</v>
      </c>
      <c r="CI84" s="211">
        <f t="shared" si="67"/>
        <v>0.2</v>
      </c>
      <c r="CJ84" s="211">
        <f t="shared" si="67"/>
        <v>0.2</v>
      </c>
      <c r="CK84" s="211">
        <f t="shared" si="67"/>
        <v>0.2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8913.2900000000191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151.9</v>
      </c>
      <c r="AA85" s="1">
        <v>160.9</v>
      </c>
      <c r="AB85" s="1">
        <v>161</v>
      </c>
      <c r="AC85" s="1">
        <v>158.1</v>
      </c>
      <c r="AD85" s="1">
        <v>154.9</v>
      </c>
      <c r="AE85" s="1">
        <v>158.4</v>
      </c>
      <c r="AF85" s="1">
        <v>158.69999999999999</v>
      </c>
      <c r="AG85" s="1">
        <v>159.1</v>
      </c>
      <c r="AH85" s="1">
        <v>158.9</v>
      </c>
      <c r="AI85" s="1">
        <v>159.5</v>
      </c>
      <c r="AJ85" s="1">
        <v>159</v>
      </c>
      <c r="AK85" s="1">
        <v>159.20000000000002</v>
      </c>
      <c r="AL85" s="1">
        <v>159.30000000000001</v>
      </c>
      <c r="AM85" s="1">
        <v>159.20000000000002</v>
      </c>
      <c r="AN85" s="1">
        <v>159</v>
      </c>
      <c r="AO85" s="1">
        <v>158.60000000000002</v>
      </c>
      <c r="AP85" s="1">
        <v>174.7</v>
      </c>
      <c r="AQ85" s="1">
        <v>174.39999999999998</v>
      </c>
      <c r="AR85" s="1">
        <v>174.89999999999998</v>
      </c>
      <c r="AS85" s="1">
        <v>174.7</v>
      </c>
      <c r="AT85" s="1">
        <v>174.6</v>
      </c>
      <c r="AU85" s="1">
        <v>174.39999999999998</v>
      </c>
      <c r="AV85" s="1">
        <v>173.29999999999998</v>
      </c>
      <c r="AW85" s="1">
        <v>173.7</v>
      </c>
      <c r="AX85" s="1">
        <v>163.30000000000001</v>
      </c>
      <c r="AY85" s="1">
        <v>162.79</v>
      </c>
      <c r="AZ85" s="1">
        <v>161.69999999999999</v>
      </c>
      <c r="BA85" s="1">
        <v>171.1</v>
      </c>
      <c r="BB85" s="1">
        <v>169.5</v>
      </c>
      <c r="BC85" s="1">
        <v>169.2</v>
      </c>
      <c r="BD85" s="1">
        <v>173.13000000000002</v>
      </c>
      <c r="BE85" s="1">
        <v>171.20000000000002</v>
      </c>
      <c r="BF85" s="1">
        <v>164.3</v>
      </c>
      <c r="BG85" s="1">
        <v>157.19999999999999</v>
      </c>
      <c r="BH85" s="1">
        <v>136.1</v>
      </c>
      <c r="BI85" s="1">
        <v>115.30000000000001</v>
      </c>
      <c r="BJ85" s="1">
        <v>110.30000000000001</v>
      </c>
      <c r="BK85" s="1">
        <v>112.80000000000001</v>
      </c>
      <c r="BL85" s="1">
        <v>88.500000000000014</v>
      </c>
      <c r="BM85" s="1">
        <v>88.3</v>
      </c>
      <c r="BN85" s="1">
        <v>64.099999999999994</v>
      </c>
      <c r="BO85" s="1">
        <v>64.199999999999989</v>
      </c>
      <c r="BP85" s="1">
        <v>88.500000000000014</v>
      </c>
      <c r="BQ85" s="1">
        <v>88.8</v>
      </c>
      <c r="BR85" s="1">
        <v>88.7</v>
      </c>
      <c r="BS85" s="1">
        <v>89.100000000000009</v>
      </c>
      <c r="BT85" s="1">
        <v>74.25</v>
      </c>
      <c r="BU85" s="1">
        <v>64.899999999999991</v>
      </c>
      <c r="BV85" s="1">
        <v>159.19999999999999</v>
      </c>
      <c r="BW85" s="1">
        <v>142.69999999999996</v>
      </c>
      <c r="BX85" s="1">
        <v>53.4</v>
      </c>
      <c r="BY85" s="1">
        <v>10.999999999999998</v>
      </c>
      <c r="BZ85" s="1">
        <v>0.2</v>
      </c>
      <c r="CA85" s="1">
        <v>0.2</v>
      </c>
      <c r="CB85" s="1">
        <v>0.2</v>
      </c>
      <c r="CC85" s="1">
        <v>0.2</v>
      </c>
      <c r="CD85" s="1">
        <v>0.2</v>
      </c>
      <c r="CE85" s="1">
        <v>0.2</v>
      </c>
      <c r="CF85" s="1">
        <v>0.2</v>
      </c>
      <c r="CG85" s="1">
        <v>0.2</v>
      </c>
      <c r="CH85" s="1">
        <v>0.2</v>
      </c>
      <c r="CI85" s="1">
        <v>0.2</v>
      </c>
      <c r="CJ85" s="1">
        <v>0.2</v>
      </c>
      <c r="CK85" s="1">
        <v>0.2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7242.7699999999968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>
        <v>0</v>
      </c>
      <c r="AE86" s="1">
        <v>0</v>
      </c>
      <c r="AF86" s="1">
        <v>31.4</v>
      </c>
      <c r="AG86" s="1">
        <v>31.4</v>
      </c>
      <c r="AH86" s="1">
        <v>31.4</v>
      </c>
      <c r="AI86" s="1">
        <v>31.4</v>
      </c>
      <c r="AJ86" s="1">
        <v>31.4</v>
      </c>
      <c r="AK86" s="1">
        <v>31.4</v>
      </c>
      <c r="AL86" s="1">
        <v>31.4</v>
      </c>
      <c r="AM86" s="1">
        <v>31.4</v>
      </c>
      <c r="AN86" s="1">
        <v>31.4</v>
      </c>
      <c r="AO86" s="1">
        <v>31.4</v>
      </c>
      <c r="AP86" s="1">
        <v>31.4</v>
      </c>
      <c r="AQ86" s="1">
        <v>31.4</v>
      </c>
      <c r="AR86" s="1">
        <v>31.4</v>
      </c>
      <c r="AS86" s="1">
        <v>31.4</v>
      </c>
      <c r="AT86" s="1">
        <v>31.4</v>
      </c>
      <c r="AU86" s="1">
        <v>31.4</v>
      </c>
      <c r="AV86" s="1">
        <v>31.4</v>
      </c>
      <c r="AW86" s="1">
        <v>31.4</v>
      </c>
      <c r="AX86" s="1">
        <v>42.3</v>
      </c>
      <c r="AY86" s="1">
        <v>42.3</v>
      </c>
      <c r="AZ86" s="1">
        <v>42.3</v>
      </c>
      <c r="BA86" s="1">
        <v>35.1</v>
      </c>
      <c r="BB86" s="1">
        <v>31.4</v>
      </c>
      <c r="BC86" s="1">
        <v>31.4</v>
      </c>
      <c r="BD86" s="1">
        <v>0</v>
      </c>
      <c r="BE86" s="1">
        <v>0</v>
      </c>
      <c r="BF86" s="1">
        <v>27.990000000000002</v>
      </c>
      <c r="BG86" s="1">
        <v>21.7</v>
      </c>
      <c r="BH86" s="1">
        <v>45.63</v>
      </c>
      <c r="BI86" s="1">
        <v>0</v>
      </c>
      <c r="BJ86" s="1">
        <v>0</v>
      </c>
      <c r="BK86" s="1">
        <v>0</v>
      </c>
      <c r="BL86" s="1">
        <v>0</v>
      </c>
      <c r="BM86" s="1">
        <v>0</v>
      </c>
      <c r="BN86" s="1">
        <v>103.50000000000001</v>
      </c>
      <c r="BO86" s="1">
        <v>42.4</v>
      </c>
      <c r="BP86" s="1">
        <v>18</v>
      </c>
      <c r="BQ86" s="1">
        <v>18</v>
      </c>
      <c r="BR86" s="1">
        <v>18</v>
      </c>
      <c r="BS86" s="1">
        <v>18</v>
      </c>
      <c r="BT86" s="1">
        <v>79.099999999999994</v>
      </c>
      <c r="BU86" s="1">
        <v>103.50000000000001</v>
      </c>
      <c r="BV86" s="1">
        <v>31.4</v>
      </c>
      <c r="BW86" s="1">
        <v>42.3</v>
      </c>
      <c r="BX86" s="1">
        <v>104.80000000000001</v>
      </c>
      <c r="BY86" s="1">
        <v>122.20000000000002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1586.5199999999998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6</v>
      </c>
      <c r="BC87" s="1">
        <v>6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84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2.3999999999999998E-3</v>
      </c>
      <c r="Y88" s="128">
        <f>SUM(Y89:Y89)</f>
        <v>0.15458</v>
      </c>
      <c r="Z88" s="128">
        <f>SUM(Z89:Z89)</f>
        <v>0.96187087999999998</v>
      </c>
      <c r="AA88" s="128">
        <f>SUM(AA89:AA89)</f>
        <v>3.5564768000000004</v>
      </c>
      <c r="AB88" s="128">
        <f>SUM(AB89:AB89)</f>
        <v>7.172225899999999</v>
      </c>
      <c r="AC88" s="128">
        <f>SUM(AC89:AC89)</f>
        <v>11.168316500000003</v>
      </c>
      <c r="AD88" s="128">
        <f>SUM(AD89:AD89)</f>
        <v>18.2967759</v>
      </c>
      <c r="AE88" s="128">
        <f>SUM(AE89:AE89)</f>
        <v>26.164008699999997</v>
      </c>
      <c r="AF88" s="128">
        <f>SUM(AF89:AF89)</f>
        <v>31.610356299999999</v>
      </c>
      <c r="AG88" s="128">
        <f>SUM(AG89:AG89)</f>
        <v>39.085337100000004</v>
      </c>
      <c r="AH88" s="128">
        <f>SUM(AH89:AH89)</f>
        <v>46.912815399999999</v>
      </c>
      <c r="AI88" s="128">
        <f>SUM(AI89:AI89)</f>
        <v>52.417603</v>
      </c>
      <c r="AJ88" s="128">
        <f>SUM(AJ89:AJ89)</f>
        <v>58.922788000000011</v>
      </c>
      <c r="AK88" s="128">
        <f>SUM(AK89:AK89)</f>
        <v>64.376331999999991</v>
      </c>
      <c r="AL88" s="128">
        <f>SUM(AL89:AL89)</f>
        <v>73.208271999999994</v>
      </c>
      <c r="AM88" s="128">
        <f>SUM(AM89:AM89)</f>
        <v>84.619630000000001</v>
      </c>
      <c r="AN88" s="128">
        <f>SUM(AN89:AN89)</f>
        <v>85.265062999999998</v>
      </c>
      <c r="AO88" s="128">
        <f>SUM(AO89:AO89)</f>
        <v>89.732900999999998</v>
      </c>
      <c r="AP88" s="128">
        <f>SUM(AP89:AP89)</f>
        <v>87.215234000000009</v>
      </c>
      <c r="AQ88" s="128">
        <f>SUM(AQ89:AQ89)</f>
        <v>91.262207000000018</v>
      </c>
      <c r="AR88" s="128">
        <f>SUM(AR89:AR89)</f>
        <v>99.056635</v>
      </c>
      <c r="AS88" s="128">
        <f>SUM(AS89:AS89)</f>
        <v>105.163809</v>
      </c>
      <c r="AT88" s="128">
        <f>SUM(AT89:AT89)</f>
        <v>103.653603</v>
      </c>
      <c r="AU88" s="128">
        <f>SUM(AU89:AU89)</f>
        <v>100.899371</v>
      </c>
      <c r="AV88" s="128">
        <f>SUM(AV89:AV89)</f>
        <v>101.288308</v>
      </c>
      <c r="AW88" s="128">
        <f>SUM(AW89:AW89)</f>
        <v>97.664857999999995</v>
      </c>
      <c r="AX88" s="128">
        <f>SUM(AX89:AX89)</f>
        <v>93.410397999999986</v>
      </c>
      <c r="AY88" s="128">
        <f>SUM(AY89:AY89)</f>
        <v>96.046244000000002</v>
      </c>
      <c r="AZ88" s="128">
        <f>SUM(AZ89:AZ89)</f>
        <v>97.65008499999999</v>
      </c>
      <c r="BA88" s="128">
        <f>SUM(BA89:BA89)</f>
        <v>97.223461999999998</v>
      </c>
      <c r="BB88" s="128">
        <f>SUM(BB89:BB89)</f>
        <v>95.727550000000008</v>
      </c>
      <c r="BC88" s="128">
        <f>SUM(BC89:BC89)</f>
        <v>80.800708999999983</v>
      </c>
      <c r="BD88" s="128">
        <f>SUM(BD89:BD89)</f>
        <v>82.117186000000004</v>
      </c>
      <c r="BE88" s="128">
        <f>SUM(BE89:BE89)</f>
        <v>78.857846999999992</v>
      </c>
      <c r="BF88" s="128">
        <f>SUM(BF89:BF89)</f>
        <v>69.827083999999999</v>
      </c>
      <c r="BG88" s="128">
        <f>SUM(BG89:BG89)</f>
        <v>68.351593000000008</v>
      </c>
      <c r="BH88" s="128">
        <f>SUM(BH89:BH89)</f>
        <v>69.206143999999995</v>
      </c>
      <c r="BI88" s="128">
        <f>SUM(BI89:BI89)</f>
        <v>61.755240999999998</v>
      </c>
      <c r="BJ88" s="128">
        <f>SUM(BJ89:BJ89)</f>
        <v>51.630830000000003</v>
      </c>
      <c r="BK88" s="128">
        <f>SUM(BK89:BK89)</f>
        <v>47.162296099999999</v>
      </c>
      <c r="BL88" s="128">
        <f>SUM(BL89:BL89)</f>
        <v>39.790582399999998</v>
      </c>
      <c r="BM88" s="128">
        <f>SUM(BM89:BM89)</f>
        <v>34.964851100000004</v>
      </c>
      <c r="BN88" s="128">
        <f>SUM(BN89:BN89)</f>
        <v>32.688746100000003</v>
      </c>
      <c r="BO88" s="128">
        <f>SUM(BO89:BO89)</f>
        <v>28.904222900000001</v>
      </c>
      <c r="BP88" s="128">
        <f>SUM(BP89:BP89)</f>
        <v>25.407343000000004</v>
      </c>
      <c r="BQ88" s="128">
        <f>SUM(BQ89:BQ89)</f>
        <v>19.111344800000001</v>
      </c>
      <c r="BR88" s="128">
        <f>SUM(BR89:BR89)</f>
        <v>13.346058240000001</v>
      </c>
      <c r="BS88" s="128">
        <f>SUM(BS89:BS89)</f>
        <v>9.9406627200000006</v>
      </c>
      <c r="BT88" s="128">
        <f>SUM(BT89:BT89)</f>
        <v>7.4124600000000003</v>
      </c>
      <c r="BU88" s="128">
        <f>SUM(BU89:BU89)</f>
        <v>5.1639889600000002</v>
      </c>
      <c r="BV88" s="128">
        <f>SUM(BV89:BV89)</f>
        <v>2.8326599999999997</v>
      </c>
      <c r="BW88" s="128">
        <f>SUM(BW89:BW89)</f>
        <v>0.98525999999999991</v>
      </c>
      <c r="BX88" s="128">
        <f>SUM(BX89:BX89)</f>
        <v>0.30377999999999999</v>
      </c>
      <c r="BY88" s="128">
        <f>SUM(BY89:BY89)</f>
        <v>2.6280000000000001E-2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2790.4766867999992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2.3999999999999998E-3</v>
      </c>
      <c r="Y89" s="203">
        <v>0.15458</v>
      </c>
      <c r="Z89" s="203">
        <v>0.96187087999999998</v>
      </c>
      <c r="AA89" s="203">
        <v>3.5564768000000004</v>
      </c>
      <c r="AB89" s="203">
        <v>7.172225899999999</v>
      </c>
      <c r="AC89" s="203">
        <v>11.168316500000003</v>
      </c>
      <c r="AD89" s="203">
        <v>18.2967759</v>
      </c>
      <c r="AE89" s="203">
        <v>26.164008699999997</v>
      </c>
      <c r="AF89" s="203">
        <v>31.610356299999999</v>
      </c>
      <c r="AG89" s="203">
        <v>39.085337100000004</v>
      </c>
      <c r="AH89" s="203">
        <v>46.912815399999999</v>
      </c>
      <c r="AI89" s="203">
        <v>52.417603</v>
      </c>
      <c r="AJ89" s="203">
        <v>58.922788000000011</v>
      </c>
      <c r="AK89" s="203">
        <v>64.376331999999991</v>
      </c>
      <c r="AL89" s="203">
        <v>73.208271999999994</v>
      </c>
      <c r="AM89" s="203">
        <v>84.619630000000001</v>
      </c>
      <c r="AN89" s="203">
        <v>85.265062999999998</v>
      </c>
      <c r="AO89" s="203">
        <v>89.732900999999998</v>
      </c>
      <c r="AP89" s="203">
        <v>87.215234000000009</v>
      </c>
      <c r="AQ89" s="203">
        <v>91.262207000000018</v>
      </c>
      <c r="AR89" s="203">
        <v>99.056635</v>
      </c>
      <c r="AS89" s="203">
        <v>105.163809</v>
      </c>
      <c r="AT89" s="203">
        <v>103.653603</v>
      </c>
      <c r="AU89" s="203">
        <v>100.899371</v>
      </c>
      <c r="AV89" s="203">
        <v>101.288308</v>
      </c>
      <c r="AW89" s="203">
        <v>97.664857999999995</v>
      </c>
      <c r="AX89" s="203">
        <v>93.410397999999986</v>
      </c>
      <c r="AY89" s="203">
        <v>96.046244000000002</v>
      </c>
      <c r="AZ89" s="203">
        <v>97.65008499999999</v>
      </c>
      <c r="BA89" s="203">
        <v>97.223461999999998</v>
      </c>
      <c r="BB89" s="203">
        <v>95.727550000000008</v>
      </c>
      <c r="BC89" s="203">
        <v>80.800708999999983</v>
      </c>
      <c r="BD89" s="203">
        <v>82.117186000000004</v>
      </c>
      <c r="BE89" s="203">
        <v>78.857846999999992</v>
      </c>
      <c r="BF89" s="203">
        <v>69.827083999999999</v>
      </c>
      <c r="BG89" s="203">
        <v>68.351593000000008</v>
      </c>
      <c r="BH89" s="203">
        <v>69.206143999999995</v>
      </c>
      <c r="BI89" s="203">
        <v>61.755240999999998</v>
      </c>
      <c r="BJ89" s="203">
        <v>51.630830000000003</v>
      </c>
      <c r="BK89" s="203">
        <v>47.162296099999999</v>
      </c>
      <c r="BL89" s="203">
        <v>39.790582399999998</v>
      </c>
      <c r="BM89" s="203">
        <v>34.964851100000004</v>
      </c>
      <c r="BN89" s="203">
        <v>32.688746100000003</v>
      </c>
      <c r="BO89" s="203">
        <v>28.904222900000001</v>
      </c>
      <c r="BP89" s="203">
        <v>25.407343000000004</v>
      </c>
      <c r="BQ89" s="203">
        <v>19.111344800000001</v>
      </c>
      <c r="BR89" s="203">
        <v>13.346058240000001</v>
      </c>
      <c r="BS89" s="203">
        <v>9.9406627200000006</v>
      </c>
      <c r="BT89" s="203">
        <v>7.4124600000000003</v>
      </c>
      <c r="BU89" s="203">
        <v>5.1639889600000002</v>
      </c>
      <c r="BV89" s="203">
        <v>2.8326599999999997</v>
      </c>
      <c r="BW89" s="203">
        <v>0.98525999999999991</v>
      </c>
      <c r="BX89" s="203">
        <v>0.30377999999999999</v>
      </c>
      <c r="BY89" s="203">
        <v>2.6280000000000001E-2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2790.4766867999992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0.2</v>
      </c>
      <c r="W90" s="129">
        <f t="shared" si="70"/>
        <v>0.2</v>
      </c>
      <c r="X90" s="129">
        <f t="shared" si="70"/>
        <v>0.20240000000000002</v>
      </c>
      <c r="Y90" s="129">
        <f t="shared" si="70"/>
        <v>0.35458000000000001</v>
      </c>
      <c r="Z90" s="129">
        <f t="shared" si="70"/>
        <v>152.86187088</v>
      </c>
      <c r="AA90" s="129">
        <f t="shared" si="70"/>
        <v>164.45647680000002</v>
      </c>
      <c r="AB90" s="129">
        <f t="shared" si="70"/>
        <v>168.1722259</v>
      </c>
      <c r="AC90" s="129">
        <f t="shared" si="70"/>
        <v>169.2683165</v>
      </c>
      <c r="AD90" s="129">
        <f t="shared" si="70"/>
        <v>179.19677590000001</v>
      </c>
      <c r="AE90" s="129">
        <f t="shared" si="70"/>
        <v>190.56400869999999</v>
      </c>
      <c r="AF90" s="129">
        <f t="shared" si="70"/>
        <v>227.7103563</v>
      </c>
      <c r="AG90" s="129">
        <f t="shared" si="70"/>
        <v>235.5853371</v>
      </c>
      <c r="AH90" s="129">
        <f t="shared" ref="AH90:BM90" si="71">SUM(AH84,AH88)</f>
        <v>243.21281540000001</v>
      </c>
      <c r="AI90" s="129">
        <f t="shared" si="71"/>
        <v>249.31760300000002</v>
      </c>
      <c r="AJ90" s="129">
        <f t="shared" si="71"/>
        <v>255.322788</v>
      </c>
      <c r="AK90" s="129">
        <f t="shared" si="71"/>
        <v>260.97633200000001</v>
      </c>
      <c r="AL90" s="129">
        <f t="shared" si="71"/>
        <v>269.90827200000001</v>
      </c>
      <c r="AM90" s="129">
        <f t="shared" si="71"/>
        <v>281.21963000000005</v>
      </c>
      <c r="AN90" s="129">
        <f t="shared" si="71"/>
        <v>281.66506300000003</v>
      </c>
      <c r="AO90" s="129">
        <f t="shared" si="71"/>
        <v>285.73290100000003</v>
      </c>
      <c r="AP90" s="129">
        <f t="shared" si="71"/>
        <v>293.31523400000003</v>
      </c>
      <c r="AQ90" s="129">
        <f t="shared" si="71"/>
        <v>297.062207</v>
      </c>
      <c r="AR90" s="129">
        <f t="shared" si="71"/>
        <v>305.35663499999998</v>
      </c>
      <c r="AS90" s="129">
        <f t="shared" si="71"/>
        <v>311.26380899999998</v>
      </c>
      <c r="AT90" s="129">
        <f t="shared" si="71"/>
        <v>309.65360299999998</v>
      </c>
      <c r="AU90" s="129">
        <f t="shared" si="71"/>
        <v>306.69937099999999</v>
      </c>
      <c r="AV90" s="129">
        <f t="shared" si="71"/>
        <v>305.98830799999996</v>
      </c>
      <c r="AW90" s="129">
        <f t="shared" si="71"/>
        <v>302.764858</v>
      </c>
      <c r="AX90" s="129">
        <f t="shared" si="71"/>
        <v>299.01039800000001</v>
      </c>
      <c r="AY90" s="129">
        <f t="shared" si="71"/>
        <v>301.13624399999998</v>
      </c>
      <c r="AZ90" s="129">
        <f t="shared" si="71"/>
        <v>301.65008499999999</v>
      </c>
      <c r="BA90" s="129">
        <f t="shared" si="71"/>
        <v>303.42346199999997</v>
      </c>
      <c r="BB90" s="129">
        <f t="shared" si="71"/>
        <v>302.62755000000004</v>
      </c>
      <c r="BC90" s="129">
        <f t="shared" si="71"/>
        <v>287.40070900000001</v>
      </c>
      <c r="BD90" s="129">
        <f t="shared" si="71"/>
        <v>255.24718600000003</v>
      </c>
      <c r="BE90" s="129">
        <f t="shared" si="71"/>
        <v>250.05784700000001</v>
      </c>
      <c r="BF90" s="129">
        <f t="shared" si="71"/>
        <v>262.11708400000003</v>
      </c>
      <c r="BG90" s="129">
        <f t="shared" si="71"/>
        <v>247.25159299999999</v>
      </c>
      <c r="BH90" s="129">
        <f t="shared" si="71"/>
        <v>250.93614399999998</v>
      </c>
      <c r="BI90" s="129">
        <f t="shared" si="71"/>
        <v>177.05524100000002</v>
      </c>
      <c r="BJ90" s="129">
        <f t="shared" si="71"/>
        <v>161.93083000000001</v>
      </c>
      <c r="BK90" s="129">
        <f t="shared" si="71"/>
        <v>159.9622961</v>
      </c>
      <c r="BL90" s="129">
        <f t="shared" si="71"/>
        <v>128.29058240000001</v>
      </c>
      <c r="BM90" s="129">
        <f t="shared" si="71"/>
        <v>123.2648511</v>
      </c>
      <c r="BN90" s="129">
        <f t="shared" ref="BN90:CS90" si="72">SUM(BN84,BN88)</f>
        <v>200.28874610000003</v>
      </c>
      <c r="BO90" s="129">
        <f t="shared" si="72"/>
        <v>135.5042229</v>
      </c>
      <c r="BP90" s="129">
        <f t="shared" si="72"/>
        <v>131.90734300000003</v>
      </c>
      <c r="BQ90" s="129">
        <f t="shared" si="72"/>
        <v>125.91134479999999</v>
      </c>
      <c r="BR90" s="129">
        <f t="shared" si="72"/>
        <v>120.04605824000001</v>
      </c>
      <c r="BS90" s="129">
        <f t="shared" si="72"/>
        <v>117.04066272000001</v>
      </c>
      <c r="BT90" s="129">
        <f t="shared" si="72"/>
        <v>160.76246</v>
      </c>
      <c r="BU90" s="129">
        <f t="shared" si="72"/>
        <v>173.56398896000002</v>
      </c>
      <c r="BV90" s="129">
        <f t="shared" si="72"/>
        <v>193.43266</v>
      </c>
      <c r="BW90" s="129">
        <f t="shared" si="72"/>
        <v>185.98525999999995</v>
      </c>
      <c r="BX90" s="129">
        <f t="shared" si="72"/>
        <v>158.50378000000001</v>
      </c>
      <c r="BY90" s="129">
        <f t="shared" si="72"/>
        <v>133.22628000000003</v>
      </c>
      <c r="BZ90" s="129">
        <f t="shared" si="72"/>
        <v>0.2</v>
      </c>
      <c r="CA90" s="129">
        <f t="shared" si="72"/>
        <v>0.2</v>
      </c>
      <c r="CB90" s="129">
        <f t="shared" si="72"/>
        <v>0.2</v>
      </c>
      <c r="CC90" s="129">
        <f t="shared" si="72"/>
        <v>0.2</v>
      </c>
      <c r="CD90" s="129">
        <f t="shared" si="72"/>
        <v>0.2</v>
      </c>
      <c r="CE90" s="129">
        <f t="shared" si="72"/>
        <v>0.2</v>
      </c>
      <c r="CF90" s="129">
        <f t="shared" si="72"/>
        <v>0.2</v>
      </c>
      <c r="CG90" s="129">
        <f t="shared" si="72"/>
        <v>0.2</v>
      </c>
      <c r="CH90" s="129">
        <f t="shared" si="72"/>
        <v>0.2</v>
      </c>
      <c r="CI90" s="129">
        <f t="shared" si="72"/>
        <v>0.2</v>
      </c>
      <c r="CJ90" s="129">
        <f t="shared" si="72"/>
        <v>0.2</v>
      </c>
      <c r="CK90" s="129">
        <f t="shared" si="72"/>
        <v>0.2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11703.766686800014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9.0299999999999994</v>
      </c>
      <c r="W95" s="168">
        <f t="shared" si="78"/>
        <v>9.0299999999999994</v>
      </c>
      <c r="X95" s="168">
        <f t="shared" si="78"/>
        <v>9.0324000000000009</v>
      </c>
      <c r="Y95" s="168">
        <f t="shared" si="78"/>
        <v>9.1845800000000004</v>
      </c>
      <c r="Z95" s="168">
        <f t="shared" si="78"/>
        <v>161.69187088000001</v>
      </c>
      <c r="AA95" s="168">
        <f t="shared" si="78"/>
        <v>173.28647680000003</v>
      </c>
      <c r="AB95" s="168">
        <f t="shared" si="78"/>
        <v>177.00222590000001</v>
      </c>
      <c r="AC95" s="168">
        <f t="shared" si="78"/>
        <v>178.09831650000001</v>
      </c>
      <c r="AD95" s="168">
        <f t="shared" si="78"/>
        <v>188.02677590000002</v>
      </c>
      <c r="AE95" s="168">
        <f t="shared" si="78"/>
        <v>199.3940087</v>
      </c>
      <c r="AF95" s="168">
        <f t="shared" si="78"/>
        <v>236.54035630000001</v>
      </c>
      <c r="AG95" s="168">
        <f t="shared" si="78"/>
        <v>244.41533710000002</v>
      </c>
      <c r="AH95" s="168">
        <f t="shared" ref="AH95:BM95" si="79">AH90+AH91</f>
        <v>252.04281540000002</v>
      </c>
      <c r="AI95" s="168">
        <f t="shared" si="79"/>
        <v>258.147603</v>
      </c>
      <c r="AJ95" s="168">
        <f t="shared" si="79"/>
        <v>264.15278799999999</v>
      </c>
      <c r="AK95" s="168">
        <f t="shared" si="79"/>
        <v>269.806332</v>
      </c>
      <c r="AL95" s="168">
        <f t="shared" si="79"/>
        <v>278.73827199999999</v>
      </c>
      <c r="AM95" s="168">
        <f t="shared" si="79"/>
        <v>290.04963000000004</v>
      </c>
      <c r="AN95" s="168">
        <f t="shared" si="79"/>
        <v>290.49506300000002</v>
      </c>
      <c r="AO95" s="168">
        <f t="shared" si="79"/>
        <v>294.56290100000001</v>
      </c>
      <c r="AP95" s="168">
        <f t="shared" si="79"/>
        <v>302.14523400000002</v>
      </c>
      <c r="AQ95" s="168">
        <f t="shared" si="79"/>
        <v>305.89220699999998</v>
      </c>
      <c r="AR95" s="168">
        <f t="shared" si="79"/>
        <v>314.18663499999997</v>
      </c>
      <c r="AS95" s="168">
        <f t="shared" si="79"/>
        <v>320.09380899999996</v>
      </c>
      <c r="AT95" s="168">
        <f t="shared" si="79"/>
        <v>318.48360299999996</v>
      </c>
      <c r="AU95" s="168">
        <f t="shared" si="79"/>
        <v>315.52937099999997</v>
      </c>
      <c r="AV95" s="168">
        <f t="shared" si="79"/>
        <v>314.81830799999994</v>
      </c>
      <c r="AW95" s="168">
        <f t="shared" si="79"/>
        <v>311.59485799999999</v>
      </c>
      <c r="AX95" s="168">
        <f t="shared" si="79"/>
        <v>307.84039799999999</v>
      </c>
      <c r="AY95" s="168">
        <f t="shared" si="79"/>
        <v>309.96624399999996</v>
      </c>
      <c r="AZ95" s="168">
        <f t="shared" si="79"/>
        <v>310.48008499999997</v>
      </c>
      <c r="BA95" s="168">
        <f t="shared" si="79"/>
        <v>312.25346199999996</v>
      </c>
      <c r="BB95" s="168">
        <f t="shared" si="79"/>
        <v>311.45755000000003</v>
      </c>
      <c r="BC95" s="168">
        <f t="shared" si="79"/>
        <v>296.23070899999999</v>
      </c>
      <c r="BD95" s="168">
        <f t="shared" si="79"/>
        <v>264.07718600000004</v>
      </c>
      <c r="BE95" s="168">
        <f t="shared" si="79"/>
        <v>258.88784700000002</v>
      </c>
      <c r="BF95" s="168">
        <f t="shared" si="79"/>
        <v>270.94708400000002</v>
      </c>
      <c r="BG95" s="168">
        <f t="shared" si="79"/>
        <v>256.081593</v>
      </c>
      <c r="BH95" s="168">
        <f t="shared" si="79"/>
        <v>259.766144</v>
      </c>
      <c r="BI95" s="168">
        <f t="shared" si="79"/>
        <v>185.88524100000004</v>
      </c>
      <c r="BJ95" s="168">
        <f t="shared" si="79"/>
        <v>170.76083000000003</v>
      </c>
      <c r="BK95" s="168">
        <f t="shared" si="79"/>
        <v>168.79229610000002</v>
      </c>
      <c r="BL95" s="168">
        <f t="shared" si="79"/>
        <v>137.12058240000002</v>
      </c>
      <c r="BM95" s="168">
        <f t="shared" si="79"/>
        <v>132.0948511</v>
      </c>
      <c r="BN95" s="168">
        <f t="shared" ref="BN95:CS95" si="80">BN90+BN91</f>
        <v>209.11874610000004</v>
      </c>
      <c r="BO95" s="168">
        <f t="shared" si="80"/>
        <v>144.33422290000001</v>
      </c>
      <c r="BP95" s="168">
        <f t="shared" si="80"/>
        <v>140.73734300000004</v>
      </c>
      <c r="BQ95" s="168">
        <f t="shared" si="80"/>
        <v>134.74134480000001</v>
      </c>
      <c r="BR95" s="168">
        <f t="shared" si="80"/>
        <v>128.87605824000002</v>
      </c>
      <c r="BS95" s="168">
        <f t="shared" si="80"/>
        <v>125.87066272000001</v>
      </c>
      <c r="BT95" s="168">
        <f t="shared" si="80"/>
        <v>169.59246000000002</v>
      </c>
      <c r="BU95" s="168">
        <f t="shared" si="80"/>
        <v>182.39398896000003</v>
      </c>
      <c r="BV95" s="168">
        <f t="shared" si="80"/>
        <v>202.26266000000001</v>
      </c>
      <c r="BW95" s="168">
        <f t="shared" si="80"/>
        <v>194.81525999999997</v>
      </c>
      <c r="BX95" s="168">
        <f t="shared" si="80"/>
        <v>167.33378000000002</v>
      </c>
      <c r="BY95" s="168">
        <f t="shared" si="80"/>
        <v>142.05628000000004</v>
      </c>
      <c r="BZ95" s="168">
        <f t="shared" si="80"/>
        <v>9.0299999999999994</v>
      </c>
      <c r="CA95" s="168">
        <f t="shared" si="80"/>
        <v>9.0299999999999994</v>
      </c>
      <c r="CB95" s="168">
        <f t="shared" si="80"/>
        <v>9.0299999999999994</v>
      </c>
      <c r="CC95" s="168">
        <f t="shared" si="80"/>
        <v>9.0299999999999994</v>
      </c>
      <c r="CD95" s="168">
        <f t="shared" si="80"/>
        <v>9.0299999999999994</v>
      </c>
      <c r="CE95" s="168">
        <f t="shared" si="80"/>
        <v>9.0299999999999994</v>
      </c>
      <c r="CF95" s="168">
        <f t="shared" si="80"/>
        <v>9.0299999999999994</v>
      </c>
      <c r="CG95" s="168">
        <f t="shared" si="80"/>
        <v>9.0299999999999994</v>
      </c>
      <c r="CH95" s="168">
        <f t="shared" si="80"/>
        <v>9.0299999999999994</v>
      </c>
      <c r="CI95" s="168">
        <f t="shared" si="80"/>
        <v>9.0299999999999994</v>
      </c>
      <c r="CJ95" s="168">
        <f t="shared" si="80"/>
        <v>9.0299999999999994</v>
      </c>
      <c r="CK95" s="168">
        <f t="shared" si="80"/>
        <v>9.0299999999999994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12551.44668680002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9.0299999999999994</v>
      </c>
      <c r="C98" s="131">
        <f>IF(C57&lt;0,0,MIN(C57,C95))</f>
        <v>9.0299999999999994</v>
      </c>
      <c r="D98" s="131">
        <f>IF(D57&lt;0,0,MIN(D57,D95))</f>
        <v>9.0299999999999994</v>
      </c>
      <c r="E98" s="131">
        <f>IF(E57&lt;0,0,MIN(E57,E95))</f>
        <v>9.0299999999999994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0</v>
      </c>
      <c r="I98" s="131">
        <f>IF(I57&lt;0,0,MIN(I57,I95))</f>
        <v>0</v>
      </c>
      <c r="J98" s="131">
        <f>IF(J57&lt;0,0,MIN(J57,J95))</f>
        <v>0</v>
      </c>
      <c r="K98" s="131">
        <f>IF(K57&lt;0,0,MIN(K57,K95))</f>
        <v>0</v>
      </c>
      <c r="L98" s="131">
        <f>IF(L57&lt;0,0,MIN(L57,L95))</f>
        <v>0</v>
      </c>
      <c r="M98" s="131">
        <f>IF(M57&lt;0,0,MIN(M57,M95))</f>
        <v>0</v>
      </c>
      <c r="N98" s="131">
        <f>IF(N57&lt;0,0,MIN(N57,N95))</f>
        <v>0</v>
      </c>
      <c r="O98" s="131">
        <f>IF(O57&lt;0,0,MIN(O57,O95))</f>
        <v>0</v>
      </c>
      <c r="P98" s="131">
        <f>IF(P57&lt;0,0,MIN(P57,P95))</f>
        <v>0</v>
      </c>
      <c r="Q98" s="131">
        <f>IF(Q57&lt;0,0,MIN(Q57,Q95))</f>
        <v>0</v>
      </c>
      <c r="R98" s="131">
        <f>IF(R57&lt;0,0,MIN(R57,R95))</f>
        <v>0</v>
      </c>
      <c r="S98" s="131">
        <f>IF(S57&lt;0,0,MIN(S57,S95))</f>
        <v>0</v>
      </c>
      <c r="T98" s="131">
        <f>IF(T57&lt;0,0,MIN(T57,T95))</f>
        <v>0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9.0324000000000009</v>
      </c>
      <c r="Y98" s="131">
        <f>IF(Y57&lt;0,0,MIN(Y57,Y95))</f>
        <v>9.1845800000000004</v>
      </c>
      <c r="Z98" s="131">
        <f>IF(Z57&lt;0,0,MIN(Z57,Z95))</f>
        <v>161.69187088000001</v>
      </c>
      <c r="AA98" s="131">
        <f>IF(AA57&lt;0,0,MIN(AA57,AA95))</f>
        <v>173.28647680000003</v>
      </c>
      <c r="AB98" s="131">
        <f>IF(AB57&lt;0,0,MIN(AB57,AB95))</f>
        <v>177.00222590000001</v>
      </c>
      <c r="AC98" s="131">
        <f>IF(AC57&lt;0,0,MIN(AC57,AC95))</f>
        <v>178.09831650000001</v>
      </c>
      <c r="AD98" s="131">
        <f>IF(AD57&lt;0,0,MIN(AD57,AD95))</f>
        <v>188.02677590000002</v>
      </c>
      <c r="AE98" s="131">
        <f>IF(AE57&lt;0,0,MIN(AE57,AE95))</f>
        <v>199.3940087</v>
      </c>
      <c r="AF98" s="131">
        <f>IF(AF57&lt;0,0,MIN(AF57,AF95))</f>
        <v>236.54035630000001</v>
      </c>
      <c r="AG98" s="131">
        <f>IF(AG57&lt;0,0,MIN(AG57,AG95))</f>
        <v>244.41533710000002</v>
      </c>
      <c r="AH98" s="131">
        <f>IF(AH57&lt;0,0,MIN(AH57,AH95))</f>
        <v>252.04281540000002</v>
      </c>
      <c r="AI98" s="131">
        <f>IF(AI57&lt;0,0,MIN(AI57,AI95))</f>
        <v>258.147603</v>
      </c>
      <c r="AJ98" s="131">
        <f>IF(AJ57&lt;0,0,MIN(AJ57,AJ95))</f>
        <v>264.15278799999999</v>
      </c>
      <c r="AK98" s="131">
        <f>IF(AK57&lt;0,0,MIN(AK57,AK95))</f>
        <v>269.806332</v>
      </c>
      <c r="AL98" s="131">
        <f>IF(AL57&lt;0,0,MIN(AL57,AL95))</f>
        <v>278.73827199999999</v>
      </c>
      <c r="AM98" s="131">
        <f>IF(AM57&lt;0,0,MIN(AM57,AM95))</f>
        <v>290.04963000000004</v>
      </c>
      <c r="AN98" s="131">
        <f>IF(AN57&lt;0,0,MIN(AN57,AN95))</f>
        <v>290.49506300000002</v>
      </c>
      <c r="AO98" s="131">
        <f>IF(AO57&lt;0,0,MIN(AO57,AO95))</f>
        <v>294.56290100000001</v>
      </c>
      <c r="AP98" s="131">
        <f>IF(AP57&lt;0,0,MIN(AP57,AP95))</f>
        <v>302.14523400000002</v>
      </c>
      <c r="AQ98" s="131">
        <f>IF(AQ57&lt;0,0,MIN(AQ57,AQ95))</f>
        <v>305.89220699999998</v>
      </c>
      <c r="AR98" s="131">
        <f>IF(AR57&lt;0,0,MIN(AR57,AR95))</f>
        <v>314.18663499999997</v>
      </c>
      <c r="AS98" s="131">
        <f>IF(AS57&lt;0,0,MIN(AS57,AS95))</f>
        <v>320.09380899999996</v>
      </c>
      <c r="AT98" s="131">
        <f>IF(AT57&lt;0,0,MIN(AT57,AT95))</f>
        <v>318.48360299999996</v>
      </c>
      <c r="AU98" s="131">
        <f>IF(AU57&lt;0,0,MIN(AU57,AU95))</f>
        <v>315.52937099999997</v>
      </c>
      <c r="AV98" s="131">
        <f>IF(AV57&lt;0,0,MIN(AV57,AV95))</f>
        <v>314.81830799999994</v>
      </c>
      <c r="AW98" s="131">
        <f>IF(AW57&lt;0,0,MIN(AW57,AW95))</f>
        <v>311.59485799999999</v>
      </c>
      <c r="AX98" s="131">
        <f>IF(AX57&lt;0,0,MIN(AX57,AX95))</f>
        <v>307.84039799999999</v>
      </c>
      <c r="AY98" s="131">
        <f>IF(AY57&lt;0,0,MIN(AY57,AY95))</f>
        <v>309.96624399999996</v>
      </c>
      <c r="AZ98" s="131">
        <f>IF(AZ57&lt;0,0,MIN(AZ57,AZ95))</f>
        <v>310.48008499999997</v>
      </c>
      <c r="BA98" s="131">
        <f>IF(BA57&lt;0,0,MIN(BA57,BA95))</f>
        <v>312.25346199999996</v>
      </c>
      <c r="BB98" s="131">
        <f>IF(BB57&lt;0,0,MIN(BB57,BB95))</f>
        <v>311.45755000000003</v>
      </c>
      <c r="BC98" s="131">
        <f>IF(BC57&lt;0,0,MIN(BC57,BC95))</f>
        <v>296.23070899999999</v>
      </c>
      <c r="BD98" s="131">
        <f>IF(BD57&lt;0,0,MIN(BD57,BD95))</f>
        <v>264.07718600000004</v>
      </c>
      <c r="BE98" s="131">
        <f>IF(BE57&lt;0,0,MIN(BE57,BE95))</f>
        <v>258.88784700000002</v>
      </c>
      <c r="BF98" s="131">
        <f>IF(BF57&lt;0,0,MIN(BF57,BF95))</f>
        <v>270.94708400000002</v>
      </c>
      <c r="BG98" s="131">
        <f>IF(BG57&lt;0,0,MIN(BG57,BG95))</f>
        <v>256.081593</v>
      </c>
      <c r="BH98" s="131">
        <f>IF(BH57&lt;0,0,MIN(BH57,BH95))</f>
        <v>259.766144</v>
      </c>
      <c r="BI98" s="131">
        <f>IF(BI57&lt;0,0,MIN(BI57,BI95))</f>
        <v>185.88524100000004</v>
      </c>
      <c r="BJ98" s="131">
        <f>IF(BJ57&lt;0,0,MIN(BJ57,BJ95))</f>
        <v>170.76083000000003</v>
      </c>
      <c r="BK98" s="131">
        <f>IF(BK57&lt;0,0,MIN(BK57,BK95))</f>
        <v>168.79229610000002</v>
      </c>
      <c r="BL98" s="131">
        <f>IF(BL57&lt;0,0,MIN(BL57,BL95))</f>
        <v>137.12058240000002</v>
      </c>
      <c r="BM98" s="131">
        <f>IF(BM57&lt;0,0,MIN(BM57,BM95))</f>
        <v>132.0948511</v>
      </c>
      <c r="BN98" s="131">
        <f>IF(BN57&lt;0,0,MIN(BN57,BN95))</f>
        <v>209.11874610000004</v>
      </c>
      <c r="BO98" s="131">
        <f>IF(BO57&lt;0,0,MIN(BO57,BO95))</f>
        <v>144.33422290000001</v>
      </c>
      <c r="BP98" s="131">
        <f>IF(BP57&lt;0,0,MIN(BP57,BP95))</f>
        <v>140.73734300000004</v>
      </c>
      <c r="BQ98" s="131">
        <f>IF(BQ57&lt;0,0,MIN(BQ57,BQ95))</f>
        <v>134.74134480000001</v>
      </c>
      <c r="BR98" s="131">
        <f>IF(BR57&lt;0,0,MIN(BR57,BR95))</f>
        <v>128.87605824000002</v>
      </c>
      <c r="BS98" s="131">
        <f>IF(BS57&lt;0,0,MIN(BS57,BS95))</f>
        <v>125.87066272000001</v>
      </c>
      <c r="BT98" s="131">
        <f>IF(BT57&lt;0,0,MIN(BT57,BT95))</f>
        <v>169.59246000000002</v>
      </c>
      <c r="BU98" s="131">
        <f>IF(BU57&lt;0,0,MIN(BU57,BU95))</f>
        <v>182.39398896000003</v>
      </c>
      <c r="BV98" s="131">
        <f>IF(BV57&lt;0,0,MIN(BV57,BV95))</f>
        <v>202.26266000000001</v>
      </c>
      <c r="BW98" s="131">
        <f>IF(BW57&lt;0,0,MIN(BW57,BW95))</f>
        <v>194.81525999999997</v>
      </c>
      <c r="BX98" s="131">
        <f>IF(BX57&lt;0,0,MIN(BX57,BX95))</f>
        <v>167.33378000000002</v>
      </c>
      <c r="BY98" s="131">
        <f>IF(BY57&lt;0,0,MIN(BY57,BY95))</f>
        <v>142.05628000000004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9.0299999999999994</v>
      </c>
      <c r="CI98" s="131">
        <f>IF(CI57&lt;0,0,MIN(CI57,CI95))</f>
        <v>9.0299999999999994</v>
      </c>
      <c r="CJ98" s="131">
        <f>IF(CJ57&lt;0,0,MIN(CJ57,CJ95))</f>
        <v>9.0299999999999994</v>
      </c>
      <c r="CK98" s="131">
        <f>IF(CK57&lt;0,0,MIN(CK57,CK95))</f>
        <v>9.0299999999999994</v>
      </c>
      <c r="CL98" s="131">
        <f>IF(CL57&lt;0,0,MIN(CL57,CL95))</f>
        <v>9.0299999999999994</v>
      </c>
      <c r="CM98" s="131">
        <f>IF(CM57&lt;0,0,MIN(CM57,CM95))</f>
        <v>9.0299999999999994</v>
      </c>
      <c r="CN98" s="131">
        <f>IF(CN57&lt;0,0,MIN(CN57,CN95))</f>
        <v>9.0299999999999994</v>
      </c>
      <c r="CO98" s="131">
        <f>IF(CO57&lt;0,0,MIN(CO57,CO95))</f>
        <v>9.0299999999999994</v>
      </c>
      <c r="CP98" s="131">
        <f>IF(CP57&lt;0,0,MIN(CP57,CP95))</f>
        <v>9.0299999999999994</v>
      </c>
      <c r="CQ98" s="131">
        <f>IF(CQ57&lt;0,0,MIN(CQ57,CQ95))</f>
        <v>9.0299999999999994</v>
      </c>
      <c r="CR98" s="131">
        <f>IF(CR57&lt;0,0,MIN(CR57,CR95))</f>
        <v>9.0299999999999994</v>
      </c>
      <c r="CS98" s="131">
        <f>IF(CS57&lt;0,0,MIN(CS57,CS95))</f>
        <v>9.0299999999999994</v>
      </c>
      <c r="CT98" s="133">
        <f>SUM(B98:CS98)</f>
        <v>12316.666686800014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0</v>
      </c>
      <c r="BE102" s="8">
        <f t="shared" si="85"/>
        <v>0</v>
      </c>
      <c r="BF102" s="8">
        <f t="shared" si="85"/>
        <v>0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4">
    <tabColor rgb="FFFFFF99"/>
  </sheetPr>
  <dimension ref="A1:CZ124"/>
  <sheetViews>
    <sheetView showGridLines="0" topLeftCell="A83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3776.0467243055555</v>
      </c>
      <c r="C3" s="18">
        <f t="shared" si="0"/>
        <v>3776.0467243055555</v>
      </c>
      <c r="D3" s="18">
        <f t="shared" si="0"/>
        <v>3776.0467243055555</v>
      </c>
      <c r="E3" s="18">
        <f t="shared" si="0"/>
        <v>3776.0467243055555</v>
      </c>
      <c r="F3" s="18">
        <f t="shared" si="0"/>
        <v>3776.0467243055555</v>
      </c>
      <c r="G3" s="18">
        <f t="shared" si="0"/>
        <v>3776.0467243055555</v>
      </c>
      <c r="H3" s="18">
        <f t="shared" si="0"/>
        <v>3776.0467243055555</v>
      </c>
      <c r="I3" s="18">
        <f t="shared" si="0"/>
        <v>3776.0467243055555</v>
      </c>
      <c r="J3" s="18">
        <f t="shared" si="0"/>
        <v>3776.0467243055555</v>
      </c>
      <c r="K3" s="18">
        <f t="shared" si="0"/>
        <v>3776.0467243055555</v>
      </c>
      <c r="L3" s="18">
        <f t="shared" si="0"/>
        <v>3776.0467243055555</v>
      </c>
      <c r="M3" s="18">
        <f t="shared" si="0"/>
        <v>3776.0467243055555</v>
      </c>
      <c r="N3" s="18">
        <f t="shared" si="0"/>
        <v>3776.0467243055555</v>
      </c>
      <c r="O3" s="18">
        <f t="shared" si="0"/>
        <v>3776.0467243055555</v>
      </c>
      <c r="P3" s="18">
        <f t="shared" si="0"/>
        <v>3776.0467243055555</v>
      </c>
      <c r="Q3" s="18">
        <f t="shared" si="0"/>
        <v>3776.0467243055555</v>
      </c>
      <c r="R3" s="18">
        <f t="shared" si="0"/>
        <v>3776.0467243055555</v>
      </c>
      <c r="S3" s="18">
        <f t="shared" si="0"/>
        <v>3776.0467243055555</v>
      </c>
      <c r="T3" s="18">
        <f t="shared" si="0"/>
        <v>3776.0467243055555</v>
      </c>
      <c r="U3" s="18">
        <f t="shared" si="0"/>
        <v>3776.0467243055555</v>
      </c>
      <c r="V3" s="18">
        <f t="shared" si="0"/>
        <v>3776.0467243055555</v>
      </c>
      <c r="W3" s="18">
        <f t="shared" si="0"/>
        <v>3776.0467243055555</v>
      </c>
      <c r="X3" s="18">
        <f t="shared" si="0"/>
        <v>3776.0467243055555</v>
      </c>
      <c r="Y3" s="18">
        <f t="shared" si="0"/>
        <v>3776.0467243055555</v>
      </c>
      <c r="Z3" s="18">
        <f t="shared" si="0"/>
        <v>3776.0467243055555</v>
      </c>
      <c r="AA3" s="18">
        <f t="shared" si="0"/>
        <v>3776.0467243055555</v>
      </c>
      <c r="AB3" s="18">
        <f t="shared" si="0"/>
        <v>3776.0467243055555</v>
      </c>
      <c r="AC3" s="18">
        <f t="shared" si="0"/>
        <v>3776.0467243055555</v>
      </c>
      <c r="AD3" s="18">
        <f t="shared" si="0"/>
        <v>3776.0467243055555</v>
      </c>
      <c r="AE3" s="18">
        <f t="shared" si="0"/>
        <v>3776.0467243055555</v>
      </c>
      <c r="AF3" s="18">
        <f t="shared" si="0"/>
        <v>3776.0467243055555</v>
      </c>
      <c r="AG3" s="18">
        <f t="shared" si="0"/>
        <v>3776.0467243055555</v>
      </c>
      <c r="AH3" s="18">
        <f t="shared" si="0"/>
        <v>3776.0467243055555</v>
      </c>
      <c r="AI3" s="18">
        <f t="shared" si="0"/>
        <v>3776.0467243055555</v>
      </c>
      <c r="AJ3" s="18">
        <f t="shared" si="0"/>
        <v>3776.0467243055555</v>
      </c>
      <c r="AK3" s="18">
        <f t="shared" si="0"/>
        <v>3776.0467243055555</v>
      </c>
      <c r="AL3" s="18">
        <f t="shared" si="0"/>
        <v>3776.0467243055555</v>
      </c>
      <c r="AM3" s="18">
        <f t="shared" si="0"/>
        <v>3776.0467243055555</v>
      </c>
      <c r="AN3" s="18">
        <f t="shared" si="0"/>
        <v>3776.0467243055555</v>
      </c>
      <c r="AO3" s="18">
        <f t="shared" si="0"/>
        <v>3776.0467243055555</v>
      </c>
      <c r="AP3" s="18">
        <f t="shared" si="0"/>
        <v>3776.0467243055555</v>
      </c>
      <c r="AQ3" s="18">
        <f t="shared" si="0"/>
        <v>3776.0467243055555</v>
      </c>
      <c r="AR3" s="18">
        <f t="shared" si="0"/>
        <v>3776.0467243055555</v>
      </c>
      <c r="AS3" s="18">
        <f t="shared" si="0"/>
        <v>3776.0467243055555</v>
      </c>
      <c r="AT3" s="18">
        <f t="shared" si="0"/>
        <v>3776.0467243055555</v>
      </c>
      <c r="AU3" s="18">
        <f t="shared" si="0"/>
        <v>3776.0467243055555</v>
      </c>
      <c r="AV3" s="18">
        <f t="shared" si="0"/>
        <v>3776.0467243055555</v>
      </c>
      <c r="AW3" s="18">
        <f t="shared" si="0"/>
        <v>3776.0467243055555</v>
      </c>
      <c r="AX3" s="18">
        <f t="shared" si="0"/>
        <v>3776.0467243055555</v>
      </c>
      <c r="AY3" s="18">
        <f t="shared" si="0"/>
        <v>3776.0467243055555</v>
      </c>
      <c r="AZ3" s="18">
        <f t="shared" si="0"/>
        <v>3776.0467243055555</v>
      </c>
      <c r="BA3" s="18">
        <f t="shared" si="0"/>
        <v>3776.0467243055555</v>
      </c>
      <c r="BB3" s="18">
        <f t="shared" si="0"/>
        <v>3776.0467243055555</v>
      </c>
      <c r="BC3" s="18">
        <f t="shared" si="0"/>
        <v>3776.0467243055555</v>
      </c>
      <c r="BD3" s="18">
        <f t="shared" si="0"/>
        <v>3776.0467243055555</v>
      </c>
      <c r="BE3" s="18">
        <f t="shared" si="0"/>
        <v>3776.0467243055555</v>
      </c>
      <c r="BF3" s="18">
        <f t="shared" si="0"/>
        <v>3776.0467243055555</v>
      </c>
      <c r="BG3" s="18">
        <f t="shared" si="0"/>
        <v>3776.0467243055555</v>
      </c>
      <c r="BH3" s="18">
        <f t="shared" si="0"/>
        <v>3776.0467243055555</v>
      </c>
      <c r="BI3" s="18">
        <f t="shared" si="0"/>
        <v>3776.0467243055555</v>
      </c>
      <c r="BJ3" s="18">
        <f t="shared" si="0"/>
        <v>3776.0467243055555</v>
      </c>
      <c r="BK3" s="18">
        <f t="shared" si="0"/>
        <v>3776.0467243055555</v>
      </c>
      <c r="BL3" s="18">
        <f t="shared" si="0"/>
        <v>3776.0467243055555</v>
      </c>
      <c r="BM3" s="18">
        <f t="shared" si="0"/>
        <v>3776.0467243055555</v>
      </c>
      <c r="BN3" s="18">
        <f t="shared" ref="BN3:CS3" si="1">BN4+BN12</f>
        <v>3776.0467243055555</v>
      </c>
      <c r="BO3" s="18">
        <f t="shared" si="1"/>
        <v>3776.0467243055555</v>
      </c>
      <c r="BP3" s="18">
        <f t="shared" si="1"/>
        <v>3776.0467243055555</v>
      </c>
      <c r="BQ3" s="18">
        <f t="shared" si="1"/>
        <v>3776.0467243055555</v>
      </c>
      <c r="BR3" s="18">
        <f t="shared" si="1"/>
        <v>3776.0467243055555</v>
      </c>
      <c r="BS3" s="18">
        <f t="shared" si="1"/>
        <v>3776.0467243055555</v>
      </c>
      <c r="BT3" s="18">
        <f t="shared" si="1"/>
        <v>3776.0467243055555</v>
      </c>
      <c r="BU3" s="18">
        <f t="shared" si="1"/>
        <v>3776.0467243055555</v>
      </c>
      <c r="BV3" s="18">
        <f t="shared" si="1"/>
        <v>3776.0467243055555</v>
      </c>
      <c r="BW3" s="18">
        <f t="shared" si="1"/>
        <v>3776.0467243055555</v>
      </c>
      <c r="BX3" s="18">
        <f t="shared" si="1"/>
        <v>3776.0467243055555</v>
      </c>
      <c r="BY3" s="18">
        <f t="shared" si="1"/>
        <v>3776.0467243055555</v>
      </c>
      <c r="BZ3" s="18">
        <f t="shared" si="1"/>
        <v>3776.0467243055555</v>
      </c>
      <c r="CA3" s="18">
        <f t="shared" si="1"/>
        <v>3776.0467243055555</v>
      </c>
      <c r="CB3" s="18">
        <f t="shared" si="1"/>
        <v>3776.0467243055555</v>
      </c>
      <c r="CC3" s="18">
        <f t="shared" si="1"/>
        <v>3776.0467243055555</v>
      </c>
      <c r="CD3" s="18">
        <f t="shared" si="1"/>
        <v>3776.0467243055555</v>
      </c>
      <c r="CE3" s="18">
        <f t="shared" si="1"/>
        <v>3776.0467243055555</v>
      </c>
      <c r="CF3" s="18">
        <f t="shared" si="1"/>
        <v>3776.0467243055555</v>
      </c>
      <c r="CG3" s="18">
        <f t="shared" si="1"/>
        <v>3776.0467243055555</v>
      </c>
      <c r="CH3" s="18">
        <f t="shared" si="1"/>
        <v>3776.0467243055555</v>
      </c>
      <c r="CI3" s="18">
        <f t="shared" si="1"/>
        <v>3776.0467243055555</v>
      </c>
      <c r="CJ3" s="18">
        <f t="shared" si="1"/>
        <v>3776.0467243055555</v>
      </c>
      <c r="CK3" s="18">
        <f t="shared" si="1"/>
        <v>3776.0467243055555</v>
      </c>
      <c r="CL3" s="18">
        <f t="shared" si="1"/>
        <v>3776.0467243055555</v>
      </c>
      <c r="CM3" s="18">
        <f t="shared" si="1"/>
        <v>3776.0467243055555</v>
      </c>
      <c r="CN3" s="18">
        <f t="shared" si="1"/>
        <v>3776.0467243055555</v>
      </c>
      <c r="CO3" s="18">
        <f t="shared" si="1"/>
        <v>3776.0467243055555</v>
      </c>
      <c r="CP3" s="18">
        <f t="shared" si="1"/>
        <v>3776.0467243055555</v>
      </c>
      <c r="CQ3" s="18">
        <f t="shared" si="1"/>
        <v>3776.0467243055555</v>
      </c>
      <c r="CR3" s="18">
        <f t="shared" si="1"/>
        <v>3776.0467243055555</v>
      </c>
      <c r="CS3" s="19">
        <f t="shared" si="1"/>
        <v>3776.0467243055555</v>
      </c>
      <c r="CT3" s="73">
        <f t="shared" ref="CT3:CT19" si="2">SUM(B3:CS3)</f>
        <v>362500.48553333286</v>
      </c>
      <c r="CU3" s="150"/>
      <c r="CW3" s="140"/>
    </row>
    <row r="4" spans="1:104">
      <c r="A4" s="21" t="s">
        <v>3</v>
      </c>
      <c r="B4" s="22">
        <f>SUM(B5:B11)</f>
        <v>3700</v>
      </c>
      <c r="C4" s="23">
        <f t="shared" ref="C4:BN4" si="3">SUM(C5:C11)</f>
        <v>3700</v>
      </c>
      <c r="D4" s="23">
        <f t="shared" si="3"/>
        <v>3700</v>
      </c>
      <c r="E4" s="23">
        <f t="shared" si="3"/>
        <v>3700</v>
      </c>
      <c r="F4" s="23">
        <f t="shared" si="3"/>
        <v>3700</v>
      </c>
      <c r="G4" s="23">
        <f t="shared" si="3"/>
        <v>3700</v>
      </c>
      <c r="H4" s="23">
        <f t="shared" si="3"/>
        <v>3700</v>
      </c>
      <c r="I4" s="23">
        <f t="shared" si="3"/>
        <v>3700</v>
      </c>
      <c r="J4" s="23">
        <f t="shared" si="3"/>
        <v>3700</v>
      </c>
      <c r="K4" s="23">
        <f t="shared" si="3"/>
        <v>3700</v>
      </c>
      <c r="L4" s="23">
        <f t="shared" si="3"/>
        <v>3700</v>
      </c>
      <c r="M4" s="23">
        <f t="shared" si="3"/>
        <v>3700</v>
      </c>
      <c r="N4" s="23">
        <f t="shared" si="3"/>
        <v>3700</v>
      </c>
      <c r="O4" s="23">
        <f t="shared" si="3"/>
        <v>3700</v>
      </c>
      <c r="P4" s="23">
        <f t="shared" si="3"/>
        <v>3700</v>
      </c>
      <c r="Q4" s="23">
        <f t="shared" si="3"/>
        <v>3700</v>
      </c>
      <c r="R4" s="23">
        <f t="shared" si="3"/>
        <v>3700</v>
      </c>
      <c r="S4" s="23">
        <f t="shared" si="3"/>
        <v>3700</v>
      </c>
      <c r="T4" s="23">
        <f t="shared" si="3"/>
        <v>3700</v>
      </c>
      <c r="U4" s="23">
        <f t="shared" si="3"/>
        <v>3700</v>
      </c>
      <c r="V4" s="23">
        <f t="shared" si="3"/>
        <v>3700</v>
      </c>
      <c r="W4" s="23">
        <f t="shared" si="3"/>
        <v>3700</v>
      </c>
      <c r="X4" s="23">
        <f t="shared" si="3"/>
        <v>3700</v>
      </c>
      <c r="Y4" s="23">
        <f t="shared" si="3"/>
        <v>3700</v>
      </c>
      <c r="Z4" s="23">
        <f t="shared" si="3"/>
        <v>3700</v>
      </c>
      <c r="AA4" s="23">
        <f t="shared" si="3"/>
        <v>3700</v>
      </c>
      <c r="AB4" s="23">
        <f t="shared" si="3"/>
        <v>3700</v>
      </c>
      <c r="AC4" s="23">
        <f t="shared" si="3"/>
        <v>3700</v>
      </c>
      <c r="AD4" s="23">
        <f t="shared" si="3"/>
        <v>3700</v>
      </c>
      <c r="AE4" s="23">
        <f t="shared" si="3"/>
        <v>3700</v>
      </c>
      <c r="AF4" s="23">
        <f t="shared" si="3"/>
        <v>3700</v>
      </c>
      <c r="AG4" s="23">
        <f t="shared" si="3"/>
        <v>3700</v>
      </c>
      <c r="AH4" s="23">
        <f t="shared" si="3"/>
        <v>3700</v>
      </c>
      <c r="AI4" s="23">
        <f t="shared" si="3"/>
        <v>3700</v>
      </c>
      <c r="AJ4" s="23">
        <f t="shared" si="3"/>
        <v>3700</v>
      </c>
      <c r="AK4" s="23">
        <f t="shared" si="3"/>
        <v>3700</v>
      </c>
      <c r="AL4" s="23">
        <f t="shared" si="3"/>
        <v>3700</v>
      </c>
      <c r="AM4" s="23">
        <f t="shared" si="3"/>
        <v>3700</v>
      </c>
      <c r="AN4" s="23">
        <f t="shared" si="3"/>
        <v>3700</v>
      </c>
      <c r="AO4" s="23">
        <f t="shared" si="3"/>
        <v>3700</v>
      </c>
      <c r="AP4" s="23">
        <f t="shared" si="3"/>
        <v>3700</v>
      </c>
      <c r="AQ4" s="23">
        <f t="shared" si="3"/>
        <v>3700</v>
      </c>
      <c r="AR4" s="23">
        <f t="shared" si="3"/>
        <v>3700</v>
      </c>
      <c r="AS4" s="23">
        <f t="shared" si="3"/>
        <v>3700</v>
      </c>
      <c r="AT4" s="23">
        <f t="shared" si="3"/>
        <v>3700</v>
      </c>
      <c r="AU4" s="23">
        <f t="shared" si="3"/>
        <v>3700</v>
      </c>
      <c r="AV4" s="23">
        <f t="shared" si="3"/>
        <v>3700</v>
      </c>
      <c r="AW4" s="23">
        <f t="shared" si="3"/>
        <v>3700</v>
      </c>
      <c r="AX4" s="23">
        <f t="shared" si="3"/>
        <v>3700</v>
      </c>
      <c r="AY4" s="23">
        <f t="shared" si="3"/>
        <v>3700</v>
      </c>
      <c r="AZ4" s="23">
        <f t="shared" si="3"/>
        <v>3700</v>
      </c>
      <c r="BA4" s="23">
        <f t="shared" si="3"/>
        <v>3700</v>
      </c>
      <c r="BB4" s="23">
        <f t="shared" si="3"/>
        <v>3700</v>
      </c>
      <c r="BC4" s="23">
        <f t="shared" si="3"/>
        <v>3700</v>
      </c>
      <c r="BD4" s="23">
        <f t="shared" si="3"/>
        <v>3700</v>
      </c>
      <c r="BE4" s="23">
        <f t="shared" si="3"/>
        <v>3700</v>
      </c>
      <c r="BF4" s="23">
        <f t="shared" si="3"/>
        <v>3700</v>
      </c>
      <c r="BG4" s="23">
        <f t="shared" si="3"/>
        <v>3700</v>
      </c>
      <c r="BH4" s="23">
        <f t="shared" si="3"/>
        <v>3700</v>
      </c>
      <c r="BI4" s="23">
        <f t="shared" si="3"/>
        <v>3700</v>
      </c>
      <c r="BJ4" s="23">
        <f t="shared" si="3"/>
        <v>3700</v>
      </c>
      <c r="BK4" s="23">
        <f t="shared" si="3"/>
        <v>3700</v>
      </c>
      <c r="BL4" s="23">
        <f t="shared" si="3"/>
        <v>3700</v>
      </c>
      <c r="BM4" s="23">
        <f t="shared" si="3"/>
        <v>3700</v>
      </c>
      <c r="BN4" s="23">
        <f t="shared" si="3"/>
        <v>3700</v>
      </c>
      <c r="BO4" s="23">
        <f t="shared" ref="BO4:CS4" si="4">SUM(BO5:BO11)</f>
        <v>3700</v>
      </c>
      <c r="BP4" s="23">
        <f t="shared" si="4"/>
        <v>3700</v>
      </c>
      <c r="BQ4" s="23">
        <f t="shared" si="4"/>
        <v>3700</v>
      </c>
      <c r="BR4" s="23">
        <f t="shared" si="4"/>
        <v>3700</v>
      </c>
      <c r="BS4" s="23">
        <f t="shared" si="4"/>
        <v>3700</v>
      </c>
      <c r="BT4" s="23">
        <f t="shared" si="4"/>
        <v>3700</v>
      </c>
      <c r="BU4" s="23">
        <f t="shared" si="4"/>
        <v>3700</v>
      </c>
      <c r="BV4" s="23">
        <f t="shared" si="4"/>
        <v>3700</v>
      </c>
      <c r="BW4" s="23">
        <f t="shared" si="4"/>
        <v>3700</v>
      </c>
      <c r="BX4" s="23">
        <f t="shared" si="4"/>
        <v>3700</v>
      </c>
      <c r="BY4" s="23">
        <f t="shared" si="4"/>
        <v>3700</v>
      </c>
      <c r="BZ4" s="23">
        <f t="shared" si="4"/>
        <v>3700</v>
      </c>
      <c r="CA4" s="23">
        <f t="shared" si="4"/>
        <v>3700</v>
      </c>
      <c r="CB4" s="23">
        <f t="shared" si="4"/>
        <v>3700</v>
      </c>
      <c r="CC4" s="23">
        <f t="shared" si="4"/>
        <v>3700</v>
      </c>
      <c r="CD4" s="23">
        <f t="shared" si="4"/>
        <v>3700</v>
      </c>
      <c r="CE4" s="23">
        <f t="shared" si="4"/>
        <v>3700</v>
      </c>
      <c r="CF4" s="23">
        <f t="shared" si="4"/>
        <v>3700</v>
      </c>
      <c r="CG4" s="23">
        <f t="shared" si="4"/>
        <v>3700</v>
      </c>
      <c r="CH4" s="23">
        <f t="shared" si="4"/>
        <v>3700</v>
      </c>
      <c r="CI4" s="23">
        <f t="shared" si="4"/>
        <v>3700</v>
      </c>
      <c r="CJ4" s="23">
        <f t="shared" si="4"/>
        <v>3700</v>
      </c>
      <c r="CK4" s="23">
        <f t="shared" si="4"/>
        <v>3700</v>
      </c>
      <c r="CL4" s="23">
        <f t="shared" si="4"/>
        <v>3700</v>
      </c>
      <c r="CM4" s="23">
        <f t="shared" si="4"/>
        <v>3700</v>
      </c>
      <c r="CN4" s="23">
        <f t="shared" si="4"/>
        <v>3700</v>
      </c>
      <c r="CO4" s="23">
        <f t="shared" si="4"/>
        <v>3700</v>
      </c>
      <c r="CP4" s="23">
        <f t="shared" si="4"/>
        <v>3700</v>
      </c>
      <c r="CQ4" s="23">
        <f t="shared" si="4"/>
        <v>3700</v>
      </c>
      <c r="CR4" s="23">
        <f t="shared" si="4"/>
        <v>3700</v>
      </c>
      <c r="CS4" s="24">
        <f t="shared" si="4"/>
        <v>3700</v>
      </c>
      <c r="CT4" s="30">
        <f t="shared" si="2"/>
        <v>355200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465</v>
      </c>
      <c r="C9" s="32">
        <v>465</v>
      </c>
      <c r="D9" s="32">
        <v>465</v>
      </c>
      <c r="E9" s="32">
        <v>465</v>
      </c>
      <c r="F9" s="32">
        <v>465</v>
      </c>
      <c r="G9" s="32">
        <v>465</v>
      </c>
      <c r="H9" s="32">
        <v>465</v>
      </c>
      <c r="I9" s="32">
        <v>465</v>
      </c>
      <c r="J9" s="32">
        <v>465</v>
      </c>
      <c r="K9" s="32">
        <v>465</v>
      </c>
      <c r="L9" s="32">
        <v>465</v>
      </c>
      <c r="M9" s="32">
        <v>465</v>
      </c>
      <c r="N9" s="32">
        <v>465</v>
      </c>
      <c r="O9" s="32">
        <v>465</v>
      </c>
      <c r="P9" s="32">
        <v>465</v>
      </c>
      <c r="Q9" s="32">
        <v>465</v>
      </c>
      <c r="R9" s="32">
        <v>465</v>
      </c>
      <c r="S9" s="32">
        <v>465</v>
      </c>
      <c r="T9" s="32">
        <v>465</v>
      </c>
      <c r="U9" s="32">
        <v>465</v>
      </c>
      <c r="V9" s="32">
        <v>465</v>
      </c>
      <c r="W9" s="32">
        <v>465</v>
      </c>
      <c r="X9" s="32">
        <v>465</v>
      </c>
      <c r="Y9" s="32">
        <v>465</v>
      </c>
      <c r="Z9" s="32">
        <v>465</v>
      </c>
      <c r="AA9" s="32">
        <v>465</v>
      </c>
      <c r="AB9" s="32">
        <v>465</v>
      </c>
      <c r="AC9" s="32">
        <v>465</v>
      </c>
      <c r="AD9" s="32">
        <v>465</v>
      </c>
      <c r="AE9" s="32">
        <v>465</v>
      </c>
      <c r="AF9" s="32">
        <v>465</v>
      </c>
      <c r="AG9" s="32">
        <v>465</v>
      </c>
      <c r="AH9" s="32">
        <v>465</v>
      </c>
      <c r="AI9" s="32">
        <v>465</v>
      </c>
      <c r="AJ9" s="32">
        <v>465</v>
      </c>
      <c r="AK9" s="32">
        <v>465</v>
      </c>
      <c r="AL9" s="32">
        <v>465</v>
      </c>
      <c r="AM9" s="32">
        <v>465</v>
      </c>
      <c r="AN9" s="32">
        <v>465</v>
      </c>
      <c r="AO9" s="32">
        <v>465</v>
      </c>
      <c r="AP9" s="32">
        <v>465</v>
      </c>
      <c r="AQ9" s="32">
        <v>465</v>
      </c>
      <c r="AR9" s="32">
        <v>465</v>
      </c>
      <c r="AS9" s="32">
        <v>465</v>
      </c>
      <c r="AT9" s="32">
        <v>465</v>
      </c>
      <c r="AU9" s="32">
        <v>465</v>
      </c>
      <c r="AV9" s="32">
        <v>465</v>
      </c>
      <c r="AW9" s="32">
        <v>465</v>
      </c>
      <c r="AX9" s="32">
        <v>465</v>
      </c>
      <c r="AY9" s="32">
        <v>465</v>
      </c>
      <c r="AZ9" s="32">
        <v>465</v>
      </c>
      <c r="BA9" s="32">
        <v>465</v>
      </c>
      <c r="BB9" s="32">
        <v>465</v>
      </c>
      <c r="BC9" s="32">
        <v>465</v>
      </c>
      <c r="BD9" s="32">
        <v>465</v>
      </c>
      <c r="BE9" s="32">
        <v>465</v>
      </c>
      <c r="BF9" s="32">
        <v>465</v>
      </c>
      <c r="BG9" s="32">
        <v>465</v>
      </c>
      <c r="BH9" s="32">
        <v>465</v>
      </c>
      <c r="BI9" s="32">
        <v>465</v>
      </c>
      <c r="BJ9" s="32">
        <v>465</v>
      </c>
      <c r="BK9" s="32">
        <v>465</v>
      </c>
      <c r="BL9" s="32">
        <v>465</v>
      </c>
      <c r="BM9" s="32">
        <v>465</v>
      </c>
      <c r="BN9" s="32">
        <v>465</v>
      </c>
      <c r="BO9" s="32">
        <v>465</v>
      </c>
      <c r="BP9" s="32">
        <v>465</v>
      </c>
      <c r="BQ9" s="32">
        <v>465</v>
      </c>
      <c r="BR9" s="32">
        <v>465</v>
      </c>
      <c r="BS9" s="32">
        <v>465</v>
      </c>
      <c r="BT9" s="32">
        <v>465</v>
      </c>
      <c r="BU9" s="32">
        <v>465</v>
      </c>
      <c r="BV9" s="32">
        <v>465</v>
      </c>
      <c r="BW9" s="32">
        <v>465</v>
      </c>
      <c r="BX9" s="32">
        <v>465</v>
      </c>
      <c r="BY9" s="32">
        <v>465</v>
      </c>
      <c r="BZ9" s="32">
        <v>465</v>
      </c>
      <c r="CA9" s="32">
        <v>465</v>
      </c>
      <c r="CB9" s="32">
        <v>465</v>
      </c>
      <c r="CC9" s="32">
        <v>465</v>
      </c>
      <c r="CD9" s="32">
        <v>465</v>
      </c>
      <c r="CE9" s="32">
        <v>465</v>
      </c>
      <c r="CF9" s="32">
        <v>465</v>
      </c>
      <c r="CG9" s="32">
        <v>465</v>
      </c>
      <c r="CH9" s="32">
        <v>465</v>
      </c>
      <c r="CI9" s="32">
        <v>465</v>
      </c>
      <c r="CJ9" s="32">
        <v>465</v>
      </c>
      <c r="CK9" s="32">
        <v>465</v>
      </c>
      <c r="CL9" s="32">
        <v>465</v>
      </c>
      <c r="CM9" s="32">
        <v>465</v>
      </c>
      <c r="CN9" s="32">
        <v>465</v>
      </c>
      <c r="CO9" s="32">
        <v>465</v>
      </c>
      <c r="CP9" s="32">
        <v>465</v>
      </c>
      <c r="CQ9" s="32">
        <v>465</v>
      </c>
      <c r="CR9" s="32">
        <v>465</v>
      </c>
      <c r="CS9" s="33">
        <v>465</v>
      </c>
      <c r="CT9" s="30">
        <f t="shared" si="2"/>
        <v>44640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1953.12</v>
      </c>
      <c r="C13" s="40">
        <f t="shared" si="5"/>
        <v>1953.12</v>
      </c>
      <c r="D13" s="40">
        <f t="shared" si="5"/>
        <v>1952.98</v>
      </c>
      <c r="E13" s="40">
        <f t="shared" si="5"/>
        <v>1952.98</v>
      </c>
      <c r="F13" s="40">
        <f t="shared" si="5"/>
        <v>1953.12</v>
      </c>
      <c r="G13" s="40">
        <f t="shared" si="5"/>
        <v>1953.12</v>
      </c>
      <c r="H13" s="40">
        <f t="shared" si="5"/>
        <v>1953.86</v>
      </c>
      <c r="I13" s="40">
        <f t="shared" si="5"/>
        <v>1953.86</v>
      </c>
      <c r="J13" s="40">
        <f t="shared" si="5"/>
        <v>1953.86</v>
      </c>
      <c r="K13" s="40">
        <f t="shared" si="5"/>
        <v>1953.86</v>
      </c>
      <c r="L13" s="40">
        <f t="shared" si="5"/>
        <v>1953.69</v>
      </c>
      <c r="M13" s="40">
        <f t="shared" si="5"/>
        <v>1953.62</v>
      </c>
      <c r="N13" s="40">
        <f t="shared" si="5"/>
        <v>1953.65</v>
      </c>
      <c r="O13" s="40">
        <f t="shared" si="5"/>
        <v>1953.65</v>
      </c>
      <c r="P13" s="40">
        <f t="shared" si="5"/>
        <v>1953.65</v>
      </c>
      <c r="Q13" s="40">
        <f t="shared" si="5"/>
        <v>1953.65</v>
      </c>
      <c r="R13" s="40">
        <f t="shared" si="5"/>
        <v>1953.43</v>
      </c>
      <c r="S13" s="40">
        <f t="shared" si="5"/>
        <v>1953.43</v>
      </c>
      <c r="T13" s="40">
        <f t="shared" si="5"/>
        <v>1953.5</v>
      </c>
      <c r="U13" s="40">
        <f t="shared" si="5"/>
        <v>1953.5</v>
      </c>
      <c r="V13" s="40">
        <f t="shared" si="5"/>
        <v>1953.61</v>
      </c>
      <c r="W13" s="40">
        <f t="shared" si="5"/>
        <v>1953.61</v>
      </c>
      <c r="X13" s="40">
        <f t="shared" si="5"/>
        <v>1953.64</v>
      </c>
      <c r="Y13" s="40">
        <f t="shared" si="5"/>
        <v>1953.79</v>
      </c>
      <c r="Z13" s="40">
        <f t="shared" si="5"/>
        <v>1964.77</v>
      </c>
      <c r="AA13" s="40">
        <f t="shared" si="5"/>
        <v>1964.77</v>
      </c>
      <c r="AB13" s="40">
        <f t="shared" si="5"/>
        <v>1954.28</v>
      </c>
      <c r="AC13" s="40">
        <f t="shared" si="5"/>
        <v>1954.28</v>
      </c>
      <c r="AD13" s="40">
        <f t="shared" si="5"/>
        <v>1950.56</v>
      </c>
      <c r="AE13" s="40">
        <f t="shared" si="5"/>
        <v>1950.56</v>
      </c>
      <c r="AF13" s="40">
        <f t="shared" si="5"/>
        <v>1950.56</v>
      </c>
      <c r="AG13" s="40">
        <f t="shared" si="5"/>
        <v>1950.56</v>
      </c>
      <c r="AH13" s="40">
        <f t="shared" ref="AH13:BM13" si="6">SUM(AH14:AH14)</f>
        <v>1931.87</v>
      </c>
      <c r="AI13" s="40">
        <f t="shared" si="6"/>
        <v>1931.87</v>
      </c>
      <c r="AJ13" s="40">
        <f t="shared" si="6"/>
        <v>1932.58</v>
      </c>
      <c r="AK13" s="40">
        <f t="shared" si="6"/>
        <v>1932.58</v>
      </c>
      <c r="AL13" s="40">
        <f t="shared" si="6"/>
        <v>1932.85</v>
      </c>
      <c r="AM13" s="40">
        <f t="shared" si="6"/>
        <v>1932.85</v>
      </c>
      <c r="AN13" s="40">
        <f t="shared" si="6"/>
        <v>1932.85</v>
      </c>
      <c r="AO13" s="40">
        <f t="shared" si="6"/>
        <v>1932.96</v>
      </c>
      <c r="AP13" s="40">
        <f t="shared" si="6"/>
        <v>1932.96</v>
      </c>
      <c r="AQ13" s="40">
        <f t="shared" si="6"/>
        <v>1933.11</v>
      </c>
      <c r="AR13" s="40">
        <f t="shared" si="6"/>
        <v>1934.43</v>
      </c>
      <c r="AS13" s="40">
        <f t="shared" si="6"/>
        <v>1934.43</v>
      </c>
      <c r="AT13" s="40">
        <f t="shared" si="6"/>
        <v>1935.18</v>
      </c>
      <c r="AU13" s="40">
        <f t="shared" si="6"/>
        <v>1935.18</v>
      </c>
      <c r="AV13" s="40">
        <f t="shared" si="6"/>
        <v>1935.81</v>
      </c>
      <c r="AW13" s="40">
        <f t="shared" si="6"/>
        <v>1935.81</v>
      </c>
      <c r="AX13" s="40">
        <f t="shared" si="6"/>
        <v>1936.28</v>
      </c>
      <c r="AY13" s="40">
        <f t="shared" si="6"/>
        <v>1936.28</v>
      </c>
      <c r="AZ13" s="40">
        <f t="shared" si="6"/>
        <v>1935.61</v>
      </c>
      <c r="BA13" s="40">
        <f t="shared" si="6"/>
        <v>1935.43</v>
      </c>
      <c r="BB13" s="40">
        <f t="shared" si="6"/>
        <v>1935.43</v>
      </c>
      <c r="BC13" s="40">
        <f t="shared" si="6"/>
        <v>1935.43</v>
      </c>
      <c r="BD13" s="40">
        <f t="shared" si="6"/>
        <v>1935.89</v>
      </c>
      <c r="BE13" s="40">
        <f t="shared" si="6"/>
        <v>1935.89</v>
      </c>
      <c r="BF13" s="40">
        <f t="shared" si="6"/>
        <v>1936.35</v>
      </c>
      <c r="BG13" s="40">
        <f t="shared" si="6"/>
        <v>1936.35</v>
      </c>
      <c r="BH13" s="40">
        <f t="shared" si="6"/>
        <v>1936.81</v>
      </c>
      <c r="BI13" s="40">
        <f t="shared" si="6"/>
        <v>1936.69</v>
      </c>
      <c r="BJ13" s="40">
        <f t="shared" si="6"/>
        <v>1937.16</v>
      </c>
      <c r="BK13" s="40">
        <f t="shared" si="6"/>
        <v>1938.04</v>
      </c>
      <c r="BL13" s="40">
        <f t="shared" si="6"/>
        <v>1938.25</v>
      </c>
      <c r="BM13" s="40">
        <f t="shared" si="6"/>
        <v>1938.25</v>
      </c>
      <c r="BN13" s="40">
        <f t="shared" ref="BN13:CS13" si="7">SUM(BN14:BN14)</f>
        <v>1938.31</v>
      </c>
      <c r="BO13" s="40">
        <f t="shared" si="7"/>
        <v>1938.31</v>
      </c>
      <c r="BP13" s="40">
        <f t="shared" si="7"/>
        <v>1938.17</v>
      </c>
      <c r="BQ13" s="40">
        <f t="shared" si="7"/>
        <v>1938.05</v>
      </c>
      <c r="BR13" s="40">
        <f t="shared" si="7"/>
        <v>1933.41</v>
      </c>
      <c r="BS13" s="40">
        <f t="shared" si="7"/>
        <v>1933.41</v>
      </c>
      <c r="BT13" s="40">
        <f t="shared" si="7"/>
        <v>1933.41</v>
      </c>
      <c r="BU13" s="40">
        <f t="shared" si="7"/>
        <v>1933.41</v>
      </c>
      <c r="BV13" s="40">
        <f t="shared" si="7"/>
        <v>1933.41</v>
      </c>
      <c r="BW13" s="40">
        <f t="shared" si="7"/>
        <v>1933.41</v>
      </c>
      <c r="BX13" s="40">
        <f t="shared" si="7"/>
        <v>1933.44</v>
      </c>
      <c r="BY13" s="40">
        <f t="shared" si="7"/>
        <v>1933.44</v>
      </c>
      <c r="BZ13" s="40">
        <f t="shared" si="7"/>
        <v>1938.08</v>
      </c>
      <c r="CA13" s="40">
        <f t="shared" si="7"/>
        <v>1938.08</v>
      </c>
      <c r="CB13" s="40">
        <f t="shared" si="7"/>
        <v>1938.08</v>
      </c>
      <c r="CC13" s="40">
        <f t="shared" si="7"/>
        <v>1938.08</v>
      </c>
      <c r="CD13" s="40">
        <f t="shared" si="7"/>
        <v>1938.08</v>
      </c>
      <c r="CE13" s="40">
        <f t="shared" si="7"/>
        <v>1938.08</v>
      </c>
      <c r="CF13" s="40">
        <f t="shared" si="7"/>
        <v>1938.74</v>
      </c>
      <c r="CG13" s="40">
        <f t="shared" si="7"/>
        <v>1938.74</v>
      </c>
      <c r="CH13" s="40">
        <f t="shared" si="7"/>
        <v>1928.15</v>
      </c>
      <c r="CI13" s="40">
        <f t="shared" si="7"/>
        <v>1928.15</v>
      </c>
      <c r="CJ13" s="40">
        <f t="shared" si="7"/>
        <v>1928.35</v>
      </c>
      <c r="CK13" s="40">
        <f t="shared" si="7"/>
        <v>1928.35</v>
      </c>
      <c r="CL13" s="40">
        <f t="shared" si="7"/>
        <v>1928.5</v>
      </c>
      <c r="CM13" s="40">
        <f t="shared" si="7"/>
        <v>1928.5</v>
      </c>
      <c r="CN13" s="40">
        <f t="shared" si="7"/>
        <v>1928.5</v>
      </c>
      <c r="CO13" s="40">
        <f t="shared" si="7"/>
        <v>1928.38</v>
      </c>
      <c r="CP13" s="40">
        <f t="shared" si="7"/>
        <v>1928.26</v>
      </c>
      <c r="CQ13" s="40">
        <f t="shared" si="7"/>
        <v>1928.26</v>
      </c>
      <c r="CR13" s="40">
        <f t="shared" si="7"/>
        <v>1929.15</v>
      </c>
      <c r="CS13" s="41">
        <f t="shared" si="7"/>
        <v>1929.15</v>
      </c>
      <c r="CT13" s="146">
        <f t="shared" si="2"/>
        <v>186313.93999999992</v>
      </c>
      <c r="CU13" s="150"/>
      <c r="CW13" s="140"/>
    </row>
    <row r="14" spans="1:104">
      <c r="A14" s="30" t="s">
        <v>13</v>
      </c>
      <c r="B14" s="42">
        <v>1953.12</v>
      </c>
      <c r="C14" s="43">
        <v>1953.12</v>
      </c>
      <c r="D14" s="43">
        <v>1952.98</v>
      </c>
      <c r="E14" s="43">
        <v>1952.98</v>
      </c>
      <c r="F14" s="43">
        <v>1953.12</v>
      </c>
      <c r="G14" s="43">
        <v>1953.12</v>
      </c>
      <c r="H14" s="43">
        <v>1953.86</v>
      </c>
      <c r="I14" s="43">
        <v>1953.86</v>
      </c>
      <c r="J14" s="43">
        <v>1953.86</v>
      </c>
      <c r="K14" s="43">
        <v>1953.86</v>
      </c>
      <c r="L14" s="43">
        <v>1953.69</v>
      </c>
      <c r="M14" s="43">
        <v>1953.62</v>
      </c>
      <c r="N14" s="43">
        <v>1953.65</v>
      </c>
      <c r="O14" s="43">
        <v>1953.65</v>
      </c>
      <c r="P14" s="43">
        <v>1953.65</v>
      </c>
      <c r="Q14" s="43">
        <v>1953.65</v>
      </c>
      <c r="R14" s="43">
        <v>1953.43</v>
      </c>
      <c r="S14" s="43">
        <v>1953.43</v>
      </c>
      <c r="T14" s="43">
        <v>1953.5</v>
      </c>
      <c r="U14" s="43">
        <v>1953.5</v>
      </c>
      <c r="V14" s="43">
        <v>1953.61</v>
      </c>
      <c r="W14" s="43">
        <v>1953.61</v>
      </c>
      <c r="X14" s="43">
        <v>1953.64</v>
      </c>
      <c r="Y14" s="43">
        <v>1953.79</v>
      </c>
      <c r="Z14" s="43">
        <v>1964.77</v>
      </c>
      <c r="AA14" s="43">
        <v>1964.77</v>
      </c>
      <c r="AB14" s="43">
        <v>1954.28</v>
      </c>
      <c r="AC14" s="43">
        <v>1954.28</v>
      </c>
      <c r="AD14" s="43">
        <v>1950.56</v>
      </c>
      <c r="AE14" s="43">
        <v>1950.56</v>
      </c>
      <c r="AF14" s="43">
        <v>1950.56</v>
      </c>
      <c r="AG14" s="43">
        <v>1950.56</v>
      </c>
      <c r="AH14" s="43">
        <v>1931.87</v>
      </c>
      <c r="AI14" s="43">
        <v>1931.87</v>
      </c>
      <c r="AJ14" s="43">
        <v>1932.58</v>
      </c>
      <c r="AK14" s="43">
        <v>1932.58</v>
      </c>
      <c r="AL14" s="43">
        <v>1932.85</v>
      </c>
      <c r="AM14" s="43">
        <v>1932.85</v>
      </c>
      <c r="AN14" s="43">
        <v>1932.85</v>
      </c>
      <c r="AO14" s="43">
        <v>1932.96</v>
      </c>
      <c r="AP14" s="43">
        <v>1932.96</v>
      </c>
      <c r="AQ14" s="43">
        <v>1933.11</v>
      </c>
      <c r="AR14" s="43">
        <v>1934.43</v>
      </c>
      <c r="AS14" s="43">
        <v>1934.43</v>
      </c>
      <c r="AT14" s="43">
        <v>1935.18</v>
      </c>
      <c r="AU14" s="43">
        <v>1935.18</v>
      </c>
      <c r="AV14" s="43">
        <v>1935.81</v>
      </c>
      <c r="AW14" s="43">
        <v>1935.81</v>
      </c>
      <c r="AX14" s="43">
        <v>1936.28</v>
      </c>
      <c r="AY14" s="43">
        <v>1936.28</v>
      </c>
      <c r="AZ14" s="43">
        <v>1935.61</v>
      </c>
      <c r="BA14" s="43">
        <v>1935.43</v>
      </c>
      <c r="BB14" s="43">
        <v>1935.43</v>
      </c>
      <c r="BC14" s="43">
        <v>1935.43</v>
      </c>
      <c r="BD14" s="43">
        <v>1935.89</v>
      </c>
      <c r="BE14" s="43">
        <v>1935.89</v>
      </c>
      <c r="BF14" s="43">
        <v>1936.35</v>
      </c>
      <c r="BG14" s="43">
        <v>1936.35</v>
      </c>
      <c r="BH14" s="43">
        <v>1936.81</v>
      </c>
      <c r="BI14" s="43">
        <v>1936.69</v>
      </c>
      <c r="BJ14" s="43">
        <v>1937.16</v>
      </c>
      <c r="BK14" s="43">
        <v>1938.04</v>
      </c>
      <c r="BL14" s="43">
        <v>1938.25</v>
      </c>
      <c r="BM14" s="43">
        <v>1938.25</v>
      </c>
      <c r="BN14" s="43">
        <v>1938.31</v>
      </c>
      <c r="BO14" s="43">
        <v>1938.31</v>
      </c>
      <c r="BP14" s="43">
        <v>1938.17</v>
      </c>
      <c r="BQ14" s="43">
        <v>1938.05</v>
      </c>
      <c r="BR14" s="43">
        <v>1933.41</v>
      </c>
      <c r="BS14" s="43">
        <v>1933.41</v>
      </c>
      <c r="BT14" s="43">
        <v>1933.41</v>
      </c>
      <c r="BU14" s="43">
        <v>1933.41</v>
      </c>
      <c r="BV14" s="43">
        <v>1933.41</v>
      </c>
      <c r="BW14" s="43">
        <v>1933.41</v>
      </c>
      <c r="BX14" s="43">
        <v>1933.44</v>
      </c>
      <c r="BY14" s="43">
        <v>1933.44</v>
      </c>
      <c r="BZ14" s="43">
        <v>1938.08</v>
      </c>
      <c r="CA14" s="43">
        <v>1938.08</v>
      </c>
      <c r="CB14" s="43">
        <v>1938.08</v>
      </c>
      <c r="CC14" s="43">
        <v>1938.08</v>
      </c>
      <c r="CD14" s="43">
        <v>1938.08</v>
      </c>
      <c r="CE14" s="43">
        <v>1938.08</v>
      </c>
      <c r="CF14" s="43">
        <v>1938.74</v>
      </c>
      <c r="CG14" s="43">
        <v>1938.74</v>
      </c>
      <c r="CH14" s="43">
        <v>1928.15</v>
      </c>
      <c r="CI14" s="43">
        <v>1928.15</v>
      </c>
      <c r="CJ14" s="43">
        <v>1928.35</v>
      </c>
      <c r="CK14" s="43">
        <v>1928.35</v>
      </c>
      <c r="CL14" s="43">
        <v>1928.5</v>
      </c>
      <c r="CM14" s="43">
        <v>1928.5</v>
      </c>
      <c r="CN14" s="43">
        <v>1928.5</v>
      </c>
      <c r="CO14" s="43">
        <v>1928.38</v>
      </c>
      <c r="CP14" s="43">
        <v>1928.26</v>
      </c>
      <c r="CQ14" s="43">
        <v>1928.26</v>
      </c>
      <c r="CR14" s="43">
        <v>1929.15</v>
      </c>
      <c r="CS14" s="44">
        <v>1929.15</v>
      </c>
      <c r="CT14" s="30">
        <f t="shared" si="2"/>
        <v>186313.93999999992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148.74</v>
      </c>
      <c r="C20" s="54">
        <f t="shared" si="10"/>
        <v>149.79</v>
      </c>
      <c r="D20" s="54">
        <f t="shared" si="10"/>
        <v>148.1</v>
      </c>
      <c r="E20" s="54">
        <f t="shared" si="10"/>
        <v>148.84</v>
      </c>
      <c r="F20" s="54">
        <f t="shared" si="10"/>
        <v>151.16999999999999</v>
      </c>
      <c r="G20" s="54">
        <f t="shared" si="10"/>
        <v>150.97</v>
      </c>
      <c r="H20" s="54">
        <f t="shared" si="10"/>
        <v>149.32999999999998</v>
      </c>
      <c r="I20" s="54">
        <f t="shared" si="10"/>
        <v>149.41999999999999</v>
      </c>
      <c r="J20" s="54">
        <f t="shared" si="10"/>
        <v>149.82</v>
      </c>
      <c r="K20" s="54">
        <f t="shared" si="10"/>
        <v>149.24</v>
      </c>
      <c r="L20" s="54">
        <f t="shared" si="10"/>
        <v>148.88</v>
      </c>
      <c r="M20" s="54">
        <f t="shared" si="10"/>
        <v>148.65</v>
      </c>
      <c r="N20" s="54">
        <f t="shared" si="10"/>
        <v>149.01999999999998</v>
      </c>
      <c r="O20" s="54">
        <f t="shared" si="10"/>
        <v>149.09</v>
      </c>
      <c r="P20" s="54">
        <f t="shared" si="10"/>
        <v>149.94999999999999</v>
      </c>
      <c r="Q20" s="54">
        <f t="shared" si="10"/>
        <v>149.20999999999998</v>
      </c>
      <c r="R20" s="54">
        <f t="shared" si="10"/>
        <v>149.19999999999999</v>
      </c>
      <c r="S20" s="54">
        <f t="shared" si="10"/>
        <v>149.85</v>
      </c>
      <c r="T20" s="54">
        <f t="shared" si="10"/>
        <v>148.45999999999998</v>
      </c>
      <c r="U20" s="54">
        <f t="shared" si="10"/>
        <v>149.20999999999998</v>
      </c>
      <c r="V20" s="54">
        <f t="shared" si="10"/>
        <v>149.82999999999998</v>
      </c>
      <c r="W20" s="54">
        <f t="shared" si="10"/>
        <v>150.20999999999998</v>
      </c>
      <c r="X20" s="54">
        <f t="shared" si="10"/>
        <v>3644.9</v>
      </c>
      <c r="Y20" s="54">
        <f t="shared" si="10"/>
        <v>3648.64</v>
      </c>
      <c r="Z20" s="54">
        <f t="shared" si="10"/>
        <v>3663.0099999999998</v>
      </c>
      <c r="AA20" s="54">
        <f t="shared" si="10"/>
        <v>3701.5499999999997</v>
      </c>
      <c r="AB20" s="54">
        <f t="shared" si="10"/>
        <v>3740.23</v>
      </c>
      <c r="AC20" s="54">
        <f t="shared" si="10"/>
        <v>3792.1</v>
      </c>
      <c r="AD20" s="54">
        <f t="shared" si="10"/>
        <v>3884.7200000000003</v>
      </c>
      <c r="AE20" s="54">
        <f t="shared" si="10"/>
        <v>3981.86</v>
      </c>
      <c r="AF20" s="54">
        <f t="shared" si="10"/>
        <v>4073.8599999999997</v>
      </c>
      <c r="AG20" s="54">
        <f t="shared" si="10"/>
        <v>4194.13</v>
      </c>
      <c r="AH20" s="54">
        <f t="shared" ref="AH20:BM20" si="11">SUM(AH21:AH24)</f>
        <v>4308.4900000000007</v>
      </c>
      <c r="AI20" s="54">
        <f t="shared" si="11"/>
        <v>4441.9100000000008</v>
      </c>
      <c r="AJ20" s="54">
        <f t="shared" si="11"/>
        <v>4560.1500000000005</v>
      </c>
      <c r="AK20" s="54">
        <f t="shared" si="11"/>
        <v>4686.5700000000006</v>
      </c>
      <c r="AL20" s="54">
        <f t="shared" si="11"/>
        <v>4793.3900000000003</v>
      </c>
      <c r="AM20" s="54">
        <f t="shared" si="11"/>
        <v>4893.2800000000007</v>
      </c>
      <c r="AN20" s="54">
        <f t="shared" si="11"/>
        <v>4957.71</v>
      </c>
      <c r="AO20" s="54">
        <f t="shared" si="11"/>
        <v>5034.1000000000004</v>
      </c>
      <c r="AP20" s="54">
        <f t="shared" si="11"/>
        <v>5126.2700000000004</v>
      </c>
      <c r="AQ20" s="54">
        <f t="shared" si="11"/>
        <v>5178.6500000000005</v>
      </c>
      <c r="AR20" s="54">
        <f t="shared" si="11"/>
        <v>5221.3400000000011</v>
      </c>
      <c r="AS20" s="54">
        <f t="shared" si="11"/>
        <v>5265.93</v>
      </c>
      <c r="AT20" s="54">
        <f t="shared" si="11"/>
        <v>5297.130000000001</v>
      </c>
      <c r="AU20" s="54">
        <f t="shared" si="11"/>
        <v>5315.47</v>
      </c>
      <c r="AV20" s="54">
        <f t="shared" si="11"/>
        <v>5333.4400000000005</v>
      </c>
      <c r="AW20" s="54">
        <f t="shared" si="11"/>
        <v>5352.8200000000006</v>
      </c>
      <c r="AX20" s="54">
        <f t="shared" si="11"/>
        <v>5342.5100000000011</v>
      </c>
      <c r="AY20" s="54">
        <f t="shared" si="11"/>
        <v>5342.97</v>
      </c>
      <c r="AZ20" s="54">
        <f t="shared" si="11"/>
        <v>5353.3300000000008</v>
      </c>
      <c r="BA20" s="54">
        <f t="shared" si="11"/>
        <v>5361.8700000000008</v>
      </c>
      <c r="BB20" s="54">
        <f t="shared" si="11"/>
        <v>5350.8400000000011</v>
      </c>
      <c r="BC20" s="54">
        <f t="shared" si="11"/>
        <v>5332.89</v>
      </c>
      <c r="BD20" s="54">
        <f t="shared" si="11"/>
        <v>5311.0900000000011</v>
      </c>
      <c r="BE20" s="54">
        <f t="shared" si="11"/>
        <v>5306.1100000000006</v>
      </c>
      <c r="BF20" s="54">
        <f t="shared" si="11"/>
        <v>5303.67</v>
      </c>
      <c r="BG20" s="54">
        <f t="shared" si="11"/>
        <v>5275.630000000001</v>
      </c>
      <c r="BH20" s="54">
        <f t="shared" si="11"/>
        <v>5242.92</v>
      </c>
      <c r="BI20" s="54">
        <f t="shared" si="11"/>
        <v>5191.7800000000007</v>
      </c>
      <c r="BJ20" s="54">
        <f t="shared" si="11"/>
        <v>5113.2300000000005</v>
      </c>
      <c r="BK20" s="54">
        <f t="shared" si="11"/>
        <v>5030.3</v>
      </c>
      <c r="BL20" s="54">
        <f t="shared" si="11"/>
        <v>4949.93</v>
      </c>
      <c r="BM20" s="54">
        <f t="shared" si="11"/>
        <v>4856.47</v>
      </c>
      <c r="BN20" s="54">
        <f t="shared" ref="BN20:CS20" si="12">SUM(BN21:BN24)</f>
        <v>4767.670000000001</v>
      </c>
      <c r="BO20" s="54">
        <f t="shared" si="12"/>
        <v>4647.3</v>
      </c>
      <c r="BP20" s="54">
        <f t="shared" si="12"/>
        <v>4540.8599999999997</v>
      </c>
      <c r="BQ20" s="54">
        <f t="shared" si="12"/>
        <v>4395.82</v>
      </c>
      <c r="BR20" s="54">
        <f t="shared" si="12"/>
        <v>4303.8100000000004</v>
      </c>
      <c r="BS20" s="54">
        <f t="shared" si="12"/>
        <v>4195.62</v>
      </c>
      <c r="BT20" s="54">
        <f t="shared" si="12"/>
        <v>4073.23</v>
      </c>
      <c r="BU20" s="54">
        <f t="shared" si="12"/>
        <v>3963.99</v>
      </c>
      <c r="BV20" s="54">
        <f t="shared" si="12"/>
        <v>3869.72</v>
      </c>
      <c r="BW20" s="54">
        <f t="shared" si="12"/>
        <v>3802.05</v>
      </c>
      <c r="BX20" s="54">
        <f t="shared" si="12"/>
        <v>3736.7</v>
      </c>
      <c r="BY20" s="54">
        <f t="shared" si="12"/>
        <v>3687.8199999999997</v>
      </c>
      <c r="BZ20" s="54">
        <f t="shared" si="12"/>
        <v>166.44</v>
      </c>
      <c r="CA20" s="54">
        <f t="shared" si="12"/>
        <v>155.34</v>
      </c>
      <c r="CB20" s="54">
        <f t="shared" si="12"/>
        <v>149.22999999999999</v>
      </c>
      <c r="CC20" s="54">
        <f t="shared" si="12"/>
        <v>150.31</v>
      </c>
      <c r="CD20" s="54">
        <f t="shared" si="12"/>
        <v>150.5</v>
      </c>
      <c r="CE20" s="54">
        <f t="shared" si="12"/>
        <v>149.5</v>
      </c>
      <c r="CF20" s="54">
        <f t="shared" si="12"/>
        <v>149.10999999999999</v>
      </c>
      <c r="CG20" s="54">
        <f t="shared" si="12"/>
        <v>149.16</v>
      </c>
      <c r="CH20" s="54">
        <f t="shared" si="12"/>
        <v>150.22</v>
      </c>
      <c r="CI20" s="54">
        <f t="shared" si="12"/>
        <v>149.87</v>
      </c>
      <c r="CJ20" s="54">
        <f t="shared" si="12"/>
        <v>148.91</v>
      </c>
      <c r="CK20" s="54">
        <f t="shared" si="12"/>
        <v>147.41</v>
      </c>
      <c r="CL20" s="54">
        <f t="shared" si="12"/>
        <v>147.26999999999998</v>
      </c>
      <c r="CM20" s="54">
        <f t="shared" si="12"/>
        <v>145.54</v>
      </c>
      <c r="CN20" s="54">
        <f t="shared" si="12"/>
        <v>147.38</v>
      </c>
      <c r="CO20" s="54">
        <f t="shared" si="12"/>
        <v>148.60999999999999</v>
      </c>
      <c r="CP20" s="54">
        <f t="shared" si="12"/>
        <v>150.18</v>
      </c>
      <c r="CQ20" s="54">
        <f t="shared" si="12"/>
        <v>148.88</v>
      </c>
      <c r="CR20" s="54">
        <f t="shared" si="12"/>
        <v>149.13</v>
      </c>
      <c r="CS20" s="55">
        <f t="shared" si="12"/>
        <v>148.35999999999999</v>
      </c>
      <c r="CT20" s="38">
        <f>SUM(B20:CS20)</f>
        <v>258030.11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0.61</v>
      </c>
      <c r="Y21" s="43">
        <v>4.08</v>
      </c>
      <c r="Z21" s="43">
        <v>18.330000000000002</v>
      </c>
      <c r="AA21" s="43">
        <v>59.14</v>
      </c>
      <c r="AB21" s="43">
        <v>99.4</v>
      </c>
      <c r="AC21" s="43">
        <v>150.31</v>
      </c>
      <c r="AD21" s="43">
        <v>251.82000000000002</v>
      </c>
      <c r="AE21" s="43">
        <v>350</v>
      </c>
      <c r="AF21" s="43">
        <v>443.08</v>
      </c>
      <c r="AG21" s="43">
        <v>561.80999999999995</v>
      </c>
      <c r="AH21" s="43">
        <v>675.14</v>
      </c>
      <c r="AI21" s="43">
        <v>808.16</v>
      </c>
      <c r="AJ21" s="43">
        <v>928.56</v>
      </c>
      <c r="AK21" s="43">
        <v>1054.18</v>
      </c>
      <c r="AL21" s="43">
        <v>1159.8900000000001</v>
      </c>
      <c r="AM21" s="43">
        <v>1261.27</v>
      </c>
      <c r="AN21" s="43">
        <v>1325.4199999999998</v>
      </c>
      <c r="AO21" s="43">
        <v>1402.5700000000002</v>
      </c>
      <c r="AP21" s="43">
        <v>1493.85</v>
      </c>
      <c r="AQ21" s="43">
        <v>1547.59</v>
      </c>
      <c r="AR21" s="43">
        <v>1590.25</v>
      </c>
      <c r="AS21" s="43">
        <v>1632.9699999999998</v>
      </c>
      <c r="AT21" s="43">
        <v>1663</v>
      </c>
      <c r="AU21" s="43">
        <v>1681.78</v>
      </c>
      <c r="AV21" s="43">
        <v>1700.76</v>
      </c>
      <c r="AW21" s="43">
        <v>1718.5300000000002</v>
      </c>
      <c r="AX21" s="43">
        <v>1707.6599999999999</v>
      </c>
      <c r="AY21" s="43">
        <v>1709.31</v>
      </c>
      <c r="AZ21" s="43">
        <v>1722.07</v>
      </c>
      <c r="BA21" s="43">
        <v>1729.5900000000001</v>
      </c>
      <c r="BB21" s="43">
        <v>1717.45</v>
      </c>
      <c r="BC21" s="43">
        <v>1698.52</v>
      </c>
      <c r="BD21" s="43">
        <v>1676.78</v>
      </c>
      <c r="BE21" s="43">
        <v>1673.22</v>
      </c>
      <c r="BF21" s="43">
        <v>1659.69</v>
      </c>
      <c r="BG21" s="43">
        <v>1630.8400000000001</v>
      </c>
      <c r="BH21" s="43">
        <v>1598.79</v>
      </c>
      <c r="BI21" s="43">
        <v>1548.75</v>
      </c>
      <c r="BJ21" s="43">
        <v>1471.47</v>
      </c>
      <c r="BK21" s="43">
        <v>1386.3600000000001</v>
      </c>
      <c r="BL21" s="43">
        <v>1306.8899999999999</v>
      </c>
      <c r="BM21" s="43">
        <v>1214.31</v>
      </c>
      <c r="BN21" s="43">
        <v>1124.95</v>
      </c>
      <c r="BO21" s="43">
        <v>1003.63</v>
      </c>
      <c r="BP21" s="43">
        <v>897.79</v>
      </c>
      <c r="BQ21" s="43">
        <v>754.67</v>
      </c>
      <c r="BR21" s="43">
        <v>663.34</v>
      </c>
      <c r="BS21" s="43">
        <v>556.37</v>
      </c>
      <c r="BT21" s="43">
        <v>433.69</v>
      </c>
      <c r="BU21" s="43">
        <v>325.68</v>
      </c>
      <c r="BV21" s="43">
        <v>231.75</v>
      </c>
      <c r="BW21" s="43">
        <v>162.74</v>
      </c>
      <c r="BX21" s="43">
        <v>101.43</v>
      </c>
      <c r="BY21" s="43">
        <v>50.74</v>
      </c>
      <c r="BZ21" s="43">
        <v>17.489999999999998</v>
      </c>
      <c r="CA21" s="43">
        <v>7.03</v>
      </c>
      <c r="CB21" s="43">
        <v>0.04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55365.539999999994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3495.66</v>
      </c>
      <c r="Y22" s="1">
        <v>3495.66</v>
      </c>
      <c r="Z22" s="1">
        <v>3494.69</v>
      </c>
      <c r="AA22" s="1">
        <v>3494.69</v>
      </c>
      <c r="AB22" s="1">
        <v>3494.69</v>
      </c>
      <c r="AC22" s="1">
        <v>3494.69</v>
      </c>
      <c r="AD22" s="1">
        <v>3484.69</v>
      </c>
      <c r="AE22" s="1">
        <v>3484.69</v>
      </c>
      <c r="AF22" s="1">
        <v>3484.69</v>
      </c>
      <c r="AG22" s="1">
        <v>3484.69</v>
      </c>
      <c r="AH22" s="1">
        <v>3484.69</v>
      </c>
      <c r="AI22" s="1">
        <v>3484.69</v>
      </c>
      <c r="AJ22" s="1">
        <v>3484.69</v>
      </c>
      <c r="AK22" s="1">
        <v>3484.69</v>
      </c>
      <c r="AL22" s="1">
        <v>3484.69</v>
      </c>
      <c r="AM22" s="1">
        <v>3484.69</v>
      </c>
      <c r="AN22" s="1">
        <v>3484.69</v>
      </c>
      <c r="AO22" s="1">
        <v>3484.69</v>
      </c>
      <c r="AP22" s="1">
        <v>3484.69</v>
      </c>
      <c r="AQ22" s="1">
        <v>3484.69</v>
      </c>
      <c r="AR22" s="1">
        <v>3484.69</v>
      </c>
      <c r="AS22" s="1">
        <v>3484.69</v>
      </c>
      <c r="AT22" s="1">
        <v>3484.69</v>
      </c>
      <c r="AU22" s="1">
        <v>3484.69</v>
      </c>
      <c r="AV22" s="1">
        <v>3484.69</v>
      </c>
      <c r="AW22" s="1">
        <v>3484.69</v>
      </c>
      <c r="AX22" s="1">
        <v>3484.69</v>
      </c>
      <c r="AY22" s="1">
        <v>3484.69</v>
      </c>
      <c r="AZ22" s="1">
        <v>3484.69</v>
      </c>
      <c r="BA22" s="1">
        <v>3484.69</v>
      </c>
      <c r="BB22" s="1">
        <v>3484.69</v>
      </c>
      <c r="BC22" s="1">
        <v>3484.69</v>
      </c>
      <c r="BD22" s="1">
        <v>3484.69</v>
      </c>
      <c r="BE22" s="1">
        <v>3484.69</v>
      </c>
      <c r="BF22" s="1">
        <v>3494.69</v>
      </c>
      <c r="BG22" s="1">
        <v>3494.69</v>
      </c>
      <c r="BH22" s="1">
        <v>3494.69</v>
      </c>
      <c r="BI22" s="1">
        <v>3494.69</v>
      </c>
      <c r="BJ22" s="1">
        <v>3494.69</v>
      </c>
      <c r="BK22" s="1">
        <v>3494.69</v>
      </c>
      <c r="BL22" s="1">
        <v>3494.69</v>
      </c>
      <c r="BM22" s="1">
        <v>3494.69</v>
      </c>
      <c r="BN22" s="1">
        <v>3494.69</v>
      </c>
      <c r="BO22" s="1">
        <v>3494.69</v>
      </c>
      <c r="BP22" s="1">
        <v>3494.69</v>
      </c>
      <c r="BQ22" s="1">
        <v>3494.69</v>
      </c>
      <c r="BR22" s="1">
        <v>3494.69</v>
      </c>
      <c r="BS22" s="1">
        <v>3494.69</v>
      </c>
      <c r="BT22" s="1">
        <v>3494.69</v>
      </c>
      <c r="BU22" s="1">
        <v>3494.69</v>
      </c>
      <c r="BV22" s="1">
        <v>3494.69</v>
      </c>
      <c r="BW22" s="1">
        <v>3494.69</v>
      </c>
      <c r="BX22" s="1">
        <v>3488.69</v>
      </c>
      <c r="BY22" s="1">
        <v>3488.69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188423.2000000001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20.64</v>
      </c>
      <c r="C24" s="36">
        <v>21.69</v>
      </c>
      <c r="D24" s="36">
        <v>20</v>
      </c>
      <c r="E24" s="36">
        <v>20.74</v>
      </c>
      <c r="F24" s="36">
        <v>23.07</v>
      </c>
      <c r="G24" s="36">
        <v>22.87</v>
      </c>
      <c r="H24" s="36">
        <v>21.23</v>
      </c>
      <c r="I24" s="36">
        <v>21.32</v>
      </c>
      <c r="J24" s="36">
        <v>21.72</v>
      </c>
      <c r="K24" s="36">
        <v>21.14</v>
      </c>
      <c r="L24" s="36">
        <v>20.78</v>
      </c>
      <c r="M24" s="36">
        <v>20.55</v>
      </c>
      <c r="N24" s="36">
        <v>20.92</v>
      </c>
      <c r="O24" s="36">
        <v>20.99</v>
      </c>
      <c r="P24" s="36">
        <v>21.85</v>
      </c>
      <c r="Q24" s="36">
        <v>21.11</v>
      </c>
      <c r="R24" s="36">
        <v>21.1</v>
      </c>
      <c r="S24" s="36">
        <v>21.75</v>
      </c>
      <c r="T24" s="36">
        <v>20.36</v>
      </c>
      <c r="U24" s="36">
        <v>21.11</v>
      </c>
      <c r="V24" s="36">
        <v>21.73</v>
      </c>
      <c r="W24" s="36">
        <v>22.11</v>
      </c>
      <c r="X24" s="36">
        <v>20.53</v>
      </c>
      <c r="Y24" s="36">
        <v>20.8</v>
      </c>
      <c r="Z24" s="36">
        <v>21.89</v>
      </c>
      <c r="AA24" s="36">
        <v>19.62</v>
      </c>
      <c r="AB24" s="36">
        <v>18.04</v>
      </c>
      <c r="AC24" s="36">
        <v>19</v>
      </c>
      <c r="AD24" s="36">
        <v>20.11</v>
      </c>
      <c r="AE24" s="36">
        <v>19.07</v>
      </c>
      <c r="AF24" s="36">
        <v>17.989999999999998</v>
      </c>
      <c r="AG24" s="36">
        <v>19.53</v>
      </c>
      <c r="AH24" s="36">
        <v>20.56</v>
      </c>
      <c r="AI24" s="36">
        <v>20.96</v>
      </c>
      <c r="AJ24" s="36">
        <v>18.8</v>
      </c>
      <c r="AK24" s="36">
        <v>19.600000000000001</v>
      </c>
      <c r="AL24" s="36">
        <v>20.71</v>
      </c>
      <c r="AM24" s="36">
        <v>19.22</v>
      </c>
      <c r="AN24" s="36">
        <v>19.5</v>
      </c>
      <c r="AO24" s="36">
        <v>18.739999999999998</v>
      </c>
      <c r="AP24" s="36">
        <v>19.63</v>
      </c>
      <c r="AQ24" s="36">
        <v>18.27</v>
      </c>
      <c r="AR24" s="36">
        <v>18.3</v>
      </c>
      <c r="AS24" s="36">
        <v>20.170000000000002</v>
      </c>
      <c r="AT24" s="36">
        <v>21.34</v>
      </c>
      <c r="AU24" s="36">
        <v>20.9</v>
      </c>
      <c r="AV24" s="36">
        <v>19.89</v>
      </c>
      <c r="AW24" s="36">
        <v>21.5</v>
      </c>
      <c r="AX24" s="36">
        <v>22.06</v>
      </c>
      <c r="AY24" s="36">
        <v>20.87</v>
      </c>
      <c r="AZ24" s="36">
        <v>18.47</v>
      </c>
      <c r="BA24" s="36">
        <v>19.489999999999998</v>
      </c>
      <c r="BB24" s="36">
        <v>20.6</v>
      </c>
      <c r="BC24" s="36">
        <v>21.58</v>
      </c>
      <c r="BD24" s="36">
        <v>21.52</v>
      </c>
      <c r="BE24" s="36">
        <v>20.100000000000001</v>
      </c>
      <c r="BF24" s="36">
        <v>21.19</v>
      </c>
      <c r="BG24" s="36">
        <v>22</v>
      </c>
      <c r="BH24" s="36">
        <v>21.34</v>
      </c>
      <c r="BI24" s="36">
        <v>20.239999999999998</v>
      </c>
      <c r="BJ24" s="36">
        <v>18.97</v>
      </c>
      <c r="BK24" s="36">
        <v>21.15</v>
      </c>
      <c r="BL24" s="36">
        <v>20.25</v>
      </c>
      <c r="BM24" s="36">
        <v>19.37</v>
      </c>
      <c r="BN24" s="36">
        <v>19.93</v>
      </c>
      <c r="BO24" s="36">
        <v>20.88</v>
      </c>
      <c r="BP24" s="36">
        <v>20.28</v>
      </c>
      <c r="BQ24" s="36">
        <v>18.36</v>
      </c>
      <c r="BR24" s="36">
        <v>17.68</v>
      </c>
      <c r="BS24" s="36">
        <v>16.46</v>
      </c>
      <c r="BT24" s="36">
        <v>16.75</v>
      </c>
      <c r="BU24" s="36">
        <v>15.52</v>
      </c>
      <c r="BV24" s="36">
        <v>15.18</v>
      </c>
      <c r="BW24" s="36">
        <v>16.52</v>
      </c>
      <c r="BX24" s="36">
        <v>18.48</v>
      </c>
      <c r="BY24" s="36">
        <v>20.29</v>
      </c>
      <c r="BZ24" s="36">
        <v>20.85</v>
      </c>
      <c r="CA24" s="36">
        <v>20.21</v>
      </c>
      <c r="CB24" s="36">
        <v>21.09</v>
      </c>
      <c r="CC24" s="36">
        <v>22.21</v>
      </c>
      <c r="CD24" s="36">
        <v>22.4</v>
      </c>
      <c r="CE24" s="36">
        <v>21.4</v>
      </c>
      <c r="CF24" s="36">
        <v>21.01</v>
      </c>
      <c r="CG24" s="36">
        <v>21.06</v>
      </c>
      <c r="CH24" s="36">
        <v>22.12</v>
      </c>
      <c r="CI24" s="36">
        <v>21.77</v>
      </c>
      <c r="CJ24" s="36">
        <v>20.81</v>
      </c>
      <c r="CK24" s="36">
        <v>19.309999999999999</v>
      </c>
      <c r="CL24" s="36">
        <v>19.170000000000002</v>
      </c>
      <c r="CM24" s="36">
        <v>17.440000000000001</v>
      </c>
      <c r="CN24" s="36">
        <v>19.28</v>
      </c>
      <c r="CO24" s="36">
        <v>20.51</v>
      </c>
      <c r="CP24" s="36">
        <v>22.08</v>
      </c>
      <c r="CQ24" s="36">
        <v>20.78</v>
      </c>
      <c r="CR24" s="36">
        <v>21.03</v>
      </c>
      <c r="CS24" s="37">
        <v>20.260000000000002</v>
      </c>
      <c r="CT24" s="30">
        <f t="shared" si="13"/>
        <v>1943.7699999999995</v>
      </c>
      <c r="CU24" s="152"/>
      <c r="CW24" s="140"/>
    </row>
    <row r="25" spans="1:104" ht="15.75" thickBot="1">
      <c r="A25" s="58" t="s">
        <v>21</v>
      </c>
      <c r="B25" s="59">
        <f>SUM(B3,B13,B15,B20)</f>
        <v>7282.856724305555</v>
      </c>
      <c r="C25" s="60">
        <f t="shared" ref="C25:BN25" si="14">SUM(C3,C13,C15,C20)</f>
        <v>7283.9067243055551</v>
      </c>
      <c r="D25" s="60">
        <f t="shared" si="14"/>
        <v>7282.0767243055552</v>
      </c>
      <c r="E25" s="60">
        <f t="shared" si="14"/>
        <v>7282.816724305555</v>
      </c>
      <c r="F25" s="60">
        <f t="shared" si="14"/>
        <v>7285.2867243055553</v>
      </c>
      <c r="G25" s="60">
        <f t="shared" si="14"/>
        <v>7285.0867243055554</v>
      </c>
      <c r="H25" s="60">
        <f t="shared" si="14"/>
        <v>7284.1867243055549</v>
      </c>
      <c r="I25" s="60">
        <f t="shared" si="14"/>
        <v>7284.276724305555</v>
      </c>
      <c r="J25" s="60">
        <f t="shared" si="14"/>
        <v>7284.6767243055547</v>
      </c>
      <c r="K25" s="60">
        <f t="shared" si="14"/>
        <v>7284.0967243055547</v>
      </c>
      <c r="L25" s="60">
        <f t="shared" si="14"/>
        <v>7283.5667243055559</v>
      </c>
      <c r="M25" s="60">
        <f t="shared" si="14"/>
        <v>7283.2667243055548</v>
      </c>
      <c r="N25" s="60">
        <f t="shared" si="14"/>
        <v>7283.6667243055545</v>
      </c>
      <c r="O25" s="60">
        <f t="shared" si="14"/>
        <v>7283.7367243055551</v>
      </c>
      <c r="P25" s="60">
        <f t="shared" si="14"/>
        <v>7284.5967243055547</v>
      </c>
      <c r="Q25" s="60">
        <f t="shared" si="14"/>
        <v>7283.856724305555</v>
      </c>
      <c r="R25" s="60">
        <f t="shared" si="14"/>
        <v>7283.6267243055554</v>
      </c>
      <c r="S25" s="60">
        <f t="shared" si="14"/>
        <v>7284.2767243055559</v>
      </c>
      <c r="T25" s="60">
        <f t="shared" si="14"/>
        <v>7282.9567243055553</v>
      </c>
      <c r="U25" s="60">
        <f t="shared" si="14"/>
        <v>7283.7067243055553</v>
      </c>
      <c r="V25" s="60">
        <f t="shared" si="14"/>
        <v>7284.4367243055549</v>
      </c>
      <c r="W25" s="60">
        <f t="shared" si="14"/>
        <v>7284.816724305555</v>
      </c>
      <c r="X25" s="60">
        <f t="shared" si="14"/>
        <v>10779.536724305555</v>
      </c>
      <c r="Y25" s="60">
        <f t="shared" si="14"/>
        <v>10783.426724305555</v>
      </c>
      <c r="Z25" s="60">
        <f t="shared" si="14"/>
        <v>10808.776724305555</v>
      </c>
      <c r="AA25" s="60">
        <f t="shared" si="14"/>
        <v>10847.316724305556</v>
      </c>
      <c r="AB25" s="60">
        <f t="shared" si="14"/>
        <v>10875.506724305555</v>
      </c>
      <c r="AC25" s="60">
        <f t="shared" si="14"/>
        <v>10927.376724305555</v>
      </c>
      <c r="AD25" s="60">
        <f t="shared" si="14"/>
        <v>11016.276724305555</v>
      </c>
      <c r="AE25" s="60">
        <f t="shared" si="14"/>
        <v>11113.416724305554</v>
      </c>
      <c r="AF25" s="60">
        <f t="shared" si="14"/>
        <v>11205.416724305554</v>
      </c>
      <c r="AG25" s="60">
        <f t="shared" si="14"/>
        <v>11325.686724305555</v>
      </c>
      <c r="AH25" s="60">
        <f t="shared" si="14"/>
        <v>11421.356724305555</v>
      </c>
      <c r="AI25" s="60">
        <f t="shared" si="14"/>
        <v>11554.776724305557</v>
      </c>
      <c r="AJ25" s="60">
        <f t="shared" si="14"/>
        <v>11673.726724305556</v>
      </c>
      <c r="AK25" s="60">
        <f t="shared" si="14"/>
        <v>11800.146724305556</v>
      </c>
      <c r="AL25" s="60">
        <f t="shared" si="14"/>
        <v>11907.236724305556</v>
      </c>
      <c r="AM25" s="60">
        <f t="shared" si="14"/>
        <v>12007.126724305555</v>
      </c>
      <c r="AN25" s="60">
        <f t="shared" si="14"/>
        <v>12071.556724305556</v>
      </c>
      <c r="AO25" s="60">
        <f t="shared" si="14"/>
        <v>12148.056724305556</v>
      </c>
      <c r="AP25" s="60">
        <f t="shared" si="14"/>
        <v>12240.226724305556</v>
      </c>
      <c r="AQ25" s="60">
        <f t="shared" si="14"/>
        <v>12292.756724305556</v>
      </c>
      <c r="AR25" s="60">
        <f t="shared" si="14"/>
        <v>12336.766724305557</v>
      </c>
      <c r="AS25" s="60">
        <f t="shared" si="14"/>
        <v>12381.356724305555</v>
      </c>
      <c r="AT25" s="60">
        <f t="shared" si="14"/>
        <v>12413.306724305556</v>
      </c>
      <c r="AU25" s="60">
        <f t="shared" si="14"/>
        <v>12431.646724305556</v>
      </c>
      <c r="AV25" s="60">
        <f t="shared" si="14"/>
        <v>12450.246724305554</v>
      </c>
      <c r="AW25" s="60">
        <f t="shared" si="14"/>
        <v>12469.626724305555</v>
      </c>
      <c r="AX25" s="60">
        <f t="shared" si="14"/>
        <v>12459.786724305555</v>
      </c>
      <c r="AY25" s="60">
        <f t="shared" si="14"/>
        <v>12460.246724305554</v>
      </c>
      <c r="AZ25" s="60">
        <f t="shared" si="14"/>
        <v>12469.936724305557</v>
      </c>
      <c r="BA25" s="60">
        <f t="shared" si="14"/>
        <v>12478.296724305557</v>
      </c>
      <c r="BB25" s="60">
        <f t="shared" si="14"/>
        <v>12467.266724305557</v>
      </c>
      <c r="BC25" s="60">
        <f t="shared" si="14"/>
        <v>12449.316724305556</v>
      </c>
      <c r="BD25" s="60">
        <f t="shared" si="14"/>
        <v>12427.976724305558</v>
      </c>
      <c r="BE25" s="60">
        <f t="shared" si="14"/>
        <v>12422.996724305556</v>
      </c>
      <c r="BF25" s="60">
        <f t="shared" si="14"/>
        <v>12421.016724305555</v>
      </c>
      <c r="BG25" s="60">
        <f t="shared" si="14"/>
        <v>12392.976724305558</v>
      </c>
      <c r="BH25" s="60">
        <f t="shared" si="14"/>
        <v>12360.726724305554</v>
      </c>
      <c r="BI25" s="60">
        <f t="shared" si="14"/>
        <v>12309.466724305556</v>
      </c>
      <c r="BJ25" s="60">
        <f t="shared" si="14"/>
        <v>12231.386724305556</v>
      </c>
      <c r="BK25" s="60">
        <f t="shared" si="14"/>
        <v>12149.336724305555</v>
      </c>
      <c r="BL25" s="60">
        <f t="shared" si="14"/>
        <v>12069.176724305555</v>
      </c>
      <c r="BM25" s="60">
        <f t="shared" si="14"/>
        <v>11975.716724305556</v>
      </c>
      <c r="BN25" s="60">
        <f t="shared" si="14"/>
        <v>11886.976724305556</v>
      </c>
      <c r="BO25" s="60">
        <f t="shared" ref="BO25:CS25" si="15">SUM(BO3,BO13,BO15,BO20)</f>
        <v>11766.606724305555</v>
      </c>
      <c r="BP25" s="60">
        <f t="shared" si="15"/>
        <v>11660.026724305555</v>
      </c>
      <c r="BQ25" s="60">
        <f t="shared" si="15"/>
        <v>11514.866724305555</v>
      </c>
      <c r="BR25" s="60">
        <f t="shared" si="15"/>
        <v>11418.216724305556</v>
      </c>
      <c r="BS25" s="60">
        <f t="shared" si="15"/>
        <v>11310.026724305555</v>
      </c>
      <c r="BT25" s="60">
        <f t="shared" si="15"/>
        <v>11187.636724305556</v>
      </c>
      <c r="BU25" s="60">
        <f t="shared" si="15"/>
        <v>11078.396724305556</v>
      </c>
      <c r="BV25" s="60">
        <f t="shared" si="15"/>
        <v>10984.126724305555</v>
      </c>
      <c r="BW25" s="60">
        <f t="shared" si="15"/>
        <v>10916.456724305555</v>
      </c>
      <c r="BX25" s="60">
        <f t="shared" si="15"/>
        <v>10851.136724305556</v>
      </c>
      <c r="BY25" s="60">
        <f t="shared" si="15"/>
        <v>10802.256724305556</v>
      </c>
      <c r="BZ25" s="60">
        <f t="shared" si="15"/>
        <v>7285.5167243055548</v>
      </c>
      <c r="CA25" s="60">
        <f t="shared" si="15"/>
        <v>7274.4167243055554</v>
      </c>
      <c r="CB25" s="60">
        <f t="shared" si="15"/>
        <v>7268.3067243055548</v>
      </c>
      <c r="CC25" s="60">
        <f t="shared" si="15"/>
        <v>7269.3867243055556</v>
      </c>
      <c r="CD25" s="60">
        <f t="shared" si="15"/>
        <v>7269.5767243055552</v>
      </c>
      <c r="CE25" s="60">
        <f t="shared" si="15"/>
        <v>7268.5767243055552</v>
      </c>
      <c r="CF25" s="60">
        <f t="shared" si="15"/>
        <v>7268.8467243055547</v>
      </c>
      <c r="CG25" s="60">
        <f t="shared" si="15"/>
        <v>7268.8967243055549</v>
      </c>
      <c r="CH25" s="60">
        <f t="shared" si="15"/>
        <v>7259.3667243055552</v>
      </c>
      <c r="CI25" s="60">
        <f t="shared" si="15"/>
        <v>7259.0167243055548</v>
      </c>
      <c r="CJ25" s="60">
        <f t="shared" si="15"/>
        <v>7258.2567243055555</v>
      </c>
      <c r="CK25" s="60">
        <f t="shared" si="15"/>
        <v>7256.7567243055555</v>
      </c>
      <c r="CL25" s="60">
        <f t="shared" si="15"/>
        <v>7256.7667243055548</v>
      </c>
      <c r="CM25" s="60">
        <f t="shared" si="15"/>
        <v>7255.0367243055553</v>
      </c>
      <c r="CN25" s="60">
        <f t="shared" si="15"/>
        <v>7256.8767243055554</v>
      </c>
      <c r="CO25" s="60">
        <f t="shared" si="15"/>
        <v>7257.9867243055551</v>
      </c>
      <c r="CP25" s="60">
        <f t="shared" si="15"/>
        <v>7259.4367243055558</v>
      </c>
      <c r="CQ25" s="60">
        <f t="shared" si="15"/>
        <v>7258.1367243055556</v>
      </c>
      <c r="CR25" s="60">
        <f t="shared" si="15"/>
        <v>7259.276724305555</v>
      </c>
      <c r="CS25" s="61">
        <f t="shared" si="15"/>
        <v>7258.5067243055546</v>
      </c>
      <c r="CT25" s="109">
        <f t="shared" si="13"/>
        <v>941719.73553333338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3603.4847243055551</v>
      </c>
      <c r="C30" s="71">
        <f t="shared" si="16"/>
        <v>3607.4847243055551</v>
      </c>
      <c r="D30" s="71">
        <f t="shared" si="16"/>
        <v>3610.4847243055551</v>
      </c>
      <c r="E30" s="71">
        <f t="shared" si="16"/>
        <v>3612.4847243055551</v>
      </c>
      <c r="F30" s="71">
        <f t="shared" si="16"/>
        <v>3606.4847243055551</v>
      </c>
      <c r="G30" s="71">
        <f t="shared" si="16"/>
        <v>3603.4847243055551</v>
      </c>
      <c r="H30" s="71">
        <f t="shared" si="16"/>
        <v>3604.4847243055551</v>
      </c>
      <c r="I30" s="71">
        <f t="shared" si="16"/>
        <v>3603.4847243055551</v>
      </c>
      <c r="J30" s="71">
        <f t="shared" si="16"/>
        <v>3605.4847243055551</v>
      </c>
      <c r="K30" s="71">
        <f t="shared" si="16"/>
        <v>3606.4847243055551</v>
      </c>
      <c r="L30" s="71">
        <f t="shared" si="16"/>
        <v>3607.4847243055551</v>
      </c>
      <c r="M30" s="71">
        <f t="shared" si="16"/>
        <v>3606.4847243055551</v>
      </c>
      <c r="N30" s="71">
        <f t="shared" si="16"/>
        <v>3607.4847243055551</v>
      </c>
      <c r="O30" s="71">
        <f t="shared" si="16"/>
        <v>3609.4847243055551</v>
      </c>
      <c r="P30" s="71">
        <f t="shared" si="16"/>
        <v>3610.4847243055551</v>
      </c>
      <c r="Q30" s="71">
        <f t="shared" si="16"/>
        <v>3606.4847243055551</v>
      </c>
      <c r="R30" s="71">
        <f t="shared" si="16"/>
        <v>3605.4847243055551</v>
      </c>
      <c r="S30" s="71">
        <f t="shared" si="16"/>
        <v>3605.4847243055551</v>
      </c>
      <c r="T30" s="71">
        <f t="shared" si="16"/>
        <v>3606.4847243055551</v>
      </c>
      <c r="U30" s="71">
        <f t="shared" si="16"/>
        <v>3608.4847243055551</v>
      </c>
      <c r="V30" s="71">
        <f t="shared" si="16"/>
        <v>3610.4847243055551</v>
      </c>
      <c r="W30" s="71">
        <f t="shared" si="16"/>
        <v>3610.4847243055551</v>
      </c>
      <c r="X30" s="71">
        <f t="shared" si="16"/>
        <v>3611.4847243055551</v>
      </c>
      <c r="Y30" s="71">
        <f t="shared" si="16"/>
        <v>3609.4847243055551</v>
      </c>
      <c r="Z30" s="71">
        <f t="shared" si="16"/>
        <v>3607.4847243055551</v>
      </c>
      <c r="AA30" s="71">
        <f t="shared" si="16"/>
        <v>3607.4847243055551</v>
      </c>
      <c r="AB30" s="71">
        <f t="shared" si="16"/>
        <v>3607.4847243055551</v>
      </c>
      <c r="AC30" s="71">
        <f t="shared" si="16"/>
        <v>3607.4847243055551</v>
      </c>
      <c r="AD30" s="71">
        <f t="shared" si="16"/>
        <v>3607.4847243055551</v>
      </c>
      <c r="AE30" s="71">
        <f t="shared" si="16"/>
        <v>3608.4847243055551</v>
      </c>
      <c r="AF30" s="71">
        <f t="shared" si="16"/>
        <v>3610.4847243055551</v>
      </c>
      <c r="AG30" s="71">
        <f t="shared" si="16"/>
        <v>3607.4847243055551</v>
      </c>
      <c r="AH30" s="71">
        <f t="shared" si="16"/>
        <v>3608.4847243055551</v>
      </c>
      <c r="AI30" s="71">
        <f t="shared" si="16"/>
        <v>3604.4847243055551</v>
      </c>
      <c r="AJ30" s="71">
        <f t="shared" si="16"/>
        <v>3603.4847243055551</v>
      </c>
      <c r="AK30" s="71">
        <f t="shared" si="16"/>
        <v>3605.4847243055551</v>
      </c>
      <c r="AL30" s="71">
        <f t="shared" si="16"/>
        <v>3484.4847243055551</v>
      </c>
      <c r="AM30" s="71">
        <f t="shared" si="16"/>
        <v>3455.4847243055551</v>
      </c>
      <c r="AN30" s="71">
        <f t="shared" si="16"/>
        <v>3422.4847243055551</v>
      </c>
      <c r="AO30" s="71">
        <f t="shared" si="16"/>
        <v>3361.4847243055551</v>
      </c>
      <c r="AP30" s="71">
        <f t="shared" si="16"/>
        <v>3319.4847243055551</v>
      </c>
      <c r="AQ30" s="71">
        <f t="shared" si="16"/>
        <v>3229.4847243055551</v>
      </c>
      <c r="AR30" s="71">
        <f t="shared" si="16"/>
        <v>3140.4847243055551</v>
      </c>
      <c r="AS30" s="71">
        <f t="shared" si="16"/>
        <v>3084.4847243055551</v>
      </c>
      <c r="AT30" s="71">
        <f t="shared" si="16"/>
        <v>3085.4847243055551</v>
      </c>
      <c r="AU30" s="71">
        <f t="shared" si="16"/>
        <v>2937.4847243055551</v>
      </c>
      <c r="AV30" s="71">
        <f t="shared" si="16"/>
        <v>2933.4847243055551</v>
      </c>
      <c r="AW30" s="71">
        <f t="shared" si="16"/>
        <v>2929.4847243055551</v>
      </c>
      <c r="AX30" s="71">
        <f t="shared" si="16"/>
        <v>2935.4847243055551</v>
      </c>
      <c r="AY30" s="71">
        <f t="shared" si="16"/>
        <v>2937.4847243055551</v>
      </c>
      <c r="AZ30" s="71">
        <f t="shared" si="16"/>
        <v>2935.4847243055551</v>
      </c>
      <c r="BA30" s="71">
        <f t="shared" si="16"/>
        <v>2937.4847243055551</v>
      </c>
      <c r="BB30" s="71">
        <f t="shared" si="16"/>
        <v>2933.4847243055551</v>
      </c>
      <c r="BC30" s="71">
        <f t="shared" si="16"/>
        <v>2928.4847243055551</v>
      </c>
      <c r="BD30" s="71">
        <f t="shared" si="16"/>
        <v>2931.4847243055551</v>
      </c>
      <c r="BE30" s="71">
        <f t="shared" si="16"/>
        <v>2936.4847243055551</v>
      </c>
      <c r="BF30" s="71">
        <f t="shared" si="16"/>
        <v>2933.4847243055551</v>
      </c>
      <c r="BG30" s="71">
        <f t="shared" si="16"/>
        <v>2934.4847243055551</v>
      </c>
      <c r="BH30" s="71">
        <f t="shared" si="16"/>
        <v>2939.4847243055551</v>
      </c>
      <c r="BI30" s="71">
        <f t="shared" si="16"/>
        <v>3082.4847243055551</v>
      </c>
      <c r="BJ30" s="71">
        <f t="shared" si="16"/>
        <v>3080.4847243055551</v>
      </c>
      <c r="BK30" s="71">
        <f t="shared" si="16"/>
        <v>3085.4847243055551</v>
      </c>
      <c r="BL30" s="71">
        <f t="shared" si="16"/>
        <v>3081.4847243055551</v>
      </c>
      <c r="BM30" s="71">
        <f t="shared" si="16"/>
        <v>3078.4847243055551</v>
      </c>
      <c r="BN30" s="71">
        <f t="shared" ref="BN30:CS30" si="17">BN31+BN39</f>
        <v>3082.4847243055551</v>
      </c>
      <c r="BO30" s="71">
        <f t="shared" si="17"/>
        <v>3082.4847243055551</v>
      </c>
      <c r="BP30" s="71">
        <f t="shared" si="17"/>
        <v>3083.4847243055551</v>
      </c>
      <c r="BQ30" s="71">
        <f t="shared" si="17"/>
        <v>3085.4847243055551</v>
      </c>
      <c r="BR30" s="71">
        <f t="shared" si="17"/>
        <v>3085.4847243055551</v>
      </c>
      <c r="BS30" s="71">
        <f t="shared" si="17"/>
        <v>3083.4847243055551</v>
      </c>
      <c r="BT30" s="71">
        <f t="shared" si="17"/>
        <v>3074.4847243055551</v>
      </c>
      <c r="BU30" s="71">
        <f t="shared" si="17"/>
        <v>3138.4847243055551</v>
      </c>
      <c r="BV30" s="71">
        <f t="shared" si="17"/>
        <v>3234.4847243055551</v>
      </c>
      <c r="BW30" s="71">
        <f t="shared" si="17"/>
        <v>3295.4847243055551</v>
      </c>
      <c r="BX30" s="71">
        <f t="shared" si="17"/>
        <v>3324.4847243055551</v>
      </c>
      <c r="BY30" s="71">
        <f t="shared" si="17"/>
        <v>3355.4847243055551</v>
      </c>
      <c r="BZ30" s="71">
        <f t="shared" si="17"/>
        <v>3382.4847243055551</v>
      </c>
      <c r="CA30" s="71">
        <f t="shared" si="17"/>
        <v>3382.4847243055551</v>
      </c>
      <c r="CB30" s="71">
        <f t="shared" si="17"/>
        <v>3382.4847243055551</v>
      </c>
      <c r="CC30" s="71">
        <f t="shared" si="17"/>
        <v>3412.4847243055551</v>
      </c>
      <c r="CD30" s="71">
        <f t="shared" si="17"/>
        <v>3444.4847243055551</v>
      </c>
      <c r="CE30" s="71">
        <f t="shared" si="17"/>
        <v>3472.4847243055551</v>
      </c>
      <c r="CF30" s="71">
        <f t="shared" si="17"/>
        <v>3591.4847243055551</v>
      </c>
      <c r="CG30" s="71">
        <f t="shared" si="17"/>
        <v>3606.4847243055551</v>
      </c>
      <c r="CH30" s="71">
        <f t="shared" si="17"/>
        <v>3600.4847243055551</v>
      </c>
      <c r="CI30" s="71">
        <f t="shared" si="17"/>
        <v>3607.4847243055551</v>
      </c>
      <c r="CJ30" s="71">
        <f t="shared" si="17"/>
        <v>3348.4847243055551</v>
      </c>
      <c r="CK30" s="71">
        <f t="shared" si="17"/>
        <v>3235.4847243055551</v>
      </c>
      <c r="CL30" s="71">
        <f t="shared" si="17"/>
        <v>3214.4847243055551</v>
      </c>
      <c r="CM30" s="71">
        <f t="shared" si="17"/>
        <v>3372.4847243055551</v>
      </c>
      <c r="CN30" s="71">
        <f t="shared" si="17"/>
        <v>3521.4847243055551</v>
      </c>
      <c r="CO30" s="71">
        <f t="shared" si="17"/>
        <v>3581.4847243055551</v>
      </c>
      <c r="CP30" s="71">
        <f t="shared" si="17"/>
        <v>3605.4847243055551</v>
      </c>
      <c r="CQ30" s="71">
        <f t="shared" si="17"/>
        <v>3605.4847243055551</v>
      </c>
      <c r="CR30" s="71">
        <f t="shared" si="17"/>
        <v>3607.4847243055551</v>
      </c>
      <c r="CS30" s="72">
        <f t="shared" si="17"/>
        <v>3607.4847243055551</v>
      </c>
      <c r="CT30" s="73">
        <f t="shared" ref="CT30:CT47" si="18">SUM(B30:CS30)</f>
        <v>323449.53353333299</v>
      </c>
      <c r="CU30" s="150"/>
    </row>
    <row r="31" spans="1:104">
      <c r="A31" s="74" t="s">
        <v>3</v>
      </c>
      <c r="B31" s="75">
        <f>SUM(B32:B38)</f>
        <v>3527.4379999999996</v>
      </c>
      <c r="C31" s="76">
        <f t="shared" ref="C31:BN31" si="19">SUM(C32:C38)</f>
        <v>3531.4379999999996</v>
      </c>
      <c r="D31" s="76">
        <f t="shared" si="19"/>
        <v>3534.4379999999996</v>
      </c>
      <c r="E31" s="76">
        <f t="shared" si="19"/>
        <v>3536.4379999999996</v>
      </c>
      <c r="F31" s="76">
        <f t="shared" si="19"/>
        <v>3530.4379999999996</v>
      </c>
      <c r="G31" s="76">
        <f t="shared" si="19"/>
        <v>3527.4379999999996</v>
      </c>
      <c r="H31" s="76">
        <f t="shared" si="19"/>
        <v>3528.4379999999996</v>
      </c>
      <c r="I31" s="76">
        <f t="shared" si="19"/>
        <v>3527.4379999999996</v>
      </c>
      <c r="J31" s="76">
        <f t="shared" si="19"/>
        <v>3529.4379999999996</v>
      </c>
      <c r="K31" s="76">
        <f t="shared" si="19"/>
        <v>3530.4379999999996</v>
      </c>
      <c r="L31" s="76">
        <f t="shared" si="19"/>
        <v>3531.4379999999996</v>
      </c>
      <c r="M31" s="76">
        <f t="shared" si="19"/>
        <v>3530.4379999999996</v>
      </c>
      <c r="N31" s="76">
        <f t="shared" si="19"/>
        <v>3531.4379999999996</v>
      </c>
      <c r="O31" s="76">
        <f t="shared" si="19"/>
        <v>3533.4379999999996</v>
      </c>
      <c r="P31" s="76">
        <f t="shared" si="19"/>
        <v>3534.4379999999996</v>
      </c>
      <c r="Q31" s="76">
        <f t="shared" si="19"/>
        <v>3530.4379999999996</v>
      </c>
      <c r="R31" s="76">
        <f t="shared" si="19"/>
        <v>3529.4379999999996</v>
      </c>
      <c r="S31" s="76">
        <f t="shared" si="19"/>
        <v>3529.4379999999996</v>
      </c>
      <c r="T31" s="76">
        <f t="shared" si="19"/>
        <v>3530.4379999999996</v>
      </c>
      <c r="U31" s="76">
        <f t="shared" si="19"/>
        <v>3532.4379999999996</v>
      </c>
      <c r="V31" s="76">
        <f t="shared" si="19"/>
        <v>3534.4379999999996</v>
      </c>
      <c r="W31" s="76">
        <f t="shared" si="19"/>
        <v>3534.4379999999996</v>
      </c>
      <c r="X31" s="76">
        <f t="shared" si="19"/>
        <v>3535.4379999999996</v>
      </c>
      <c r="Y31" s="76">
        <f t="shared" si="19"/>
        <v>3533.4379999999996</v>
      </c>
      <c r="Z31" s="76">
        <f t="shared" si="19"/>
        <v>3531.4379999999996</v>
      </c>
      <c r="AA31" s="76">
        <f t="shared" si="19"/>
        <v>3531.4379999999996</v>
      </c>
      <c r="AB31" s="76">
        <f t="shared" si="19"/>
        <v>3531.4379999999996</v>
      </c>
      <c r="AC31" s="76">
        <f t="shared" si="19"/>
        <v>3531.4379999999996</v>
      </c>
      <c r="AD31" s="76">
        <f t="shared" si="19"/>
        <v>3531.4379999999996</v>
      </c>
      <c r="AE31" s="76">
        <f t="shared" si="19"/>
        <v>3532.4379999999996</v>
      </c>
      <c r="AF31" s="76">
        <f t="shared" si="19"/>
        <v>3534.4379999999996</v>
      </c>
      <c r="AG31" s="76">
        <f t="shared" si="19"/>
        <v>3531.4379999999996</v>
      </c>
      <c r="AH31" s="76">
        <f t="shared" si="19"/>
        <v>3532.4379999999996</v>
      </c>
      <c r="AI31" s="76">
        <f t="shared" si="19"/>
        <v>3528.4379999999996</v>
      </c>
      <c r="AJ31" s="76">
        <f t="shared" si="19"/>
        <v>3527.4379999999996</v>
      </c>
      <c r="AK31" s="76">
        <f t="shared" si="19"/>
        <v>3529.4379999999996</v>
      </c>
      <c r="AL31" s="76">
        <f t="shared" si="19"/>
        <v>3408.4379999999996</v>
      </c>
      <c r="AM31" s="76">
        <f t="shared" si="19"/>
        <v>3379.4379999999996</v>
      </c>
      <c r="AN31" s="76">
        <f t="shared" si="19"/>
        <v>3346.4379999999996</v>
      </c>
      <c r="AO31" s="76">
        <f t="shared" si="19"/>
        <v>3285.4379999999996</v>
      </c>
      <c r="AP31" s="76">
        <f t="shared" si="19"/>
        <v>3243.4379999999996</v>
      </c>
      <c r="AQ31" s="76">
        <f t="shared" si="19"/>
        <v>3153.4379999999996</v>
      </c>
      <c r="AR31" s="76">
        <f t="shared" si="19"/>
        <v>3064.4379999999996</v>
      </c>
      <c r="AS31" s="76">
        <f t="shared" si="19"/>
        <v>3008.4379999999996</v>
      </c>
      <c r="AT31" s="76">
        <f t="shared" si="19"/>
        <v>3009.4379999999996</v>
      </c>
      <c r="AU31" s="76">
        <f t="shared" si="19"/>
        <v>2861.4379999999996</v>
      </c>
      <c r="AV31" s="76">
        <f t="shared" si="19"/>
        <v>2857.4379999999996</v>
      </c>
      <c r="AW31" s="76">
        <f t="shared" si="19"/>
        <v>2853.4379999999996</v>
      </c>
      <c r="AX31" s="76">
        <f t="shared" si="19"/>
        <v>2859.4379999999996</v>
      </c>
      <c r="AY31" s="76">
        <f t="shared" si="19"/>
        <v>2861.4379999999996</v>
      </c>
      <c r="AZ31" s="76">
        <f t="shared" si="19"/>
        <v>2859.4379999999996</v>
      </c>
      <c r="BA31" s="76">
        <f t="shared" si="19"/>
        <v>2861.4379999999996</v>
      </c>
      <c r="BB31" s="76">
        <f t="shared" si="19"/>
        <v>2857.4379999999996</v>
      </c>
      <c r="BC31" s="76">
        <f t="shared" si="19"/>
        <v>2852.4379999999996</v>
      </c>
      <c r="BD31" s="76">
        <f t="shared" si="19"/>
        <v>2855.4379999999996</v>
      </c>
      <c r="BE31" s="76">
        <f t="shared" si="19"/>
        <v>2860.4379999999996</v>
      </c>
      <c r="BF31" s="76">
        <f t="shared" si="19"/>
        <v>2857.4379999999996</v>
      </c>
      <c r="BG31" s="76">
        <f t="shared" si="19"/>
        <v>2858.4379999999996</v>
      </c>
      <c r="BH31" s="76">
        <f t="shared" si="19"/>
        <v>2863.4379999999996</v>
      </c>
      <c r="BI31" s="76">
        <f t="shared" si="19"/>
        <v>3006.4379999999996</v>
      </c>
      <c r="BJ31" s="76">
        <f t="shared" si="19"/>
        <v>3004.4379999999996</v>
      </c>
      <c r="BK31" s="76">
        <f t="shared" si="19"/>
        <v>3009.4379999999996</v>
      </c>
      <c r="BL31" s="76">
        <f t="shared" si="19"/>
        <v>3005.4379999999996</v>
      </c>
      <c r="BM31" s="76">
        <f t="shared" si="19"/>
        <v>3002.4379999999996</v>
      </c>
      <c r="BN31" s="76">
        <f t="shared" si="19"/>
        <v>3006.4379999999996</v>
      </c>
      <c r="BO31" s="76">
        <f t="shared" ref="BO31:CS31" si="20">SUM(BO32:BO38)</f>
        <v>3006.4379999999996</v>
      </c>
      <c r="BP31" s="76">
        <f t="shared" si="20"/>
        <v>3007.4379999999996</v>
      </c>
      <c r="BQ31" s="76">
        <f t="shared" si="20"/>
        <v>3009.4379999999996</v>
      </c>
      <c r="BR31" s="76">
        <f t="shared" si="20"/>
        <v>3009.4379999999996</v>
      </c>
      <c r="BS31" s="76">
        <f t="shared" si="20"/>
        <v>3007.4379999999996</v>
      </c>
      <c r="BT31" s="76">
        <f t="shared" si="20"/>
        <v>2998.4379999999996</v>
      </c>
      <c r="BU31" s="76">
        <f t="shared" si="20"/>
        <v>3062.4379999999996</v>
      </c>
      <c r="BV31" s="76">
        <f t="shared" si="20"/>
        <v>3158.4379999999996</v>
      </c>
      <c r="BW31" s="76">
        <f t="shared" si="20"/>
        <v>3219.4379999999996</v>
      </c>
      <c r="BX31" s="76">
        <f t="shared" si="20"/>
        <v>3248.4379999999996</v>
      </c>
      <c r="BY31" s="76">
        <f t="shared" si="20"/>
        <v>3279.4379999999996</v>
      </c>
      <c r="BZ31" s="76">
        <f t="shared" si="20"/>
        <v>3306.4379999999996</v>
      </c>
      <c r="CA31" s="76">
        <f t="shared" si="20"/>
        <v>3306.4379999999996</v>
      </c>
      <c r="CB31" s="76">
        <f t="shared" si="20"/>
        <v>3306.4379999999996</v>
      </c>
      <c r="CC31" s="76">
        <f t="shared" si="20"/>
        <v>3336.4379999999996</v>
      </c>
      <c r="CD31" s="76">
        <f t="shared" si="20"/>
        <v>3368.4379999999996</v>
      </c>
      <c r="CE31" s="76">
        <f t="shared" si="20"/>
        <v>3396.4379999999996</v>
      </c>
      <c r="CF31" s="76">
        <f t="shared" si="20"/>
        <v>3515.4379999999996</v>
      </c>
      <c r="CG31" s="76">
        <f t="shared" si="20"/>
        <v>3530.4379999999996</v>
      </c>
      <c r="CH31" s="76">
        <f t="shared" si="20"/>
        <v>3524.4379999999996</v>
      </c>
      <c r="CI31" s="76">
        <f t="shared" si="20"/>
        <v>3531.4379999999996</v>
      </c>
      <c r="CJ31" s="76">
        <f t="shared" si="20"/>
        <v>3272.4379999999996</v>
      </c>
      <c r="CK31" s="76">
        <f t="shared" si="20"/>
        <v>3159.4379999999996</v>
      </c>
      <c r="CL31" s="76">
        <f t="shared" si="20"/>
        <v>3138.4379999999996</v>
      </c>
      <c r="CM31" s="76">
        <f t="shared" si="20"/>
        <v>3296.4379999999996</v>
      </c>
      <c r="CN31" s="76">
        <f t="shared" si="20"/>
        <v>3445.4379999999996</v>
      </c>
      <c r="CO31" s="76">
        <f t="shared" si="20"/>
        <v>3505.4379999999996</v>
      </c>
      <c r="CP31" s="76">
        <f t="shared" si="20"/>
        <v>3529.4379999999996</v>
      </c>
      <c r="CQ31" s="76">
        <f t="shared" si="20"/>
        <v>3529.4379999999996</v>
      </c>
      <c r="CR31" s="76">
        <f t="shared" si="20"/>
        <v>3531.4379999999996</v>
      </c>
      <c r="CS31" s="77">
        <f t="shared" si="20"/>
        <v>3531.4379999999996</v>
      </c>
      <c r="CT31" s="30">
        <f t="shared" si="18"/>
        <v>316149.04800000007</v>
      </c>
      <c r="CU31" s="152"/>
    </row>
    <row r="32" spans="1:104">
      <c r="A32" s="78" t="s">
        <v>4</v>
      </c>
      <c r="B32" s="79">
        <f>B62-B73</f>
        <v>468</v>
      </c>
      <c r="C32" s="80">
        <f t="shared" ref="C32:BN32" si="21">C62-C73</f>
        <v>468</v>
      </c>
      <c r="D32" s="80">
        <f t="shared" si="21"/>
        <v>468</v>
      </c>
      <c r="E32" s="80">
        <f t="shared" si="21"/>
        <v>468</v>
      </c>
      <c r="F32" s="80">
        <f t="shared" si="21"/>
        <v>468</v>
      </c>
      <c r="G32" s="80">
        <f t="shared" si="21"/>
        <v>468</v>
      </c>
      <c r="H32" s="80">
        <f t="shared" si="21"/>
        <v>468</v>
      </c>
      <c r="I32" s="80">
        <f t="shared" si="21"/>
        <v>468</v>
      </c>
      <c r="J32" s="80">
        <f t="shared" si="21"/>
        <v>468</v>
      </c>
      <c r="K32" s="80">
        <f t="shared" si="21"/>
        <v>468</v>
      </c>
      <c r="L32" s="80">
        <f t="shared" si="21"/>
        <v>468</v>
      </c>
      <c r="M32" s="80">
        <f t="shared" si="21"/>
        <v>468</v>
      </c>
      <c r="N32" s="80">
        <f t="shared" si="21"/>
        <v>468</v>
      </c>
      <c r="O32" s="80">
        <f t="shared" si="21"/>
        <v>468</v>
      </c>
      <c r="P32" s="80">
        <f t="shared" si="21"/>
        <v>468</v>
      </c>
      <c r="Q32" s="80">
        <f t="shared" si="21"/>
        <v>468</v>
      </c>
      <c r="R32" s="80">
        <f t="shared" si="21"/>
        <v>468</v>
      </c>
      <c r="S32" s="80">
        <f t="shared" si="21"/>
        <v>468</v>
      </c>
      <c r="T32" s="80">
        <f t="shared" si="21"/>
        <v>468</v>
      </c>
      <c r="U32" s="80">
        <f t="shared" si="21"/>
        <v>468</v>
      </c>
      <c r="V32" s="80">
        <f t="shared" si="21"/>
        <v>468</v>
      </c>
      <c r="W32" s="80">
        <f t="shared" si="21"/>
        <v>468</v>
      </c>
      <c r="X32" s="80">
        <f t="shared" si="21"/>
        <v>468</v>
      </c>
      <c r="Y32" s="80">
        <f t="shared" si="21"/>
        <v>468</v>
      </c>
      <c r="Z32" s="80">
        <f t="shared" si="21"/>
        <v>468</v>
      </c>
      <c r="AA32" s="80">
        <f t="shared" si="21"/>
        <v>468</v>
      </c>
      <c r="AB32" s="80">
        <f t="shared" si="21"/>
        <v>468</v>
      </c>
      <c r="AC32" s="80">
        <f t="shared" si="21"/>
        <v>468</v>
      </c>
      <c r="AD32" s="80">
        <f t="shared" si="21"/>
        <v>468</v>
      </c>
      <c r="AE32" s="80">
        <f t="shared" si="21"/>
        <v>468</v>
      </c>
      <c r="AF32" s="80">
        <f t="shared" si="21"/>
        <v>468</v>
      </c>
      <c r="AG32" s="80">
        <f t="shared" si="21"/>
        <v>468</v>
      </c>
      <c r="AH32" s="80">
        <f t="shared" si="21"/>
        <v>468</v>
      </c>
      <c r="AI32" s="80">
        <f t="shared" si="21"/>
        <v>468</v>
      </c>
      <c r="AJ32" s="80">
        <f t="shared" si="21"/>
        <v>468</v>
      </c>
      <c r="AK32" s="80">
        <f t="shared" si="21"/>
        <v>468</v>
      </c>
      <c r="AL32" s="80">
        <f t="shared" si="21"/>
        <v>468</v>
      </c>
      <c r="AM32" s="80">
        <f t="shared" si="21"/>
        <v>468</v>
      </c>
      <c r="AN32" s="80">
        <f t="shared" si="21"/>
        <v>468</v>
      </c>
      <c r="AO32" s="80">
        <f t="shared" si="21"/>
        <v>438</v>
      </c>
      <c r="AP32" s="80">
        <f t="shared" si="21"/>
        <v>408</v>
      </c>
      <c r="AQ32" s="80">
        <f t="shared" si="21"/>
        <v>378</v>
      </c>
      <c r="AR32" s="80">
        <f t="shared" si="21"/>
        <v>348</v>
      </c>
      <c r="AS32" s="80">
        <f t="shared" si="21"/>
        <v>322</v>
      </c>
      <c r="AT32" s="80">
        <f t="shared" si="21"/>
        <v>322</v>
      </c>
      <c r="AU32" s="80">
        <f t="shared" si="21"/>
        <v>322</v>
      </c>
      <c r="AV32" s="80">
        <f t="shared" si="21"/>
        <v>322</v>
      </c>
      <c r="AW32" s="80">
        <f t="shared" si="21"/>
        <v>322</v>
      </c>
      <c r="AX32" s="80">
        <f t="shared" si="21"/>
        <v>322</v>
      </c>
      <c r="AY32" s="80">
        <f t="shared" si="21"/>
        <v>322</v>
      </c>
      <c r="AZ32" s="80">
        <f t="shared" si="21"/>
        <v>322</v>
      </c>
      <c r="BA32" s="80">
        <f t="shared" si="21"/>
        <v>322</v>
      </c>
      <c r="BB32" s="80">
        <f t="shared" si="21"/>
        <v>322</v>
      </c>
      <c r="BC32" s="80">
        <f t="shared" si="21"/>
        <v>322</v>
      </c>
      <c r="BD32" s="80">
        <f t="shared" si="21"/>
        <v>322</v>
      </c>
      <c r="BE32" s="80">
        <f t="shared" si="21"/>
        <v>322</v>
      </c>
      <c r="BF32" s="80">
        <f t="shared" si="21"/>
        <v>322</v>
      </c>
      <c r="BG32" s="80">
        <f t="shared" si="21"/>
        <v>322</v>
      </c>
      <c r="BH32" s="80">
        <f t="shared" si="21"/>
        <v>322</v>
      </c>
      <c r="BI32" s="80">
        <f t="shared" si="21"/>
        <v>322</v>
      </c>
      <c r="BJ32" s="80">
        <f t="shared" si="21"/>
        <v>322</v>
      </c>
      <c r="BK32" s="80">
        <f t="shared" si="21"/>
        <v>322</v>
      </c>
      <c r="BL32" s="80">
        <f t="shared" si="21"/>
        <v>322</v>
      </c>
      <c r="BM32" s="80">
        <f t="shared" si="21"/>
        <v>322</v>
      </c>
      <c r="BN32" s="80">
        <f t="shared" si="21"/>
        <v>322</v>
      </c>
      <c r="BO32" s="80">
        <f t="shared" ref="BO32:CS32" si="22">BO62-BO73</f>
        <v>322</v>
      </c>
      <c r="BP32" s="80">
        <f t="shared" si="22"/>
        <v>322</v>
      </c>
      <c r="BQ32" s="80">
        <f t="shared" si="22"/>
        <v>322</v>
      </c>
      <c r="BR32" s="80">
        <f t="shared" si="22"/>
        <v>322</v>
      </c>
      <c r="BS32" s="80">
        <f t="shared" si="22"/>
        <v>322</v>
      </c>
      <c r="BT32" s="80">
        <f t="shared" si="22"/>
        <v>322</v>
      </c>
      <c r="BU32" s="80">
        <f t="shared" si="22"/>
        <v>322</v>
      </c>
      <c r="BV32" s="80">
        <f t="shared" si="22"/>
        <v>352</v>
      </c>
      <c r="BW32" s="80">
        <f t="shared" si="22"/>
        <v>382</v>
      </c>
      <c r="BX32" s="80">
        <f t="shared" si="22"/>
        <v>412</v>
      </c>
      <c r="BY32" s="80">
        <f t="shared" si="22"/>
        <v>442</v>
      </c>
      <c r="BZ32" s="80">
        <f t="shared" si="22"/>
        <v>468</v>
      </c>
      <c r="CA32" s="80">
        <f t="shared" si="22"/>
        <v>468</v>
      </c>
      <c r="CB32" s="80">
        <f t="shared" si="22"/>
        <v>468</v>
      </c>
      <c r="CC32" s="80">
        <f t="shared" si="22"/>
        <v>468</v>
      </c>
      <c r="CD32" s="80">
        <f t="shared" si="22"/>
        <v>468</v>
      </c>
      <c r="CE32" s="80">
        <f t="shared" si="22"/>
        <v>468</v>
      </c>
      <c r="CF32" s="80">
        <f t="shared" si="22"/>
        <v>468</v>
      </c>
      <c r="CG32" s="80">
        <f t="shared" si="22"/>
        <v>468</v>
      </c>
      <c r="CH32" s="80">
        <f t="shared" si="22"/>
        <v>468</v>
      </c>
      <c r="CI32" s="80">
        <f t="shared" si="22"/>
        <v>468</v>
      </c>
      <c r="CJ32" s="80">
        <f t="shared" si="22"/>
        <v>438</v>
      </c>
      <c r="CK32" s="80">
        <f t="shared" si="22"/>
        <v>408</v>
      </c>
      <c r="CL32" s="80">
        <f t="shared" si="22"/>
        <v>395</v>
      </c>
      <c r="CM32" s="80">
        <f t="shared" si="22"/>
        <v>395</v>
      </c>
      <c r="CN32" s="80">
        <f t="shared" si="22"/>
        <v>425</v>
      </c>
      <c r="CO32" s="80">
        <f t="shared" si="22"/>
        <v>455</v>
      </c>
      <c r="CP32" s="80">
        <f t="shared" si="22"/>
        <v>468</v>
      </c>
      <c r="CQ32" s="80">
        <f t="shared" si="22"/>
        <v>468</v>
      </c>
      <c r="CR32" s="80">
        <f t="shared" si="22"/>
        <v>468</v>
      </c>
      <c r="CS32" s="81">
        <f t="shared" si="22"/>
        <v>468</v>
      </c>
      <c r="CT32" s="30">
        <f t="shared" si="18"/>
        <v>39818</v>
      </c>
      <c r="CU32" s="152"/>
    </row>
    <row r="33" spans="1:99">
      <c r="A33" s="25" t="s">
        <v>5</v>
      </c>
      <c r="B33" s="82">
        <f t="shared" ref="B33:Q38" si="23">B63-B74</f>
        <v>546</v>
      </c>
      <c r="C33" s="3">
        <f t="shared" si="23"/>
        <v>546</v>
      </c>
      <c r="D33" s="3">
        <f t="shared" si="23"/>
        <v>546</v>
      </c>
      <c r="E33" s="3">
        <f t="shared" si="23"/>
        <v>546</v>
      </c>
      <c r="F33" s="3">
        <f t="shared" si="23"/>
        <v>546</v>
      </c>
      <c r="G33" s="3">
        <f t="shared" si="23"/>
        <v>546</v>
      </c>
      <c r="H33" s="3">
        <f t="shared" si="23"/>
        <v>546</v>
      </c>
      <c r="I33" s="3">
        <f t="shared" si="23"/>
        <v>546</v>
      </c>
      <c r="J33" s="3">
        <f t="shared" si="23"/>
        <v>546</v>
      </c>
      <c r="K33" s="3">
        <f t="shared" si="23"/>
        <v>546</v>
      </c>
      <c r="L33" s="3">
        <f t="shared" si="23"/>
        <v>546</v>
      </c>
      <c r="M33" s="3">
        <f t="shared" si="23"/>
        <v>546</v>
      </c>
      <c r="N33" s="3">
        <f t="shared" si="23"/>
        <v>546</v>
      </c>
      <c r="O33" s="3">
        <f t="shared" si="23"/>
        <v>546</v>
      </c>
      <c r="P33" s="3">
        <f t="shared" si="23"/>
        <v>546</v>
      </c>
      <c r="Q33" s="3">
        <f t="shared" si="23"/>
        <v>546</v>
      </c>
      <c r="R33" s="3">
        <f t="shared" ref="R33:CC33" si="24">R63-R74</f>
        <v>546</v>
      </c>
      <c r="S33" s="3">
        <f t="shared" si="24"/>
        <v>546</v>
      </c>
      <c r="T33" s="3">
        <f t="shared" si="24"/>
        <v>546</v>
      </c>
      <c r="U33" s="3">
        <f t="shared" si="24"/>
        <v>546</v>
      </c>
      <c r="V33" s="3">
        <f t="shared" si="24"/>
        <v>546</v>
      </c>
      <c r="W33" s="3">
        <f t="shared" si="24"/>
        <v>546</v>
      </c>
      <c r="X33" s="3">
        <f t="shared" si="24"/>
        <v>546</v>
      </c>
      <c r="Y33" s="3">
        <f t="shared" si="24"/>
        <v>546</v>
      </c>
      <c r="Z33" s="3">
        <f t="shared" si="24"/>
        <v>546</v>
      </c>
      <c r="AA33" s="3">
        <f t="shared" si="24"/>
        <v>546</v>
      </c>
      <c r="AB33" s="3">
        <f t="shared" si="24"/>
        <v>546</v>
      </c>
      <c r="AC33" s="3">
        <f t="shared" si="24"/>
        <v>546</v>
      </c>
      <c r="AD33" s="3">
        <f t="shared" si="24"/>
        <v>546</v>
      </c>
      <c r="AE33" s="3">
        <f t="shared" si="24"/>
        <v>546</v>
      </c>
      <c r="AF33" s="3">
        <f t="shared" si="24"/>
        <v>546</v>
      </c>
      <c r="AG33" s="3">
        <f t="shared" si="24"/>
        <v>546</v>
      </c>
      <c r="AH33" s="3">
        <f t="shared" si="24"/>
        <v>546</v>
      </c>
      <c r="AI33" s="3">
        <f t="shared" si="24"/>
        <v>546</v>
      </c>
      <c r="AJ33" s="3">
        <f t="shared" si="24"/>
        <v>546</v>
      </c>
      <c r="AK33" s="3">
        <f t="shared" si="24"/>
        <v>546</v>
      </c>
      <c r="AL33" s="3">
        <f t="shared" si="24"/>
        <v>546</v>
      </c>
      <c r="AM33" s="3">
        <f t="shared" si="24"/>
        <v>546</v>
      </c>
      <c r="AN33" s="3">
        <f t="shared" si="24"/>
        <v>546</v>
      </c>
      <c r="AO33" s="3">
        <f t="shared" si="24"/>
        <v>546</v>
      </c>
      <c r="AP33" s="3">
        <f t="shared" si="24"/>
        <v>546</v>
      </c>
      <c r="AQ33" s="3">
        <f t="shared" si="24"/>
        <v>486</v>
      </c>
      <c r="AR33" s="3">
        <f t="shared" si="24"/>
        <v>426</v>
      </c>
      <c r="AS33" s="3">
        <f t="shared" si="24"/>
        <v>394</v>
      </c>
      <c r="AT33" s="3">
        <f t="shared" si="24"/>
        <v>394</v>
      </c>
      <c r="AU33" s="3">
        <f t="shared" si="24"/>
        <v>394</v>
      </c>
      <c r="AV33" s="3">
        <f t="shared" si="24"/>
        <v>394</v>
      </c>
      <c r="AW33" s="3">
        <f t="shared" si="24"/>
        <v>394</v>
      </c>
      <c r="AX33" s="3">
        <f t="shared" si="24"/>
        <v>394</v>
      </c>
      <c r="AY33" s="3">
        <f t="shared" si="24"/>
        <v>394</v>
      </c>
      <c r="AZ33" s="3">
        <f t="shared" si="24"/>
        <v>394</v>
      </c>
      <c r="BA33" s="3">
        <f t="shared" si="24"/>
        <v>394</v>
      </c>
      <c r="BB33" s="3">
        <f t="shared" si="24"/>
        <v>394</v>
      </c>
      <c r="BC33" s="3">
        <f t="shared" si="24"/>
        <v>394</v>
      </c>
      <c r="BD33" s="3">
        <f t="shared" si="24"/>
        <v>394</v>
      </c>
      <c r="BE33" s="3">
        <f t="shared" si="24"/>
        <v>394</v>
      </c>
      <c r="BF33" s="3">
        <f t="shared" si="24"/>
        <v>394</v>
      </c>
      <c r="BG33" s="3">
        <f t="shared" si="24"/>
        <v>394</v>
      </c>
      <c r="BH33" s="3">
        <f t="shared" si="24"/>
        <v>394</v>
      </c>
      <c r="BI33" s="3">
        <f t="shared" si="24"/>
        <v>394</v>
      </c>
      <c r="BJ33" s="3">
        <f t="shared" si="24"/>
        <v>394</v>
      </c>
      <c r="BK33" s="3">
        <f t="shared" si="24"/>
        <v>394</v>
      </c>
      <c r="BL33" s="3">
        <f t="shared" si="24"/>
        <v>394</v>
      </c>
      <c r="BM33" s="3">
        <f t="shared" si="24"/>
        <v>394</v>
      </c>
      <c r="BN33" s="3">
        <f t="shared" si="24"/>
        <v>394</v>
      </c>
      <c r="BO33" s="3">
        <f t="shared" si="24"/>
        <v>394</v>
      </c>
      <c r="BP33" s="3">
        <f t="shared" si="24"/>
        <v>394</v>
      </c>
      <c r="BQ33" s="3">
        <f t="shared" si="24"/>
        <v>394</v>
      </c>
      <c r="BR33" s="3">
        <f t="shared" si="24"/>
        <v>394</v>
      </c>
      <c r="BS33" s="3">
        <f t="shared" si="24"/>
        <v>394</v>
      </c>
      <c r="BT33" s="3">
        <f t="shared" si="24"/>
        <v>394</v>
      </c>
      <c r="BU33" s="3">
        <f t="shared" si="24"/>
        <v>454</v>
      </c>
      <c r="BV33" s="3">
        <f t="shared" si="24"/>
        <v>514</v>
      </c>
      <c r="BW33" s="3">
        <f t="shared" si="24"/>
        <v>546</v>
      </c>
      <c r="BX33" s="3">
        <f t="shared" si="24"/>
        <v>546</v>
      </c>
      <c r="BY33" s="3">
        <f t="shared" si="24"/>
        <v>546</v>
      </c>
      <c r="BZ33" s="3">
        <f t="shared" si="24"/>
        <v>546</v>
      </c>
      <c r="CA33" s="3">
        <f t="shared" si="24"/>
        <v>546</v>
      </c>
      <c r="CB33" s="3">
        <f t="shared" si="24"/>
        <v>546</v>
      </c>
      <c r="CC33" s="3">
        <f t="shared" si="24"/>
        <v>546</v>
      </c>
      <c r="CD33" s="3">
        <f t="shared" ref="CD33:CS33" si="25">CD63-CD74</f>
        <v>546</v>
      </c>
      <c r="CE33" s="3">
        <f t="shared" si="25"/>
        <v>546</v>
      </c>
      <c r="CF33" s="3">
        <f t="shared" si="25"/>
        <v>546</v>
      </c>
      <c r="CG33" s="3">
        <f t="shared" si="25"/>
        <v>546</v>
      </c>
      <c r="CH33" s="3">
        <f t="shared" si="25"/>
        <v>546</v>
      </c>
      <c r="CI33" s="3">
        <f t="shared" si="25"/>
        <v>546</v>
      </c>
      <c r="CJ33" s="3">
        <f t="shared" si="25"/>
        <v>486</v>
      </c>
      <c r="CK33" s="3">
        <f t="shared" si="25"/>
        <v>436</v>
      </c>
      <c r="CL33" s="3">
        <f t="shared" si="25"/>
        <v>436</v>
      </c>
      <c r="CM33" s="3">
        <f t="shared" si="25"/>
        <v>496</v>
      </c>
      <c r="CN33" s="3">
        <f t="shared" si="25"/>
        <v>546</v>
      </c>
      <c r="CO33" s="3">
        <f t="shared" si="25"/>
        <v>546</v>
      </c>
      <c r="CP33" s="3">
        <f t="shared" si="25"/>
        <v>546</v>
      </c>
      <c r="CQ33" s="3">
        <f t="shared" si="25"/>
        <v>546</v>
      </c>
      <c r="CR33" s="3">
        <f t="shared" si="25"/>
        <v>546</v>
      </c>
      <c r="CS33" s="83">
        <f t="shared" si="25"/>
        <v>546</v>
      </c>
      <c r="CT33" s="30">
        <f t="shared" si="18"/>
        <v>47526</v>
      </c>
      <c r="CU33" s="152"/>
    </row>
    <row r="34" spans="1:99">
      <c r="A34" s="25" t="s">
        <v>6</v>
      </c>
      <c r="B34" s="82">
        <f t="shared" si="23"/>
        <v>862.83799999999997</v>
      </c>
      <c r="C34" s="3">
        <f t="shared" si="23"/>
        <v>862.83799999999997</v>
      </c>
      <c r="D34" s="3">
        <f t="shared" si="23"/>
        <v>862.83799999999997</v>
      </c>
      <c r="E34" s="3">
        <f t="shared" si="23"/>
        <v>862.83799999999997</v>
      </c>
      <c r="F34" s="3">
        <f t="shared" si="23"/>
        <v>862.83799999999997</v>
      </c>
      <c r="G34" s="3">
        <f t="shared" si="23"/>
        <v>862.83799999999997</v>
      </c>
      <c r="H34" s="3">
        <f t="shared" si="23"/>
        <v>862.83799999999997</v>
      </c>
      <c r="I34" s="3">
        <f t="shared" si="23"/>
        <v>862.83799999999997</v>
      </c>
      <c r="J34" s="3">
        <f t="shared" si="23"/>
        <v>862.83799999999997</v>
      </c>
      <c r="K34" s="3">
        <f t="shared" si="23"/>
        <v>862.83799999999997</v>
      </c>
      <c r="L34" s="3">
        <f t="shared" si="23"/>
        <v>862.83799999999997</v>
      </c>
      <c r="M34" s="3">
        <f t="shared" si="23"/>
        <v>862.83799999999997</v>
      </c>
      <c r="N34" s="3">
        <f t="shared" si="23"/>
        <v>862.83799999999997</v>
      </c>
      <c r="O34" s="3">
        <f t="shared" si="23"/>
        <v>862.83799999999997</v>
      </c>
      <c r="P34" s="3">
        <f t="shared" si="23"/>
        <v>862.83799999999997</v>
      </c>
      <c r="Q34" s="3">
        <f t="shared" si="23"/>
        <v>862.83799999999997</v>
      </c>
      <c r="R34" s="3">
        <f t="shared" ref="R34:CC34" si="26">R64-R75</f>
        <v>862.83799999999997</v>
      </c>
      <c r="S34" s="3">
        <f t="shared" si="26"/>
        <v>862.83799999999997</v>
      </c>
      <c r="T34" s="3">
        <f t="shared" si="26"/>
        <v>862.83799999999997</v>
      </c>
      <c r="U34" s="3">
        <f t="shared" si="26"/>
        <v>862.83799999999997</v>
      </c>
      <c r="V34" s="3">
        <f t="shared" si="26"/>
        <v>862.83799999999997</v>
      </c>
      <c r="W34" s="3">
        <f t="shared" si="26"/>
        <v>862.83799999999997</v>
      </c>
      <c r="X34" s="3">
        <f t="shared" si="26"/>
        <v>862.83799999999997</v>
      </c>
      <c r="Y34" s="3">
        <f t="shared" si="26"/>
        <v>862.83799999999997</v>
      </c>
      <c r="Z34" s="3">
        <f t="shared" si="26"/>
        <v>862.83799999999997</v>
      </c>
      <c r="AA34" s="3">
        <f t="shared" si="26"/>
        <v>862.83799999999997</v>
      </c>
      <c r="AB34" s="3">
        <f t="shared" si="26"/>
        <v>862.83799999999997</v>
      </c>
      <c r="AC34" s="3">
        <f t="shared" si="26"/>
        <v>862.83799999999997</v>
      </c>
      <c r="AD34" s="3">
        <f t="shared" si="26"/>
        <v>862.83799999999997</v>
      </c>
      <c r="AE34" s="3">
        <f t="shared" si="26"/>
        <v>862.83799999999997</v>
      </c>
      <c r="AF34" s="3">
        <f t="shared" si="26"/>
        <v>862.83799999999997</v>
      </c>
      <c r="AG34" s="3">
        <f t="shared" si="26"/>
        <v>862.83799999999997</v>
      </c>
      <c r="AH34" s="3">
        <f t="shared" si="26"/>
        <v>862.83799999999997</v>
      </c>
      <c r="AI34" s="3">
        <f t="shared" si="26"/>
        <v>862.83799999999997</v>
      </c>
      <c r="AJ34" s="3">
        <f t="shared" si="26"/>
        <v>862.83799999999997</v>
      </c>
      <c r="AK34" s="3">
        <f t="shared" si="26"/>
        <v>862.83799999999997</v>
      </c>
      <c r="AL34" s="3">
        <f t="shared" si="26"/>
        <v>862.83799999999997</v>
      </c>
      <c r="AM34" s="3">
        <f t="shared" si="26"/>
        <v>862.83799999999997</v>
      </c>
      <c r="AN34" s="3">
        <f t="shared" si="26"/>
        <v>862.83799999999997</v>
      </c>
      <c r="AO34" s="3">
        <f t="shared" si="26"/>
        <v>862.83799999999997</v>
      </c>
      <c r="AP34" s="3">
        <f t="shared" si="26"/>
        <v>862.83799999999997</v>
      </c>
      <c r="AQ34" s="3">
        <f t="shared" si="26"/>
        <v>862.83799999999997</v>
      </c>
      <c r="AR34" s="3">
        <f t="shared" si="26"/>
        <v>862.83799999999997</v>
      </c>
      <c r="AS34" s="3">
        <f t="shared" si="26"/>
        <v>862.83799999999997</v>
      </c>
      <c r="AT34" s="3">
        <f t="shared" si="26"/>
        <v>862.83799999999997</v>
      </c>
      <c r="AU34" s="3">
        <f t="shared" si="26"/>
        <v>714.83799999999997</v>
      </c>
      <c r="AV34" s="3">
        <f t="shared" si="26"/>
        <v>714.83799999999997</v>
      </c>
      <c r="AW34" s="3">
        <f t="shared" si="26"/>
        <v>714.83799999999997</v>
      </c>
      <c r="AX34" s="3">
        <f t="shared" si="26"/>
        <v>714.83799999999997</v>
      </c>
      <c r="AY34" s="3">
        <f t="shared" si="26"/>
        <v>714.83799999999997</v>
      </c>
      <c r="AZ34" s="3">
        <f t="shared" si="26"/>
        <v>714.83799999999997</v>
      </c>
      <c r="BA34" s="3">
        <f t="shared" si="26"/>
        <v>714.83799999999997</v>
      </c>
      <c r="BB34" s="3">
        <f t="shared" si="26"/>
        <v>714.83799999999997</v>
      </c>
      <c r="BC34" s="3">
        <f t="shared" si="26"/>
        <v>714.83799999999997</v>
      </c>
      <c r="BD34" s="3">
        <f t="shared" si="26"/>
        <v>714.83799999999997</v>
      </c>
      <c r="BE34" s="3">
        <f t="shared" si="26"/>
        <v>714.83799999999997</v>
      </c>
      <c r="BF34" s="3">
        <f t="shared" si="26"/>
        <v>714.83799999999997</v>
      </c>
      <c r="BG34" s="3">
        <f t="shared" si="26"/>
        <v>714.83799999999997</v>
      </c>
      <c r="BH34" s="3">
        <f t="shared" si="26"/>
        <v>714.83799999999997</v>
      </c>
      <c r="BI34" s="3">
        <f t="shared" si="26"/>
        <v>862.83799999999997</v>
      </c>
      <c r="BJ34" s="3">
        <f t="shared" si="26"/>
        <v>862.83799999999997</v>
      </c>
      <c r="BK34" s="3">
        <f t="shared" si="26"/>
        <v>862.83799999999997</v>
      </c>
      <c r="BL34" s="3">
        <f t="shared" si="26"/>
        <v>862.83799999999997</v>
      </c>
      <c r="BM34" s="3">
        <f t="shared" si="26"/>
        <v>862.83799999999997</v>
      </c>
      <c r="BN34" s="3">
        <f t="shared" si="26"/>
        <v>862.83799999999997</v>
      </c>
      <c r="BO34" s="3">
        <f t="shared" si="26"/>
        <v>862.83799999999997</v>
      </c>
      <c r="BP34" s="3">
        <f t="shared" si="26"/>
        <v>862.83799999999997</v>
      </c>
      <c r="BQ34" s="3">
        <f t="shared" si="26"/>
        <v>862.83799999999997</v>
      </c>
      <c r="BR34" s="3">
        <f t="shared" si="26"/>
        <v>862.83799999999997</v>
      </c>
      <c r="BS34" s="3">
        <f t="shared" si="26"/>
        <v>862.83799999999997</v>
      </c>
      <c r="BT34" s="3">
        <f t="shared" si="26"/>
        <v>862.83799999999997</v>
      </c>
      <c r="BU34" s="3">
        <f t="shared" si="26"/>
        <v>862.83799999999997</v>
      </c>
      <c r="BV34" s="3">
        <f t="shared" si="26"/>
        <v>862.83799999999997</v>
      </c>
      <c r="BW34" s="3">
        <f t="shared" si="26"/>
        <v>862.83799999999997</v>
      </c>
      <c r="BX34" s="3">
        <f t="shared" si="26"/>
        <v>862.83799999999997</v>
      </c>
      <c r="BY34" s="3">
        <f t="shared" si="26"/>
        <v>862.83799999999997</v>
      </c>
      <c r="BZ34" s="3">
        <f t="shared" si="26"/>
        <v>862.83799999999997</v>
      </c>
      <c r="CA34" s="3">
        <f t="shared" si="26"/>
        <v>862.83799999999997</v>
      </c>
      <c r="CB34" s="3">
        <f t="shared" si="26"/>
        <v>862.83799999999997</v>
      </c>
      <c r="CC34" s="3">
        <f t="shared" si="26"/>
        <v>862.83799999999997</v>
      </c>
      <c r="CD34" s="3">
        <f t="shared" ref="CD34:CS34" si="27">CD64-CD75</f>
        <v>862.83799999999997</v>
      </c>
      <c r="CE34" s="3">
        <f t="shared" si="27"/>
        <v>862.83799999999997</v>
      </c>
      <c r="CF34" s="3">
        <f t="shared" si="27"/>
        <v>862.83799999999997</v>
      </c>
      <c r="CG34" s="3">
        <f t="shared" si="27"/>
        <v>862.83799999999997</v>
      </c>
      <c r="CH34" s="3">
        <f t="shared" si="27"/>
        <v>862.83799999999997</v>
      </c>
      <c r="CI34" s="3">
        <f t="shared" si="27"/>
        <v>862.83799999999997</v>
      </c>
      <c r="CJ34" s="3">
        <f t="shared" si="27"/>
        <v>762.83799999999997</v>
      </c>
      <c r="CK34" s="3">
        <f t="shared" si="27"/>
        <v>762.83799999999997</v>
      </c>
      <c r="CL34" s="3">
        <f t="shared" si="27"/>
        <v>762.83799999999997</v>
      </c>
      <c r="CM34" s="3">
        <f t="shared" si="27"/>
        <v>862.83799999999997</v>
      </c>
      <c r="CN34" s="3">
        <f t="shared" si="27"/>
        <v>862.83799999999997</v>
      </c>
      <c r="CO34" s="3">
        <f t="shared" si="27"/>
        <v>862.83799999999997</v>
      </c>
      <c r="CP34" s="3">
        <f t="shared" si="27"/>
        <v>862.83799999999997</v>
      </c>
      <c r="CQ34" s="3">
        <f t="shared" si="27"/>
        <v>862.83799999999997</v>
      </c>
      <c r="CR34" s="3">
        <f t="shared" si="27"/>
        <v>862.83799999999997</v>
      </c>
      <c r="CS34" s="83">
        <f t="shared" si="27"/>
        <v>862.83799999999997</v>
      </c>
      <c r="CT34" s="30">
        <f t="shared" si="18"/>
        <v>80460.448000000193</v>
      </c>
      <c r="CU34" s="152"/>
    </row>
    <row r="35" spans="1:99">
      <c r="A35" s="25" t="s">
        <v>7</v>
      </c>
      <c r="B35" s="82">
        <f t="shared" si="23"/>
        <v>412</v>
      </c>
      <c r="C35" s="3">
        <f t="shared" si="23"/>
        <v>412</v>
      </c>
      <c r="D35" s="3">
        <f t="shared" si="23"/>
        <v>412</v>
      </c>
      <c r="E35" s="3">
        <f t="shared" si="23"/>
        <v>412</v>
      </c>
      <c r="F35" s="3">
        <f t="shared" si="23"/>
        <v>412</v>
      </c>
      <c r="G35" s="3">
        <f t="shared" si="23"/>
        <v>412</v>
      </c>
      <c r="H35" s="3">
        <f t="shared" si="23"/>
        <v>412</v>
      </c>
      <c r="I35" s="3">
        <f t="shared" si="23"/>
        <v>412</v>
      </c>
      <c r="J35" s="3">
        <f t="shared" si="23"/>
        <v>412</v>
      </c>
      <c r="K35" s="3">
        <f t="shared" si="23"/>
        <v>412</v>
      </c>
      <c r="L35" s="3">
        <f t="shared" si="23"/>
        <v>412</v>
      </c>
      <c r="M35" s="3">
        <f t="shared" si="23"/>
        <v>412</v>
      </c>
      <c r="N35" s="3">
        <f t="shared" si="23"/>
        <v>412</v>
      </c>
      <c r="O35" s="3">
        <f t="shared" si="23"/>
        <v>412</v>
      </c>
      <c r="P35" s="3">
        <f t="shared" si="23"/>
        <v>412</v>
      </c>
      <c r="Q35" s="3">
        <f t="shared" si="23"/>
        <v>412</v>
      </c>
      <c r="R35" s="3">
        <f t="shared" ref="R35:CC35" si="28">R65-R76</f>
        <v>412</v>
      </c>
      <c r="S35" s="3">
        <f t="shared" si="28"/>
        <v>412</v>
      </c>
      <c r="T35" s="3">
        <f t="shared" si="28"/>
        <v>412</v>
      </c>
      <c r="U35" s="3">
        <f t="shared" si="28"/>
        <v>412</v>
      </c>
      <c r="V35" s="3">
        <f t="shared" si="28"/>
        <v>412</v>
      </c>
      <c r="W35" s="3">
        <f t="shared" si="28"/>
        <v>412</v>
      </c>
      <c r="X35" s="3">
        <f t="shared" si="28"/>
        <v>412</v>
      </c>
      <c r="Y35" s="3">
        <f t="shared" si="28"/>
        <v>412</v>
      </c>
      <c r="Z35" s="3">
        <f t="shared" si="28"/>
        <v>412</v>
      </c>
      <c r="AA35" s="3">
        <f t="shared" si="28"/>
        <v>412</v>
      </c>
      <c r="AB35" s="3">
        <f t="shared" si="28"/>
        <v>412</v>
      </c>
      <c r="AC35" s="3">
        <f t="shared" si="28"/>
        <v>412</v>
      </c>
      <c r="AD35" s="3">
        <f t="shared" si="28"/>
        <v>412</v>
      </c>
      <c r="AE35" s="3">
        <f t="shared" si="28"/>
        <v>412</v>
      </c>
      <c r="AF35" s="3">
        <f t="shared" si="28"/>
        <v>412</v>
      </c>
      <c r="AG35" s="3">
        <f t="shared" si="28"/>
        <v>412</v>
      </c>
      <c r="AH35" s="3">
        <f t="shared" si="28"/>
        <v>412</v>
      </c>
      <c r="AI35" s="3">
        <f t="shared" si="28"/>
        <v>412</v>
      </c>
      <c r="AJ35" s="3">
        <f t="shared" si="28"/>
        <v>412</v>
      </c>
      <c r="AK35" s="3">
        <f t="shared" si="28"/>
        <v>412</v>
      </c>
      <c r="AL35" s="3">
        <f t="shared" si="28"/>
        <v>320</v>
      </c>
      <c r="AM35" s="3">
        <f t="shared" si="28"/>
        <v>320</v>
      </c>
      <c r="AN35" s="3">
        <f t="shared" si="28"/>
        <v>320</v>
      </c>
      <c r="AO35" s="3">
        <f t="shared" si="28"/>
        <v>320</v>
      </c>
      <c r="AP35" s="3">
        <f t="shared" si="28"/>
        <v>320</v>
      </c>
      <c r="AQ35" s="3">
        <f t="shared" si="28"/>
        <v>320</v>
      </c>
      <c r="AR35" s="3">
        <f t="shared" si="28"/>
        <v>320</v>
      </c>
      <c r="AS35" s="3">
        <f t="shared" si="28"/>
        <v>320</v>
      </c>
      <c r="AT35" s="3">
        <f t="shared" si="28"/>
        <v>320</v>
      </c>
      <c r="AU35" s="3">
        <f t="shared" si="28"/>
        <v>320</v>
      </c>
      <c r="AV35" s="3">
        <f t="shared" si="28"/>
        <v>320</v>
      </c>
      <c r="AW35" s="3">
        <f t="shared" si="28"/>
        <v>320</v>
      </c>
      <c r="AX35" s="3">
        <f t="shared" si="28"/>
        <v>320</v>
      </c>
      <c r="AY35" s="3">
        <f t="shared" si="28"/>
        <v>320</v>
      </c>
      <c r="AZ35" s="3">
        <f t="shared" si="28"/>
        <v>320</v>
      </c>
      <c r="BA35" s="3">
        <f t="shared" si="28"/>
        <v>320</v>
      </c>
      <c r="BB35" s="3">
        <f t="shared" si="28"/>
        <v>320</v>
      </c>
      <c r="BC35" s="3">
        <f t="shared" si="28"/>
        <v>320</v>
      </c>
      <c r="BD35" s="3">
        <f t="shared" si="28"/>
        <v>320</v>
      </c>
      <c r="BE35" s="3">
        <f t="shared" si="28"/>
        <v>320</v>
      </c>
      <c r="BF35" s="3">
        <f t="shared" si="28"/>
        <v>320</v>
      </c>
      <c r="BG35" s="3">
        <f t="shared" si="28"/>
        <v>320</v>
      </c>
      <c r="BH35" s="3">
        <f t="shared" si="28"/>
        <v>320</v>
      </c>
      <c r="BI35" s="3">
        <f t="shared" si="28"/>
        <v>320</v>
      </c>
      <c r="BJ35" s="3">
        <f t="shared" si="28"/>
        <v>320</v>
      </c>
      <c r="BK35" s="3">
        <f t="shared" si="28"/>
        <v>320</v>
      </c>
      <c r="BL35" s="3">
        <f t="shared" si="28"/>
        <v>320</v>
      </c>
      <c r="BM35" s="3">
        <f t="shared" si="28"/>
        <v>320</v>
      </c>
      <c r="BN35" s="3">
        <f t="shared" si="28"/>
        <v>320</v>
      </c>
      <c r="BO35" s="3">
        <f t="shared" si="28"/>
        <v>320</v>
      </c>
      <c r="BP35" s="3">
        <f t="shared" si="28"/>
        <v>320</v>
      </c>
      <c r="BQ35" s="3">
        <f t="shared" si="28"/>
        <v>320</v>
      </c>
      <c r="BR35" s="3">
        <f t="shared" si="28"/>
        <v>320</v>
      </c>
      <c r="BS35" s="3">
        <f t="shared" si="28"/>
        <v>320</v>
      </c>
      <c r="BT35" s="3">
        <f t="shared" si="28"/>
        <v>320</v>
      </c>
      <c r="BU35" s="3">
        <f t="shared" si="28"/>
        <v>320</v>
      </c>
      <c r="BV35" s="3">
        <f t="shared" si="28"/>
        <v>320</v>
      </c>
      <c r="BW35" s="3">
        <f t="shared" si="28"/>
        <v>320</v>
      </c>
      <c r="BX35" s="3">
        <f t="shared" si="28"/>
        <v>320</v>
      </c>
      <c r="BY35" s="3">
        <f t="shared" si="28"/>
        <v>320</v>
      </c>
      <c r="BZ35" s="3">
        <f t="shared" si="28"/>
        <v>320</v>
      </c>
      <c r="CA35" s="3">
        <f t="shared" si="28"/>
        <v>320</v>
      </c>
      <c r="CB35" s="3">
        <f t="shared" si="28"/>
        <v>320</v>
      </c>
      <c r="CC35" s="3">
        <f t="shared" si="28"/>
        <v>320</v>
      </c>
      <c r="CD35" s="3">
        <f t="shared" ref="CD35:CS35" si="29">CD65-CD76</f>
        <v>320</v>
      </c>
      <c r="CE35" s="3">
        <f t="shared" si="29"/>
        <v>320</v>
      </c>
      <c r="CF35" s="3">
        <f t="shared" si="29"/>
        <v>412</v>
      </c>
      <c r="CG35" s="3">
        <f t="shared" si="29"/>
        <v>412</v>
      </c>
      <c r="CH35" s="3">
        <f t="shared" si="29"/>
        <v>412</v>
      </c>
      <c r="CI35" s="3">
        <f t="shared" si="29"/>
        <v>412</v>
      </c>
      <c r="CJ35" s="3">
        <f t="shared" si="29"/>
        <v>372</v>
      </c>
      <c r="CK35" s="3">
        <f t="shared" si="29"/>
        <v>372</v>
      </c>
      <c r="CL35" s="3">
        <f t="shared" si="29"/>
        <v>372</v>
      </c>
      <c r="CM35" s="3">
        <f t="shared" si="29"/>
        <v>372</v>
      </c>
      <c r="CN35" s="3">
        <f t="shared" si="29"/>
        <v>412</v>
      </c>
      <c r="CO35" s="3">
        <f t="shared" si="29"/>
        <v>412</v>
      </c>
      <c r="CP35" s="3">
        <f t="shared" si="29"/>
        <v>412</v>
      </c>
      <c r="CQ35" s="3">
        <f t="shared" si="29"/>
        <v>412</v>
      </c>
      <c r="CR35" s="3">
        <f t="shared" si="29"/>
        <v>412</v>
      </c>
      <c r="CS35" s="83">
        <f t="shared" si="29"/>
        <v>412</v>
      </c>
      <c r="CT35" s="30">
        <f t="shared" si="18"/>
        <v>35160</v>
      </c>
      <c r="CU35" s="152"/>
    </row>
    <row r="36" spans="1:99">
      <c r="A36" s="25" t="s">
        <v>8</v>
      </c>
      <c r="B36" s="82">
        <f t="shared" si="23"/>
        <v>465</v>
      </c>
      <c r="C36" s="3">
        <f t="shared" si="23"/>
        <v>465</v>
      </c>
      <c r="D36" s="3">
        <f t="shared" si="23"/>
        <v>465</v>
      </c>
      <c r="E36" s="3">
        <f t="shared" si="23"/>
        <v>465</v>
      </c>
      <c r="F36" s="3">
        <f t="shared" si="23"/>
        <v>465</v>
      </c>
      <c r="G36" s="3">
        <f t="shared" si="23"/>
        <v>465</v>
      </c>
      <c r="H36" s="3">
        <f t="shared" si="23"/>
        <v>465</v>
      </c>
      <c r="I36" s="3">
        <f t="shared" si="23"/>
        <v>465</v>
      </c>
      <c r="J36" s="3">
        <f t="shared" si="23"/>
        <v>465</v>
      </c>
      <c r="K36" s="3">
        <f t="shared" si="23"/>
        <v>465</v>
      </c>
      <c r="L36" s="3">
        <f t="shared" si="23"/>
        <v>465</v>
      </c>
      <c r="M36" s="3">
        <f t="shared" si="23"/>
        <v>465</v>
      </c>
      <c r="N36" s="3">
        <f t="shared" si="23"/>
        <v>465</v>
      </c>
      <c r="O36" s="3">
        <f t="shared" si="23"/>
        <v>465</v>
      </c>
      <c r="P36" s="3">
        <f t="shared" si="23"/>
        <v>465</v>
      </c>
      <c r="Q36" s="3">
        <f t="shared" si="23"/>
        <v>465</v>
      </c>
      <c r="R36" s="3">
        <f t="shared" ref="R36:CC36" si="30">R66-R77</f>
        <v>465</v>
      </c>
      <c r="S36" s="3">
        <f t="shared" si="30"/>
        <v>465</v>
      </c>
      <c r="T36" s="3">
        <f t="shared" si="30"/>
        <v>465</v>
      </c>
      <c r="U36" s="3">
        <f t="shared" si="30"/>
        <v>465</v>
      </c>
      <c r="V36" s="3">
        <f t="shared" si="30"/>
        <v>465</v>
      </c>
      <c r="W36" s="3">
        <f t="shared" si="30"/>
        <v>465</v>
      </c>
      <c r="X36" s="3">
        <f t="shared" si="30"/>
        <v>465</v>
      </c>
      <c r="Y36" s="3">
        <f t="shared" si="30"/>
        <v>465</v>
      </c>
      <c r="Z36" s="3">
        <f t="shared" si="30"/>
        <v>465</v>
      </c>
      <c r="AA36" s="3">
        <f t="shared" si="30"/>
        <v>465</v>
      </c>
      <c r="AB36" s="3">
        <f t="shared" si="30"/>
        <v>465</v>
      </c>
      <c r="AC36" s="3">
        <f t="shared" si="30"/>
        <v>465</v>
      </c>
      <c r="AD36" s="3">
        <f t="shared" si="30"/>
        <v>465</v>
      </c>
      <c r="AE36" s="3">
        <f t="shared" si="30"/>
        <v>465</v>
      </c>
      <c r="AF36" s="3">
        <f t="shared" si="30"/>
        <v>465</v>
      </c>
      <c r="AG36" s="3">
        <f t="shared" si="30"/>
        <v>465</v>
      </c>
      <c r="AH36" s="3">
        <f t="shared" si="30"/>
        <v>465</v>
      </c>
      <c r="AI36" s="3">
        <f t="shared" si="30"/>
        <v>465</v>
      </c>
      <c r="AJ36" s="3">
        <f t="shared" si="30"/>
        <v>465</v>
      </c>
      <c r="AK36" s="3">
        <f t="shared" si="30"/>
        <v>465</v>
      </c>
      <c r="AL36" s="3">
        <f t="shared" si="30"/>
        <v>435</v>
      </c>
      <c r="AM36" s="3">
        <f t="shared" si="30"/>
        <v>405</v>
      </c>
      <c r="AN36" s="3">
        <f t="shared" si="30"/>
        <v>375</v>
      </c>
      <c r="AO36" s="3">
        <f t="shared" si="30"/>
        <v>345</v>
      </c>
      <c r="AP36" s="3">
        <f t="shared" si="30"/>
        <v>330</v>
      </c>
      <c r="AQ36" s="3">
        <f t="shared" si="30"/>
        <v>330</v>
      </c>
      <c r="AR36" s="3">
        <f t="shared" si="30"/>
        <v>330</v>
      </c>
      <c r="AS36" s="3">
        <f t="shared" si="30"/>
        <v>330</v>
      </c>
      <c r="AT36" s="3">
        <f t="shared" si="30"/>
        <v>330</v>
      </c>
      <c r="AU36" s="3">
        <f t="shared" si="30"/>
        <v>330</v>
      </c>
      <c r="AV36" s="3">
        <f t="shared" si="30"/>
        <v>330</v>
      </c>
      <c r="AW36" s="3">
        <f t="shared" si="30"/>
        <v>330</v>
      </c>
      <c r="AX36" s="3">
        <f t="shared" si="30"/>
        <v>330</v>
      </c>
      <c r="AY36" s="3">
        <f t="shared" si="30"/>
        <v>330</v>
      </c>
      <c r="AZ36" s="3">
        <f t="shared" si="30"/>
        <v>330</v>
      </c>
      <c r="BA36" s="3">
        <f t="shared" si="30"/>
        <v>330</v>
      </c>
      <c r="BB36" s="3">
        <f t="shared" si="30"/>
        <v>330</v>
      </c>
      <c r="BC36" s="3">
        <f t="shared" si="30"/>
        <v>330</v>
      </c>
      <c r="BD36" s="3">
        <f t="shared" si="30"/>
        <v>330</v>
      </c>
      <c r="BE36" s="3">
        <f t="shared" si="30"/>
        <v>330</v>
      </c>
      <c r="BF36" s="3">
        <f t="shared" si="30"/>
        <v>330</v>
      </c>
      <c r="BG36" s="3">
        <f t="shared" si="30"/>
        <v>330</v>
      </c>
      <c r="BH36" s="3">
        <f t="shared" si="30"/>
        <v>330</v>
      </c>
      <c r="BI36" s="3">
        <f t="shared" si="30"/>
        <v>330</v>
      </c>
      <c r="BJ36" s="3">
        <f t="shared" si="30"/>
        <v>330</v>
      </c>
      <c r="BK36" s="3">
        <f t="shared" si="30"/>
        <v>330</v>
      </c>
      <c r="BL36" s="3">
        <f t="shared" si="30"/>
        <v>330</v>
      </c>
      <c r="BM36" s="3">
        <f t="shared" si="30"/>
        <v>330</v>
      </c>
      <c r="BN36" s="3">
        <f t="shared" si="30"/>
        <v>330</v>
      </c>
      <c r="BO36" s="3">
        <f t="shared" si="30"/>
        <v>330</v>
      </c>
      <c r="BP36" s="3">
        <f t="shared" si="30"/>
        <v>330</v>
      </c>
      <c r="BQ36" s="3">
        <f t="shared" si="30"/>
        <v>330</v>
      </c>
      <c r="BR36" s="3">
        <f t="shared" si="30"/>
        <v>330</v>
      </c>
      <c r="BS36" s="3">
        <f t="shared" si="30"/>
        <v>330</v>
      </c>
      <c r="BT36" s="3">
        <f t="shared" si="30"/>
        <v>330</v>
      </c>
      <c r="BU36" s="3">
        <f t="shared" si="30"/>
        <v>330</v>
      </c>
      <c r="BV36" s="3">
        <f t="shared" si="30"/>
        <v>330</v>
      </c>
      <c r="BW36" s="3">
        <f t="shared" si="30"/>
        <v>330</v>
      </c>
      <c r="BX36" s="3">
        <f t="shared" si="30"/>
        <v>330</v>
      </c>
      <c r="BY36" s="3">
        <f t="shared" si="30"/>
        <v>330</v>
      </c>
      <c r="BZ36" s="3">
        <f t="shared" si="30"/>
        <v>330</v>
      </c>
      <c r="CA36" s="3">
        <f t="shared" si="30"/>
        <v>330</v>
      </c>
      <c r="CB36" s="3">
        <f t="shared" si="30"/>
        <v>330</v>
      </c>
      <c r="CC36" s="3">
        <f t="shared" si="30"/>
        <v>360</v>
      </c>
      <c r="CD36" s="3">
        <f t="shared" ref="CD36:CS36" si="31">CD66-CD77</f>
        <v>390</v>
      </c>
      <c r="CE36" s="3">
        <f t="shared" si="31"/>
        <v>420</v>
      </c>
      <c r="CF36" s="3">
        <f t="shared" si="31"/>
        <v>450</v>
      </c>
      <c r="CG36" s="3">
        <f t="shared" si="31"/>
        <v>465</v>
      </c>
      <c r="CH36" s="3">
        <f t="shared" si="31"/>
        <v>465</v>
      </c>
      <c r="CI36" s="3">
        <f t="shared" si="31"/>
        <v>465</v>
      </c>
      <c r="CJ36" s="3">
        <f t="shared" si="31"/>
        <v>435</v>
      </c>
      <c r="CK36" s="3">
        <f t="shared" si="31"/>
        <v>405</v>
      </c>
      <c r="CL36" s="3">
        <f t="shared" si="31"/>
        <v>395</v>
      </c>
      <c r="CM36" s="3">
        <f t="shared" si="31"/>
        <v>395</v>
      </c>
      <c r="CN36" s="3">
        <f t="shared" si="31"/>
        <v>425</v>
      </c>
      <c r="CO36" s="3">
        <f t="shared" si="31"/>
        <v>455</v>
      </c>
      <c r="CP36" s="3">
        <f t="shared" si="31"/>
        <v>465</v>
      </c>
      <c r="CQ36" s="3">
        <f t="shared" si="31"/>
        <v>465</v>
      </c>
      <c r="CR36" s="3">
        <f t="shared" si="31"/>
        <v>465</v>
      </c>
      <c r="CS36" s="83">
        <f t="shared" si="31"/>
        <v>465</v>
      </c>
      <c r="CT36" s="30">
        <f t="shared" si="18"/>
        <v>38555</v>
      </c>
      <c r="CU36" s="152"/>
    </row>
    <row r="37" spans="1:99">
      <c r="A37" s="25" t="s">
        <v>9</v>
      </c>
      <c r="B37" s="82">
        <f t="shared" si="23"/>
        <v>740</v>
      </c>
      <c r="C37" s="3">
        <f t="shared" si="23"/>
        <v>744</v>
      </c>
      <c r="D37" s="3">
        <f t="shared" si="23"/>
        <v>747</v>
      </c>
      <c r="E37" s="3">
        <f t="shared" si="23"/>
        <v>749</v>
      </c>
      <c r="F37" s="3">
        <f t="shared" si="23"/>
        <v>743</v>
      </c>
      <c r="G37" s="3">
        <f t="shared" si="23"/>
        <v>740</v>
      </c>
      <c r="H37" s="3">
        <f t="shared" si="23"/>
        <v>741</v>
      </c>
      <c r="I37" s="3">
        <f t="shared" si="23"/>
        <v>740</v>
      </c>
      <c r="J37" s="3">
        <f t="shared" si="23"/>
        <v>742</v>
      </c>
      <c r="K37" s="3">
        <f t="shared" si="23"/>
        <v>743</v>
      </c>
      <c r="L37" s="3">
        <f t="shared" si="23"/>
        <v>744</v>
      </c>
      <c r="M37" s="3">
        <f t="shared" si="23"/>
        <v>743</v>
      </c>
      <c r="N37" s="3">
        <f t="shared" si="23"/>
        <v>744</v>
      </c>
      <c r="O37" s="3">
        <f t="shared" si="23"/>
        <v>746</v>
      </c>
      <c r="P37" s="3">
        <f t="shared" si="23"/>
        <v>747</v>
      </c>
      <c r="Q37" s="3">
        <f t="shared" si="23"/>
        <v>743</v>
      </c>
      <c r="R37" s="3">
        <f t="shared" ref="R37:CC37" si="32">R67-R78</f>
        <v>742</v>
      </c>
      <c r="S37" s="3">
        <f t="shared" si="32"/>
        <v>742</v>
      </c>
      <c r="T37" s="3">
        <f t="shared" si="32"/>
        <v>743</v>
      </c>
      <c r="U37" s="3">
        <f t="shared" si="32"/>
        <v>745</v>
      </c>
      <c r="V37" s="3">
        <f t="shared" si="32"/>
        <v>747</v>
      </c>
      <c r="W37" s="3">
        <f t="shared" si="32"/>
        <v>747</v>
      </c>
      <c r="X37" s="3">
        <f t="shared" si="32"/>
        <v>748</v>
      </c>
      <c r="Y37" s="3">
        <f t="shared" si="32"/>
        <v>746</v>
      </c>
      <c r="Z37" s="3">
        <f t="shared" si="32"/>
        <v>744</v>
      </c>
      <c r="AA37" s="3">
        <f t="shared" si="32"/>
        <v>744</v>
      </c>
      <c r="AB37" s="3">
        <f t="shared" si="32"/>
        <v>744</v>
      </c>
      <c r="AC37" s="3">
        <f t="shared" si="32"/>
        <v>744</v>
      </c>
      <c r="AD37" s="3">
        <f t="shared" si="32"/>
        <v>744</v>
      </c>
      <c r="AE37" s="3">
        <f t="shared" si="32"/>
        <v>745</v>
      </c>
      <c r="AF37" s="3">
        <f t="shared" si="32"/>
        <v>747</v>
      </c>
      <c r="AG37" s="3">
        <f t="shared" si="32"/>
        <v>744</v>
      </c>
      <c r="AH37" s="3">
        <f t="shared" si="32"/>
        <v>745</v>
      </c>
      <c r="AI37" s="3">
        <f t="shared" si="32"/>
        <v>741</v>
      </c>
      <c r="AJ37" s="3">
        <f t="shared" si="32"/>
        <v>740</v>
      </c>
      <c r="AK37" s="3">
        <f t="shared" si="32"/>
        <v>742</v>
      </c>
      <c r="AL37" s="3">
        <f t="shared" si="32"/>
        <v>743</v>
      </c>
      <c r="AM37" s="3">
        <f t="shared" si="32"/>
        <v>744</v>
      </c>
      <c r="AN37" s="3">
        <f t="shared" si="32"/>
        <v>741</v>
      </c>
      <c r="AO37" s="3">
        <f t="shared" si="32"/>
        <v>740</v>
      </c>
      <c r="AP37" s="3">
        <f t="shared" si="32"/>
        <v>743</v>
      </c>
      <c r="AQ37" s="3">
        <f t="shared" si="32"/>
        <v>743</v>
      </c>
      <c r="AR37" s="3">
        <f t="shared" si="32"/>
        <v>744</v>
      </c>
      <c r="AS37" s="3">
        <f t="shared" si="32"/>
        <v>746</v>
      </c>
      <c r="AT37" s="3">
        <f t="shared" si="32"/>
        <v>747</v>
      </c>
      <c r="AU37" s="3">
        <f t="shared" si="32"/>
        <v>747</v>
      </c>
      <c r="AV37" s="3">
        <f t="shared" si="32"/>
        <v>743</v>
      </c>
      <c r="AW37" s="3">
        <f t="shared" si="32"/>
        <v>739</v>
      </c>
      <c r="AX37" s="3">
        <f t="shared" si="32"/>
        <v>745</v>
      </c>
      <c r="AY37" s="3">
        <f t="shared" si="32"/>
        <v>747</v>
      </c>
      <c r="AZ37" s="3">
        <f t="shared" si="32"/>
        <v>745</v>
      </c>
      <c r="BA37" s="3">
        <f t="shared" si="32"/>
        <v>747</v>
      </c>
      <c r="BB37" s="3">
        <f t="shared" si="32"/>
        <v>743</v>
      </c>
      <c r="BC37" s="3">
        <f t="shared" si="32"/>
        <v>738</v>
      </c>
      <c r="BD37" s="3">
        <f t="shared" si="32"/>
        <v>741</v>
      </c>
      <c r="BE37" s="3">
        <f t="shared" si="32"/>
        <v>746</v>
      </c>
      <c r="BF37" s="3">
        <f t="shared" si="32"/>
        <v>743</v>
      </c>
      <c r="BG37" s="3">
        <f t="shared" si="32"/>
        <v>744</v>
      </c>
      <c r="BH37" s="3">
        <f t="shared" si="32"/>
        <v>749</v>
      </c>
      <c r="BI37" s="3">
        <f t="shared" si="32"/>
        <v>744</v>
      </c>
      <c r="BJ37" s="3">
        <f t="shared" si="32"/>
        <v>742</v>
      </c>
      <c r="BK37" s="3">
        <f t="shared" si="32"/>
        <v>747</v>
      </c>
      <c r="BL37" s="3">
        <f t="shared" si="32"/>
        <v>743</v>
      </c>
      <c r="BM37" s="3">
        <f t="shared" si="32"/>
        <v>740</v>
      </c>
      <c r="BN37" s="3">
        <f t="shared" si="32"/>
        <v>744</v>
      </c>
      <c r="BO37" s="3">
        <f t="shared" si="32"/>
        <v>744</v>
      </c>
      <c r="BP37" s="3">
        <f t="shared" si="32"/>
        <v>745</v>
      </c>
      <c r="BQ37" s="3">
        <f t="shared" si="32"/>
        <v>747</v>
      </c>
      <c r="BR37" s="3">
        <f t="shared" si="32"/>
        <v>747</v>
      </c>
      <c r="BS37" s="3">
        <f t="shared" si="32"/>
        <v>745</v>
      </c>
      <c r="BT37" s="3">
        <f t="shared" si="32"/>
        <v>736</v>
      </c>
      <c r="BU37" s="3">
        <f t="shared" si="32"/>
        <v>740</v>
      </c>
      <c r="BV37" s="3">
        <f t="shared" si="32"/>
        <v>746</v>
      </c>
      <c r="BW37" s="3">
        <f t="shared" si="32"/>
        <v>745</v>
      </c>
      <c r="BX37" s="3">
        <f t="shared" si="32"/>
        <v>744</v>
      </c>
      <c r="BY37" s="3">
        <f t="shared" si="32"/>
        <v>745</v>
      </c>
      <c r="BZ37" s="3">
        <f t="shared" si="32"/>
        <v>746</v>
      </c>
      <c r="CA37" s="3">
        <f t="shared" si="32"/>
        <v>746</v>
      </c>
      <c r="CB37" s="3">
        <f t="shared" si="32"/>
        <v>746</v>
      </c>
      <c r="CC37" s="3">
        <f t="shared" si="32"/>
        <v>746</v>
      </c>
      <c r="CD37" s="3">
        <f t="shared" ref="CD37:CS37" si="33">CD67-CD78</f>
        <v>748</v>
      </c>
      <c r="CE37" s="3">
        <f t="shared" si="33"/>
        <v>746</v>
      </c>
      <c r="CF37" s="3">
        <f t="shared" si="33"/>
        <v>743</v>
      </c>
      <c r="CG37" s="3">
        <f t="shared" si="33"/>
        <v>743</v>
      </c>
      <c r="CH37" s="3">
        <f t="shared" si="33"/>
        <v>737</v>
      </c>
      <c r="CI37" s="3">
        <f t="shared" si="33"/>
        <v>744</v>
      </c>
      <c r="CJ37" s="3">
        <f t="shared" si="33"/>
        <v>745</v>
      </c>
      <c r="CK37" s="3">
        <f t="shared" si="33"/>
        <v>742</v>
      </c>
      <c r="CL37" s="3">
        <f t="shared" si="33"/>
        <v>744</v>
      </c>
      <c r="CM37" s="3">
        <f t="shared" si="33"/>
        <v>742</v>
      </c>
      <c r="CN37" s="3">
        <f t="shared" si="33"/>
        <v>741</v>
      </c>
      <c r="CO37" s="3">
        <f t="shared" si="33"/>
        <v>741</v>
      </c>
      <c r="CP37" s="3">
        <f t="shared" si="33"/>
        <v>742</v>
      </c>
      <c r="CQ37" s="3">
        <f t="shared" si="33"/>
        <v>742</v>
      </c>
      <c r="CR37" s="3">
        <f t="shared" si="33"/>
        <v>744</v>
      </c>
      <c r="CS37" s="83">
        <f t="shared" si="33"/>
        <v>744</v>
      </c>
      <c r="CT37" s="30">
        <f t="shared" si="18"/>
        <v>71404</v>
      </c>
      <c r="CU37" s="152"/>
    </row>
    <row r="38" spans="1:99">
      <c r="A38" s="57" t="s">
        <v>10</v>
      </c>
      <c r="B38" s="84">
        <f t="shared" si="23"/>
        <v>33.6</v>
      </c>
      <c r="C38" s="85">
        <f t="shared" si="23"/>
        <v>33.6</v>
      </c>
      <c r="D38" s="85">
        <f t="shared" si="23"/>
        <v>33.6</v>
      </c>
      <c r="E38" s="85">
        <f t="shared" si="23"/>
        <v>33.6</v>
      </c>
      <c r="F38" s="85">
        <f t="shared" si="23"/>
        <v>33.6</v>
      </c>
      <c r="G38" s="85">
        <f t="shared" si="23"/>
        <v>33.6</v>
      </c>
      <c r="H38" s="85">
        <f t="shared" si="23"/>
        <v>33.6</v>
      </c>
      <c r="I38" s="85">
        <f t="shared" si="23"/>
        <v>33.6</v>
      </c>
      <c r="J38" s="85">
        <f t="shared" si="23"/>
        <v>33.6</v>
      </c>
      <c r="K38" s="85">
        <f t="shared" si="23"/>
        <v>33.6</v>
      </c>
      <c r="L38" s="85">
        <f t="shared" si="23"/>
        <v>33.6</v>
      </c>
      <c r="M38" s="85">
        <f t="shared" si="23"/>
        <v>33.6</v>
      </c>
      <c r="N38" s="85">
        <f t="shared" si="23"/>
        <v>33.6</v>
      </c>
      <c r="O38" s="85">
        <f t="shared" si="23"/>
        <v>33.6</v>
      </c>
      <c r="P38" s="85">
        <f t="shared" si="23"/>
        <v>33.6</v>
      </c>
      <c r="Q38" s="85">
        <f t="shared" si="23"/>
        <v>33.6</v>
      </c>
      <c r="R38" s="85">
        <f t="shared" ref="R38:CC38" si="34">R68-R79</f>
        <v>33.6</v>
      </c>
      <c r="S38" s="85">
        <f t="shared" si="34"/>
        <v>33.6</v>
      </c>
      <c r="T38" s="85">
        <f t="shared" si="34"/>
        <v>33.6</v>
      </c>
      <c r="U38" s="85">
        <f t="shared" si="34"/>
        <v>33.6</v>
      </c>
      <c r="V38" s="85">
        <f t="shared" si="34"/>
        <v>33.6</v>
      </c>
      <c r="W38" s="85">
        <f t="shared" si="34"/>
        <v>33.6</v>
      </c>
      <c r="X38" s="85">
        <f t="shared" si="34"/>
        <v>33.6</v>
      </c>
      <c r="Y38" s="85">
        <f t="shared" si="34"/>
        <v>33.6</v>
      </c>
      <c r="Z38" s="85">
        <f t="shared" si="34"/>
        <v>33.6</v>
      </c>
      <c r="AA38" s="85">
        <f t="shared" si="34"/>
        <v>33.6</v>
      </c>
      <c r="AB38" s="85">
        <f t="shared" si="34"/>
        <v>33.6</v>
      </c>
      <c r="AC38" s="85">
        <f t="shared" si="34"/>
        <v>33.6</v>
      </c>
      <c r="AD38" s="85">
        <f t="shared" si="34"/>
        <v>33.6</v>
      </c>
      <c r="AE38" s="85">
        <f t="shared" si="34"/>
        <v>33.6</v>
      </c>
      <c r="AF38" s="85">
        <f t="shared" si="34"/>
        <v>33.6</v>
      </c>
      <c r="AG38" s="85">
        <f t="shared" si="34"/>
        <v>33.6</v>
      </c>
      <c r="AH38" s="85">
        <f t="shared" si="34"/>
        <v>33.6</v>
      </c>
      <c r="AI38" s="85">
        <f t="shared" si="34"/>
        <v>33.6</v>
      </c>
      <c r="AJ38" s="85">
        <f t="shared" si="34"/>
        <v>33.6</v>
      </c>
      <c r="AK38" s="85">
        <f t="shared" si="34"/>
        <v>33.6</v>
      </c>
      <c r="AL38" s="85">
        <f t="shared" si="34"/>
        <v>33.6</v>
      </c>
      <c r="AM38" s="85">
        <f t="shared" si="34"/>
        <v>33.6</v>
      </c>
      <c r="AN38" s="85">
        <f t="shared" si="34"/>
        <v>33.6</v>
      </c>
      <c r="AO38" s="85">
        <f t="shared" si="34"/>
        <v>33.6</v>
      </c>
      <c r="AP38" s="85">
        <f t="shared" si="34"/>
        <v>33.6</v>
      </c>
      <c r="AQ38" s="85">
        <f t="shared" si="34"/>
        <v>33.6</v>
      </c>
      <c r="AR38" s="85">
        <f t="shared" si="34"/>
        <v>33.6</v>
      </c>
      <c r="AS38" s="85">
        <f t="shared" si="34"/>
        <v>33.6</v>
      </c>
      <c r="AT38" s="85">
        <f t="shared" si="34"/>
        <v>33.6</v>
      </c>
      <c r="AU38" s="85">
        <f t="shared" si="34"/>
        <v>33.6</v>
      </c>
      <c r="AV38" s="85">
        <f t="shared" si="34"/>
        <v>33.6</v>
      </c>
      <c r="AW38" s="85">
        <f t="shared" si="34"/>
        <v>33.6</v>
      </c>
      <c r="AX38" s="85">
        <f t="shared" si="34"/>
        <v>33.6</v>
      </c>
      <c r="AY38" s="85">
        <f t="shared" si="34"/>
        <v>33.6</v>
      </c>
      <c r="AZ38" s="85">
        <f t="shared" si="34"/>
        <v>33.6</v>
      </c>
      <c r="BA38" s="85">
        <f t="shared" si="34"/>
        <v>33.6</v>
      </c>
      <c r="BB38" s="85">
        <f t="shared" si="34"/>
        <v>33.6</v>
      </c>
      <c r="BC38" s="85">
        <f t="shared" si="34"/>
        <v>33.6</v>
      </c>
      <c r="BD38" s="85">
        <f t="shared" si="34"/>
        <v>33.6</v>
      </c>
      <c r="BE38" s="85">
        <f t="shared" si="34"/>
        <v>33.6</v>
      </c>
      <c r="BF38" s="85">
        <f t="shared" si="34"/>
        <v>33.6</v>
      </c>
      <c r="BG38" s="85">
        <f t="shared" si="34"/>
        <v>33.6</v>
      </c>
      <c r="BH38" s="85">
        <f t="shared" si="34"/>
        <v>33.6</v>
      </c>
      <c r="BI38" s="85">
        <f t="shared" si="34"/>
        <v>33.6</v>
      </c>
      <c r="BJ38" s="85">
        <f t="shared" si="34"/>
        <v>33.6</v>
      </c>
      <c r="BK38" s="85">
        <f t="shared" si="34"/>
        <v>33.6</v>
      </c>
      <c r="BL38" s="85">
        <f t="shared" si="34"/>
        <v>33.6</v>
      </c>
      <c r="BM38" s="85">
        <f t="shared" si="34"/>
        <v>33.6</v>
      </c>
      <c r="BN38" s="85">
        <f t="shared" si="34"/>
        <v>33.6</v>
      </c>
      <c r="BO38" s="85">
        <f t="shared" si="34"/>
        <v>33.6</v>
      </c>
      <c r="BP38" s="85">
        <f t="shared" si="34"/>
        <v>33.6</v>
      </c>
      <c r="BQ38" s="85">
        <f t="shared" si="34"/>
        <v>33.6</v>
      </c>
      <c r="BR38" s="85">
        <f t="shared" si="34"/>
        <v>33.6</v>
      </c>
      <c r="BS38" s="85">
        <f t="shared" si="34"/>
        <v>33.6</v>
      </c>
      <c r="BT38" s="85">
        <f t="shared" si="34"/>
        <v>33.6</v>
      </c>
      <c r="BU38" s="85">
        <f t="shared" si="34"/>
        <v>33.6</v>
      </c>
      <c r="BV38" s="85">
        <f t="shared" si="34"/>
        <v>33.6</v>
      </c>
      <c r="BW38" s="85">
        <f t="shared" si="34"/>
        <v>33.6</v>
      </c>
      <c r="BX38" s="85">
        <f t="shared" si="34"/>
        <v>33.6</v>
      </c>
      <c r="BY38" s="85">
        <f t="shared" si="34"/>
        <v>33.6</v>
      </c>
      <c r="BZ38" s="85">
        <f t="shared" si="34"/>
        <v>33.6</v>
      </c>
      <c r="CA38" s="85">
        <f t="shared" si="34"/>
        <v>33.6</v>
      </c>
      <c r="CB38" s="85">
        <f t="shared" si="34"/>
        <v>33.6</v>
      </c>
      <c r="CC38" s="85">
        <f t="shared" si="34"/>
        <v>33.6</v>
      </c>
      <c r="CD38" s="85">
        <f t="shared" ref="CD38:CS38" si="35">CD68-CD79</f>
        <v>33.6</v>
      </c>
      <c r="CE38" s="85">
        <f t="shared" si="35"/>
        <v>33.6</v>
      </c>
      <c r="CF38" s="85">
        <f t="shared" si="35"/>
        <v>33.6</v>
      </c>
      <c r="CG38" s="85">
        <f t="shared" si="35"/>
        <v>33.6</v>
      </c>
      <c r="CH38" s="85">
        <f t="shared" si="35"/>
        <v>33.6</v>
      </c>
      <c r="CI38" s="85">
        <f t="shared" si="35"/>
        <v>33.6</v>
      </c>
      <c r="CJ38" s="85">
        <f t="shared" si="35"/>
        <v>33.6</v>
      </c>
      <c r="CK38" s="85">
        <f t="shared" si="35"/>
        <v>33.6</v>
      </c>
      <c r="CL38" s="85">
        <f t="shared" si="35"/>
        <v>33.6</v>
      </c>
      <c r="CM38" s="85">
        <f t="shared" si="35"/>
        <v>33.6</v>
      </c>
      <c r="CN38" s="85">
        <f t="shared" si="35"/>
        <v>33.6</v>
      </c>
      <c r="CO38" s="85">
        <f t="shared" si="35"/>
        <v>33.6</v>
      </c>
      <c r="CP38" s="85">
        <f t="shared" si="35"/>
        <v>33.6</v>
      </c>
      <c r="CQ38" s="85">
        <f t="shared" si="35"/>
        <v>33.6</v>
      </c>
      <c r="CR38" s="85">
        <f t="shared" si="35"/>
        <v>33.6</v>
      </c>
      <c r="CS38" s="86">
        <f t="shared" si="35"/>
        <v>33.6</v>
      </c>
      <c r="CT38" s="30">
        <f t="shared" si="18"/>
        <v>3225.5999999999945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2039.34</v>
      </c>
      <c r="C40" s="40">
        <f t="shared" si="39"/>
        <v>2050.0700000000002</v>
      </c>
      <c r="D40" s="40">
        <f t="shared" si="39"/>
        <v>2044.29</v>
      </c>
      <c r="E40" s="40">
        <f t="shared" si="39"/>
        <v>2044.29</v>
      </c>
      <c r="F40" s="40">
        <f t="shared" si="39"/>
        <v>1750.49</v>
      </c>
      <c r="G40" s="40">
        <f t="shared" si="39"/>
        <v>1425.74</v>
      </c>
      <c r="H40" s="40">
        <f t="shared" si="39"/>
        <v>1346.85</v>
      </c>
      <c r="I40" s="40">
        <f t="shared" si="39"/>
        <v>1312.21</v>
      </c>
      <c r="J40" s="40">
        <f t="shared" si="39"/>
        <v>1362.52</v>
      </c>
      <c r="K40" s="40">
        <f t="shared" si="39"/>
        <v>1362.52</v>
      </c>
      <c r="L40" s="40">
        <f t="shared" si="39"/>
        <v>1501.38</v>
      </c>
      <c r="M40" s="40">
        <f t="shared" si="39"/>
        <v>1503.63</v>
      </c>
      <c r="N40" s="40">
        <f t="shared" si="39"/>
        <v>1313.79</v>
      </c>
      <c r="O40" s="40">
        <f t="shared" si="39"/>
        <v>1313.79</v>
      </c>
      <c r="P40" s="40">
        <f t="shared" si="39"/>
        <v>1257.54</v>
      </c>
      <c r="Q40" s="40">
        <f t="shared" si="39"/>
        <v>1257.54</v>
      </c>
      <c r="R40" s="40">
        <f t="shared" si="39"/>
        <v>1146.9000000000001</v>
      </c>
      <c r="S40" s="40">
        <f t="shared" si="39"/>
        <v>1146.9000000000001</v>
      </c>
      <c r="T40" s="40">
        <f t="shared" si="39"/>
        <v>1232.96</v>
      </c>
      <c r="U40" s="40">
        <f t="shared" si="39"/>
        <v>1240.07</v>
      </c>
      <c r="V40" s="40">
        <f t="shared" si="39"/>
        <v>1299.76</v>
      </c>
      <c r="W40" s="40">
        <f t="shared" si="39"/>
        <v>1448.15</v>
      </c>
      <c r="X40" s="40">
        <f t="shared" si="39"/>
        <v>1586.96</v>
      </c>
      <c r="Y40" s="40">
        <f t="shared" si="39"/>
        <v>1619.3</v>
      </c>
      <c r="Z40" s="40">
        <f t="shared" si="39"/>
        <v>1554.41</v>
      </c>
      <c r="AA40" s="40">
        <f t="shared" si="39"/>
        <v>1766.91</v>
      </c>
      <c r="AB40" s="40">
        <f t="shared" si="39"/>
        <v>1881.4</v>
      </c>
      <c r="AC40" s="40">
        <f t="shared" si="39"/>
        <v>1740.53</v>
      </c>
      <c r="AD40" s="40">
        <f t="shared" si="39"/>
        <v>1628.34</v>
      </c>
      <c r="AE40" s="40">
        <f t="shared" si="39"/>
        <v>1451.54</v>
      </c>
      <c r="AF40" s="40">
        <f t="shared" si="39"/>
        <v>1342.41</v>
      </c>
      <c r="AG40" s="40">
        <f t="shared" si="39"/>
        <v>1342.41</v>
      </c>
      <c r="AH40" s="40">
        <f t="shared" ref="AH40:BM40" si="40">SUM(AH41:AH41)</f>
        <v>1317.89</v>
      </c>
      <c r="AI40" s="40">
        <f t="shared" si="40"/>
        <v>1301.48</v>
      </c>
      <c r="AJ40" s="40">
        <f t="shared" si="40"/>
        <v>1413.79</v>
      </c>
      <c r="AK40" s="40">
        <f t="shared" si="40"/>
        <v>1361.38</v>
      </c>
      <c r="AL40" s="40">
        <f t="shared" si="40"/>
        <v>1279.27</v>
      </c>
      <c r="AM40" s="40">
        <f t="shared" si="40"/>
        <v>1279.27</v>
      </c>
      <c r="AN40" s="40">
        <f t="shared" si="40"/>
        <v>1204.72</v>
      </c>
      <c r="AO40" s="40">
        <f t="shared" si="40"/>
        <v>1035.03</v>
      </c>
      <c r="AP40" s="40">
        <f t="shared" si="40"/>
        <v>1076.52</v>
      </c>
      <c r="AQ40" s="40">
        <f t="shared" si="40"/>
        <v>1076.6400000000001</v>
      </c>
      <c r="AR40" s="40">
        <f t="shared" si="40"/>
        <v>1095.43</v>
      </c>
      <c r="AS40" s="40">
        <f t="shared" si="40"/>
        <v>1095.4000000000001</v>
      </c>
      <c r="AT40" s="40">
        <f t="shared" si="40"/>
        <v>1226.46</v>
      </c>
      <c r="AU40" s="40">
        <f t="shared" si="40"/>
        <v>1226.46</v>
      </c>
      <c r="AV40" s="40">
        <f t="shared" si="40"/>
        <v>1146.45</v>
      </c>
      <c r="AW40" s="40">
        <f t="shared" si="40"/>
        <v>1139.17</v>
      </c>
      <c r="AX40" s="40">
        <f t="shared" si="40"/>
        <v>1157.3900000000001</v>
      </c>
      <c r="AY40" s="40">
        <f t="shared" si="40"/>
        <v>1157.3599999999999</v>
      </c>
      <c r="AZ40" s="40">
        <f t="shared" si="40"/>
        <v>1208.6600000000001</v>
      </c>
      <c r="BA40" s="40">
        <f t="shared" si="40"/>
        <v>1208.47</v>
      </c>
      <c r="BB40" s="40">
        <f t="shared" si="40"/>
        <v>1174.3900000000001</v>
      </c>
      <c r="BC40" s="40">
        <f t="shared" si="40"/>
        <v>1169.46</v>
      </c>
      <c r="BD40" s="40">
        <f t="shared" si="40"/>
        <v>1173.96</v>
      </c>
      <c r="BE40" s="40">
        <f t="shared" si="40"/>
        <v>1179.3800000000001</v>
      </c>
      <c r="BF40" s="40">
        <f t="shared" si="40"/>
        <v>1331.27</v>
      </c>
      <c r="BG40" s="40">
        <f t="shared" si="40"/>
        <v>1544.49</v>
      </c>
      <c r="BH40" s="40">
        <f t="shared" si="40"/>
        <v>1468.38</v>
      </c>
      <c r="BI40" s="40">
        <f t="shared" si="40"/>
        <v>1413.28</v>
      </c>
      <c r="BJ40" s="40">
        <f t="shared" si="40"/>
        <v>1264.24</v>
      </c>
      <c r="BK40" s="40">
        <f t="shared" si="40"/>
        <v>1181.56</v>
      </c>
      <c r="BL40" s="40">
        <f t="shared" si="40"/>
        <v>1387.88</v>
      </c>
      <c r="BM40" s="40">
        <f t="shared" si="40"/>
        <v>1394.85</v>
      </c>
      <c r="BN40" s="40">
        <f t="shared" ref="BN40:CS40" si="41">SUM(BN41:BN41)</f>
        <v>1443.91</v>
      </c>
      <c r="BO40" s="40">
        <f t="shared" si="41"/>
        <v>1444.76</v>
      </c>
      <c r="BP40" s="40">
        <f t="shared" si="41"/>
        <v>1481.13</v>
      </c>
      <c r="BQ40" s="40">
        <f t="shared" si="41"/>
        <v>1483.04</v>
      </c>
      <c r="BR40" s="40">
        <f t="shared" si="41"/>
        <v>1445.55</v>
      </c>
      <c r="BS40" s="40">
        <f t="shared" si="41"/>
        <v>1427.53</v>
      </c>
      <c r="BT40" s="40">
        <f t="shared" si="41"/>
        <v>1116.2</v>
      </c>
      <c r="BU40" s="40">
        <f t="shared" si="41"/>
        <v>952.48</v>
      </c>
      <c r="BV40" s="40">
        <f t="shared" si="41"/>
        <v>1414.49</v>
      </c>
      <c r="BW40" s="40">
        <f t="shared" si="41"/>
        <v>1298.81</v>
      </c>
      <c r="BX40" s="40">
        <f t="shared" si="41"/>
        <v>1521.68</v>
      </c>
      <c r="BY40" s="40">
        <f t="shared" si="41"/>
        <v>1879.66</v>
      </c>
      <c r="BZ40" s="40">
        <f t="shared" si="41"/>
        <v>1956.36</v>
      </c>
      <c r="CA40" s="40">
        <f t="shared" si="41"/>
        <v>1967.7</v>
      </c>
      <c r="CB40" s="40">
        <f t="shared" si="41"/>
        <v>1977.09</v>
      </c>
      <c r="CC40" s="40">
        <f t="shared" si="41"/>
        <v>1947.04</v>
      </c>
      <c r="CD40" s="40">
        <f t="shared" si="41"/>
        <v>1941.47</v>
      </c>
      <c r="CE40" s="40">
        <f t="shared" si="41"/>
        <v>1941.47</v>
      </c>
      <c r="CF40" s="40">
        <f t="shared" si="41"/>
        <v>1810.09</v>
      </c>
      <c r="CG40" s="40">
        <f t="shared" si="41"/>
        <v>1810.11</v>
      </c>
      <c r="CH40" s="40">
        <f t="shared" si="41"/>
        <v>1667.77</v>
      </c>
      <c r="CI40" s="40">
        <f t="shared" si="41"/>
        <v>1667.81</v>
      </c>
      <c r="CJ40" s="40">
        <f t="shared" si="41"/>
        <v>1928.93</v>
      </c>
      <c r="CK40" s="40">
        <f t="shared" si="41"/>
        <v>1928.93</v>
      </c>
      <c r="CL40" s="40">
        <f t="shared" si="41"/>
        <v>1970.55</v>
      </c>
      <c r="CM40" s="40">
        <f t="shared" si="41"/>
        <v>2009.72</v>
      </c>
      <c r="CN40" s="40">
        <f t="shared" si="41"/>
        <v>1929.08</v>
      </c>
      <c r="CO40" s="40">
        <f t="shared" si="41"/>
        <v>1928.96</v>
      </c>
      <c r="CP40" s="40">
        <f t="shared" si="41"/>
        <v>1928.84</v>
      </c>
      <c r="CQ40" s="40">
        <f t="shared" si="41"/>
        <v>1928.84</v>
      </c>
      <c r="CR40" s="40">
        <f t="shared" si="41"/>
        <v>1929.49</v>
      </c>
      <c r="CS40" s="91">
        <f t="shared" si="41"/>
        <v>1929.73</v>
      </c>
      <c r="CT40" s="38">
        <f t="shared" si="18"/>
        <v>143014.54</v>
      </c>
      <c r="CU40" s="150"/>
    </row>
    <row r="41" spans="1:99">
      <c r="A41" s="25" t="s">
        <v>13</v>
      </c>
      <c r="B41" s="42">
        <v>2039.34</v>
      </c>
      <c r="C41" s="43">
        <v>2050.0700000000002</v>
      </c>
      <c r="D41" s="43">
        <v>2044.29</v>
      </c>
      <c r="E41" s="43">
        <v>2044.29</v>
      </c>
      <c r="F41" s="43">
        <v>1750.49</v>
      </c>
      <c r="G41" s="43">
        <v>1425.74</v>
      </c>
      <c r="H41" s="43">
        <v>1346.85</v>
      </c>
      <c r="I41" s="43">
        <v>1312.21</v>
      </c>
      <c r="J41" s="43">
        <v>1362.52</v>
      </c>
      <c r="K41" s="43">
        <v>1362.52</v>
      </c>
      <c r="L41" s="43">
        <v>1501.38</v>
      </c>
      <c r="M41" s="43">
        <v>1503.63</v>
      </c>
      <c r="N41" s="43">
        <v>1313.79</v>
      </c>
      <c r="O41" s="43">
        <v>1313.79</v>
      </c>
      <c r="P41" s="43">
        <v>1257.54</v>
      </c>
      <c r="Q41" s="43">
        <v>1257.54</v>
      </c>
      <c r="R41" s="43">
        <v>1146.9000000000001</v>
      </c>
      <c r="S41" s="43">
        <v>1146.9000000000001</v>
      </c>
      <c r="T41" s="43">
        <v>1232.96</v>
      </c>
      <c r="U41" s="43">
        <v>1240.07</v>
      </c>
      <c r="V41" s="43">
        <v>1299.76</v>
      </c>
      <c r="W41" s="43">
        <v>1448.15</v>
      </c>
      <c r="X41" s="43">
        <v>1586.96</v>
      </c>
      <c r="Y41" s="43">
        <v>1619.3</v>
      </c>
      <c r="Z41" s="43">
        <v>1554.41</v>
      </c>
      <c r="AA41" s="43">
        <v>1766.91</v>
      </c>
      <c r="AB41" s="43">
        <v>1881.4</v>
      </c>
      <c r="AC41" s="43">
        <v>1740.53</v>
      </c>
      <c r="AD41" s="43">
        <v>1628.34</v>
      </c>
      <c r="AE41" s="43">
        <v>1451.54</v>
      </c>
      <c r="AF41" s="43">
        <v>1342.41</v>
      </c>
      <c r="AG41" s="43">
        <v>1342.41</v>
      </c>
      <c r="AH41" s="43">
        <v>1317.89</v>
      </c>
      <c r="AI41" s="43">
        <v>1301.48</v>
      </c>
      <c r="AJ41" s="43">
        <v>1413.79</v>
      </c>
      <c r="AK41" s="43">
        <v>1361.38</v>
      </c>
      <c r="AL41" s="43">
        <v>1279.27</v>
      </c>
      <c r="AM41" s="43">
        <v>1279.27</v>
      </c>
      <c r="AN41" s="43">
        <v>1204.72</v>
      </c>
      <c r="AO41" s="43">
        <v>1035.03</v>
      </c>
      <c r="AP41" s="43">
        <v>1076.52</v>
      </c>
      <c r="AQ41" s="43">
        <v>1076.6400000000001</v>
      </c>
      <c r="AR41" s="43">
        <v>1095.43</v>
      </c>
      <c r="AS41" s="43">
        <v>1095.4000000000001</v>
      </c>
      <c r="AT41" s="43">
        <v>1226.46</v>
      </c>
      <c r="AU41" s="43">
        <v>1226.46</v>
      </c>
      <c r="AV41" s="43">
        <v>1146.45</v>
      </c>
      <c r="AW41" s="43">
        <v>1139.17</v>
      </c>
      <c r="AX41" s="43">
        <v>1157.3900000000001</v>
      </c>
      <c r="AY41" s="43">
        <v>1157.3599999999999</v>
      </c>
      <c r="AZ41" s="43">
        <v>1208.6600000000001</v>
      </c>
      <c r="BA41" s="43">
        <v>1208.47</v>
      </c>
      <c r="BB41" s="43">
        <v>1174.3900000000001</v>
      </c>
      <c r="BC41" s="43">
        <v>1169.46</v>
      </c>
      <c r="BD41" s="43">
        <v>1173.96</v>
      </c>
      <c r="BE41" s="43">
        <v>1179.3800000000001</v>
      </c>
      <c r="BF41" s="43">
        <v>1331.27</v>
      </c>
      <c r="BG41" s="43">
        <v>1544.49</v>
      </c>
      <c r="BH41" s="43">
        <v>1468.38</v>
      </c>
      <c r="BI41" s="43">
        <v>1413.28</v>
      </c>
      <c r="BJ41" s="43">
        <v>1264.24</v>
      </c>
      <c r="BK41" s="43">
        <v>1181.56</v>
      </c>
      <c r="BL41" s="43">
        <v>1387.88</v>
      </c>
      <c r="BM41" s="43">
        <v>1394.85</v>
      </c>
      <c r="BN41" s="43">
        <v>1443.91</v>
      </c>
      <c r="BO41" s="43">
        <v>1444.76</v>
      </c>
      <c r="BP41" s="43">
        <v>1481.13</v>
      </c>
      <c r="BQ41" s="43">
        <v>1483.04</v>
      </c>
      <c r="BR41" s="43">
        <v>1445.55</v>
      </c>
      <c r="BS41" s="43">
        <v>1427.53</v>
      </c>
      <c r="BT41" s="43">
        <v>1116.2</v>
      </c>
      <c r="BU41" s="43">
        <v>952.48</v>
      </c>
      <c r="BV41" s="43">
        <v>1414.49</v>
      </c>
      <c r="BW41" s="43">
        <v>1298.81</v>
      </c>
      <c r="BX41" s="43">
        <v>1521.68</v>
      </c>
      <c r="BY41" s="43">
        <v>1879.66</v>
      </c>
      <c r="BZ41" s="43">
        <v>1956.36</v>
      </c>
      <c r="CA41" s="43">
        <v>1967.7</v>
      </c>
      <c r="CB41" s="43">
        <v>1977.09</v>
      </c>
      <c r="CC41" s="43">
        <v>1947.04</v>
      </c>
      <c r="CD41" s="43">
        <v>1941.47</v>
      </c>
      <c r="CE41" s="43">
        <v>1941.47</v>
      </c>
      <c r="CF41" s="43">
        <v>1810.09</v>
      </c>
      <c r="CG41" s="43">
        <v>1810.11</v>
      </c>
      <c r="CH41" s="43">
        <v>1667.77</v>
      </c>
      <c r="CI41" s="43">
        <v>1667.81</v>
      </c>
      <c r="CJ41" s="43">
        <v>1928.93</v>
      </c>
      <c r="CK41" s="43">
        <v>1928.93</v>
      </c>
      <c r="CL41" s="43">
        <v>1970.55</v>
      </c>
      <c r="CM41" s="43">
        <v>2009.72</v>
      </c>
      <c r="CN41" s="43">
        <v>1929.08</v>
      </c>
      <c r="CO41" s="43">
        <v>1928.96</v>
      </c>
      <c r="CP41" s="43">
        <v>1928.84</v>
      </c>
      <c r="CQ41" s="43">
        <v>1928.84</v>
      </c>
      <c r="CR41" s="43">
        <v>1929.49</v>
      </c>
      <c r="CS41" s="92">
        <v>1929.73</v>
      </c>
      <c r="CT41" s="30">
        <f t="shared" si="18"/>
        <v>143014.54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1404.95</v>
      </c>
      <c r="AE42" s="40">
        <f t="shared" si="42"/>
        <v>1404.95</v>
      </c>
      <c r="AF42" s="40">
        <f t="shared" si="42"/>
        <v>1404.95</v>
      </c>
      <c r="AG42" s="40">
        <f t="shared" si="42"/>
        <v>1404.95</v>
      </c>
      <c r="AH42" s="40">
        <f t="shared" si="42"/>
        <v>1404.95</v>
      </c>
      <c r="AI42" s="40">
        <f t="shared" si="42"/>
        <v>1404.95</v>
      </c>
      <c r="AJ42" s="40">
        <f t="shared" si="42"/>
        <v>1404.95</v>
      </c>
      <c r="AK42" s="40">
        <f t="shared" si="42"/>
        <v>1404.95</v>
      </c>
      <c r="AL42" s="40">
        <f t="shared" si="42"/>
        <v>1372.95</v>
      </c>
      <c r="AM42" s="40">
        <f t="shared" si="42"/>
        <v>1340.95</v>
      </c>
      <c r="AN42" s="40">
        <f t="shared" si="42"/>
        <v>1308.95</v>
      </c>
      <c r="AO42" s="40">
        <f t="shared" si="42"/>
        <v>1276.95</v>
      </c>
      <c r="AP42" s="40">
        <f t="shared" si="42"/>
        <v>1244.95</v>
      </c>
      <c r="AQ42" s="40">
        <f t="shared" si="42"/>
        <v>1243.45</v>
      </c>
      <c r="AR42" s="40">
        <f t="shared" si="42"/>
        <v>1243.45</v>
      </c>
      <c r="AS42" s="40">
        <f t="shared" si="42"/>
        <v>1243.45</v>
      </c>
      <c r="AT42" s="40">
        <f t="shared" si="42"/>
        <v>1243.45</v>
      </c>
      <c r="AU42" s="40">
        <f t="shared" si="42"/>
        <v>1243.45</v>
      </c>
      <c r="AV42" s="40">
        <f t="shared" si="42"/>
        <v>1243.45</v>
      </c>
      <c r="AW42" s="40">
        <f t="shared" si="42"/>
        <v>1243.45</v>
      </c>
      <c r="AX42" s="40">
        <f t="shared" si="42"/>
        <v>1243.45</v>
      </c>
      <c r="AY42" s="40">
        <f t="shared" si="42"/>
        <v>1243.45</v>
      </c>
      <c r="AZ42" s="40">
        <f t="shared" si="42"/>
        <v>1243.45</v>
      </c>
      <c r="BA42" s="40">
        <f t="shared" si="42"/>
        <v>1243.45</v>
      </c>
      <c r="BB42" s="40">
        <f t="shared" si="42"/>
        <v>1243.45</v>
      </c>
      <c r="BC42" s="40">
        <f t="shared" si="42"/>
        <v>1243.45</v>
      </c>
      <c r="BD42" s="40">
        <f t="shared" si="42"/>
        <v>1004.1100000000001</v>
      </c>
      <c r="BE42" s="40">
        <f t="shared" si="42"/>
        <v>928.92000000000007</v>
      </c>
      <c r="BF42" s="40">
        <f t="shared" si="42"/>
        <v>1137.8499999999999</v>
      </c>
      <c r="BG42" s="40">
        <f t="shared" si="42"/>
        <v>1243.45</v>
      </c>
      <c r="BH42" s="40">
        <f t="shared" si="42"/>
        <v>1243.45</v>
      </c>
      <c r="BI42" s="40">
        <f t="shared" si="42"/>
        <v>1243.45</v>
      </c>
      <c r="BJ42" s="40">
        <f t="shared" si="42"/>
        <v>1243.45</v>
      </c>
      <c r="BK42" s="40">
        <f t="shared" si="42"/>
        <v>1243.45</v>
      </c>
      <c r="BL42" s="40">
        <f t="shared" si="42"/>
        <v>1243.45</v>
      </c>
      <c r="BM42" s="40">
        <f t="shared" si="42"/>
        <v>1243.45</v>
      </c>
      <c r="BN42" s="40">
        <f t="shared" si="42"/>
        <v>1243.45</v>
      </c>
      <c r="BO42" s="40">
        <f t="shared" ref="BO42:CS42" si="43">SUM(BO43:BO46)</f>
        <v>1243.45</v>
      </c>
      <c r="BP42" s="40">
        <f t="shared" si="43"/>
        <v>1243.45</v>
      </c>
      <c r="BQ42" s="40">
        <f t="shared" si="43"/>
        <v>1243.45</v>
      </c>
      <c r="BR42" s="40">
        <f t="shared" si="43"/>
        <v>1243.45</v>
      </c>
      <c r="BS42" s="40">
        <f t="shared" si="43"/>
        <v>1243.45</v>
      </c>
      <c r="BT42" s="40">
        <f t="shared" si="43"/>
        <v>1243.45</v>
      </c>
      <c r="BU42" s="40">
        <f t="shared" si="43"/>
        <v>1243.45</v>
      </c>
      <c r="BV42" s="40">
        <f t="shared" si="43"/>
        <v>1243.45</v>
      </c>
      <c r="BW42" s="40">
        <f t="shared" si="43"/>
        <v>1275.45</v>
      </c>
      <c r="BX42" s="40">
        <f t="shared" si="43"/>
        <v>1307.45</v>
      </c>
      <c r="BY42" s="40">
        <f t="shared" si="43"/>
        <v>1339.45</v>
      </c>
      <c r="BZ42" s="40">
        <f t="shared" si="43"/>
        <v>1371.45</v>
      </c>
      <c r="CA42" s="40">
        <f t="shared" si="43"/>
        <v>1403.45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1372.95</v>
      </c>
      <c r="CK42" s="40">
        <f t="shared" si="43"/>
        <v>1340.95</v>
      </c>
      <c r="CL42" s="40">
        <f t="shared" si="43"/>
        <v>1308.95</v>
      </c>
      <c r="CM42" s="40">
        <f t="shared" si="43"/>
        <v>1340.95</v>
      </c>
      <c r="CN42" s="40">
        <f t="shared" si="43"/>
        <v>1372.95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127952.22999999982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565.5</v>
      </c>
      <c r="AE43" s="43">
        <v>565.5</v>
      </c>
      <c r="AF43" s="43">
        <v>565.5</v>
      </c>
      <c r="AG43" s="43">
        <v>565.5</v>
      </c>
      <c r="AH43" s="43">
        <v>565.5</v>
      </c>
      <c r="AI43" s="43">
        <v>565.5</v>
      </c>
      <c r="AJ43" s="43">
        <v>565.5</v>
      </c>
      <c r="AK43" s="43">
        <v>565.5</v>
      </c>
      <c r="AL43" s="43">
        <v>533.5</v>
      </c>
      <c r="AM43" s="43">
        <v>501.5</v>
      </c>
      <c r="AN43" s="43">
        <v>469.5</v>
      </c>
      <c r="AO43" s="43">
        <v>437.5</v>
      </c>
      <c r="AP43" s="43">
        <v>405.5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436</v>
      </c>
      <c r="BX43" s="43">
        <v>468</v>
      </c>
      <c r="BY43" s="43">
        <v>500</v>
      </c>
      <c r="BZ43" s="43">
        <v>532</v>
      </c>
      <c r="CA43" s="43">
        <v>564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533.5</v>
      </c>
      <c r="CK43" s="43">
        <v>501.5</v>
      </c>
      <c r="CL43" s="43">
        <v>469.5</v>
      </c>
      <c r="CM43" s="43">
        <v>501.5</v>
      </c>
      <c r="CN43" s="43">
        <v>533.5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48024.5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570</v>
      </c>
      <c r="AQ45" s="1">
        <v>570</v>
      </c>
      <c r="AR45" s="1">
        <v>570</v>
      </c>
      <c r="AS45" s="1">
        <v>570</v>
      </c>
      <c r="AT45" s="1">
        <v>570</v>
      </c>
      <c r="AU45" s="1">
        <v>570</v>
      </c>
      <c r="AV45" s="1">
        <v>570</v>
      </c>
      <c r="AW45" s="1">
        <v>570</v>
      </c>
      <c r="AX45" s="1">
        <v>570</v>
      </c>
      <c r="AY45" s="1">
        <v>570</v>
      </c>
      <c r="AZ45" s="1">
        <v>570</v>
      </c>
      <c r="BA45" s="1">
        <v>570</v>
      </c>
      <c r="BB45" s="1">
        <v>570</v>
      </c>
      <c r="BC45" s="1">
        <v>570</v>
      </c>
      <c r="BD45" s="1">
        <v>330.66</v>
      </c>
      <c r="BE45" s="1">
        <v>255.47</v>
      </c>
      <c r="BF45" s="1">
        <v>464.4</v>
      </c>
      <c r="BG45" s="1">
        <v>570</v>
      </c>
      <c r="BH45" s="1">
        <v>570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54060.53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51.79</v>
      </c>
      <c r="C47" s="54">
        <f t="shared" si="44"/>
        <v>40.18</v>
      </c>
      <c r="D47" s="54">
        <f t="shared" si="44"/>
        <v>35.840000000000003</v>
      </c>
      <c r="E47" s="54">
        <f t="shared" si="44"/>
        <v>34.64</v>
      </c>
      <c r="F47" s="54">
        <f t="shared" si="44"/>
        <v>41.59</v>
      </c>
      <c r="G47" s="54">
        <f t="shared" si="44"/>
        <v>51.06</v>
      </c>
      <c r="H47" s="54">
        <f t="shared" si="44"/>
        <v>48.620000000000005</v>
      </c>
      <c r="I47" s="54">
        <f t="shared" si="44"/>
        <v>36.19</v>
      </c>
      <c r="J47" s="54">
        <f t="shared" si="44"/>
        <v>37.229999999999997</v>
      </c>
      <c r="K47" s="54">
        <f t="shared" si="44"/>
        <v>35.6</v>
      </c>
      <c r="L47" s="54">
        <f t="shared" si="44"/>
        <v>51.45</v>
      </c>
      <c r="M47" s="54">
        <f t="shared" si="44"/>
        <v>59.7</v>
      </c>
      <c r="N47" s="54">
        <f t="shared" si="44"/>
        <v>69.319999999999993</v>
      </c>
      <c r="O47" s="54">
        <f t="shared" si="44"/>
        <v>72.63</v>
      </c>
      <c r="P47" s="54">
        <f t="shared" si="44"/>
        <v>73.42</v>
      </c>
      <c r="Q47" s="54">
        <f t="shared" si="44"/>
        <v>79.58</v>
      </c>
      <c r="R47" s="54">
        <f t="shared" si="44"/>
        <v>83.710000000000008</v>
      </c>
      <c r="S47" s="54">
        <f t="shared" si="44"/>
        <v>85.1</v>
      </c>
      <c r="T47" s="54">
        <f t="shared" si="44"/>
        <v>88.27</v>
      </c>
      <c r="U47" s="54">
        <f t="shared" si="44"/>
        <v>94.76</v>
      </c>
      <c r="V47" s="54">
        <f t="shared" si="44"/>
        <v>98.18</v>
      </c>
      <c r="W47" s="54">
        <f t="shared" si="44"/>
        <v>101.77</v>
      </c>
      <c r="X47" s="54">
        <f t="shared" si="44"/>
        <v>97.738981317671872</v>
      </c>
      <c r="Y47" s="54">
        <f t="shared" si="44"/>
        <v>101.92733294137159</v>
      </c>
      <c r="Z47" s="54">
        <f t="shared" si="44"/>
        <v>127.40673672716912</v>
      </c>
      <c r="AA47" s="54">
        <f t="shared" si="44"/>
        <v>203.81968773124325</v>
      </c>
      <c r="AB47" s="54">
        <f t="shared" si="44"/>
        <v>289.27658975214979</v>
      </c>
      <c r="AC47" s="54">
        <f t="shared" si="44"/>
        <v>411.05830094687462</v>
      </c>
      <c r="AD47" s="54">
        <f t="shared" si="44"/>
        <v>601.80607389896329</v>
      </c>
      <c r="AE47" s="54">
        <f t="shared" si="44"/>
        <v>757.44556643964074</v>
      </c>
      <c r="AF47" s="54">
        <f t="shared" si="44"/>
        <v>894.2641735632086</v>
      </c>
      <c r="AG47" s="54">
        <f t="shared" si="44"/>
        <v>1073.0398977958</v>
      </c>
      <c r="AH47" s="54">
        <f t="shared" ref="AH47:BM47" si="45">SUM(AH48:AH51)</f>
        <v>1253.7416224876883</v>
      </c>
      <c r="AI47" s="54">
        <f t="shared" si="45"/>
        <v>1455.7546708425123</v>
      </c>
      <c r="AJ47" s="54">
        <f t="shared" si="45"/>
        <v>1612.2974669295575</v>
      </c>
      <c r="AK47" s="54">
        <f t="shared" si="45"/>
        <v>1766.7172930612139</v>
      </c>
      <c r="AL47" s="54">
        <f t="shared" si="45"/>
        <v>1896.2016428955696</v>
      </c>
      <c r="AM47" s="54">
        <f t="shared" si="45"/>
        <v>2064.17587392937</v>
      </c>
      <c r="AN47" s="54">
        <f t="shared" si="45"/>
        <v>2159.6259312936436</v>
      </c>
      <c r="AO47" s="54">
        <f t="shared" si="45"/>
        <v>2267.0161714517185</v>
      </c>
      <c r="AP47" s="54">
        <f t="shared" si="45"/>
        <v>2375.2231178766451</v>
      </c>
      <c r="AQ47" s="54">
        <f t="shared" si="45"/>
        <v>2473.9434747992705</v>
      </c>
      <c r="AR47" s="54">
        <f t="shared" si="45"/>
        <v>2599.9675296682431</v>
      </c>
      <c r="AS47" s="54">
        <f t="shared" si="45"/>
        <v>2678.9508311786071</v>
      </c>
      <c r="AT47" s="54">
        <f t="shared" si="45"/>
        <v>2741.1548517544716</v>
      </c>
      <c r="AU47" s="54">
        <f t="shared" si="45"/>
        <v>2805.0437088493341</v>
      </c>
      <c r="AV47" s="54">
        <f t="shared" si="45"/>
        <v>2913.0488682583286</v>
      </c>
      <c r="AW47" s="54">
        <f t="shared" si="45"/>
        <v>2921.9174531984927</v>
      </c>
      <c r="AX47" s="54">
        <f t="shared" si="45"/>
        <v>2920.4475699630434</v>
      </c>
      <c r="AY47" s="54">
        <f t="shared" si="45"/>
        <v>2951.5428161759705</v>
      </c>
      <c r="AZ47" s="54">
        <f t="shared" si="45"/>
        <v>3001.2487341638239</v>
      </c>
      <c r="BA47" s="54">
        <f t="shared" si="45"/>
        <v>2981.7651045432121</v>
      </c>
      <c r="BB47" s="54">
        <f t="shared" si="45"/>
        <v>2974.2946420779781</v>
      </c>
      <c r="BC47" s="54">
        <f t="shared" si="45"/>
        <v>2987.0150529201505</v>
      </c>
      <c r="BD47" s="54">
        <f t="shared" si="45"/>
        <v>2968.382315345621</v>
      </c>
      <c r="BE47" s="54">
        <f t="shared" si="45"/>
        <v>2955.2757598759476</v>
      </c>
      <c r="BF47" s="54">
        <f t="shared" si="45"/>
        <v>2888.9206698452426</v>
      </c>
      <c r="BG47" s="54">
        <f t="shared" si="45"/>
        <v>2759.2454505043765</v>
      </c>
      <c r="BH47" s="54">
        <f t="shared" si="45"/>
        <v>2712.8086709201248</v>
      </c>
      <c r="BI47" s="54">
        <f t="shared" si="45"/>
        <v>2636.6603811420327</v>
      </c>
      <c r="BJ47" s="54">
        <f t="shared" si="45"/>
        <v>2465.5849230199196</v>
      </c>
      <c r="BK47" s="54">
        <f t="shared" si="45"/>
        <v>2307.6995016202977</v>
      </c>
      <c r="BL47" s="54">
        <f t="shared" si="45"/>
        <v>2171.8423240956527</v>
      </c>
      <c r="BM47" s="54">
        <f t="shared" si="45"/>
        <v>2007.699257804858</v>
      </c>
      <c r="BN47" s="54">
        <f t="shared" ref="BN47:CS47" si="46">SUM(BN48:BN51)</f>
        <v>1873.5576343549856</v>
      </c>
      <c r="BO47" s="54">
        <f t="shared" si="46"/>
        <v>1674.4519803087071</v>
      </c>
      <c r="BP47" s="54">
        <f t="shared" si="46"/>
        <v>1476.2424772903182</v>
      </c>
      <c r="BQ47" s="54">
        <f t="shared" si="46"/>
        <v>1230.7072579494516</v>
      </c>
      <c r="BR47" s="54">
        <f t="shared" si="46"/>
        <v>1109.8422671513385</v>
      </c>
      <c r="BS47" s="54">
        <f t="shared" si="46"/>
        <v>897.47900904028211</v>
      </c>
      <c r="BT47" s="54">
        <f t="shared" si="46"/>
        <v>684.38140907940738</v>
      </c>
      <c r="BU47" s="54">
        <f t="shared" si="46"/>
        <v>465.30522137155418</v>
      </c>
      <c r="BV47" s="54">
        <f t="shared" si="46"/>
        <v>317.53154894701925</v>
      </c>
      <c r="BW47" s="54">
        <f t="shared" si="46"/>
        <v>214.53868365710935</v>
      </c>
      <c r="BX47" s="54">
        <f t="shared" si="46"/>
        <v>128.92464286473705</v>
      </c>
      <c r="BY47" s="54">
        <f t="shared" si="46"/>
        <v>71.08</v>
      </c>
      <c r="BZ47" s="54">
        <f t="shared" si="46"/>
        <v>38.35</v>
      </c>
      <c r="CA47" s="54">
        <f t="shared" si="46"/>
        <v>27.25</v>
      </c>
      <c r="CB47" s="54">
        <f t="shared" si="46"/>
        <v>59.709999999999994</v>
      </c>
      <c r="CC47" s="54">
        <f t="shared" si="46"/>
        <v>126.63</v>
      </c>
      <c r="CD47" s="54">
        <f t="shared" si="46"/>
        <v>134.9</v>
      </c>
      <c r="CE47" s="54">
        <f t="shared" si="46"/>
        <v>132.44999999999999</v>
      </c>
      <c r="CF47" s="54">
        <f t="shared" si="46"/>
        <v>141.94999999999999</v>
      </c>
      <c r="CG47" s="54">
        <f t="shared" si="46"/>
        <v>142.15</v>
      </c>
      <c r="CH47" s="54">
        <f t="shared" si="46"/>
        <v>137.44</v>
      </c>
      <c r="CI47" s="54">
        <f t="shared" si="46"/>
        <v>142.13</v>
      </c>
      <c r="CJ47" s="54">
        <f t="shared" si="46"/>
        <v>142.16</v>
      </c>
      <c r="CK47" s="54">
        <f t="shared" si="46"/>
        <v>130.87</v>
      </c>
      <c r="CL47" s="54">
        <f t="shared" si="46"/>
        <v>120.87</v>
      </c>
      <c r="CM47" s="54">
        <f t="shared" si="46"/>
        <v>118.71</v>
      </c>
      <c r="CN47" s="54">
        <f t="shared" si="46"/>
        <v>117.69</v>
      </c>
      <c r="CO47" s="54">
        <f t="shared" si="46"/>
        <v>106.41000000000001</v>
      </c>
      <c r="CP47" s="54">
        <f t="shared" si="46"/>
        <v>98.11</v>
      </c>
      <c r="CQ47" s="54">
        <f t="shared" si="46"/>
        <v>96.28</v>
      </c>
      <c r="CR47" s="54">
        <f t="shared" si="46"/>
        <v>94.94</v>
      </c>
      <c r="CS47" s="96">
        <f t="shared" si="46"/>
        <v>90.03</v>
      </c>
      <c r="CT47" s="38">
        <f t="shared" si="18"/>
        <v>97946.699155621944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0.61</v>
      </c>
      <c r="Y48" s="43">
        <f t="shared" si="47"/>
        <v>4.08</v>
      </c>
      <c r="Z48" s="43">
        <f t="shared" si="47"/>
        <v>18.330000000000002</v>
      </c>
      <c r="AA48" s="43">
        <f t="shared" si="47"/>
        <v>59.14</v>
      </c>
      <c r="AB48" s="43">
        <f t="shared" si="47"/>
        <v>99.4</v>
      </c>
      <c r="AC48" s="43">
        <f t="shared" si="47"/>
        <v>150.31</v>
      </c>
      <c r="AD48" s="43">
        <f t="shared" si="47"/>
        <v>251.82000000000002</v>
      </c>
      <c r="AE48" s="43">
        <f t="shared" si="47"/>
        <v>350</v>
      </c>
      <c r="AF48" s="43">
        <f t="shared" si="47"/>
        <v>443.08</v>
      </c>
      <c r="AG48" s="43">
        <f t="shared" si="47"/>
        <v>561.80999999999995</v>
      </c>
      <c r="AH48" s="43">
        <f t="shared" ref="AH48:BM48" si="48">AH21</f>
        <v>675.14</v>
      </c>
      <c r="AI48" s="43">
        <f t="shared" si="48"/>
        <v>808.16</v>
      </c>
      <c r="AJ48" s="43">
        <f t="shared" si="48"/>
        <v>928.56</v>
      </c>
      <c r="AK48" s="43">
        <f t="shared" si="48"/>
        <v>1054.18</v>
      </c>
      <c r="AL48" s="43">
        <f t="shared" si="48"/>
        <v>1159.8900000000001</v>
      </c>
      <c r="AM48" s="43">
        <f t="shared" si="48"/>
        <v>1261.27</v>
      </c>
      <c r="AN48" s="43">
        <f t="shared" si="48"/>
        <v>1325.4199999999998</v>
      </c>
      <c r="AO48" s="43">
        <f t="shared" si="48"/>
        <v>1402.5700000000002</v>
      </c>
      <c r="AP48" s="43">
        <f t="shared" si="48"/>
        <v>1493.85</v>
      </c>
      <c r="AQ48" s="43">
        <f t="shared" si="48"/>
        <v>1547.59</v>
      </c>
      <c r="AR48" s="43">
        <f t="shared" si="48"/>
        <v>1590.25</v>
      </c>
      <c r="AS48" s="43">
        <f t="shared" si="48"/>
        <v>1632.9699999999998</v>
      </c>
      <c r="AT48" s="43">
        <f t="shared" si="48"/>
        <v>1663</v>
      </c>
      <c r="AU48" s="43">
        <f t="shared" si="48"/>
        <v>1681.78</v>
      </c>
      <c r="AV48" s="43">
        <f t="shared" si="48"/>
        <v>1700.76</v>
      </c>
      <c r="AW48" s="43">
        <f t="shared" si="48"/>
        <v>1718.5300000000002</v>
      </c>
      <c r="AX48" s="43">
        <f t="shared" si="48"/>
        <v>1707.6599999999999</v>
      </c>
      <c r="AY48" s="43">
        <f t="shared" si="48"/>
        <v>1709.31</v>
      </c>
      <c r="AZ48" s="43">
        <f t="shared" si="48"/>
        <v>1722.07</v>
      </c>
      <c r="BA48" s="43">
        <f t="shared" si="48"/>
        <v>1729.5900000000001</v>
      </c>
      <c r="BB48" s="43">
        <f t="shared" si="48"/>
        <v>1717.45</v>
      </c>
      <c r="BC48" s="43">
        <f t="shared" si="48"/>
        <v>1698.52</v>
      </c>
      <c r="BD48" s="43">
        <f t="shared" si="48"/>
        <v>1676.78</v>
      </c>
      <c r="BE48" s="43">
        <f t="shared" si="48"/>
        <v>1673.22</v>
      </c>
      <c r="BF48" s="43">
        <f t="shared" si="48"/>
        <v>1659.69</v>
      </c>
      <c r="BG48" s="43">
        <f t="shared" si="48"/>
        <v>1630.8400000000001</v>
      </c>
      <c r="BH48" s="43">
        <f t="shared" si="48"/>
        <v>1598.79</v>
      </c>
      <c r="BI48" s="43">
        <f t="shared" si="48"/>
        <v>1548.75</v>
      </c>
      <c r="BJ48" s="43">
        <f t="shared" si="48"/>
        <v>1471.47</v>
      </c>
      <c r="BK48" s="43">
        <f t="shared" si="48"/>
        <v>1386.3600000000001</v>
      </c>
      <c r="BL48" s="43">
        <f t="shared" si="48"/>
        <v>1306.8899999999999</v>
      </c>
      <c r="BM48" s="43">
        <f t="shared" si="48"/>
        <v>1214.31</v>
      </c>
      <c r="BN48" s="43">
        <f t="shared" ref="BN48:CS48" si="49">BN21</f>
        <v>1124.95</v>
      </c>
      <c r="BO48" s="43">
        <f t="shared" si="49"/>
        <v>1003.63</v>
      </c>
      <c r="BP48" s="43">
        <f t="shared" si="49"/>
        <v>897.79</v>
      </c>
      <c r="BQ48" s="43">
        <f t="shared" si="49"/>
        <v>754.67</v>
      </c>
      <c r="BR48" s="43">
        <f t="shared" si="49"/>
        <v>663.34</v>
      </c>
      <c r="BS48" s="43">
        <f t="shared" si="49"/>
        <v>556.37</v>
      </c>
      <c r="BT48" s="43">
        <f t="shared" si="49"/>
        <v>433.69</v>
      </c>
      <c r="BU48" s="43">
        <f t="shared" si="49"/>
        <v>325.68</v>
      </c>
      <c r="BV48" s="43">
        <f t="shared" si="49"/>
        <v>231.75</v>
      </c>
      <c r="BW48" s="43">
        <f t="shared" si="49"/>
        <v>162.74</v>
      </c>
      <c r="BX48" s="43">
        <f t="shared" si="49"/>
        <v>101.43</v>
      </c>
      <c r="BY48" s="43">
        <f t="shared" si="49"/>
        <v>50.74</v>
      </c>
      <c r="BZ48" s="43">
        <f t="shared" si="49"/>
        <v>17.489999999999998</v>
      </c>
      <c r="CA48" s="43">
        <f t="shared" si="49"/>
        <v>7.03</v>
      </c>
      <c r="CB48" s="43">
        <f t="shared" si="49"/>
        <v>0.04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55365.539999999994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3.0289813176718745</v>
      </c>
      <c r="Y49" s="1">
        <v>6.1973329413715961</v>
      </c>
      <c r="Z49" s="1">
        <v>16.106736727169114</v>
      </c>
      <c r="AA49" s="1">
        <v>51.069687731243249</v>
      </c>
      <c r="AB49" s="1">
        <v>93.686589752149757</v>
      </c>
      <c r="AC49" s="1">
        <v>157.39830094687463</v>
      </c>
      <c r="AD49" s="1">
        <v>251.6260738989632</v>
      </c>
      <c r="AE49" s="1">
        <v>314.27556643964073</v>
      </c>
      <c r="AF49" s="1">
        <v>360.11417356320862</v>
      </c>
      <c r="AG49" s="1">
        <v>422.55989779580005</v>
      </c>
      <c r="AH49" s="1">
        <v>491.08162248768838</v>
      </c>
      <c r="AI49" s="1">
        <v>566.11467084251228</v>
      </c>
      <c r="AJ49" s="1">
        <v>611.14746692955748</v>
      </c>
      <c r="AK49" s="1">
        <v>650.31729306121406</v>
      </c>
      <c r="AL49" s="1">
        <v>680.39164289556948</v>
      </c>
      <c r="AM49" s="1">
        <v>752.14587392937028</v>
      </c>
      <c r="AN49" s="1">
        <v>785.0359312936439</v>
      </c>
      <c r="AO49" s="1">
        <v>816.16617145171847</v>
      </c>
      <c r="AP49" s="1">
        <v>833.40311787664484</v>
      </c>
      <c r="AQ49" s="1">
        <v>876.58347479927033</v>
      </c>
      <c r="AR49" s="1">
        <v>957.12752966824291</v>
      </c>
      <c r="AS49" s="1">
        <v>993.24083117860698</v>
      </c>
      <c r="AT49" s="1">
        <v>1023.4448517544718</v>
      </c>
      <c r="AU49" s="1">
        <v>1068.9037088493337</v>
      </c>
      <c r="AV49" s="1">
        <v>1161.108868258329</v>
      </c>
      <c r="AW49" s="1">
        <v>1155.4774531984929</v>
      </c>
      <c r="AX49" s="1">
        <v>1167.5275699630436</v>
      </c>
      <c r="AY49" s="1">
        <v>1198.0928161759705</v>
      </c>
      <c r="AZ49" s="1">
        <v>1242.4587341638244</v>
      </c>
      <c r="BA49" s="1">
        <v>1221.6651045432122</v>
      </c>
      <c r="BB49" s="1">
        <v>1234.2246420779784</v>
      </c>
      <c r="BC49" s="1">
        <v>1264.7250529201506</v>
      </c>
      <c r="BD49" s="1">
        <v>1267.7723153456211</v>
      </c>
      <c r="BE49" s="1">
        <v>1259.9457598759475</v>
      </c>
      <c r="BF49" s="1">
        <v>1204.9306698452424</v>
      </c>
      <c r="BG49" s="1">
        <v>1104.5654505043763</v>
      </c>
      <c r="BH49" s="1">
        <v>1088.328670920125</v>
      </c>
      <c r="BI49" s="1">
        <v>1050.1703811420332</v>
      </c>
      <c r="BJ49" s="1">
        <v>962.08492301991987</v>
      </c>
      <c r="BK49" s="1">
        <v>900.11950162029746</v>
      </c>
      <c r="BL49" s="1">
        <v>843.66232409565293</v>
      </c>
      <c r="BM49" s="1">
        <v>767.16925780485826</v>
      </c>
      <c r="BN49" s="1">
        <v>725.39763435498548</v>
      </c>
      <c r="BO49" s="1">
        <v>649.72198030870709</v>
      </c>
      <c r="BP49" s="1">
        <v>558.03247729031818</v>
      </c>
      <c r="BQ49" s="1">
        <v>457.66725794945182</v>
      </c>
      <c r="BR49" s="1">
        <v>418.68226715133835</v>
      </c>
      <c r="BS49" s="1">
        <v>306.92900904028204</v>
      </c>
      <c r="BT49" s="1">
        <v>223.18140907940736</v>
      </c>
      <c r="BU49" s="1">
        <v>122.04522137155421</v>
      </c>
      <c r="BV49" s="1">
        <v>69.721548947019244</v>
      </c>
      <c r="BW49" s="1">
        <v>35.018683657109328</v>
      </c>
      <c r="BX49" s="1">
        <v>8.9946428647370524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36450.589155621921</v>
      </c>
      <c r="CU49" s="152"/>
    </row>
    <row r="50" spans="1:104">
      <c r="A50" s="30" t="s">
        <v>20</v>
      </c>
      <c r="B50" s="45">
        <v>31.15</v>
      </c>
      <c r="C50" s="1">
        <v>18.489999999999998</v>
      </c>
      <c r="D50" s="1">
        <v>15.84</v>
      </c>
      <c r="E50" s="1">
        <v>13.9</v>
      </c>
      <c r="F50" s="1">
        <v>18.52</v>
      </c>
      <c r="G50" s="1">
        <v>28.19</v>
      </c>
      <c r="H50" s="1">
        <v>27.39</v>
      </c>
      <c r="I50" s="1">
        <v>14.87</v>
      </c>
      <c r="J50" s="1">
        <v>15.51</v>
      </c>
      <c r="K50" s="1">
        <v>14.46</v>
      </c>
      <c r="L50" s="1">
        <v>30.67</v>
      </c>
      <c r="M50" s="1">
        <v>39.15</v>
      </c>
      <c r="N50" s="1">
        <v>48.4</v>
      </c>
      <c r="O50" s="1">
        <v>51.64</v>
      </c>
      <c r="P50" s="1">
        <v>51.57</v>
      </c>
      <c r="Q50" s="1">
        <v>58.47</v>
      </c>
      <c r="R50" s="1">
        <v>62.61</v>
      </c>
      <c r="S50" s="1">
        <v>63.35</v>
      </c>
      <c r="T50" s="1">
        <v>67.91</v>
      </c>
      <c r="U50" s="1">
        <v>73.650000000000006</v>
      </c>
      <c r="V50" s="1">
        <v>76.45</v>
      </c>
      <c r="W50" s="1">
        <v>79.66</v>
      </c>
      <c r="X50" s="1">
        <v>73.569999999999993</v>
      </c>
      <c r="Y50" s="1">
        <v>70.849999999999994</v>
      </c>
      <c r="Z50" s="1">
        <v>71.08</v>
      </c>
      <c r="AA50" s="1">
        <v>73.989999999999995</v>
      </c>
      <c r="AB50" s="1">
        <v>78.150000000000006</v>
      </c>
      <c r="AC50" s="1">
        <v>84.35</v>
      </c>
      <c r="AD50" s="1">
        <v>78.25</v>
      </c>
      <c r="AE50" s="1">
        <v>74.099999999999994</v>
      </c>
      <c r="AF50" s="1">
        <v>73.08</v>
      </c>
      <c r="AG50" s="1">
        <v>69.14</v>
      </c>
      <c r="AH50" s="1">
        <v>66.959999999999994</v>
      </c>
      <c r="AI50" s="1">
        <v>60.52</v>
      </c>
      <c r="AJ50" s="1">
        <v>53.79</v>
      </c>
      <c r="AK50" s="1">
        <v>42.62</v>
      </c>
      <c r="AL50" s="1">
        <v>35.21</v>
      </c>
      <c r="AM50" s="1">
        <v>31.54</v>
      </c>
      <c r="AN50" s="1">
        <v>29.67</v>
      </c>
      <c r="AO50" s="1">
        <v>29.54</v>
      </c>
      <c r="AP50" s="1">
        <v>28.34</v>
      </c>
      <c r="AQ50" s="1">
        <v>31.5</v>
      </c>
      <c r="AR50" s="1">
        <v>34.29</v>
      </c>
      <c r="AS50" s="1">
        <v>32.57</v>
      </c>
      <c r="AT50" s="1">
        <v>33.369999999999997</v>
      </c>
      <c r="AU50" s="1">
        <v>33.46</v>
      </c>
      <c r="AV50" s="1">
        <v>31.29</v>
      </c>
      <c r="AW50" s="1">
        <v>26.41</v>
      </c>
      <c r="AX50" s="1">
        <v>23.2</v>
      </c>
      <c r="AY50" s="1">
        <v>23.27</v>
      </c>
      <c r="AZ50" s="1">
        <v>18.25</v>
      </c>
      <c r="BA50" s="1">
        <v>11.02</v>
      </c>
      <c r="BB50" s="1">
        <v>2.02</v>
      </c>
      <c r="BC50" s="1">
        <v>2.19</v>
      </c>
      <c r="BD50" s="1">
        <v>2.31</v>
      </c>
      <c r="BE50" s="1">
        <v>2.0099999999999998</v>
      </c>
      <c r="BF50" s="1">
        <v>3.11</v>
      </c>
      <c r="BG50" s="1">
        <v>1.84</v>
      </c>
      <c r="BH50" s="1">
        <v>4.3499999999999996</v>
      </c>
      <c r="BI50" s="1">
        <v>17.5</v>
      </c>
      <c r="BJ50" s="1">
        <v>13.06</v>
      </c>
      <c r="BK50" s="1">
        <v>7.0000000000000007E-2</v>
      </c>
      <c r="BL50" s="1">
        <v>1.04</v>
      </c>
      <c r="BM50" s="1">
        <v>6.85</v>
      </c>
      <c r="BN50" s="1">
        <v>3.28</v>
      </c>
      <c r="BO50" s="1">
        <v>0.22</v>
      </c>
      <c r="BP50" s="1">
        <v>0.14000000000000001</v>
      </c>
      <c r="BQ50" s="1">
        <v>0.01</v>
      </c>
      <c r="BR50" s="1">
        <v>10.14</v>
      </c>
      <c r="BS50" s="1">
        <v>17.72</v>
      </c>
      <c r="BT50" s="1">
        <v>10.76</v>
      </c>
      <c r="BU50" s="1">
        <v>2.06</v>
      </c>
      <c r="BV50" s="1">
        <v>0.88</v>
      </c>
      <c r="BW50" s="1">
        <v>0.26</v>
      </c>
      <c r="BX50" s="1">
        <v>0.02</v>
      </c>
      <c r="BY50" s="1">
        <v>0.05</v>
      </c>
      <c r="BZ50" s="1">
        <v>0.01</v>
      </c>
      <c r="CA50" s="1">
        <v>0.01</v>
      </c>
      <c r="CB50" s="1">
        <v>38.58</v>
      </c>
      <c r="CC50" s="1">
        <v>104.42</v>
      </c>
      <c r="CD50" s="1">
        <v>112.5</v>
      </c>
      <c r="CE50" s="1">
        <v>111.05</v>
      </c>
      <c r="CF50" s="1">
        <v>120.94</v>
      </c>
      <c r="CG50" s="1">
        <v>121.09</v>
      </c>
      <c r="CH50" s="1">
        <v>115.32</v>
      </c>
      <c r="CI50" s="1">
        <v>120.36</v>
      </c>
      <c r="CJ50" s="1">
        <v>121.35</v>
      </c>
      <c r="CK50" s="1">
        <v>111.56</v>
      </c>
      <c r="CL50" s="1">
        <v>101.7</v>
      </c>
      <c r="CM50" s="1">
        <v>101.27</v>
      </c>
      <c r="CN50" s="1">
        <v>98.41</v>
      </c>
      <c r="CO50" s="1">
        <v>85.9</v>
      </c>
      <c r="CP50" s="1">
        <v>76.03</v>
      </c>
      <c r="CQ50" s="1">
        <v>75.5</v>
      </c>
      <c r="CR50" s="1">
        <v>73.91</v>
      </c>
      <c r="CS50" s="93">
        <v>69.77</v>
      </c>
      <c r="CT50" s="30">
        <f t="shared" si="50"/>
        <v>4186.8000000000011</v>
      </c>
      <c r="CU50" s="152"/>
    </row>
    <row r="51" spans="1:104">
      <c r="A51" s="56" t="s">
        <v>14</v>
      </c>
      <c r="B51" s="45">
        <f t="shared" ref="B51:AG51" si="51">B24</f>
        <v>20.64</v>
      </c>
      <c r="C51" s="1">
        <f t="shared" si="51"/>
        <v>21.69</v>
      </c>
      <c r="D51" s="1">
        <f t="shared" si="51"/>
        <v>20</v>
      </c>
      <c r="E51" s="1">
        <f t="shared" si="51"/>
        <v>20.74</v>
      </c>
      <c r="F51" s="1">
        <f t="shared" si="51"/>
        <v>23.07</v>
      </c>
      <c r="G51" s="1">
        <f t="shared" si="51"/>
        <v>22.87</v>
      </c>
      <c r="H51" s="1">
        <f t="shared" si="51"/>
        <v>21.23</v>
      </c>
      <c r="I51" s="1">
        <f t="shared" si="51"/>
        <v>21.32</v>
      </c>
      <c r="J51" s="1">
        <f t="shared" si="51"/>
        <v>21.72</v>
      </c>
      <c r="K51" s="1">
        <f t="shared" si="51"/>
        <v>21.14</v>
      </c>
      <c r="L51" s="1">
        <f t="shared" si="51"/>
        <v>20.78</v>
      </c>
      <c r="M51" s="1">
        <f t="shared" si="51"/>
        <v>20.55</v>
      </c>
      <c r="N51" s="1">
        <f t="shared" si="51"/>
        <v>20.92</v>
      </c>
      <c r="O51" s="1">
        <f t="shared" si="51"/>
        <v>20.99</v>
      </c>
      <c r="P51" s="1">
        <f t="shared" si="51"/>
        <v>21.85</v>
      </c>
      <c r="Q51" s="1">
        <f t="shared" si="51"/>
        <v>21.11</v>
      </c>
      <c r="R51" s="1">
        <f t="shared" si="51"/>
        <v>21.1</v>
      </c>
      <c r="S51" s="1">
        <f t="shared" si="51"/>
        <v>21.75</v>
      </c>
      <c r="T51" s="1">
        <f t="shared" si="51"/>
        <v>20.36</v>
      </c>
      <c r="U51" s="1">
        <f t="shared" si="51"/>
        <v>21.11</v>
      </c>
      <c r="V51" s="1">
        <f t="shared" si="51"/>
        <v>21.73</v>
      </c>
      <c r="W51" s="1">
        <f t="shared" si="51"/>
        <v>22.11</v>
      </c>
      <c r="X51" s="1">
        <f t="shared" si="51"/>
        <v>20.53</v>
      </c>
      <c r="Y51" s="1">
        <f t="shared" si="51"/>
        <v>20.8</v>
      </c>
      <c r="Z51" s="1">
        <f t="shared" si="51"/>
        <v>21.89</v>
      </c>
      <c r="AA51" s="1">
        <f t="shared" si="51"/>
        <v>19.62</v>
      </c>
      <c r="AB51" s="1">
        <f t="shared" si="51"/>
        <v>18.04</v>
      </c>
      <c r="AC51" s="1">
        <f t="shared" si="51"/>
        <v>19</v>
      </c>
      <c r="AD51" s="1">
        <f t="shared" si="51"/>
        <v>20.11</v>
      </c>
      <c r="AE51" s="1">
        <f t="shared" si="51"/>
        <v>19.07</v>
      </c>
      <c r="AF51" s="1">
        <f t="shared" si="51"/>
        <v>17.989999999999998</v>
      </c>
      <c r="AG51" s="1">
        <f t="shared" si="51"/>
        <v>19.53</v>
      </c>
      <c r="AH51" s="1">
        <f t="shared" ref="AH51:BM51" si="52">AH24</f>
        <v>20.56</v>
      </c>
      <c r="AI51" s="1">
        <f t="shared" si="52"/>
        <v>20.96</v>
      </c>
      <c r="AJ51" s="1">
        <f t="shared" si="52"/>
        <v>18.8</v>
      </c>
      <c r="AK51" s="1">
        <f t="shared" si="52"/>
        <v>19.600000000000001</v>
      </c>
      <c r="AL51" s="1">
        <f t="shared" si="52"/>
        <v>20.71</v>
      </c>
      <c r="AM51" s="1">
        <f t="shared" si="52"/>
        <v>19.22</v>
      </c>
      <c r="AN51" s="1">
        <f t="shared" si="52"/>
        <v>19.5</v>
      </c>
      <c r="AO51" s="1">
        <f t="shared" si="52"/>
        <v>18.739999999999998</v>
      </c>
      <c r="AP51" s="1">
        <f t="shared" si="52"/>
        <v>19.63</v>
      </c>
      <c r="AQ51" s="1">
        <f t="shared" si="52"/>
        <v>18.27</v>
      </c>
      <c r="AR51" s="1">
        <f t="shared" si="52"/>
        <v>18.3</v>
      </c>
      <c r="AS51" s="1">
        <f t="shared" si="52"/>
        <v>20.170000000000002</v>
      </c>
      <c r="AT51" s="1">
        <f t="shared" si="52"/>
        <v>21.34</v>
      </c>
      <c r="AU51" s="1">
        <f t="shared" si="52"/>
        <v>20.9</v>
      </c>
      <c r="AV51" s="1">
        <f t="shared" si="52"/>
        <v>19.89</v>
      </c>
      <c r="AW51" s="1">
        <f t="shared" si="52"/>
        <v>21.5</v>
      </c>
      <c r="AX51" s="1">
        <f t="shared" si="52"/>
        <v>22.06</v>
      </c>
      <c r="AY51" s="1">
        <f t="shared" si="52"/>
        <v>20.87</v>
      </c>
      <c r="AZ51" s="1">
        <f t="shared" si="52"/>
        <v>18.47</v>
      </c>
      <c r="BA51" s="1">
        <f t="shared" si="52"/>
        <v>19.489999999999998</v>
      </c>
      <c r="BB51" s="1">
        <f t="shared" si="52"/>
        <v>20.6</v>
      </c>
      <c r="BC51" s="1">
        <f t="shared" si="52"/>
        <v>21.58</v>
      </c>
      <c r="BD51" s="1">
        <f t="shared" si="52"/>
        <v>21.52</v>
      </c>
      <c r="BE51" s="1">
        <f t="shared" si="52"/>
        <v>20.100000000000001</v>
      </c>
      <c r="BF51" s="1">
        <f t="shared" si="52"/>
        <v>21.19</v>
      </c>
      <c r="BG51" s="1">
        <f t="shared" si="52"/>
        <v>22</v>
      </c>
      <c r="BH51" s="1">
        <f t="shared" si="52"/>
        <v>21.34</v>
      </c>
      <c r="BI51" s="1">
        <f t="shared" si="52"/>
        <v>20.239999999999998</v>
      </c>
      <c r="BJ51" s="1">
        <f t="shared" si="52"/>
        <v>18.97</v>
      </c>
      <c r="BK51" s="1">
        <f t="shared" si="52"/>
        <v>21.15</v>
      </c>
      <c r="BL51" s="1">
        <f t="shared" si="52"/>
        <v>20.25</v>
      </c>
      <c r="BM51" s="1">
        <f t="shared" si="52"/>
        <v>19.37</v>
      </c>
      <c r="BN51" s="1">
        <f t="shared" ref="BN51:CS51" si="53">BN24</f>
        <v>19.93</v>
      </c>
      <c r="BO51" s="1">
        <f t="shared" si="53"/>
        <v>20.88</v>
      </c>
      <c r="BP51" s="1">
        <f t="shared" si="53"/>
        <v>20.28</v>
      </c>
      <c r="BQ51" s="1">
        <f t="shared" si="53"/>
        <v>18.36</v>
      </c>
      <c r="BR51" s="1">
        <f t="shared" si="53"/>
        <v>17.68</v>
      </c>
      <c r="BS51" s="1">
        <f t="shared" si="53"/>
        <v>16.46</v>
      </c>
      <c r="BT51" s="1">
        <f t="shared" si="53"/>
        <v>16.75</v>
      </c>
      <c r="BU51" s="1">
        <f t="shared" si="53"/>
        <v>15.52</v>
      </c>
      <c r="BV51" s="1">
        <f t="shared" si="53"/>
        <v>15.18</v>
      </c>
      <c r="BW51" s="1">
        <f t="shared" si="53"/>
        <v>16.52</v>
      </c>
      <c r="BX51" s="1">
        <f t="shared" si="53"/>
        <v>18.48</v>
      </c>
      <c r="BY51" s="1">
        <f t="shared" si="53"/>
        <v>20.29</v>
      </c>
      <c r="BZ51" s="1">
        <f t="shared" si="53"/>
        <v>20.85</v>
      </c>
      <c r="CA51" s="1">
        <f t="shared" si="53"/>
        <v>20.21</v>
      </c>
      <c r="CB51" s="1">
        <f t="shared" si="53"/>
        <v>21.09</v>
      </c>
      <c r="CC51" s="1">
        <f t="shared" si="53"/>
        <v>22.21</v>
      </c>
      <c r="CD51" s="1">
        <f t="shared" si="53"/>
        <v>22.4</v>
      </c>
      <c r="CE51" s="1">
        <f t="shared" si="53"/>
        <v>21.4</v>
      </c>
      <c r="CF51" s="1">
        <f t="shared" si="53"/>
        <v>21.01</v>
      </c>
      <c r="CG51" s="1">
        <f t="shared" si="53"/>
        <v>21.06</v>
      </c>
      <c r="CH51" s="1">
        <f t="shared" si="53"/>
        <v>22.12</v>
      </c>
      <c r="CI51" s="1">
        <f t="shared" si="53"/>
        <v>21.77</v>
      </c>
      <c r="CJ51" s="1">
        <f t="shared" si="53"/>
        <v>20.81</v>
      </c>
      <c r="CK51" s="1">
        <f t="shared" si="53"/>
        <v>19.309999999999999</v>
      </c>
      <c r="CL51" s="1">
        <f t="shared" si="53"/>
        <v>19.170000000000002</v>
      </c>
      <c r="CM51" s="1">
        <f t="shared" si="53"/>
        <v>17.440000000000001</v>
      </c>
      <c r="CN51" s="1">
        <f t="shared" si="53"/>
        <v>19.28</v>
      </c>
      <c r="CO51" s="1">
        <f t="shared" si="53"/>
        <v>20.51</v>
      </c>
      <c r="CP51" s="1">
        <f t="shared" si="53"/>
        <v>22.08</v>
      </c>
      <c r="CQ51" s="1">
        <f t="shared" si="53"/>
        <v>20.78</v>
      </c>
      <c r="CR51" s="1">
        <f t="shared" si="53"/>
        <v>21.03</v>
      </c>
      <c r="CS51" s="93">
        <f t="shared" si="53"/>
        <v>20.260000000000002</v>
      </c>
      <c r="CT51" s="30">
        <f t="shared" si="50"/>
        <v>1943.7699999999995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66.7</v>
      </c>
      <c r="G52" s="99">
        <v>100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77.94</v>
      </c>
      <c r="CK52" s="99">
        <v>114.71</v>
      </c>
      <c r="CL52" s="99">
        <v>200</v>
      </c>
      <c r="CM52" s="99">
        <v>200</v>
      </c>
      <c r="CN52" s="99">
        <v>700</v>
      </c>
      <c r="CO52" s="99">
        <v>700</v>
      </c>
      <c r="CP52" s="99">
        <v>400</v>
      </c>
      <c r="CQ52" s="99">
        <v>400</v>
      </c>
      <c r="CR52" s="99">
        <v>550</v>
      </c>
      <c r="CS52" s="100">
        <v>650</v>
      </c>
      <c r="CT52" s="38">
        <f>SUM(B52:CS52)</f>
        <v>4159.3500000000004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7099.5647243055546</v>
      </c>
      <c r="C53" s="103">
        <f t="shared" si="54"/>
        <v>7102.6847243055554</v>
      </c>
      <c r="D53" s="103">
        <f t="shared" si="54"/>
        <v>7095.5647243055546</v>
      </c>
      <c r="E53" s="103">
        <f t="shared" si="54"/>
        <v>7096.3647243055548</v>
      </c>
      <c r="F53" s="103">
        <f t="shared" si="54"/>
        <v>6736.8147243055555</v>
      </c>
      <c r="G53" s="103">
        <f t="shared" si="54"/>
        <v>6385.2347243055556</v>
      </c>
      <c r="H53" s="103">
        <f t="shared" si="54"/>
        <v>6404.9047243055547</v>
      </c>
      <c r="I53" s="103">
        <f t="shared" si="54"/>
        <v>6356.8347243055541</v>
      </c>
      <c r="J53" s="103">
        <f t="shared" si="54"/>
        <v>6410.1847243055545</v>
      </c>
      <c r="K53" s="103">
        <f t="shared" si="54"/>
        <v>6409.5547243055553</v>
      </c>
      <c r="L53" s="103">
        <f t="shared" si="54"/>
        <v>6565.2647243055544</v>
      </c>
      <c r="M53" s="103">
        <f t="shared" si="54"/>
        <v>6574.7647243055544</v>
      </c>
      <c r="N53" s="103">
        <f t="shared" si="54"/>
        <v>6395.5447243055542</v>
      </c>
      <c r="O53" s="103">
        <f t="shared" si="54"/>
        <v>6400.8547243055546</v>
      </c>
      <c r="P53" s="103">
        <f t="shared" si="54"/>
        <v>6346.3947243055545</v>
      </c>
      <c r="Q53" s="103">
        <f t="shared" si="54"/>
        <v>6348.5547243055544</v>
      </c>
      <c r="R53" s="103">
        <f t="shared" si="54"/>
        <v>6241.0447243055551</v>
      </c>
      <c r="S53" s="103">
        <f t="shared" si="54"/>
        <v>6242.4347243055554</v>
      </c>
      <c r="T53" s="103">
        <f t="shared" si="54"/>
        <v>6332.664724305555</v>
      </c>
      <c r="U53" s="103">
        <f t="shared" si="54"/>
        <v>6348.2647243055553</v>
      </c>
      <c r="V53" s="103">
        <f t="shared" si="54"/>
        <v>6413.374724305555</v>
      </c>
      <c r="W53" s="103">
        <f t="shared" si="54"/>
        <v>6565.3547243055555</v>
      </c>
      <c r="X53" s="103">
        <f t="shared" si="54"/>
        <v>6701.133705623226</v>
      </c>
      <c r="Y53" s="103">
        <f t="shared" si="54"/>
        <v>6735.6620572469265</v>
      </c>
      <c r="Z53" s="103">
        <f t="shared" si="54"/>
        <v>6694.2514610327244</v>
      </c>
      <c r="AA53" s="103">
        <f t="shared" si="54"/>
        <v>6983.1644120367982</v>
      </c>
      <c r="AB53" s="103">
        <f t="shared" si="54"/>
        <v>7183.1113140577045</v>
      </c>
      <c r="AC53" s="103">
        <f t="shared" si="54"/>
        <v>7164.0230252524298</v>
      </c>
      <c r="AD53" s="103">
        <f t="shared" si="54"/>
        <v>7242.580798204518</v>
      </c>
      <c r="AE53" s="103">
        <f t="shared" si="54"/>
        <v>7222.4202907451954</v>
      </c>
      <c r="AF53" s="103">
        <f t="shared" si="54"/>
        <v>7252.108897868764</v>
      </c>
      <c r="AG53" s="103">
        <f t="shared" si="54"/>
        <v>7427.8846221013555</v>
      </c>
      <c r="AH53" s="103">
        <f t="shared" ref="AH53:BM53" si="55">SUM(AH30,AH40,AH42,AH47,-AH52)</f>
        <v>7585.0663467932427</v>
      </c>
      <c r="AI53" s="103">
        <f t="shared" si="55"/>
        <v>7766.6693951480675</v>
      </c>
      <c r="AJ53" s="103">
        <f t="shared" si="55"/>
        <v>8034.5221912351117</v>
      </c>
      <c r="AK53" s="103">
        <f t="shared" si="55"/>
        <v>8138.5320173667687</v>
      </c>
      <c r="AL53" s="103">
        <f t="shared" si="55"/>
        <v>8032.9063672011243</v>
      </c>
      <c r="AM53" s="103">
        <f t="shared" si="55"/>
        <v>8139.8805982349249</v>
      </c>
      <c r="AN53" s="103">
        <f t="shared" si="55"/>
        <v>8095.7806555991983</v>
      </c>
      <c r="AO53" s="103">
        <f t="shared" si="55"/>
        <v>7940.4808957572732</v>
      </c>
      <c r="AP53" s="103">
        <f t="shared" si="55"/>
        <v>8016.1778421822</v>
      </c>
      <c r="AQ53" s="103">
        <f t="shared" si="55"/>
        <v>8023.5181991048248</v>
      </c>
      <c r="AR53" s="103">
        <f t="shared" si="55"/>
        <v>8079.3322539737983</v>
      </c>
      <c r="AS53" s="103">
        <f t="shared" si="55"/>
        <v>8102.2855554841626</v>
      </c>
      <c r="AT53" s="103">
        <f t="shared" si="55"/>
        <v>8296.5495760600261</v>
      </c>
      <c r="AU53" s="103">
        <f t="shared" si="55"/>
        <v>8212.4384331548881</v>
      </c>
      <c r="AV53" s="103">
        <f t="shared" si="55"/>
        <v>8236.4335925638843</v>
      </c>
      <c r="AW53" s="103">
        <f t="shared" si="55"/>
        <v>8234.0221775040482</v>
      </c>
      <c r="AX53" s="103">
        <f t="shared" si="55"/>
        <v>8256.7722942685978</v>
      </c>
      <c r="AY53" s="103">
        <f t="shared" si="55"/>
        <v>8289.8375404815251</v>
      </c>
      <c r="AZ53" s="103">
        <f t="shared" si="55"/>
        <v>8388.8434584693787</v>
      </c>
      <c r="BA53" s="103">
        <f t="shared" si="55"/>
        <v>8371.1698288487678</v>
      </c>
      <c r="BB53" s="103">
        <f t="shared" si="55"/>
        <v>8325.6193663835329</v>
      </c>
      <c r="BC53" s="103">
        <f t="shared" si="55"/>
        <v>8328.4097772257046</v>
      </c>
      <c r="BD53" s="103">
        <f t="shared" si="55"/>
        <v>8077.9370396511767</v>
      </c>
      <c r="BE53" s="103">
        <f t="shared" si="55"/>
        <v>8000.060484181502</v>
      </c>
      <c r="BF53" s="103">
        <f t="shared" si="55"/>
        <v>8291.5253941507981</v>
      </c>
      <c r="BG53" s="103">
        <f t="shared" si="55"/>
        <v>8481.6701748099313</v>
      </c>
      <c r="BH53" s="103">
        <f t="shared" si="55"/>
        <v>8364.1233952256789</v>
      </c>
      <c r="BI53" s="103">
        <f t="shared" si="55"/>
        <v>8375.875105447587</v>
      </c>
      <c r="BJ53" s="103">
        <f t="shared" si="55"/>
        <v>8053.7596473254744</v>
      </c>
      <c r="BK53" s="103">
        <f t="shared" si="55"/>
        <v>7818.1942259258522</v>
      </c>
      <c r="BL53" s="103">
        <f t="shared" si="55"/>
        <v>7884.6570484012072</v>
      </c>
      <c r="BM53" s="103">
        <f t="shared" si="55"/>
        <v>7724.4839821104124</v>
      </c>
      <c r="BN53" s="103">
        <f t="shared" ref="BN53:CS53" si="56">SUM(BN30,BN40,BN42,BN47,-BN52)</f>
        <v>7643.4023586605408</v>
      </c>
      <c r="BO53" s="103">
        <f t="shared" si="56"/>
        <v>7445.1467046142616</v>
      </c>
      <c r="BP53" s="103">
        <f t="shared" si="56"/>
        <v>7284.3072015958733</v>
      </c>
      <c r="BQ53" s="103">
        <f t="shared" si="56"/>
        <v>7042.681982255006</v>
      </c>
      <c r="BR53" s="103">
        <f t="shared" si="56"/>
        <v>6884.3269914568937</v>
      </c>
      <c r="BS53" s="103">
        <f t="shared" si="56"/>
        <v>6651.9437333458372</v>
      </c>
      <c r="BT53" s="103">
        <f t="shared" si="56"/>
        <v>6118.5161333849628</v>
      </c>
      <c r="BU53" s="103">
        <f t="shared" si="56"/>
        <v>5799.7199456771095</v>
      </c>
      <c r="BV53" s="103">
        <f t="shared" si="56"/>
        <v>6209.9562732525746</v>
      </c>
      <c r="BW53" s="103">
        <f t="shared" si="56"/>
        <v>6084.2834079626646</v>
      </c>
      <c r="BX53" s="103">
        <f t="shared" si="56"/>
        <v>6282.5393671702914</v>
      </c>
      <c r="BY53" s="103">
        <f t="shared" si="56"/>
        <v>6645.6747243055552</v>
      </c>
      <c r="BZ53" s="103">
        <f t="shared" si="56"/>
        <v>6748.6447243055554</v>
      </c>
      <c r="CA53" s="103">
        <f t="shared" si="56"/>
        <v>6780.8847243055552</v>
      </c>
      <c r="CB53" s="103">
        <f t="shared" si="56"/>
        <v>6824.2347243055547</v>
      </c>
      <c r="CC53" s="103">
        <f t="shared" si="56"/>
        <v>6891.1047243055546</v>
      </c>
      <c r="CD53" s="103">
        <f t="shared" si="56"/>
        <v>6925.8047243055544</v>
      </c>
      <c r="CE53" s="103">
        <f t="shared" si="56"/>
        <v>6951.3547243055546</v>
      </c>
      <c r="CF53" s="103">
        <f t="shared" si="56"/>
        <v>6948.4747243055544</v>
      </c>
      <c r="CG53" s="103">
        <f t="shared" si="56"/>
        <v>6963.6947243055547</v>
      </c>
      <c r="CH53" s="103">
        <f t="shared" si="56"/>
        <v>6810.6447243055545</v>
      </c>
      <c r="CI53" s="103">
        <f t="shared" si="56"/>
        <v>6822.374724305555</v>
      </c>
      <c r="CJ53" s="103">
        <f t="shared" si="56"/>
        <v>6714.584724305555</v>
      </c>
      <c r="CK53" s="103">
        <f t="shared" si="56"/>
        <v>6521.5247243055546</v>
      </c>
      <c r="CL53" s="103">
        <f t="shared" si="56"/>
        <v>6414.8547243055546</v>
      </c>
      <c r="CM53" s="103">
        <f t="shared" si="56"/>
        <v>6641.8647243055548</v>
      </c>
      <c r="CN53" s="103">
        <f t="shared" si="56"/>
        <v>6241.2047243055549</v>
      </c>
      <c r="CO53" s="103">
        <f t="shared" si="56"/>
        <v>6321.8047243055544</v>
      </c>
      <c r="CP53" s="103">
        <f t="shared" si="56"/>
        <v>6637.3847243055543</v>
      </c>
      <c r="CQ53" s="103">
        <f t="shared" si="56"/>
        <v>6635.5547243055544</v>
      </c>
      <c r="CR53" s="103">
        <f t="shared" si="56"/>
        <v>6486.8647243055548</v>
      </c>
      <c r="CS53" s="104">
        <f t="shared" si="56"/>
        <v>6382.1947243055547</v>
      </c>
      <c r="CT53" s="105">
        <f>SUM(B53:CS53)</f>
        <v>688203.65268895531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183.29200000000037</v>
      </c>
      <c r="C55" s="107">
        <f t="shared" si="57"/>
        <v>181.22199999999975</v>
      </c>
      <c r="D55" s="107">
        <f t="shared" si="57"/>
        <v>186.51200000000063</v>
      </c>
      <c r="E55" s="107">
        <f t="shared" si="57"/>
        <v>186.45200000000023</v>
      </c>
      <c r="F55" s="107">
        <f t="shared" si="57"/>
        <v>548.47199999999975</v>
      </c>
      <c r="G55" s="107">
        <f t="shared" si="57"/>
        <v>899.85199999999986</v>
      </c>
      <c r="H55" s="107">
        <f t="shared" si="57"/>
        <v>879.28200000000015</v>
      </c>
      <c r="I55" s="107">
        <f t="shared" si="57"/>
        <v>927.44200000000092</v>
      </c>
      <c r="J55" s="107">
        <f t="shared" si="57"/>
        <v>874.49200000000019</v>
      </c>
      <c r="K55" s="107">
        <f t="shared" si="57"/>
        <v>874.54199999999946</v>
      </c>
      <c r="L55" s="107">
        <f t="shared" si="57"/>
        <v>718.3020000000015</v>
      </c>
      <c r="M55" s="107">
        <f t="shared" si="57"/>
        <v>708.50200000000041</v>
      </c>
      <c r="N55" s="107">
        <f t="shared" si="57"/>
        <v>888.1220000000003</v>
      </c>
      <c r="O55" s="107">
        <f t="shared" si="57"/>
        <v>882.88200000000052</v>
      </c>
      <c r="P55" s="107">
        <f t="shared" si="57"/>
        <v>938.20200000000023</v>
      </c>
      <c r="Q55" s="107">
        <f t="shared" si="57"/>
        <v>935.30200000000059</v>
      </c>
      <c r="R55" s="107">
        <f t="shared" si="57"/>
        <v>1042.5820000000003</v>
      </c>
      <c r="S55" s="107">
        <f t="shared" si="57"/>
        <v>1041.8420000000006</v>
      </c>
      <c r="T55" s="107">
        <f t="shared" si="57"/>
        <v>950.29200000000037</v>
      </c>
      <c r="U55" s="107">
        <f t="shared" si="57"/>
        <v>935.44200000000001</v>
      </c>
      <c r="V55" s="107">
        <f t="shared" si="57"/>
        <v>871.0619999999999</v>
      </c>
      <c r="W55" s="107">
        <f t="shared" si="57"/>
        <v>719.46199999999953</v>
      </c>
      <c r="X55" s="107">
        <f t="shared" si="57"/>
        <v>4078.4030186823293</v>
      </c>
      <c r="Y55" s="107">
        <f t="shared" si="57"/>
        <v>4047.7646670586282</v>
      </c>
      <c r="Z55" s="107">
        <f t="shared" si="57"/>
        <v>4114.5252632728307</v>
      </c>
      <c r="AA55" s="107">
        <f t="shared" si="57"/>
        <v>3864.1523122687577</v>
      </c>
      <c r="AB55" s="107">
        <f t="shared" si="57"/>
        <v>3692.3954102478501</v>
      </c>
      <c r="AC55" s="107">
        <f t="shared" si="57"/>
        <v>3763.3536990531256</v>
      </c>
      <c r="AD55" s="107">
        <f t="shared" si="57"/>
        <v>3773.695926101037</v>
      </c>
      <c r="AE55" s="107">
        <f t="shared" si="57"/>
        <v>3890.996433560359</v>
      </c>
      <c r="AF55" s="107">
        <f t="shared" si="57"/>
        <v>3953.3078264367905</v>
      </c>
      <c r="AG55" s="107">
        <f t="shared" si="57"/>
        <v>3897.8021022041994</v>
      </c>
      <c r="AH55" s="107">
        <f t="shared" ref="AH55:BM55" si="58">AH25-AH53</f>
        <v>3836.2903775123123</v>
      </c>
      <c r="AI55" s="107">
        <f t="shared" si="58"/>
        <v>3788.1073291574894</v>
      </c>
      <c r="AJ55" s="107">
        <f t="shared" si="58"/>
        <v>3639.2045330704441</v>
      </c>
      <c r="AK55" s="107">
        <f t="shared" si="58"/>
        <v>3661.6147069387871</v>
      </c>
      <c r="AL55" s="107">
        <f t="shared" si="58"/>
        <v>3874.3303571044316</v>
      </c>
      <c r="AM55" s="107">
        <f t="shared" si="58"/>
        <v>3867.2461260706305</v>
      </c>
      <c r="AN55" s="107">
        <f t="shared" si="58"/>
        <v>3975.7760687063574</v>
      </c>
      <c r="AO55" s="107">
        <f t="shared" si="58"/>
        <v>4207.5758285482825</v>
      </c>
      <c r="AP55" s="107">
        <f t="shared" si="58"/>
        <v>4224.0488821233557</v>
      </c>
      <c r="AQ55" s="107">
        <f t="shared" si="58"/>
        <v>4269.2385252007316</v>
      </c>
      <c r="AR55" s="107">
        <f t="shared" si="58"/>
        <v>4257.4344703317583</v>
      </c>
      <c r="AS55" s="107">
        <f t="shared" si="58"/>
        <v>4279.0711688213923</v>
      </c>
      <c r="AT55" s="107">
        <f t="shared" si="58"/>
        <v>4116.7571482455296</v>
      </c>
      <c r="AU55" s="107">
        <f t="shared" si="58"/>
        <v>4219.2082911506677</v>
      </c>
      <c r="AV55" s="107">
        <f t="shared" si="58"/>
        <v>4213.8131317416701</v>
      </c>
      <c r="AW55" s="107">
        <f t="shared" si="58"/>
        <v>4235.6045468015072</v>
      </c>
      <c r="AX55" s="107">
        <f t="shared" si="58"/>
        <v>4203.0144300369575</v>
      </c>
      <c r="AY55" s="107">
        <f t="shared" si="58"/>
        <v>4170.4091838240292</v>
      </c>
      <c r="AZ55" s="107">
        <f t="shared" si="58"/>
        <v>4081.093265836178</v>
      </c>
      <c r="BA55" s="107">
        <f t="shared" si="58"/>
        <v>4107.1268954567895</v>
      </c>
      <c r="BB55" s="107">
        <f t="shared" si="58"/>
        <v>4141.6473579220237</v>
      </c>
      <c r="BC55" s="107">
        <f t="shared" si="58"/>
        <v>4120.9069470798513</v>
      </c>
      <c r="BD55" s="107">
        <f t="shared" si="58"/>
        <v>4350.0396846543808</v>
      </c>
      <c r="BE55" s="107">
        <f t="shared" si="58"/>
        <v>4422.9362401240542</v>
      </c>
      <c r="BF55" s="107">
        <f t="shared" si="58"/>
        <v>4129.4913301547567</v>
      </c>
      <c r="BG55" s="107">
        <f t="shared" si="58"/>
        <v>3911.3065494956263</v>
      </c>
      <c r="BH55" s="107">
        <f t="shared" si="58"/>
        <v>3996.603329079875</v>
      </c>
      <c r="BI55" s="107">
        <f t="shared" si="58"/>
        <v>3933.5916188579686</v>
      </c>
      <c r="BJ55" s="107">
        <f t="shared" si="58"/>
        <v>4177.6270769800813</v>
      </c>
      <c r="BK55" s="107">
        <f t="shared" si="58"/>
        <v>4331.1424983797024</v>
      </c>
      <c r="BL55" s="107">
        <f t="shared" si="58"/>
        <v>4184.5196759043474</v>
      </c>
      <c r="BM55" s="107">
        <f t="shared" si="58"/>
        <v>4251.2327421951431</v>
      </c>
      <c r="BN55" s="107">
        <f t="shared" ref="BN55:CS55" si="59">BN25-BN53</f>
        <v>4243.574365645015</v>
      </c>
      <c r="BO55" s="107">
        <f t="shared" si="59"/>
        <v>4321.4600196912934</v>
      </c>
      <c r="BP55" s="107">
        <f t="shared" si="59"/>
        <v>4375.7195227096818</v>
      </c>
      <c r="BQ55" s="107">
        <f t="shared" si="59"/>
        <v>4472.1847420505492</v>
      </c>
      <c r="BR55" s="107">
        <f t="shared" si="59"/>
        <v>4533.8897328486619</v>
      </c>
      <c r="BS55" s="107">
        <f t="shared" si="59"/>
        <v>4658.0829909597178</v>
      </c>
      <c r="BT55" s="107">
        <f t="shared" si="59"/>
        <v>5069.1205909205928</v>
      </c>
      <c r="BU55" s="107">
        <f t="shared" si="59"/>
        <v>5278.6767786284463</v>
      </c>
      <c r="BV55" s="107">
        <f t="shared" si="59"/>
        <v>4774.1704510529808</v>
      </c>
      <c r="BW55" s="107">
        <f t="shared" si="59"/>
        <v>4832.1733163428908</v>
      </c>
      <c r="BX55" s="107">
        <f t="shared" si="59"/>
        <v>4568.5973571352642</v>
      </c>
      <c r="BY55" s="107">
        <f t="shared" si="59"/>
        <v>4156.5820000000012</v>
      </c>
      <c r="BZ55" s="107">
        <f t="shared" si="59"/>
        <v>536.87199999999939</v>
      </c>
      <c r="CA55" s="107">
        <f t="shared" si="59"/>
        <v>493.53200000000015</v>
      </c>
      <c r="CB55" s="107">
        <f t="shared" si="59"/>
        <v>444.07200000000012</v>
      </c>
      <c r="CC55" s="107">
        <f t="shared" si="59"/>
        <v>378.28200000000106</v>
      </c>
      <c r="CD55" s="107">
        <f t="shared" si="59"/>
        <v>343.77200000000084</v>
      </c>
      <c r="CE55" s="107">
        <f t="shared" si="59"/>
        <v>317.22200000000066</v>
      </c>
      <c r="CF55" s="107">
        <f t="shared" si="59"/>
        <v>320.3720000000003</v>
      </c>
      <c r="CG55" s="107">
        <f t="shared" si="59"/>
        <v>305.20200000000023</v>
      </c>
      <c r="CH55" s="107">
        <f t="shared" si="59"/>
        <v>448.72200000000066</v>
      </c>
      <c r="CI55" s="107">
        <f t="shared" si="59"/>
        <v>436.64199999999983</v>
      </c>
      <c r="CJ55" s="107">
        <f t="shared" si="59"/>
        <v>543.67200000000048</v>
      </c>
      <c r="CK55" s="107">
        <f t="shared" si="59"/>
        <v>735.23200000000088</v>
      </c>
      <c r="CL55" s="107">
        <f t="shared" si="59"/>
        <v>841.91200000000026</v>
      </c>
      <c r="CM55" s="107">
        <f t="shared" si="59"/>
        <v>613.17200000000048</v>
      </c>
      <c r="CN55" s="107">
        <f t="shared" si="59"/>
        <v>1015.6720000000005</v>
      </c>
      <c r="CO55" s="107">
        <f t="shared" si="59"/>
        <v>936.1820000000007</v>
      </c>
      <c r="CP55" s="107">
        <f t="shared" si="59"/>
        <v>622.0520000000015</v>
      </c>
      <c r="CQ55" s="107">
        <f t="shared" si="59"/>
        <v>622.58200000000124</v>
      </c>
      <c r="CR55" s="107">
        <f t="shared" si="59"/>
        <v>772.41200000000026</v>
      </c>
      <c r="CS55" s="108">
        <f t="shared" si="59"/>
        <v>876.3119999999999</v>
      </c>
      <c r="CT55" s="109">
        <f>SUM(B55:CS55)</f>
        <v>253516.08284437808</v>
      </c>
      <c r="CU55" s="150"/>
      <c r="CV55" s="255"/>
    </row>
    <row r="56" spans="1:104" ht="15.75" thickBot="1">
      <c r="A56" s="56" t="s">
        <v>62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0</v>
      </c>
      <c r="I56" s="36">
        <v>134.4</v>
      </c>
      <c r="J56" s="36">
        <v>68.5</v>
      </c>
      <c r="K56" s="36">
        <v>45.3</v>
      </c>
      <c r="L56" s="36">
        <v>200</v>
      </c>
      <c r="M56" s="36">
        <v>200</v>
      </c>
      <c r="N56" s="36">
        <v>200</v>
      </c>
      <c r="O56" s="36">
        <v>200</v>
      </c>
      <c r="P56" s="36">
        <v>200</v>
      </c>
      <c r="Q56" s="36">
        <v>250</v>
      </c>
      <c r="R56" s="36">
        <v>250</v>
      </c>
      <c r="S56" s="36">
        <v>250</v>
      </c>
      <c r="T56" s="36">
        <v>250</v>
      </c>
      <c r="U56" s="36">
        <v>275</v>
      </c>
      <c r="V56" s="36">
        <v>250</v>
      </c>
      <c r="W56" s="36">
        <v>200</v>
      </c>
      <c r="X56" s="36">
        <v>200</v>
      </c>
      <c r="Y56" s="36">
        <v>400</v>
      </c>
      <c r="Z56" s="36">
        <v>500</v>
      </c>
      <c r="AA56" s="36">
        <v>650</v>
      </c>
      <c r="AB56" s="36">
        <v>900</v>
      </c>
      <c r="AC56" s="36">
        <v>1000</v>
      </c>
      <c r="AD56" s="36">
        <v>850</v>
      </c>
      <c r="AE56" s="36">
        <v>800</v>
      </c>
      <c r="AF56" s="36">
        <v>700</v>
      </c>
      <c r="AG56" s="36">
        <v>350</v>
      </c>
      <c r="AH56" s="36">
        <v>850</v>
      </c>
      <c r="AI56" s="36">
        <v>500</v>
      </c>
      <c r="AJ56" s="36">
        <v>868.63</v>
      </c>
      <c r="AK56" s="36">
        <v>700</v>
      </c>
      <c r="AL56" s="36">
        <v>600</v>
      </c>
      <c r="AM56" s="36">
        <v>400</v>
      </c>
      <c r="AN56" s="36">
        <v>800</v>
      </c>
      <c r="AO56" s="36">
        <v>850</v>
      </c>
      <c r="AP56" s="36">
        <v>900</v>
      </c>
      <c r="AQ56" s="36">
        <v>800</v>
      </c>
      <c r="AR56" s="36">
        <v>900</v>
      </c>
      <c r="AS56" s="36">
        <v>900</v>
      </c>
      <c r="AT56" s="36">
        <v>750</v>
      </c>
      <c r="AU56" s="36">
        <v>750</v>
      </c>
      <c r="AV56" s="36">
        <v>700</v>
      </c>
      <c r="AW56" s="36">
        <v>700</v>
      </c>
      <c r="AX56" s="36">
        <v>550</v>
      </c>
      <c r="AY56" s="36">
        <v>550</v>
      </c>
      <c r="AZ56" s="36">
        <v>400</v>
      </c>
      <c r="BA56" s="36">
        <v>400</v>
      </c>
      <c r="BB56" s="36">
        <v>400</v>
      </c>
      <c r="BC56" s="36">
        <v>450</v>
      </c>
      <c r="BD56" s="36">
        <v>650</v>
      </c>
      <c r="BE56" s="36">
        <v>700</v>
      </c>
      <c r="BF56" s="36">
        <v>500</v>
      </c>
      <c r="BG56" s="36">
        <v>300</v>
      </c>
      <c r="BH56" s="36">
        <v>250</v>
      </c>
      <c r="BI56" s="36">
        <v>300</v>
      </c>
      <c r="BJ56" s="36">
        <v>850</v>
      </c>
      <c r="BK56" s="36">
        <v>1100</v>
      </c>
      <c r="BL56" s="36">
        <v>1000</v>
      </c>
      <c r="BM56" s="36">
        <v>1100</v>
      </c>
      <c r="BN56" s="36">
        <v>900</v>
      </c>
      <c r="BO56" s="36">
        <v>1100</v>
      </c>
      <c r="BP56" s="36">
        <v>850</v>
      </c>
      <c r="BQ56" s="36">
        <v>850</v>
      </c>
      <c r="BR56" s="36">
        <v>900</v>
      </c>
      <c r="BS56" s="36">
        <v>900</v>
      </c>
      <c r="BT56" s="36">
        <v>1200</v>
      </c>
      <c r="BU56" s="36">
        <v>1200</v>
      </c>
      <c r="BV56" s="36">
        <v>800</v>
      </c>
      <c r="BW56" s="36">
        <v>1000</v>
      </c>
      <c r="BX56" s="36">
        <v>1000</v>
      </c>
      <c r="BY56" s="36">
        <v>700</v>
      </c>
      <c r="BZ56" s="36">
        <v>800</v>
      </c>
      <c r="CA56" s="36">
        <v>800</v>
      </c>
      <c r="CB56" s="36">
        <v>750</v>
      </c>
      <c r="CC56" s="36">
        <v>650</v>
      </c>
      <c r="CD56" s="36">
        <v>400</v>
      </c>
      <c r="CE56" s="36">
        <v>400</v>
      </c>
      <c r="CF56" s="36">
        <v>300</v>
      </c>
      <c r="CG56" s="36">
        <v>300</v>
      </c>
      <c r="CH56" s="36">
        <v>350</v>
      </c>
      <c r="CI56" s="36">
        <v>350</v>
      </c>
      <c r="CJ56" s="36">
        <v>0</v>
      </c>
      <c r="CK56" s="36">
        <v>0</v>
      </c>
      <c r="CL56" s="36">
        <v>0</v>
      </c>
      <c r="CM56" s="36">
        <v>0</v>
      </c>
      <c r="CN56" s="36">
        <v>0</v>
      </c>
      <c r="CO56" s="36">
        <v>0</v>
      </c>
      <c r="CP56" s="36">
        <v>0</v>
      </c>
      <c r="CQ56" s="36">
        <v>0</v>
      </c>
      <c r="CR56" s="36">
        <v>0</v>
      </c>
      <c r="CS56" s="37">
        <v>0</v>
      </c>
      <c r="CT56" s="30">
        <f>SUM(B56:CS56)</f>
        <v>47291.83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183.29200000000037</v>
      </c>
      <c r="C57" s="107">
        <f t="shared" ref="C57:BN57" si="60">IF(C56&gt;C55,0,C55-C56)</f>
        <v>181.22199999999975</v>
      </c>
      <c r="D57" s="107">
        <f t="shared" si="60"/>
        <v>186.51200000000063</v>
      </c>
      <c r="E57" s="107">
        <f t="shared" si="60"/>
        <v>186.45200000000023</v>
      </c>
      <c r="F57" s="107">
        <f t="shared" si="60"/>
        <v>548.47199999999975</v>
      </c>
      <c r="G57" s="107">
        <f t="shared" si="60"/>
        <v>899.85199999999986</v>
      </c>
      <c r="H57" s="107">
        <f t="shared" si="60"/>
        <v>879.28200000000015</v>
      </c>
      <c r="I57" s="107">
        <f t="shared" si="60"/>
        <v>793.04200000000094</v>
      </c>
      <c r="J57" s="107">
        <f t="shared" si="60"/>
        <v>805.99200000000019</v>
      </c>
      <c r="K57" s="107">
        <f t="shared" si="60"/>
        <v>829.24199999999951</v>
      </c>
      <c r="L57" s="107">
        <f t="shared" si="60"/>
        <v>518.3020000000015</v>
      </c>
      <c r="M57" s="107">
        <f t="shared" si="60"/>
        <v>508.50200000000041</v>
      </c>
      <c r="N57" s="107">
        <f t="shared" si="60"/>
        <v>688.1220000000003</v>
      </c>
      <c r="O57" s="107">
        <f t="shared" si="60"/>
        <v>682.88200000000052</v>
      </c>
      <c r="P57" s="107">
        <f t="shared" si="60"/>
        <v>738.20200000000023</v>
      </c>
      <c r="Q57" s="107">
        <f t="shared" si="60"/>
        <v>685.30200000000059</v>
      </c>
      <c r="R57" s="107">
        <f t="shared" si="60"/>
        <v>792.58200000000033</v>
      </c>
      <c r="S57" s="107">
        <f t="shared" si="60"/>
        <v>791.84200000000055</v>
      </c>
      <c r="T57" s="107">
        <f t="shared" si="60"/>
        <v>700.29200000000037</v>
      </c>
      <c r="U57" s="107">
        <f t="shared" si="60"/>
        <v>660.44200000000001</v>
      </c>
      <c r="V57" s="107">
        <f t="shared" si="60"/>
        <v>621.0619999999999</v>
      </c>
      <c r="W57" s="107">
        <f t="shared" si="60"/>
        <v>519.46199999999953</v>
      </c>
      <c r="X57" s="107">
        <f t="shared" si="60"/>
        <v>3878.4030186823293</v>
      </c>
      <c r="Y57" s="107">
        <f t="shared" si="60"/>
        <v>3647.7646670586282</v>
      </c>
      <c r="Z57" s="107">
        <f t="shared" si="60"/>
        <v>3614.5252632728307</v>
      </c>
      <c r="AA57" s="107">
        <f t="shared" si="60"/>
        <v>3214.1523122687577</v>
      </c>
      <c r="AB57" s="107">
        <f t="shared" si="60"/>
        <v>2792.3954102478501</v>
      </c>
      <c r="AC57" s="107">
        <f t="shared" si="60"/>
        <v>2763.3536990531256</v>
      </c>
      <c r="AD57" s="107">
        <f t="shared" si="60"/>
        <v>2923.695926101037</v>
      </c>
      <c r="AE57" s="107">
        <f t="shared" si="60"/>
        <v>3090.996433560359</v>
      </c>
      <c r="AF57" s="107">
        <f t="shared" si="60"/>
        <v>3253.3078264367905</v>
      </c>
      <c r="AG57" s="107">
        <f t="shared" si="60"/>
        <v>3547.8021022041994</v>
      </c>
      <c r="AH57" s="107">
        <f t="shared" si="60"/>
        <v>2986.2903775123123</v>
      </c>
      <c r="AI57" s="107">
        <f t="shared" si="60"/>
        <v>3288.1073291574894</v>
      </c>
      <c r="AJ57" s="107">
        <f t="shared" si="60"/>
        <v>2770.574533070444</v>
      </c>
      <c r="AK57" s="107">
        <f t="shared" si="60"/>
        <v>2961.6147069387871</v>
      </c>
      <c r="AL57" s="107">
        <f t="shared" si="60"/>
        <v>3274.3303571044316</v>
      </c>
      <c r="AM57" s="107">
        <f t="shared" si="60"/>
        <v>3467.2461260706305</v>
      </c>
      <c r="AN57" s="107">
        <f t="shared" si="60"/>
        <v>3175.7760687063574</v>
      </c>
      <c r="AO57" s="107">
        <f t="shared" si="60"/>
        <v>3357.5758285482825</v>
      </c>
      <c r="AP57" s="107">
        <f t="shared" si="60"/>
        <v>3324.0488821233557</v>
      </c>
      <c r="AQ57" s="107">
        <f t="shared" si="60"/>
        <v>3469.2385252007316</v>
      </c>
      <c r="AR57" s="107">
        <f t="shared" si="60"/>
        <v>3357.4344703317583</v>
      </c>
      <c r="AS57" s="107">
        <f t="shared" si="60"/>
        <v>3379.0711688213923</v>
      </c>
      <c r="AT57" s="107">
        <f t="shared" si="60"/>
        <v>3366.7571482455296</v>
      </c>
      <c r="AU57" s="107">
        <f t="shared" si="60"/>
        <v>3469.2082911506677</v>
      </c>
      <c r="AV57" s="107">
        <f t="shared" si="60"/>
        <v>3513.8131317416701</v>
      </c>
      <c r="AW57" s="107">
        <f t="shared" si="60"/>
        <v>3535.6045468015072</v>
      </c>
      <c r="AX57" s="107">
        <f t="shared" si="60"/>
        <v>3653.0144300369575</v>
      </c>
      <c r="AY57" s="107">
        <f t="shared" si="60"/>
        <v>3620.4091838240292</v>
      </c>
      <c r="AZ57" s="107">
        <f t="shared" si="60"/>
        <v>3681.093265836178</v>
      </c>
      <c r="BA57" s="107">
        <f t="shared" si="60"/>
        <v>3707.1268954567895</v>
      </c>
      <c r="BB57" s="107">
        <f t="shared" si="60"/>
        <v>3741.6473579220237</v>
      </c>
      <c r="BC57" s="107">
        <f t="shared" si="60"/>
        <v>3670.9069470798513</v>
      </c>
      <c r="BD57" s="107">
        <f t="shared" si="60"/>
        <v>3700.0396846543808</v>
      </c>
      <c r="BE57" s="107">
        <f t="shared" si="60"/>
        <v>3722.9362401240542</v>
      </c>
      <c r="BF57" s="107">
        <f t="shared" si="60"/>
        <v>3629.4913301547567</v>
      </c>
      <c r="BG57" s="107">
        <f t="shared" si="60"/>
        <v>3611.3065494956263</v>
      </c>
      <c r="BH57" s="107">
        <f t="shared" si="60"/>
        <v>3746.603329079875</v>
      </c>
      <c r="BI57" s="107">
        <f t="shared" si="60"/>
        <v>3633.5916188579686</v>
      </c>
      <c r="BJ57" s="107">
        <f t="shared" si="60"/>
        <v>3327.6270769800813</v>
      </c>
      <c r="BK57" s="107">
        <f t="shared" si="60"/>
        <v>3231.1424983797024</v>
      </c>
      <c r="BL57" s="107">
        <f t="shared" si="60"/>
        <v>3184.5196759043474</v>
      </c>
      <c r="BM57" s="107">
        <f t="shared" si="60"/>
        <v>3151.2327421951431</v>
      </c>
      <c r="BN57" s="107">
        <f t="shared" si="60"/>
        <v>3343.574365645015</v>
      </c>
      <c r="BO57" s="107">
        <f t="shared" ref="BO57:CS57" si="61">IF(BO56&gt;BO55,0,BO55-BO56)</f>
        <v>3221.4600196912934</v>
      </c>
      <c r="BP57" s="107">
        <f t="shared" si="61"/>
        <v>3525.7195227096818</v>
      </c>
      <c r="BQ57" s="107">
        <f t="shared" si="61"/>
        <v>3622.1847420505492</v>
      </c>
      <c r="BR57" s="107">
        <f t="shared" si="61"/>
        <v>3633.8897328486619</v>
      </c>
      <c r="BS57" s="107">
        <f t="shared" si="61"/>
        <v>3758.0829909597178</v>
      </c>
      <c r="BT57" s="107">
        <f t="shared" si="61"/>
        <v>3869.1205909205928</v>
      </c>
      <c r="BU57" s="107">
        <f t="shared" si="61"/>
        <v>4078.6767786284463</v>
      </c>
      <c r="BV57" s="107">
        <f t="shared" si="61"/>
        <v>3974.1704510529808</v>
      </c>
      <c r="BW57" s="107">
        <f t="shared" si="61"/>
        <v>3832.1733163428908</v>
      </c>
      <c r="BX57" s="107">
        <f t="shared" si="61"/>
        <v>3568.5973571352642</v>
      </c>
      <c r="BY57" s="107">
        <f t="shared" si="61"/>
        <v>3456.5820000000012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20.372000000000298</v>
      </c>
      <c r="CG57" s="107">
        <f t="shared" si="61"/>
        <v>5.2020000000002256</v>
      </c>
      <c r="CH57" s="107">
        <f t="shared" si="61"/>
        <v>98.722000000000662</v>
      </c>
      <c r="CI57" s="107">
        <f t="shared" si="61"/>
        <v>86.641999999999825</v>
      </c>
      <c r="CJ57" s="107">
        <f t="shared" si="61"/>
        <v>543.67200000000048</v>
      </c>
      <c r="CK57" s="107">
        <f t="shared" si="61"/>
        <v>735.23200000000088</v>
      </c>
      <c r="CL57" s="107">
        <f t="shared" si="61"/>
        <v>841.91200000000026</v>
      </c>
      <c r="CM57" s="107">
        <f t="shared" si="61"/>
        <v>613.17200000000048</v>
      </c>
      <c r="CN57" s="107">
        <f t="shared" si="61"/>
        <v>1015.6720000000005</v>
      </c>
      <c r="CO57" s="107">
        <f t="shared" si="61"/>
        <v>936.1820000000007</v>
      </c>
      <c r="CP57" s="107">
        <f t="shared" si="61"/>
        <v>622.0520000000015</v>
      </c>
      <c r="CQ57" s="107">
        <f t="shared" si="61"/>
        <v>622.58200000000124</v>
      </c>
      <c r="CR57" s="107">
        <f t="shared" si="61"/>
        <v>772.41200000000026</v>
      </c>
      <c r="CS57" s="108">
        <f t="shared" si="61"/>
        <v>876.3119999999999</v>
      </c>
      <c r="CT57" s="109">
        <f>SUM(B57:CS57)</f>
        <v>207510.50084437805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3527.4379999999996</v>
      </c>
      <c r="C61" s="172">
        <f>SUM(C62:C68)</f>
        <v>3531.4379999999996</v>
      </c>
      <c r="D61" s="172">
        <f t="shared" ref="D61:BO61" si="62">SUM(D62:D68)</f>
        <v>3534.4379999999996</v>
      </c>
      <c r="E61" s="172">
        <f t="shared" si="62"/>
        <v>3536.4379999999996</v>
      </c>
      <c r="F61" s="172">
        <f t="shared" si="62"/>
        <v>3530.4379999999996</v>
      </c>
      <c r="G61" s="172">
        <f t="shared" si="62"/>
        <v>3527.4379999999996</v>
      </c>
      <c r="H61" s="172">
        <f t="shared" si="62"/>
        <v>3528.4379999999996</v>
      </c>
      <c r="I61" s="172">
        <f t="shared" si="62"/>
        <v>3527.4379999999996</v>
      </c>
      <c r="J61" s="172">
        <f t="shared" si="62"/>
        <v>3529.4379999999996</v>
      </c>
      <c r="K61" s="172">
        <f t="shared" si="62"/>
        <v>3530.4379999999996</v>
      </c>
      <c r="L61" s="172">
        <f t="shared" si="62"/>
        <v>3531.4379999999996</v>
      </c>
      <c r="M61" s="172">
        <f t="shared" si="62"/>
        <v>3530.4379999999996</v>
      </c>
      <c r="N61" s="172">
        <f t="shared" si="62"/>
        <v>3531.4379999999996</v>
      </c>
      <c r="O61" s="172">
        <f t="shared" si="62"/>
        <v>3533.4379999999996</v>
      </c>
      <c r="P61" s="172">
        <f t="shared" si="62"/>
        <v>3534.4379999999996</v>
      </c>
      <c r="Q61" s="172">
        <f t="shared" si="62"/>
        <v>3530.4379999999996</v>
      </c>
      <c r="R61" s="172">
        <f t="shared" si="62"/>
        <v>3529.4379999999996</v>
      </c>
      <c r="S61" s="172">
        <f t="shared" si="62"/>
        <v>3529.4379999999996</v>
      </c>
      <c r="T61" s="172">
        <f t="shared" si="62"/>
        <v>3530.4379999999996</v>
      </c>
      <c r="U61" s="172">
        <f t="shared" si="62"/>
        <v>3532.4379999999996</v>
      </c>
      <c r="V61" s="172">
        <f t="shared" si="62"/>
        <v>3534.4379999999996</v>
      </c>
      <c r="W61" s="172">
        <f t="shared" si="62"/>
        <v>3534.4379999999996</v>
      </c>
      <c r="X61" s="172">
        <f t="shared" si="62"/>
        <v>3535.4379999999996</v>
      </c>
      <c r="Y61" s="172">
        <f t="shared" si="62"/>
        <v>3533.4379999999996</v>
      </c>
      <c r="Z61" s="172">
        <f t="shared" si="62"/>
        <v>3531.4379999999996</v>
      </c>
      <c r="AA61" s="172">
        <f t="shared" si="62"/>
        <v>3531.4379999999996</v>
      </c>
      <c r="AB61" s="172">
        <f t="shared" si="62"/>
        <v>3531.4379999999996</v>
      </c>
      <c r="AC61" s="172">
        <f t="shared" si="62"/>
        <v>3531.4379999999996</v>
      </c>
      <c r="AD61" s="172">
        <f t="shared" si="62"/>
        <v>3531.4379999999996</v>
      </c>
      <c r="AE61" s="172">
        <f t="shared" si="62"/>
        <v>3532.4379999999996</v>
      </c>
      <c r="AF61" s="172">
        <f t="shared" si="62"/>
        <v>3534.4379999999996</v>
      </c>
      <c r="AG61" s="172">
        <f t="shared" si="62"/>
        <v>3531.4379999999996</v>
      </c>
      <c r="AH61" s="172">
        <f t="shared" si="62"/>
        <v>3532.4379999999996</v>
      </c>
      <c r="AI61" s="172">
        <f t="shared" si="62"/>
        <v>3528.4379999999996</v>
      </c>
      <c r="AJ61" s="172">
        <f t="shared" si="62"/>
        <v>3527.4379999999996</v>
      </c>
      <c r="AK61" s="172">
        <f t="shared" si="62"/>
        <v>3529.4379999999996</v>
      </c>
      <c r="AL61" s="172">
        <f t="shared" si="62"/>
        <v>3530.4379999999996</v>
      </c>
      <c r="AM61" s="172">
        <f t="shared" si="62"/>
        <v>3531.4379999999996</v>
      </c>
      <c r="AN61" s="172">
        <f t="shared" si="62"/>
        <v>3528.4379999999996</v>
      </c>
      <c r="AO61" s="172">
        <f t="shared" si="62"/>
        <v>3527.4379999999996</v>
      </c>
      <c r="AP61" s="172">
        <f t="shared" si="62"/>
        <v>3530.4379999999996</v>
      </c>
      <c r="AQ61" s="172">
        <f t="shared" si="62"/>
        <v>3530.4379999999996</v>
      </c>
      <c r="AR61" s="172">
        <f t="shared" si="62"/>
        <v>3531.4379999999996</v>
      </c>
      <c r="AS61" s="172">
        <f t="shared" si="62"/>
        <v>3533.4379999999996</v>
      </c>
      <c r="AT61" s="172">
        <f t="shared" si="62"/>
        <v>3534.4379999999996</v>
      </c>
      <c r="AU61" s="172">
        <f t="shared" si="62"/>
        <v>3534.4379999999996</v>
      </c>
      <c r="AV61" s="172">
        <f t="shared" si="62"/>
        <v>3530.4379999999996</v>
      </c>
      <c r="AW61" s="172">
        <f t="shared" si="62"/>
        <v>3526.4379999999996</v>
      </c>
      <c r="AX61" s="172">
        <f t="shared" si="62"/>
        <v>3532.4379999999996</v>
      </c>
      <c r="AY61" s="172">
        <f t="shared" si="62"/>
        <v>3534.4379999999996</v>
      </c>
      <c r="AZ61" s="172">
        <f t="shared" si="62"/>
        <v>3532.4379999999996</v>
      </c>
      <c r="BA61" s="172">
        <f t="shared" si="62"/>
        <v>3534.4379999999996</v>
      </c>
      <c r="BB61" s="172">
        <f t="shared" si="62"/>
        <v>3530.4379999999996</v>
      </c>
      <c r="BC61" s="172">
        <f t="shared" si="62"/>
        <v>3525.4379999999996</v>
      </c>
      <c r="BD61" s="172">
        <f t="shared" si="62"/>
        <v>3528.4379999999996</v>
      </c>
      <c r="BE61" s="172">
        <f t="shared" si="62"/>
        <v>3533.4379999999996</v>
      </c>
      <c r="BF61" s="172">
        <f t="shared" si="62"/>
        <v>3530.4379999999996</v>
      </c>
      <c r="BG61" s="172">
        <f t="shared" si="62"/>
        <v>3531.4379999999996</v>
      </c>
      <c r="BH61" s="172">
        <f t="shared" si="62"/>
        <v>3536.4379999999996</v>
      </c>
      <c r="BI61" s="172">
        <f t="shared" si="62"/>
        <v>3531.4379999999996</v>
      </c>
      <c r="BJ61" s="172">
        <f t="shared" si="62"/>
        <v>3529.4379999999996</v>
      </c>
      <c r="BK61" s="172">
        <f t="shared" si="62"/>
        <v>3534.4379999999996</v>
      </c>
      <c r="BL61" s="172">
        <f t="shared" si="62"/>
        <v>3530.4379999999996</v>
      </c>
      <c r="BM61" s="172">
        <f t="shared" si="62"/>
        <v>3527.4379999999996</v>
      </c>
      <c r="BN61" s="172">
        <f t="shared" si="62"/>
        <v>3531.4379999999996</v>
      </c>
      <c r="BO61" s="172">
        <f t="shared" si="62"/>
        <v>3531.4379999999996</v>
      </c>
      <c r="BP61" s="172">
        <f t="shared" ref="BP61:CS61" si="63">SUM(BP62:BP68)</f>
        <v>3532.4379999999996</v>
      </c>
      <c r="BQ61" s="172">
        <f t="shared" si="63"/>
        <v>3534.4379999999996</v>
      </c>
      <c r="BR61" s="172">
        <f t="shared" si="63"/>
        <v>3534.4379999999996</v>
      </c>
      <c r="BS61" s="172">
        <f t="shared" si="63"/>
        <v>3532.4379999999996</v>
      </c>
      <c r="BT61" s="172">
        <f t="shared" si="63"/>
        <v>3523.4379999999996</v>
      </c>
      <c r="BU61" s="172">
        <f t="shared" si="63"/>
        <v>3527.4379999999996</v>
      </c>
      <c r="BV61" s="172">
        <f t="shared" si="63"/>
        <v>3533.4379999999996</v>
      </c>
      <c r="BW61" s="172">
        <f t="shared" si="63"/>
        <v>3532.4379999999996</v>
      </c>
      <c r="BX61" s="172">
        <f t="shared" si="63"/>
        <v>3531.4379999999996</v>
      </c>
      <c r="BY61" s="172">
        <f t="shared" si="63"/>
        <v>3532.4379999999996</v>
      </c>
      <c r="BZ61" s="172">
        <f t="shared" si="63"/>
        <v>3533.4379999999996</v>
      </c>
      <c r="CA61" s="172">
        <f t="shared" si="63"/>
        <v>3533.4379999999996</v>
      </c>
      <c r="CB61" s="172">
        <f t="shared" si="63"/>
        <v>3533.4379999999996</v>
      </c>
      <c r="CC61" s="172">
        <f t="shared" si="63"/>
        <v>3533.4379999999996</v>
      </c>
      <c r="CD61" s="172">
        <f t="shared" si="63"/>
        <v>3535.4379999999996</v>
      </c>
      <c r="CE61" s="172">
        <f t="shared" si="63"/>
        <v>3533.4379999999996</v>
      </c>
      <c r="CF61" s="172">
        <f t="shared" si="63"/>
        <v>3530.4379999999996</v>
      </c>
      <c r="CG61" s="172">
        <f t="shared" si="63"/>
        <v>3530.4379999999996</v>
      </c>
      <c r="CH61" s="172">
        <f t="shared" si="63"/>
        <v>3524.4379999999996</v>
      </c>
      <c r="CI61" s="172">
        <f t="shared" si="63"/>
        <v>3531.4379999999996</v>
      </c>
      <c r="CJ61" s="172">
        <f t="shared" si="63"/>
        <v>3532.4379999999996</v>
      </c>
      <c r="CK61" s="172">
        <f t="shared" si="63"/>
        <v>3529.4379999999996</v>
      </c>
      <c r="CL61" s="172">
        <f t="shared" si="63"/>
        <v>3531.4379999999996</v>
      </c>
      <c r="CM61" s="172">
        <f t="shared" si="63"/>
        <v>3529.4379999999996</v>
      </c>
      <c r="CN61" s="172">
        <f t="shared" si="63"/>
        <v>3528.4379999999996</v>
      </c>
      <c r="CO61" s="172">
        <f t="shared" si="63"/>
        <v>3528.4379999999996</v>
      </c>
      <c r="CP61" s="172">
        <f t="shared" si="63"/>
        <v>3529.4379999999996</v>
      </c>
      <c r="CQ61" s="172">
        <f t="shared" si="63"/>
        <v>3529.4379999999996</v>
      </c>
      <c r="CR61" s="172">
        <f t="shared" si="63"/>
        <v>3531.4379999999996</v>
      </c>
      <c r="CS61" s="173">
        <f t="shared" si="63"/>
        <v>3531.4379999999996</v>
      </c>
      <c r="CT61" s="233">
        <f>SUM(B61:CS61)</f>
        <v>338998.04800000024</v>
      </c>
      <c r="CU61" s="150"/>
      <c r="CV61" s="151"/>
    </row>
    <row r="62" spans="1:104">
      <c r="A62" s="25" t="s">
        <v>4</v>
      </c>
      <c r="B62" s="31">
        <v>468</v>
      </c>
      <c r="C62" s="32">
        <v>468</v>
      </c>
      <c r="D62" s="32">
        <v>468</v>
      </c>
      <c r="E62" s="32">
        <v>468</v>
      </c>
      <c r="F62" s="32">
        <v>468</v>
      </c>
      <c r="G62" s="32">
        <v>468</v>
      </c>
      <c r="H62" s="32">
        <v>468</v>
      </c>
      <c r="I62" s="32">
        <v>468</v>
      </c>
      <c r="J62" s="32">
        <v>468</v>
      </c>
      <c r="K62" s="32">
        <v>468</v>
      </c>
      <c r="L62" s="32">
        <v>468</v>
      </c>
      <c r="M62" s="32">
        <v>468</v>
      </c>
      <c r="N62" s="32">
        <v>468</v>
      </c>
      <c r="O62" s="32">
        <v>468</v>
      </c>
      <c r="P62" s="32">
        <v>468</v>
      </c>
      <c r="Q62" s="32">
        <v>468</v>
      </c>
      <c r="R62" s="32">
        <v>468</v>
      </c>
      <c r="S62" s="32">
        <v>468</v>
      </c>
      <c r="T62" s="32">
        <v>468</v>
      </c>
      <c r="U62" s="32">
        <v>468</v>
      </c>
      <c r="V62" s="32">
        <v>468</v>
      </c>
      <c r="W62" s="32">
        <v>468</v>
      </c>
      <c r="X62" s="32">
        <v>468</v>
      </c>
      <c r="Y62" s="32">
        <v>468</v>
      </c>
      <c r="Z62" s="32">
        <v>468</v>
      </c>
      <c r="AA62" s="32">
        <v>468</v>
      </c>
      <c r="AB62" s="32">
        <v>468</v>
      </c>
      <c r="AC62" s="32">
        <v>468</v>
      </c>
      <c r="AD62" s="32">
        <v>468</v>
      </c>
      <c r="AE62" s="32">
        <v>468</v>
      </c>
      <c r="AF62" s="32">
        <v>468</v>
      </c>
      <c r="AG62" s="32">
        <v>468</v>
      </c>
      <c r="AH62" s="32">
        <v>468</v>
      </c>
      <c r="AI62" s="32">
        <v>468</v>
      </c>
      <c r="AJ62" s="32">
        <v>468</v>
      </c>
      <c r="AK62" s="32">
        <v>468</v>
      </c>
      <c r="AL62" s="32">
        <v>468</v>
      </c>
      <c r="AM62" s="32">
        <v>468</v>
      </c>
      <c r="AN62" s="32">
        <v>468</v>
      </c>
      <c r="AO62" s="32">
        <v>468</v>
      </c>
      <c r="AP62" s="32">
        <v>468</v>
      </c>
      <c r="AQ62" s="32">
        <v>468</v>
      </c>
      <c r="AR62" s="32">
        <v>468</v>
      </c>
      <c r="AS62" s="32">
        <v>468</v>
      </c>
      <c r="AT62" s="32">
        <v>468</v>
      </c>
      <c r="AU62" s="32">
        <v>468</v>
      </c>
      <c r="AV62" s="32">
        <v>468</v>
      </c>
      <c r="AW62" s="32">
        <v>468</v>
      </c>
      <c r="AX62" s="32">
        <v>468</v>
      </c>
      <c r="AY62" s="32">
        <v>468</v>
      </c>
      <c r="AZ62" s="32">
        <v>468</v>
      </c>
      <c r="BA62" s="32">
        <v>468</v>
      </c>
      <c r="BB62" s="32">
        <v>468</v>
      </c>
      <c r="BC62" s="32">
        <v>468</v>
      </c>
      <c r="BD62" s="32">
        <v>468</v>
      </c>
      <c r="BE62" s="32">
        <v>468</v>
      </c>
      <c r="BF62" s="32">
        <v>468</v>
      </c>
      <c r="BG62" s="32">
        <v>468</v>
      </c>
      <c r="BH62" s="32">
        <v>468</v>
      </c>
      <c r="BI62" s="32">
        <v>468</v>
      </c>
      <c r="BJ62" s="32">
        <v>468</v>
      </c>
      <c r="BK62" s="32">
        <v>468</v>
      </c>
      <c r="BL62" s="32">
        <v>468</v>
      </c>
      <c r="BM62" s="32">
        <v>468</v>
      </c>
      <c r="BN62" s="32">
        <v>468</v>
      </c>
      <c r="BO62" s="32">
        <v>468</v>
      </c>
      <c r="BP62" s="32">
        <v>468</v>
      </c>
      <c r="BQ62" s="32">
        <v>468</v>
      </c>
      <c r="BR62" s="32">
        <v>468</v>
      </c>
      <c r="BS62" s="32">
        <v>468</v>
      </c>
      <c r="BT62" s="32">
        <v>468</v>
      </c>
      <c r="BU62" s="32">
        <v>468</v>
      </c>
      <c r="BV62" s="32">
        <v>468</v>
      </c>
      <c r="BW62" s="32">
        <v>468</v>
      </c>
      <c r="BX62" s="32">
        <v>468</v>
      </c>
      <c r="BY62" s="32">
        <v>468</v>
      </c>
      <c r="BZ62" s="32">
        <v>468</v>
      </c>
      <c r="CA62" s="32">
        <v>468</v>
      </c>
      <c r="CB62" s="32">
        <v>468</v>
      </c>
      <c r="CC62" s="32">
        <v>468</v>
      </c>
      <c r="CD62" s="32">
        <v>468</v>
      </c>
      <c r="CE62" s="32">
        <v>468</v>
      </c>
      <c r="CF62" s="32">
        <v>468</v>
      </c>
      <c r="CG62" s="32">
        <v>468</v>
      </c>
      <c r="CH62" s="32">
        <v>468</v>
      </c>
      <c r="CI62" s="32">
        <v>468</v>
      </c>
      <c r="CJ62" s="32">
        <v>468</v>
      </c>
      <c r="CK62" s="32">
        <v>468</v>
      </c>
      <c r="CL62" s="32">
        <v>468</v>
      </c>
      <c r="CM62" s="32">
        <v>468</v>
      </c>
      <c r="CN62" s="32">
        <v>468</v>
      </c>
      <c r="CO62" s="32">
        <v>468</v>
      </c>
      <c r="CP62" s="32">
        <v>468</v>
      </c>
      <c r="CQ62" s="32">
        <v>468</v>
      </c>
      <c r="CR62" s="32">
        <v>468</v>
      </c>
      <c r="CS62" s="33">
        <v>468</v>
      </c>
      <c r="CT62" s="30">
        <f t="shared" ref="CT62:CT68" si="64">SUM(B62:CS62)</f>
        <v>44928</v>
      </c>
      <c r="CU62" s="152"/>
      <c r="CV62" s="245"/>
    </row>
    <row r="63" spans="1:104">
      <c r="A63" s="25" t="s">
        <v>5</v>
      </c>
      <c r="B63" s="31">
        <v>546</v>
      </c>
      <c r="C63" s="32">
        <v>546</v>
      </c>
      <c r="D63" s="32">
        <v>546</v>
      </c>
      <c r="E63" s="32">
        <v>546</v>
      </c>
      <c r="F63" s="32">
        <v>546</v>
      </c>
      <c r="G63" s="32">
        <v>546</v>
      </c>
      <c r="H63" s="32">
        <v>546</v>
      </c>
      <c r="I63" s="32">
        <v>546</v>
      </c>
      <c r="J63" s="32">
        <v>546</v>
      </c>
      <c r="K63" s="32">
        <v>546</v>
      </c>
      <c r="L63" s="32">
        <v>546</v>
      </c>
      <c r="M63" s="32">
        <v>546</v>
      </c>
      <c r="N63" s="32">
        <v>546</v>
      </c>
      <c r="O63" s="32">
        <v>546</v>
      </c>
      <c r="P63" s="32">
        <v>546</v>
      </c>
      <c r="Q63" s="32">
        <v>546</v>
      </c>
      <c r="R63" s="32">
        <v>546</v>
      </c>
      <c r="S63" s="32">
        <v>546</v>
      </c>
      <c r="T63" s="32">
        <v>546</v>
      </c>
      <c r="U63" s="32">
        <v>546</v>
      </c>
      <c r="V63" s="32">
        <v>546</v>
      </c>
      <c r="W63" s="32">
        <v>546</v>
      </c>
      <c r="X63" s="32">
        <v>546</v>
      </c>
      <c r="Y63" s="32">
        <v>546</v>
      </c>
      <c r="Z63" s="32">
        <v>546</v>
      </c>
      <c r="AA63" s="32">
        <v>546</v>
      </c>
      <c r="AB63" s="32">
        <v>546</v>
      </c>
      <c r="AC63" s="32">
        <v>546</v>
      </c>
      <c r="AD63" s="32">
        <v>546</v>
      </c>
      <c r="AE63" s="32">
        <v>546</v>
      </c>
      <c r="AF63" s="32">
        <v>546</v>
      </c>
      <c r="AG63" s="32">
        <v>546</v>
      </c>
      <c r="AH63" s="32">
        <v>546</v>
      </c>
      <c r="AI63" s="32">
        <v>546</v>
      </c>
      <c r="AJ63" s="32">
        <v>546</v>
      </c>
      <c r="AK63" s="32">
        <v>546</v>
      </c>
      <c r="AL63" s="32">
        <v>546</v>
      </c>
      <c r="AM63" s="32">
        <v>546</v>
      </c>
      <c r="AN63" s="32">
        <v>546</v>
      </c>
      <c r="AO63" s="32">
        <v>546</v>
      </c>
      <c r="AP63" s="32">
        <v>546</v>
      </c>
      <c r="AQ63" s="32">
        <v>546</v>
      </c>
      <c r="AR63" s="32">
        <v>546</v>
      </c>
      <c r="AS63" s="32">
        <v>546</v>
      </c>
      <c r="AT63" s="32">
        <v>546</v>
      </c>
      <c r="AU63" s="32">
        <v>546</v>
      </c>
      <c r="AV63" s="32">
        <v>546</v>
      </c>
      <c r="AW63" s="32">
        <v>546</v>
      </c>
      <c r="AX63" s="32">
        <v>546</v>
      </c>
      <c r="AY63" s="32">
        <v>546</v>
      </c>
      <c r="AZ63" s="32">
        <v>546</v>
      </c>
      <c r="BA63" s="32">
        <v>546</v>
      </c>
      <c r="BB63" s="32">
        <v>546</v>
      </c>
      <c r="BC63" s="32">
        <v>546</v>
      </c>
      <c r="BD63" s="32">
        <v>546</v>
      </c>
      <c r="BE63" s="32">
        <v>546</v>
      </c>
      <c r="BF63" s="32">
        <v>546</v>
      </c>
      <c r="BG63" s="32">
        <v>546</v>
      </c>
      <c r="BH63" s="32">
        <v>546</v>
      </c>
      <c r="BI63" s="32">
        <v>546</v>
      </c>
      <c r="BJ63" s="32">
        <v>546</v>
      </c>
      <c r="BK63" s="32">
        <v>546</v>
      </c>
      <c r="BL63" s="32">
        <v>546</v>
      </c>
      <c r="BM63" s="32">
        <v>546</v>
      </c>
      <c r="BN63" s="32">
        <v>546</v>
      </c>
      <c r="BO63" s="32">
        <v>546</v>
      </c>
      <c r="BP63" s="32">
        <v>546</v>
      </c>
      <c r="BQ63" s="32">
        <v>546</v>
      </c>
      <c r="BR63" s="32">
        <v>546</v>
      </c>
      <c r="BS63" s="32">
        <v>546</v>
      </c>
      <c r="BT63" s="32">
        <v>546</v>
      </c>
      <c r="BU63" s="32">
        <v>546</v>
      </c>
      <c r="BV63" s="32">
        <v>546</v>
      </c>
      <c r="BW63" s="32">
        <v>546</v>
      </c>
      <c r="BX63" s="32">
        <v>546</v>
      </c>
      <c r="BY63" s="32">
        <v>546</v>
      </c>
      <c r="BZ63" s="32">
        <v>546</v>
      </c>
      <c r="CA63" s="32">
        <v>546</v>
      </c>
      <c r="CB63" s="32">
        <v>546</v>
      </c>
      <c r="CC63" s="32">
        <v>546</v>
      </c>
      <c r="CD63" s="32">
        <v>546</v>
      </c>
      <c r="CE63" s="32">
        <v>546</v>
      </c>
      <c r="CF63" s="32">
        <v>546</v>
      </c>
      <c r="CG63" s="32">
        <v>546</v>
      </c>
      <c r="CH63" s="32">
        <v>546</v>
      </c>
      <c r="CI63" s="32">
        <v>546</v>
      </c>
      <c r="CJ63" s="32">
        <v>546</v>
      </c>
      <c r="CK63" s="32">
        <v>546</v>
      </c>
      <c r="CL63" s="32">
        <v>546</v>
      </c>
      <c r="CM63" s="32">
        <v>546</v>
      </c>
      <c r="CN63" s="32">
        <v>546</v>
      </c>
      <c r="CO63" s="32">
        <v>546</v>
      </c>
      <c r="CP63" s="32">
        <v>546</v>
      </c>
      <c r="CQ63" s="32">
        <v>546</v>
      </c>
      <c r="CR63" s="32">
        <v>546</v>
      </c>
      <c r="CS63" s="33">
        <v>546</v>
      </c>
      <c r="CT63" s="30">
        <f t="shared" si="64"/>
        <v>52416</v>
      </c>
      <c r="CU63" s="152"/>
      <c r="CV63" s="245"/>
    </row>
    <row r="64" spans="1:104">
      <c r="A64" s="25" t="s">
        <v>6</v>
      </c>
      <c r="B64" s="31">
        <v>862.83799999999997</v>
      </c>
      <c r="C64" s="32">
        <v>862.83799999999997</v>
      </c>
      <c r="D64" s="32">
        <v>862.83799999999997</v>
      </c>
      <c r="E64" s="32">
        <v>862.83799999999997</v>
      </c>
      <c r="F64" s="32">
        <v>862.83799999999997</v>
      </c>
      <c r="G64" s="32">
        <v>862.83799999999997</v>
      </c>
      <c r="H64" s="32">
        <v>862.83799999999997</v>
      </c>
      <c r="I64" s="32">
        <v>862.83799999999997</v>
      </c>
      <c r="J64" s="32">
        <v>862.83799999999997</v>
      </c>
      <c r="K64" s="32">
        <v>862.83799999999997</v>
      </c>
      <c r="L64" s="32">
        <v>862.83799999999997</v>
      </c>
      <c r="M64" s="32">
        <v>862.83799999999997</v>
      </c>
      <c r="N64" s="32">
        <v>862.83799999999997</v>
      </c>
      <c r="O64" s="32">
        <v>862.83799999999997</v>
      </c>
      <c r="P64" s="32">
        <v>862.83799999999997</v>
      </c>
      <c r="Q64" s="32">
        <v>862.83799999999997</v>
      </c>
      <c r="R64" s="32">
        <v>862.83799999999997</v>
      </c>
      <c r="S64" s="32">
        <v>862.83799999999997</v>
      </c>
      <c r="T64" s="32">
        <v>862.83799999999997</v>
      </c>
      <c r="U64" s="32">
        <v>862.83799999999997</v>
      </c>
      <c r="V64" s="32">
        <v>862.83799999999997</v>
      </c>
      <c r="W64" s="32">
        <v>862.83799999999997</v>
      </c>
      <c r="X64" s="32">
        <v>862.83799999999997</v>
      </c>
      <c r="Y64" s="32">
        <v>862.83799999999997</v>
      </c>
      <c r="Z64" s="32">
        <v>862.83799999999997</v>
      </c>
      <c r="AA64" s="32">
        <v>862.83799999999997</v>
      </c>
      <c r="AB64" s="32">
        <v>862.83799999999997</v>
      </c>
      <c r="AC64" s="32">
        <v>862.83799999999997</v>
      </c>
      <c r="AD64" s="32">
        <v>862.83799999999997</v>
      </c>
      <c r="AE64" s="32">
        <v>862.83799999999997</v>
      </c>
      <c r="AF64" s="32">
        <v>862.83799999999997</v>
      </c>
      <c r="AG64" s="32">
        <v>862.83799999999997</v>
      </c>
      <c r="AH64" s="32">
        <v>862.83799999999997</v>
      </c>
      <c r="AI64" s="32">
        <v>862.83799999999997</v>
      </c>
      <c r="AJ64" s="32">
        <v>862.83799999999997</v>
      </c>
      <c r="AK64" s="32">
        <v>862.83799999999997</v>
      </c>
      <c r="AL64" s="32">
        <v>862.83799999999997</v>
      </c>
      <c r="AM64" s="32">
        <v>862.83799999999997</v>
      </c>
      <c r="AN64" s="32">
        <v>862.83799999999997</v>
      </c>
      <c r="AO64" s="32">
        <v>862.83799999999997</v>
      </c>
      <c r="AP64" s="32">
        <v>862.83799999999997</v>
      </c>
      <c r="AQ64" s="32">
        <v>862.83799999999997</v>
      </c>
      <c r="AR64" s="32">
        <v>862.83799999999997</v>
      </c>
      <c r="AS64" s="32">
        <v>862.83799999999997</v>
      </c>
      <c r="AT64" s="32">
        <v>862.83799999999997</v>
      </c>
      <c r="AU64" s="32">
        <v>862.83799999999997</v>
      </c>
      <c r="AV64" s="32">
        <v>862.83799999999997</v>
      </c>
      <c r="AW64" s="32">
        <v>862.83799999999997</v>
      </c>
      <c r="AX64" s="32">
        <v>862.83799999999997</v>
      </c>
      <c r="AY64" s="32">
        <v>862.83799999999997</v>
      </c>
      <c r="AZ64" s="32">
        <v>862.83799999999997</v>
      </c>
      <c r="BA64" s="32">
        <v>862.83799999999997</v>
      </c>
      <c r="BB64" s="32">
        <v>862.83799999999997</v>
      </c>
      <c r="BC64" s="32">
        <v>862.83799999999997</v>
      </c>
      <c r="BD64" s="32">
        <v>862.83799999999997</v>
      </c>
      <c r="BE64" s="32">
        <v>862.83799999999997</v>
      </c>
      <c r="BF64" s="32">
        <v>862.83799999999997</v>
      </c>
      <c r="BG64" s="32">
        <v>862.83799999999997</v>
      </c>
      <c r="BH64" s="32">
        <v>862.83799999999997</v>
      </c>
      <c r="BI64" s="32">
        <v>862.83799999999997</v>
      </c>
      <c r="BJ64" s="32">
        <v>862.83799999999997</v>
      </c>
      <c r="BK64" s="32">
        <v>862.83799999999997</v>
      </c>
      <c r="BL64" s="32">
        <v>862.83799999999997</v>
      </c>
      <c r="BM64" s="32">
        <v>862.83799999999997</v>
      </c>
      <c r="BN64" s="32">
        <v>862.83799999999997</v>
      </c>
      <c r="BO64" s="32">
        <v>862.83799999999997</v>
      </c>
      <c r="BP64" s="32">
        <v>862.83799999999997</v>
      </c>
      <c r="BQ64" s="32">
        <v>862.83799999999997</v>
      </c>
      <c r="BR64" s="32">
        <v>862.83799999999997</v>
      </c>
      <c r="BS64" s="32">
        <v>862.83799999999997</v>
      </c>
      <c r="BT64" s="32">
        <v>862.83799999999997</v>
      </c>
      <c r="BU64" s="32">
        <v>862.83799999999997</v>
      </c>
      <c r="BV64" s="32">
        <v>862.83799999999997</v>
      </c>
      <c r="BW64" s="32">
        <v>862.83799999999997</v>
      </c>
      <c r="BX64" s="32">
        <v>862.83799999999997</v>
      </c>
      <c r="BY64" s="32">
        <v>862.83799999999997</v>
      </c>
      <c r="BZ64" s="32">
        <v>862.83799999999997</v>
      </c>
      <c r="CA64" s="32">
        <v>862.83799999999997</v>
      </c>
      <c r="CB64" s="32">
        <v>862.83799999999997</v>
      </c>
      <c r="CC64" s="32">
        <v>862.83799999999997</v>
      </c>
      <c r="CD64" s="32">
        <v>862.83799999999997</v>
      </c>
      <c r="CE64" s="32">
        <v>862.83799999999997</v>
      </c>
      <c r="CF64" s="32">
        <v>862.83799999999997</v>
      </c>
      <c r="CG64" s="32">
        <v>862.83799999999997</v>
      </c>
      <c r="CH64" s="32">
        <v>862.83799999999997</v>
      </c>
      <c r="CI64" s="32">
        <v>862.83799999999997</v>
      </c>
      <c r="CJ64" s="32">
        <v>862.83799999999997</v>
      </c>
      <c r="CK64" s="32">
        <v>862.83799999999997</v>
      </c>
      <c r="CL64" s="32">
        <v>862.83799999999997</v>
      </c>
      <c r="CM64" s="32">
        <v>862.83799999999997</v>
      </c>
      <c r="CN64" s="32">
        <v>862.83799999999997</v>
      </c>
      <c r="CO64" s="32">
        <v>862.83799999999997</v>
      </c>
      <c r="CP64" s="32">
        <v>862.83799999999997</v>
      </c>
      <c r="CQ64" s="32">
        <v>862.83799999999997</v>
      </c>
      <c r="CR64" s="32">
        <v>862.83799999999997</v>
      </c>
      <c r="CS64" s="33">
        <v>862.83799999999997</v>
      </c>
      <c r="CT64" s="30">
        <f t="shared" si="64"/>
        <v>82832.448000000193</v>
      </c>
      <c r="CU64" s="152"/>
      <c r="CV64" s="245"/>
    </row>
    <row r="65" spans="1:104">
      <c r="A65" s="25" t="s">
        <v>7</v>
      </c>
      <c r="B65" s="31">
        <v>412</v>
      </c>
      <c r="C65" s="32">
        <v>412</v>
      </c>
      <c r="D65" s="32">
        <v>412</v>
      </c>
      <c r="E65" s="32">
        <v>412</v>
      </c>
      <c r="F65" s="32">
        <v>412</v>
      </c>
      <c r="G65" s="32">
        <v>412</v>
      </c>
      <c r="H65" s="32">
        <v>412</v>
      </c>
      <c r="I65" s="32">
        <v>412</v>
      </c>
      <c r="J65" s="32">
        <v>412</v>
      </c>
      <c r="K65" s="32">
        <v>412</v>
      </c>
      <c r="L65" s="32">
        <v>412</v>
      </c>
      <c r="M65" s="32">
        <v>412</v>
      </c>
      <c r="N65" s="32">
        <v>412</v>
      </c>
      <c r="O65" s="32">
        <v>412</v>
      </c>
      <c r="P65" s="32">
        <v>412</v>
      </c>
      <c r="Q65" s="32">
        <v>412</v>
      </c>
      <c r="R65" s="32">
        <v>412</v>
      </c>
      <c r="S65" s="32">
        <v>412</v>
      </c>
      <c r="T65" s="32">
        <v>412</v>
      </c>
      <c r="U65" s="32">
        <v>412</v>
      </c>
      <c r="V65" s="32">
        <v>412</v>
      </c>
      <c r="W65" s="32">
        <v>412</v>
      </c>
      <c r="X65" s="32">
        <v>412</v>
      </c>
      <c r="Y65" s="32">
        <v>412</v>
      </c>
      <c r="Z65" s="32">
        <v>412</v>
      </c>
      <c r="AA65" s="32">
        <v>412</v>
      </c>
      <c r="AB65" s="32">
        <v>412</v>
      </c>
      <c r="AC65" s="32">
        <v>412</v>
      </c>
      <c r="AD65" s="32">
        <v>412</v>
      </c>
      <c r="AE65" s="32">
        <v>412</v>
      </c>
      <c r="AF65" s="32">
        <v>412</v>
      </c>
      <c r="AG65" s="32">
        <v>412</v>
      </c>
      <c r="AH65" s="32">
        <v>412</v>
      </c>
      <c r="AI65" s="32">
        <v>412</v>
      </c>
      <c r="AJ65" s="32">
        <v>412</v>
      </c>
      <c r="AK65" s="32">
        <v>412</v>
      </c>
      <c r="AL65" s="32">
        <v>412</v>
      </c>
      <c r="AM65" s="32">
        <v>412</v>
      </c>
      <c r="AN65" s="32">
        <v>412</v>
      </c>
      <c r="AO65" s="32">
        <v>412</v>
      </c>
      <c r="AP65" s="32">
        <v>412</v>
      </c>
      <c r="AQ65" s="32">
        <v>412</v>
      </c>
      <c r="AR65" s="32">
        <v>412</v>
      </c>
      <c r="AS65" s="32">
        <v>412</v>
      </c>
      <c r="AT65" s="32">
        <v>412</v>
      </c>
      <c r="AU65" s="32">
        <v>412</v>
      </c>
      <c r="AV65" s="32">
        <v>412</v>
      </c>
      <c r="AW65" s="32">
        <v>412</v>
      </c>
      <c r="AX65" s="32">
        <v>412</v>
      </c>
      <c r="AY65" s="32">
        <v>412</v>
      </c>
      <c r="AZ65" s="32">
        <v>412</v>
      </c>
      <c r="BA65" s="32">
        <v>412</v>
      </c>
      <c r="BB65" s="32">
        <v>412</v>
      </c>
      <c r="BC65" s="32">
        <v>412</v>
      </c>
      <c r="BD65" s="32">
        <v>412</v>
      </c>
      <c r="BE65" s="32">
        <v>412</v>
      </c>
      <c r="BF65" s="32">
        <v>412</v>
      </c>
      <c r="BG65" s="32">
        <v>412</v>
      </c>
      <c r="BH65" s="32">
        <v>412</v>
      </c>
      <c r="BI65" s="32">
        <v>412</v>
      </c>
      <c r="BJ65" s="32">
        <v>412</v>
      </c>
      <c r="BK65" s="32">
        <v>412</v>
      </c>
      <c r="BL65" s="32">
        <v>412</v>
      </c>
      <c r="BM65" s="32">
        <v>412</v>
      </c>
      <c r="BN65" s="32">
        <v>412</v>
      </c>
      <c r="BO65" s="32">
        <v>412</v>
      </c>
      <c r="BP65" s="32">
        <v>412</v>
      </c>
      <c r="BQ65" s="32">
        <v>412</v>
      </c>
      <c r="BR65" s="32">
        <v>412</v>
      </c>
      <c r="BS65" s="32">
        <v>412</v>
      </c>
      <c r="BT65" s="32">
        <v>412</v>
      </c>
      <c r="BU65" s="32">
        <v>412</v>
      </c>
      <c r="BV65" s="32">
        <v>412</v>
      </c>
      <c r="BW65" s="32">
        <v>412</v>
      </c>
      <c r="BX65" s="32">
        <v>412</v>
      </c>
      <c r="BY65" s="32">
        <v>412</v>
      </c>
      <c r="BZ65" s="32">
        <v>412</v>
      </c>
      <c r="CA65" s="32">
        <v>412</v>
      </c>
      <c r="CB65" s="32">
        <v>412</v>
      </c>
      <c r="CC65" s="32">
        <v>412</v>
      </c>
      <c r="CD65" s="32">
        <v>412</v>
      </c>
      <c r="CE65" s="32">
        <v>412</v>
      </c>
      <c r="CF65" s="32">
        <v>412</v>
      </c>
      <c r="CG65" s="32">
        <v>412</v>
      </c>
      <c r="CH65" s="32">
        <v>412</v>
      </c>
      <c r="CI65" s="32">
        <v>412</v>
      </c>
      <c r="CJ65" s="32">
        <v>412</v>
      </c>
      <c r="CK65" s="32">
        <v>412</v>
      </c>
      <c r="CL65" s="32">
        <v>412</v>
      </c>
      <c r="CM65" s="32">
        <v>412</v>
      </c>
      <c r="CN65" s="32">
        <v>412</v>
      </c>
      <c r="CO65" s="32">
        <v>412</v>
      </c>
      <c r="CP65" s="32">
        <v>412</v>
      </c>
      <c r="CQ65" s="32">
        <v>412</v>
      </c>
      <c r="CR65" s="32">
        <v>412</v>
      </c>
      <c r="CS65" s="33">
        <v>412</v>
      </c>
      <c r="CT65" s="30">
        <f t="shared" si="64"/>
        <v>39552</v>
      </c>
      <c r="CU65" s="152"/>
      <c r="CV65" s="245"/>
    </row>
    <row r="66" spans="1:104">
      <c r="A66" s="25" t="s">
        <v>8</v>
      </c>
      <c r="B66" s="31">
        <v>465</v>
      </c>
      <c r="C66" s="32">
        <v>465</v>
      </c>
      <c r="D66" s="32">
        <v>465</v>
      </c>
      <c r="E66" s="32">
        <v>465</v>
      </c>
      <c r="F66" s="32">
        <v>465</v>
      </c>
      <c r="G66" s="32">
        <v>465</v>
      </c>
      <c r="H66" s="32">
        <v>465</v>
      </c>
      <c r="I66" s="32">
        <v>465</v>
      </c>
      <c r="J66" s="32">
        <v>465</v>
      </c>
      <c r="K66" s="32">
        <v>465</v>
      </c>
      <c r="L66" s="32">
        <v>465</v>
      </c>
      <c r="M66" s="32">
        <v>465</v>
      </c>
      <c r="N66" s="32">
        <v>465</v>
      </c>
      <c r="O66" s="32">
        <v>465</v>
      </c>
      <c r="P66" s="32">
        <v>465</v>
      </c>
      <c r="Q66" s="32">
        <v>465</v>
      </c>
      <c r="R66" s="32">
        <v>465</v>
      </c>
      <c r="S66" s="32">
        <v>465</v>
      </c>
      <c r="T66" s="32">
        <v>465</v>
      </c>
      <c r="U66" s="32">
        <v>465</v>
      </c>
      <c r="V66" s="32">
        <v>465</v>
      </c>
      <c r="W66" s="32">
        <v>465</v>
      </c>
      <c r="X66" s="32">
        <v>465</v>
      </c>
      <c r="Y66" s="32">
        <v>465</v>
      </c>
      <c r="Z66" s="32">
        <v>465</v>
      </c>
      <c r="AA66" s="32">
        <v>465</v>
      </c>
      <c r="AB66" s="32">
        <v>465</v>
      </c>
      <c r="AC66" s="32">
        <v>465</v>
      </c>
      <c r="AD66" s="32">
        <v>465</v>
      </c>
      <c r="AE66" s="32">
        <v>465</v>
      </c>
      <c r="AF66" s="32">
        <v>465</v>
      </c>
      <c r="AG66" s="32">
        <v>465</v>
      </c>
      <c r="AH66" s="32">
        <v>465</v>
      </c>
      <c r="AI66" s="32">
        <v>465</v>
      </c>
      <c r="AJ66" s="32">
        <v>465</v>
      </c>
      <c r="AK66" s="32">
        <v>465</v>
      </c>
      <c r="AL66" s="32">
        <v>465</v>
      </c>
      <c r="AM66" s="32">
        <v>465</v>
      </c>
      <c r="AN66" s="32">
        <v>465</v>
      </c>
      <c r="AO66" s="32">
        <v>465</v>
      </c>
      <c r="AP66" s="32">
        <v>465</v>
      </c>
      <c r="AQ66" s="32">
        <v>465</v>
      </c>
      <c r="AR66" s="32">
        <v>465</v>
      </c>
      <c r="AS66" s="32">
        <v>465</v>
      </c>
      <c r="AT66" s="32">
        <v>465</v>
      </c>
      <c r="AU66" s="32">
        <v>465</v>
      </c>
      <c r="AV66" s="32">
        <v>465</v>
      </c>
      <c r="AW66" s="32">
        <v>465</v>
      </c>
      <c r="AX66" s="32">
        <v>465</v>
      </c>
      <c r="AY66" s="32">
        <v>465</v>
      </c>
      <c r="AZ66" s="32">
        <v>465</v>
      </c>
      <c r="BA66" s="32">
        <v>465</v>
      </c>
      <c r="BB66" s="32">
        <v>465</v>
      </c>
      <c r="BC66" s="32">
        <v>465</v>
      </c>
      <c r="BD66" s="32">
        <v>465</v>
      </c>
      <c r="BE66" s="32">
        <v>465</v>
      </c>
      <c r="BF66" s="32">
        <v>465</v>
      </c>
      <c r="BG66" s="32">
        <v>465</v>
      </c>
      <c r="BH66" s="32">
        <v>465</v>
      </c>
      <c r="BI66" s="32">
        <v>465</v>
      </c>
      <c r="BJ66" s="32">
        <v>465</v>
      </c>
      <c r="BK66" s="32">
        <v>465</v>
      </c>
      <c r="BL66" s="32">
        <v>465</v>
      </c>
      <c r="BM66" s="32">
        <v>465</v>
      </c>
      <c r="BN66" s="32">
        <v>465</v>
      </c>
      <c r="BO66" s="32">
        <v>465</v>
      </c>
      <c r="BP66" s="32">
        <v>465</v>
      </c>
      <c r="BQ66" s="32">
        <v>465</v>
      </c>
      <c r="BR66" s="32">
        <v>465</v>
      </c>
      <c r="BS66" s="32">
        <v>465</v>
      </c>
      <c r="BT66" s="32">
        <v>465</v>
      </c>
      <c r="BU66" s="32">
        <v>465</v>
      </c>
      <c r="BV66" s="32">
        <v>465</v>
      </c>
      <c r="BW66" s="32">
        <v>465</v>
      </c>
      <c r="BX66" s="32">
        <v>465</v>
      </c>
      <c r="BY66" s="32">
        <v>465</v>
      </c>
      <c r="BZ66" s="32">
        <v>465</v>
      </c>
      <c r="CA66" s="32">
        <v>465</v>
      </c>
      <c r="CB66" s="32">
        <v>465</v>
      </c>
      <c r="CC66" s="32">
        <v>465</v>
      </c>
      <c r="CD66" s="32">
        <v>465</v>
      </c>
      <c r="CE66" s="32">
        <v>465</v>
      </c>
      <c r="CF66" s="32">
        <v>465</v>
      </c>
      <c r="CG66" s="32">
        <v>465</v>
      </c>
      <c r="CH66" s="32">
        <v>465</v>
      </c>
      <c r="CI66" s="32">
        <v>465</v>
      </c>
      <c r="CJ66" s="32">
        <v>465</v>
      </c>
      <c r="CK66" s="32">
        <v>465</v>
      </c>
      <c r="CL66" s="32">
        <v>465</v>
      </c>
      <c r="CM66" s="32">
        <v>465</v>
      </c>
      <c r="CN66" s="32">
        <v>465</v>
      </c>
      <c r="CO66" s="32">
        <v>465</v>
      </c>
      <c r="CP66" s="32">
        <v>465</v>
      </c>
      <c r="CQ66" s="32">
        <v>465</v>
      </c>
      <c r="CR66" s="32">
        <v>465</v>
      </c>
      <c r="CS66" s="33">
        <v>465</v>
      </c>
      <c r="CT66" s="30">
        <f t="shared" si="64"/>
        <v>44640</v>
      </c>
      <c r="CU66" s="152"/>
      <c r="CV66" s="245"/>
    </row>
    <row r="67" spans="1:104">
      <c r="A67" s="25" t="s">
        <v>9</v>
      </c>
      <c r="B67" s="31">
        <v>740</v>
      </c>
      <c r="C67" s="32">
        <v>744</v>
      </c>
      <c r="D67" s="32">
        <v>747</v>
      </c>
      <c r="E67" s="32">
        <v>749</v>
      </c>
      <c r="F67" s="32">
        <v>743</v>
      </c>
      <c r="G67" s="32">
        <v>740</v>
      </c>
      <c r="H67" s="32">
        <v>741</v>
      </c>
      <c r="I67" s="32">
        <v>740</v>
      </c>
      <c r="J67" s="32">
        <v>742</v>
      </c>
      <c r="K67" s="32">
        <v>743</v>
      </c>
      <c r="L67" s="32">
        <v>744</v>
      </c>
      <c r="M67" s="32">
        <v>743</v>
      </c>
      <c r="N67" s="32">
        <v>744</v>
      </c>
      <c r="O67" s="32">
        <v>746</v>
      </c>
      <c r="P67" s="32">
        <v>747</v>
      </c>
      <c r="Q67" s="32">
        <v>743</v>
      </c>
      <c r="R67" s="32">
        <v>742</v>
      </c>
      <c r="S67" s="32">
        <v>742</v>
      </c>
      <c r="T67" s="32">
        <v>743</v>
      </c>
      <c r="U67" s="32">
        <v>745</v>
      </c>
      <c r="V67" s="32">
        <v>747</v>
      </c>
      <c r="W67" s="32">
        <v>747</v>
      </c>
      <c r="X67" s="32">
        <v>748</v>
      </c>
      <c r="Y67" s="32">
        <v>746</v>
      </c>
      <c r="Z67" s="32">
        <v>744</v>
      </c>
      <c r="AA67" s="32">
        <v>744</v>
      </c>
      <c r="AB67" s="32">
        <v>744</v>
      </c>
      <c r="AC67" s="32">
        <v>744</v>
      </c>
      <c r="AD67" s="32">
        <v>744</v>
      </c>
      <c r="AE67" s="32">
        <v>745</v>
      </c>
      <c r="AF67" s="32">
        <v>747</v>
      </c>
      <c r="AG67" s="32">
        <v>744</v>
      </c>
      <c r="AH67" s="32">
        <v>745</v>
      </c>
      <c r="AI67" s="32">
        <v>741</v>
      </c>
      <c r="AJ67" s="32">
        <v>740</v>
      </c>
      <c r="AK67" s="32">
        <v>742</v>
      </c>
      <c r="AL67" s="32">
        <v>743</v>
      </c>
      <c r="AM67" s="32">
        <v>744</v>
      </c>
      <c r="AN67" s="32">
        <v>741</v>
      </c>
      <c r="AO67" s="32">
        <v>740</v>
      </c>
      <c r="AP67" s="32">
        <v>743</v>
      </c>
      <c r="AQ67" s="32">
        <v>743</v>
      </c>
      <c r="AR67" s="32">
        <v>744</v>
      </c>
      <c r="AS67" s="32">
        <v>746</v>
      </c>
      <c r="AT67" s="32">
        <v>747</v>
      </c>
      <c r="AU67" s="32">
        <v>747</v>
      </c>
      <c r="AV67" s="32">
        <v>743</v>
      </c>
      <c r="AW67" s="32">
        <v>739</v>
      </c>
      <c r="AX67" s="32">
        <v>745</v>
      </c>
      <c r="AY67" s="32">
        <v>747</v>
      </c>
      <c r="AZ67" s="32">
        <v>745</v>
      </c>
      <c r="BA67" s="32">
        <v>747</v>
      </c>
      <c r="BB67" s="32">
        <v>743</v>
      </c>
      <c r="BC67" s="32">
        <v>738</v>
      </c>
      <c r="BD67" s="32">
        <v>741</v>
      </c>
      <c r="BE67" s="32">
        <v>746</v>
      </c>
      <c r="BF67" s="32">
        <v>743</v>
      </c>
      <c r="BG67" s="32">
        <v>744</v>
      </c>
      <c r="BH67" s="32">
        <v>749</v>
      </c>
      <c r="BI67" s="32">
        <v>744</v>
      </c>
      <c r="BJ67" s="32">
        <v>742</v>
      </c>
      <c r="BK67" s="32">
        <v>747</v>
      </c>
      <c r="BL67" s="32">
        <v>743</v>
      </c>
      <c r="BM67" s="32">
        <v>740</v>
      </c>
      <c r="BN67" s="32">
        <v>744</v>
      </c>
      <c r="BO67" s="32">
        <v>744</v>
      </c>
      <c r="BP67" s="32">
        <v>745</v>
      </c>
      <c r="BQ67" s="32">
        <v>747</v>
      </c>
      <c r="BR67" s="32">
        <v>747</v>
      </c>
      <c r="BS67" s="32">
        <v>745</v>
      </c>
      <c r="BT67" s="32">
        <v>736</v>
      </c>
      <c r="BU67" s="32">
        <v>740</v>
      </c>
      <c r="BV67" s="32">
        <v>746</v>
      </c>
      <c r="BW67" s="32">
        <v>745</v>
      </c>
      <c r="BX67" s="32">
        <v>744</v>
      </c>
      <c r="BY67" s="32">
        <v>745</v>
      </c>
      <c r="BZ67" s="32">
        <v>746</v>
      </c>
      <c r="CA67" s="32">
        <v>746</v>
      </c>
      <c r="CB67" s="32">
        <v>746</v>
      </c>
      <c r="CC67" s="32">
        <v>746</v>
      </c>
      <c r="CD67" s="32">
        <v>748</v>
      </c>
      <c r="CE67" s="32">
        <v>746</v>
      </c>
      <c r="CF67" s="32">
        <v>743</v>
      </c>
      <c r="CG67" s="32">
        <v>743</v>
      </c>
      <c r="CH67" s="32">
        <v>737</v>
      </c>
      <c r="CI67" s="32">
        <v>744</v>
      </c>
      <c r="CJ67" s="32">
        <v>745</v>
      </c>
      <c r="CK67" s="32">
        <v>742</v>
      </c>
      <c r="CL67" s="32">
        <v>744</v>
      </c>
      <c r="CM67" s="32">
        <v>742</v>
      </c>
      <c r="CN67" s="32">
        <v>741</v>
      </c>
      <c r="CO67" s="32">
        <v>741</v>
      </c>
      <c r="CP67" s="32">
        <v>742</v>
      </c>
      <c r="CQ67" s="32">
        <v>742</v>
      </c>
      <c r="CR67" s="32">
        <v>744</v>
      </c>
      <c r="CS67" s="33">
        <v>744</v>
      </c>
      <c r="CT67" s="30">
        <f t="shared" si="64"/>
        <v>71404</v>
      </c>
      <c r="CU67" s="152"/>
      <c r="CV67" s="245"/>
    </row>
    <row r="68" spans="1:104" ht="15.75" thickBot="1">
      <c r="A68" s="171" t="s">
        <v>10</v>
      </c>
      <c r="B68" s="116">
        <v>33.6</v>
      </c>
      <c r="C68" s="117">
        <v>33.6</v>
      </c>
      <c r="D68" s="117">
        <v>33.6</v>
      </c>
      <c r="E68" s="117">
        <v>33.6</v>
      </c>
      <c r="F68" s="117">
        <v>33.6</v>
      </c>
      <c r="G68" s="117">
        <v>33.6</v>
      </c>
      <c r="H68" s="117">
        <v>33.6</v>
      </c>
      <c r="I68" s="117">
        <v>33.6</v>
      </c>
      <c r="J68" s="117">
        <v>33.6</v>
      </c>
      <c r="K68" s="117">
        <v>33.6</v>
      </c>
      <c r="L68" s="117">
        <v>33.6</v>
      </c>
      <c r="M68" s="117">
        <v>33.6</v>
      </c>
      <c r="N68" s="117">
        <v>33.6</v>
      </c>
      <c r="O68" s="117">
        <v>33.6</v>
      </c>
      <c r="P68" s="117">
        <v>33.6</v>
      </c>
      <c r="Q68" s="117">
        <v>33.6</v>
      </c>
      <c r="R68" s="117">
        <v>33.6</v>
      </c>
      <c r="S68" s="117">
        <v>33.6</v>
      </c>
      <c r="T68" s="117">
        <v>33.6</v>
      </c>
      <c r="U68" s="117">
        <v>33.6</v>
      </c>
      <c r="V68" s="117">
        <v>33.6</v>
      </c>
      <c r="W68" s="117">
        <v>33.6</v>
      </c>
      <c r="X68" s="117">
        <v>33.6</v>
      </c>
      <c r="Y68" s="117">
        <v>33.6</v>
      </c>
      <c r="Z68" s="117">
        <v>33.6</v>
      </c>
      <c r="AA68" s="117">
        <v>33.6</v>
      </c>
      <c r="AB68" s="117">
        <v>33.6</v>
      </c>
      <c r="AC68" s="117">
        <v>33.6</v>
      </c>
      <c r="AD68" s="117">
        <v>33.6</v>
      </c>
      <c r="AE68" s="117">
        <v>33.6</v>
      </c>
      <c r="AF68" s="117">
        <v>33.6</v>
      </c>
      <c r="AG68" s="117">
        <v>33.6</v>
      </c>
      <c r="AH68" s="117">
        <v>33.6</v>
      </c>
      <c r="AI68" s="117">
        <v>33.6</v>
      </c>
      <c r="AJ68" s="117">
        <v>33.6</v>
      </c>
      <c r="AK68" s="117">
        <v>33.6</v>
      </c>
      <c r="AL68" s="117">
        <v>33.6</v>
      </c>
      <c r="AM68" s="117">
        <v>33.6</v>
      </c>
      <c r="AN68" s="117">
        <v>33.6</v>
      </c>
      <c r="AO68" s="117">
        <v>33.6</v>
      </c>
      <c r="AP68" s="117">
        <v>33.6</v>
      </c>
      <c r="AQ68" s="117">
        <v>33.6</v>
      </c>
      <c r="AR68" s="117">
        <v>33.6</v>
      </c>
      <c r="AS68" s="117">
        <v>33.6</v>
      </c>
      <c r="AT68" s="117">
        <v>33.6</v>
      </c>
      <c r="AU68" s="117">
        <v>33.6</v>
      </c>
      <c r="AV68" s="117">
        <v>33.6</v>
      </c>
      <c r="AW68" s="117">
        <v>33.6</v>
      </c>
      <c r="AX68" s="117">
        <v>33.6</v>
      </c>
      <c r="AY68" s="117">
        <v>33.6</v>
      </c>
      <c r="AZ68" s="117">
        <v>33.6</v>
      </c>
      <c r="BA68" s="117">
        <v>33.6</v>
      </c>
      <c r="BB68" s="117">
        <v>33.6</v>
      </c>
      <c r="BC68" s="117">
        <v>33.6</v>
      </c>
      <c r="BD68" s="117">
        <v>33.6</v>
      </c>
      <c r="BE68" s="117">
        <v>33.6</v>
      </c>
      <c r="BF68" s="117">
        <v>33.6</v>
      </c>
      <c r="BG68" s="117">
        <v>33.6</v>
      </c>
      <c r="BH68" s="117">
        <v>33.6</v>
      </c>
      <c r="BI68" s="117">
        <v>33.6</v>
      </c>
      <c r="BJ68" s="117">
        <v>33.6</v>
      </c>
      <c r="BK68" s="117">
        <v>33.6</v>
      </c>
      <c r="BL68" s="117">
        <v>33.6</v>
      </c>
      <c r="BM68" s="117">
        <v>33.6</v>
      </c>
      <c r="BN68" s="117">
        <v>33.6</v>
      </c>
      <c r="BO68" s="117">
        <v>33.6</v>
      </c>
      <c r="BP68" s="117">
        <v>33.6</v>
      </c>
      <c r="BQ68" s="117">
        <v>33.6</v>
      </c>
      <c r="BR68" s="117">
        <v>33.6</v>
      </c>
      <c r="BS68" s="117">
        <v>33.6</v>
      </c>
      <c r="BT68" s="117">
        <v>33.6</v>
      </c>
      <c r="BU68" s="117">
        <v>33.6</v>
      </c>
      <c r="BV68" s="117">
        <v>33.6</v>
      </c>
      <c r="BW68" s="117">
        <v>33.6</v>
      </c>
      <c r="BX68" s="117">
        <v>33.6</v>
      </c>
      <c r="BY68" s="117">
        <v>33.6</v>
      </c>
      <c r="BZ68" s="117">
        <v>33.6</v>
      </c>
      <c r="CA68" s="117">
        <v>33.6</v>
      </c>
      <c r="CB68" s="117">
        <v>33.6</v>
      </c>
      <c r="CC68" s="117">
        <v>33.6</v>
      </c>
      <c r="CD68" s="117">
        <v>33.6</v>
      </c>
      <c r="CE68" s="117">
        <v>33.6</v>
      </c>
      <c r="CF68" s="117">
        <v>33.6</v>
      </c>
      <c r="CG68" s="117">
        <v>33.6</v>
      </c>
      <c r="CH68" s="117">
        <v>33.6</v>
      </c>
      <c r="CI68" s="117">
        <v>33.6</v>
      </c>
      <c r="CJ68" s="117">
        <v>33.6</v>
      </c>
      <c r="CK68" s="117">
        <v>33.6</v>
      </c>
      <c r="CL68" s="117">
        <v>33.6</v>
      </c>
      <c r="CM68" s="117">
        <v>33.6</v>
      </c>
      <c r="CN68" s="117">
        <v>33.6</v>
      </c>
      <c r="CO68" s="117">
        <v>33.6</v>
      </c>
      <c r="CP68" s="117">
        <v>33.6</v>
      </c>
      <c r="CQ68" s="117">
        <v>33.6</v>
      </c>
      <c r="CR68" s="117">
        <v>33.6</v>
      </c>
      <c r="CS68" s="118">
        <v>33.6</v>
      </c>
      <c r="CT68" s="115">
        <f t="shared" si="64"/>
        <v>3225.5999999999945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30</v>
      </c>
      <c r="AP73" s="121">
        <v>60</v>
      </c>
      <c r="AQ73" s="121">
        <v>90</v>
      </c>
      <c r="AR73" s="121">
        <v>120</v>
      </c>
      <c r="AS73" s="121">
        <v>146</v>
      </c>
      <c r="AT73" s="121">
        <v>146</v>
      </c>
      <c r="AU73" s="121">
        <v>146</v>
      </c>
      <c r="AV73" s="121">
        <v>146</v>
      </c>
      <c r="AW73" s="121">
        <v>146</v>
      </c>
      <c r="AX73" s="121">
        <v>146</v>
      </c>
      <c r="AY73" s="121">
        <v>146</v>
      </c>
      <c r="AZ73" s="121">
        <v>146</v>
      </c>
      <c r="BA73" s="121">
        <v>146</v>
      </c>
      <c r="BB73" s="121">
        <v>146</v>
      </c>
      <c r="BC73" s="121">
        <v>146</v>
      </c>
      <c r="BD73" s="121">
        <v>146</v>
      </c>
      <c r="BE73" s="121">
        <v>146</v>
      </c>
      <c r="BF73" s="121">
        <v>146</v>
      </c>
      <c r="BG73" s="121">
        <v>146</v>
      </c>
      <c r="BH73" s="121">
        <v>146</v>
      </c>
      <c r="BI73" s="121">
        <v>146</v>
      </c>
      <c r="BJ73" s="121">
        <v>146</v>
      </c>
      <c r="BK73" s="121">
        <v>146</v>
      </c>
      <c r="BL73" s="121">
        <v>146</v>
      </c>
      <c r="BM73" s="121">
        <v>146</v>
      </c>
      <c r="BN73" s="121">
        <v>146</v>
      </c>
      <c r="BO73" s="121">
        <v>146</v>
      </c>
      <c r="BP73" s="121">
        <v>146</v>
      </c>
      <c r="BQ73" s="121">
        <v>146</v>
      </c>
      <c r="BR73" s="121">
        <v>146</v>
      </c>
      <c r="BS73" s="121">
        <v>146</v>
      </c>
      <c r="BT73" s="121">
        <v>146</v>
      </c>
      <c r="BU73" s="121">
        <v>146</v>
      </c>
      <c r="BV73" s="121">
        <v>116</v>
      </c>
      <c r="BW73" s="121">
        <v>86</v>
      </c>
      <c r="BX73" s="121">
        <v>56</v>
      </c>
      <c r="BY73" s="121">
        <v>26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30</v>
      </c>
      <c r="CK73" s="121">
        <v>60</v>
      </c>
      <c r="CL73" s="121">
        <v>73</v>
      </c>
      <c r="CM73" s="121">
        <v>73</v>
      </c>
      <c r="CN73" s="121">
        <v>43</v>
      </c>
      <c r="CO73" s="121">
        <v>13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5110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0</v>
      </c>
      <c r="AP74" s="1">
        <v>0</v>
      </c>
      <c r="AQ74" s="1">
        <v>60</v>
      </c>
      <c r="AR74" s="1">
        <v>120</v>
      </c>
      <c r="AS74" s="1">
        <v>152</v>
      </c>
      <c r="AT74" s="1">
        <v>152</v>
      </c>
      <c r="AU74" s="1">
        <v>152</v>
      </c>
      <c r="AV74" s="1">
        <v>152</v>
      </c>
      <c r="AW74" s="1">
        <v>152</v>
      </c>
      <c r="AX74" s="1">
        <v>152</v>
      </c>
      <c r="AY74" s="1">
        <v>152</v>
      </c>
      <c r="AZ74" s="1">
        <v>152</v>
      </c>
      <c r="BA74" s="1">
        <v>152</v>
      </c>
      <c r="BB74" s="1">
        <v>152</v>
      </c>
      <c r="BC74" s="1">
        <v>152</v>
      </c>
      <c r="BD74" s="1">
        <v>152</v>
      </c>
      <c r="BE74" s="1">
        <v>152</v>
      </c>
      <c r="BF74" s="1">
        <v>152</v>
      </c>
      <c r="BG74" s="1">
        <v>152</v>
      </c>
      <c r="BH74" s="1">
        <v>152</v>
      </c>
      <c r="BI74" s="1">
        <v>152</v>
      </c>
      <c r="BJ74" s="1">
        <v>152</v>
      </c>
      <c r="BK74" s="1">
        <v>152</v>
      </c>
      <c r="BL74" s="1">
        <v>152</v>
      </c>
      <c r="BM74" s="1">
        <v>152</v>
      </c>
      <c r="BN74" s="1">
        <v>152</v>
      </c>
      <c r="BO74" s="1">
        <v>152</v>
      </c>
      <c r="BP74" s="1">
        <v>152</v>
      </c>
      <c r="BQ74" s="1">
        <v>152</v>
      </c>
      <c r="BR74" s="1">
        <v>152</v>
      </c>
      <c r="BS74" s="1">
        <v>152</v>
      </c>
      <c r="BT74" s="1">
        <v>152</v>
      </c>
      <c r="BU74" s="1">
        <v>92</v>
      </c>
      <c r="BV74" s="1">
        <v>32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60</v>
      </c>
      <c r="CK74" s="1">
        <v>110</v>
      </c>
      <c r="CL74" s="1">
        <v>110</v>
      </c>
      <c r="CM74" s="1">
        <v>50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4890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0</v>
      </c>
      <c r="AQ75" s="1">
        <v>0</v>
      </c>
      <c r="AR75" s="1">
        <v>0</v>
      </c>
      <c r="AS75" s="1">
        <v>0</v>
      </c>
      <c r="AT75" s="1">
        <v>0</v>
      </c>
      <c r="AU75" s="1">
        <v>148</v>
      </c>
      <c r="AV75" s="1">
        <v>148</v>
      </c>
      <c r="AW75" s="1">
        <v>148</v>
      </c>
      <c r="AX75" s="1">
        <v>148</v>
      </c>
      <c r="AY75" s="1">
        <v>148</v>
      </c>
      <c r="AZ75" s="1">
        <v>148</v>
      </c>
      <c r="BA75" s="1">
        <v>148</v>
      </c>
      <c r="BB75" s="1">
        <v>148</v>
      </c>
      <c r="BC75" s="1">
        <v>148</v>
      </c>
      <c r="BD75" s="1">
        <v>148</v>
      </c>
      <c r="BE75" s="1">
        <v>148</v>
      </c>
      <c r="BF75" s="1">
        <v>148</v>
      </c>
      <c r="BG75" s="1">
        <v>148</v>
      </c>
      <c r="BH75" s="1">
        <v>148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100</v>
      </c>
      <c r="CK75" s="1">
        <v>100</v>
      </c>
      <c r="CL75" s="1">
        <v>100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2372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0</v>
      </c>
      <c r="AE76" s="1">
        <v>0</v>
      </c>
      <c r="AF76" s="1">
        <v>0</v>
      </c>
      <c r="AG76" s="1">
        <v>0</v>
      </c>
      <c r="AH76" s="1">
        <v>0</v>
      </c>
      <c r="AI76" s="1">
        <v>0</v>
      </c>
      <c r="AJ76" s="1">
        <v>0</v>
      </c>
      <c r="AK76" s="1">
        <v>0</v>
      </c>
      <c r="AL76" s="1">
        <v>92</v>
      </c>
      <c r="AM76" s="1">
        <v>92</v>
      </c>
      <c r="AN76" s="1">
        <v>92</v>
      </c>
      <c r="AO76" s="1">
        <v>92</v>
      </c>
      <c r="AP76" s="1">
        <v>92</v>
      </c>
      <c r="AQ76" s="1">
        <v>92</v>
      </c>
      <c r="AR76" s="1">
        <v>92</v>
      </c>
      <c r="AS76" s="1">
        <v>92</v>
      </c>
      <c r="AT76" s="1">
        <v>92</v>
      </c>
      <c r="AU76" s="1">
        <v>92</v>
      </c>
      <c r="AV76" s="1">
        <v>92</v>
      </c>
      <c r="AW76" s="1">
        <v>92</v>
      </c>
      <c r="AX76" s="1">
        <v>92</v>
      </c>
      <c r="AY76" s="1">
        <v>92</v>
      </c>
      <c r="AZ76" s="1">
        <v>92</v>
      </c>
      <c r="BA76" s="1">
        <v>92</v>
      </c>
      <c r="BB76" s="1">
        <v>92</v>
      </c>
      <c r="BC76" s="1">
        <v>92</v>
      </c>
      <c r="BD76" s="1">
        <v>92</v>
      </c>
      <c r="BE76" s="1">
        <v>92</v>
      </c>
      <c r="BF76" s="1">
        <v>92</v>
      </c>
      <c r="BG76" s="1">
        <v>92</v>
      </c>
      <c r="BH76" s="1">
        <v>92</v>
      </c>
      <c r="BI76" s="1">
        <v>92</v>
      </c>
      <c r="BJ76" s="1">
        <v>92</v>
      </c>
      <c r="BK76" s="1">
        <v>92</v>
      </c>
      <c r="BL76" s="1">
        <v>92</v>
      </c>
      <c r="BM76" s="1">
        <v>92</v>
      </c>
      <c r="BN76" s="1">
        <v>92</v>
      </c>
      <c r="BO76" s="1">
        <v>92</v>
      </c>
      <c r="BP76" s="1">
        <v>92</v>
      </c>
      <c r="BQ76" s="1">
        <v>92</v>
      </c>
      <c r="BR76" s="1">
        <v>92</v>
      </c>
      <c r="BS76" s="1">
        <v>92</v>
      </c>
      <c r="BT76" s="1">
        <v>92</v>
      </c>
      <c r="BU76" s="1">
        <v>92</v>
      </c>
      <c r="BV76" s="1">
        <v>92</v>
      </c>
      <c r="BW76" s="1">
        <v>92</v>
      </c>
      <c r="BX76" s="1">
        <v>92</v>
      </c>
      <c r="BY76" s="1">
        <v>92</v>
      </c>
      <c r="BZ76" s="1">
        <v>92</v>
      </c>
      <c r="CA76" s="1">
        <v>92</v>
      </c>
      <c r="CB76" s="1">
        <v>92</v>
      </c>
      <c r="CC76" s="1">
        <v>92</v>
      </c>
      <c r="CD76" s="1">
        <v>92</v>
      </c>
      <c r="CE76" s="1">
        <v>92</v>
      </c>
      <c r="CF76" s="1">
        <v>0</v>
      </c>
      <c r="CG76" s="1">
        <v>0</v>
      </c>
      <c r="CH76" s="1">
        <v>0</v>
      </c>
      <c r="CI76" s="1">
        <v>0</v>
      </c>
      <c r="CJ76" s="1">
        <v>40</v>
      </c>
      <c r="CK76" s="1">
        <v>40</v>
      </c>
      <c r="CL76" s="1">
        <v>40</v>
      </c>
      <c r="CM76" s="1">
        <v>40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4392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0</v>
      </c>
      <c r="AE77" s="1">
        <v>0</v>
      </c>
      <c r="AF77" s="1">
        <v>0</v>
      </c>
      <c r="AG77" s="1">
        <v>0</v>
      </c>
      <c r="AH77" s="1">
        <v>0</v>
      </c>
      <c r="AI77" s="1">
        <v>0</v>
      </c>
      <c r="AJ77" s="1">
        <v>0</v>
      </c>
      <c r="AK77" s="1">
        <v>0</v>
      </c>
      <c r="AL77" s="1">
        <v>30</v>
      </c>
      <c r="AM77" s="1">
        <v>60</v>
      </c>
      <c r="AN77" s="1">
        <v>90</v>
      </c>
      <c r="AO77" s="1">
        <v>120</v>
      </c>
      <c r="AP77" s="1">
        <v>135</v>
      </c>
      <c r="AQ77" s="1">
        <v>135</v>
      </c>
      <c r="AR77" s="1">
        <v>135</v>
      </c>
      <c r="AS77" s="1">
        <v>135</v>
      </c>
      <c r="AT77" s="1">
        <v>135</v>
      </c>
      <c r="AU77" s="1">
        <v>135</v>
      </c>
      <c r="AV77" s="1">
        <v>135</v>
      </c>
      <c r="AW77" s="1">
        <v>135</v>
      </c>
      <c r="AX77" s="1">
        <v>135</v>
      </c>
      <c r="AY77" s="1">
        <v>135</v>
      </c>
      <c r="AZ77" s="1">
        <v>135</v>
      </c>
      <c r="BA77" s="1">
        <v>135</v>
      </c>
      <c r="BB77" s="1">
        <v>135</v>
      </c>
      <c r="BC77" s="1">
        <v>135</v>
      </c>
      <c r="BD77" s="1">
        <v>135</v>
      </c>
      <c r="BE77" s="1">
        <v>135</v>
      </c>
      <c r="BF77" s="1">
        <v>135</v>
      </c>
      <c r="BG77" s="1">
        <v>135</v>
      </c>
      <c r="BH77" s="1">
        <v>135</v>
      </c>
      <c r="BI77" s="1">
        <v>135</v>
      </c>
      <c r="BJ77" s="1">
        <v>135</v>
      </c>
      <c r="BK77" s="1">
        <v>135</v>
      </c>
      <c r="BL77" s="1">
        <v>135</v>
      </c>
      <c r="BM77" s="1">
        <v>135</v>
      </c>
      <c r="BN77" s="1">
        <v>135</v>
      </c>
      <c r="BO77" s="1">
        <v>135</v>
      </c>
      <c r="BP77" s="1">
        <v>135</v>
      </c>
      <c r="BQ77" s="1">
        <v>135</v>
      </c>
      <c r="BR77" s="1">
        <v>135</v>
      </c>
      <c r="BS77" s="1">
        <v>135</v>
      </c>
      <c r="BT77" s="1">
        <v>135</v>
      </c>
      <c r="BU77" s="1">
        <v>135</v>
      </c>
      <c r="BV77" s="1">
        <v>135</v>
      </c>
      <c r="BW77" s="1">
        <v>135</v>
      </c>
      <c r="BX77" s="1">
        <v>135</v>
      </c>
      <c r="BY77" s="1">
        <v>135</v>
      </c>
      <c r="BZ77" s="1">
        <v>135</v>
      </c>
      <c r="CA77" s="1">
        <v>135</v>
      </c>
      <c r="CB77" s="1">
        <v>135</v>
      </c>
      <c r="CC77" s="1">
        <v>105</v>
      </c>
      <c r="CD77" s="1">
        <v>75</v>
      </c>
      <c r="CE77" s="1">
        <v>45</v>
      </c>
      <c r="CF77" s="1">
        <v>15</v>
      </c>
      <c r="CG77" s="1">
        <v>0</v>
      </c>
      <c r="CH77" s="1">
        <v>0</v>
      </c>
      <c r="CI77" s="1">
        <v>0</v>
      </c>
      <c r="CJ77" s="1">
        <v>30</v>
      </c>
      <c r="CK77" s="1">
        <v>60</v>
      </c>
      <c r="CL77" s="1">
        <v>70</v>
      </c>
      <c r="CM77" s="1">
        <v>70</v>
      </c>
      <c r="CN77" s="1">
        <v>40</v>
      </c>
      <c r="CO77" s="1">
        <v>10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6085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0.1</v>
      </c>
      <c r="C84" s="211">
        <f t="shared" ref="C84:BN84" si="66">SUM(C85:C87)</f>
        <v>0.1</v>
      </c>
      <c r="D84" s="211">
        <f t="shared" si="66"/>
        <v>0.1</v>
      </c>
      <c r="E84" s="211">
        <f t="shared" si="66"/>
        <v>0.1</v>
      </c>
      <c r="F84" s="211">
        <f t="shared" si="66"/>
        <v>0.1</v>
      </c>
      <c r="G84" s="211">
        <f t="shared" si="66"/>
        <v>0.1</v>
      </c>
      <c r="H84" s="211">
        <f t="shared" si="66"/>
        <v>0.1</v>
      </c>
      <c r="I84" s="211">
        <f t="shared" si="66"/>
        <v>0.1</v>
      </c>
      <c r="J84" s="211">
        <f t="shared" si="66"/>
        <v>0.1</v>
      </c>
      <c r="K84" s="211">
        <f t="shared" si="66"/>
        <v>0.1</v>
      </c>
      <c r="L84" s="211">
        <f t="shared" si="66"/>
        <v>0.1</v>
      </c>
      <c r="M84" s="211">
        <f t="shared" si="66"/>
        <v>0.1</v>
      </c>
      <c r="N84" s="211">
        <f t="shared" si="66"/>
        <v>0.1</v>
      </c>
      <c r="O84" s="211">
        <f t="shared" si="66"/>
        <v>0.1</v>
      </c>
      <c r="P84" s="211">
        <f t="shared" si="66"/>
        <v>0.1</v>
      </c>
      <c r="Q84" s="211">
        <f t="shared" si="66"/>
        <v>0.1</v>
      </c>
      <c r="R84" s="211">
        <f t="shared" si="66"/>
        <v>0.1</v>
      </c>
      <c r="S84" s="211">
        <f t="shared" si="66"/>
        <v>0.1</v>
      </c>
      <c r="T84" s="211">
        <f t="shared" si="66"/>
        <v>0.1</v>
      </c>
      <c r="U84" s="211">
        <f t="shared" si="66"/>
        <v>0.1</v>
      </c>
      <c r="V84" s="211">
        <f t="shared" si="66"/>
        <v>0.1</v>
      </c>
      <c r="W84" s="211">
        <f t="shared" si="66"/>
        <v>0.1</v>
      </c>
      <c r="X84" s="211">
        <f t="shared" si="66"/>
        <v>0.1</v>
      </c>
      <c r="Y84" s="211">
        <f t="shared" si="66"/>
        <v>0.1</v>
      </c>
      <c r="Z84" s="211">
        <f t="shared" si="66"/>
        <v>158.29999999999998</v>
      </c>
      <c r="AA84" s="211">
        <f t="shared" si="66"/>
        <v>210.5</v>
      </c>
      <c r="AB84" s="211">
        <f t="shared" si="66"/>
        <v>224</v>
      </c>
      <c r="AC84" s="211">
        <f t="shared" si="66"/>
        <v>221.1</v>
      </c>
      <c r="AD84" s="211">
        <f t="shared" si="66"/>
        <v>223.9</v>
      </c>
      <c r="AE84" s="211">
        <f t="shared" si="66"/>
        <v>227.4</v>
      </c>
      <c r="AF84" s="211">
        <f t="shared" si="66"/>
        <v>227.7</v>
      </c>
      <c r="AG84" s="211">
        <f t="shared" si="66"/>
        <v>228.1</v>
      </c>
      <c r="AH84" s="211">
        <f t="shared" si="66"/>
        <v>228.00000000000003</v>
      </c>
      <c r="AI84" s="211">
        <f t="shared" si="66"/>
        <v>228.50000000000003</v>
      </c>
      <c r="AJ84" s="211">
        <f t="shared" si="66"/>
        <v>228.00000000000003</v>
      </c>
      <c r="AK84" s="211">
        <f t="shared" si="66"/>
        <v>228.3</v>
      </c>
      <c r="AL84" s="211">
        <f t="shared" si="66"/>
        <v>228.3</v>
      </c>
      <c r="AM84" s="211">
        <f t="shared" si="66"/>
        <v>228.3</v>
      </c>
      <c r="AN84" s="211">
        <f t="shared" si="66"/>
        <v>228.10000000000002</v>
      </c>
      <c r="AO84" s="211">
        <f t="shared" si="66"/>
        <v>227.70000000000002</v>
      </c>
      <c r="AP84" s="211">
        <f t="shared" si="66"/>
        <v>220.70000000000002</v>
      </c>
      <c r="AQ84" s="211">
        <f t="shared" si="66"/>
        <v>220.4</v>
      </c>
      <c r="AR84" s="211">
        <f t="shared" si="66"/>
        <v>155.6</v>
      </c>
      <c r="AS84" s="211">
        <f t="shared" si="66"/>
        <v>155.30000000000001</v>
      </c>
      <c r="AT84" s="211">
        <f t="shared" si="66"/>
        <v>220.6</v>
      </c>
      <c r="AU84" s="211">
        <f t="shared" si="66"/>
        <v>220.4</v>
      </c>
      <c r="AV84" s="211">
        <f t="shared" si="66"/>
        <v>219.29999999999998</v>
      </c>
      <c r="AW84" s="211">
        <f t="shared" si="66"/>
        <v>219.7</v>
      </c>
      <c r="AX84" s="211">
        <f t="shared" si="66"/>
        <v>206.3</v>
      </c>
      <c r="AY84" s="211">
        <f t="shared" si="66"/>
        <v>201.6</v>
      </c>
      <c r="AZ84" s="211">
        <f t="shared" si="66"/>
        <v>201.6</v>
      </c>
      <c r="BA84" s="211">
        <f t="shared" si="66"/>
        <v>201.9</v>
      </c>
      <c r="BB84" s="211">
        <f t="shared" si="66"/>
        <v>221.5</v>
      </c>
      <c r="BC84" s="211">
        <f t="shared" si="66"/>
        <v>219.3</v>
      </c>
      <c r="BD84" s="211">
        <f t="shared" si="66"/>
        <v>209.39999999999998</v>
      </c>
      <c r="BE84" s="211">
        <f t="shared" si="66"/>
        <v>200.16</v>
      </c>
      <c r="BF84" s="211">
        <f t="shared" si="66"/>
        <v>195.41</v>
      </c>
      <c r="BG84" s="211">
        <f t="shared" si="66"/>
        <v>188.2</v>
      </c>
      <c r="BH84" s="211">
        <f t="shared" si="66"/>
        <v>187.39999999999998</v>
      </c>
      <c r="BI84" s="211">
        <f t="shared" si="66"/>
        <v>177.7</v>
      </c>
      <c r="BJ84" s="211">
        <f t="shared" si="66"/>
        <v>179.7</v>
      </c>
      <c r="BK84" s="211">
        <f t="shared" si="66"/>
        <v>92.85</v>
      </c>
      <c r="BL84" s="211">
        <f t="shared" si="66"/>
        <v>96.8</v>
      </c>
      <c r="BM84" s="211">
        <f t="shared" si="66"/>
        <v>79.5</v>
      </c>
      <c r="BN84" s="211">
        <f t="shared" si="66"/>
        <v>61.7</v>
      </c>
      <c r="BO84" s="211">
        <f t="shared" ref="BO84:CS84" si="67">SUM(BO85:BO87)</f>
        <v>61.899999999999991</v>
      </c>
      <c r="BP84" s="211">
        <f t="shared" si="67"/>
        <v>86.100000000000009</v>
      </c>
      <c r="BQ84" s="211">
        <f t="shared" si="67"/>
        <v>86.5</v>
      </c>
      <c r="BR84" s="211">
        <f t="shared" si="67"/>
        <v>189.8</v>
      </c>
      <c r="BS84" s="211">
        <f t="shared" si="67"/>
        <v>182.8</v>
      </c>
      <c r="BT84" s="211">
        <f t="shared" si="67"/>
        <v>182.89999999999998</v>
      </c>
      <c r="BU84" s="211">
        <f t="shared" si="67"/>
        <v>183</v>
      </c>
      <c r="BV84" s="211">
        <f t="shared" si="67"/>
        <v>214.49999999999997</v>
      </c>
      <c r="BW84" s="211">
        <f t="shared" si="67"/>
        <v>213.99999999999997</v>
      </c>
      <c r="BX84" s="211">
        <f t="shared" si="67"/>
        <v>65.7</v>
      </c>
      <c r="BY84" s="211">
        <f t="shared" si="67"/>
        <v>66</v>
      </c>
      <c r="BZ84" s="211">
        <f t="shared" si="67"/>
        <v>0.1</v>
      </c>
      <c r="CA84" s="211">
        <f t="shared" si="67"/>
        <v>0.1</v>
      </c>
      <c r="CB84" s="211">
        <f t="shared" si="67"/>
        <v>0.1</v>
      </c>
      <c r="CC84" s="211">
        <f t="shared" si="67"/>
        <v>0.1</v>
      </c>
      <c r="CD84" s="211">
        <f t="shared" si="67"/>
        <v>18.8</v>
      </c>
      <c r="CE84" s="211">
        <f t="shared" si="67"/>
        <v>18.8</v>
      </c>
      <c r="CF84" s="211">
        <f t="shared" si="67"/>
        <v>36.800000000000004</v>
      </c>
      <c r="CG84" s="211">
        <f t="shared" si="67"/>
        <v>18.8</v>
      </c>
      <c r="CH84" s="211">
        <f t="shared" si="67"/>
        <v>0.1</v>
      </c>
      <c r="CI84" s="211">
        <f t="shared" si="67"/>
        <v>0.1</v>
      </c>
      <c r="CJ84" s="211">
        <f t="shared" si="67"/>
        <v>0.1</v>
      </c>
      <c r="CK84" s="211">
        <f t="shared" si="67"/>
        <v>0.1</v>
      </c>
      <c r="CL84" s="211">
        <f t="shared" si="67"/>
        <v>0.1</v>
      </c>
      <c r="CM84" s="211">
        <f t="shared" si="67"/>
        <v>0.1</v>
      </c>
      <c r="CN84" s="211">
        <f t="shared" si="67"/>
        <v>0.1</v>
      </c>
      <c r="CO84" s="211">
        <f t="shared" si="67"/>
        <v>0.1</v>
      </c>
      <c r="CP84" s="211">
        <f t="shared" si="67"/>
        <v>0.1</v>
      </c>
      <c r="CQ84" s="211">
        <f t="shared" si="67"/>
        <v>0.1</v>
      </c>
      <c r="CR84" s="211">
        <f t="shared" si="67"/>
        <v>0.1</v>
      </c>
      <c r="CS84" s="212">
        <f t="shared" si="67"/>
        <v>0.1</v>
      </c>
      <c r="CT84" s="208">
        <f>SUM(B84:CS84)</f>
        <v>9729.6200000000008</v>
      </c>
      <c r="CU84" s="150"/>
      <c r="CW84" s="271">
        <f>CU84*24/(96*1000)</f>
        <v>0</v>
      </c>
    </row>
    <row r="85" spans="1:104">
      <c r="A85" s="25" t="s">
        <v>29</v>
      </c>
      <c r="B85" s="45">
        <v>0.1</v>
      </c>
      <c r="C85" s="1">
        <v>0.1</v>
      </c>
      <c r="D85" s="1">
        <v>0.1</v>
      </c>
      <c r="E85" s="1">
        <v>0.1</v>
      </c>
      <c r="F85" s="1">
        <v>0.1</v>
      </c>
      <c r="G85" s="1">
        <v>0.1</v>
      </c>
      <c r="H85" s="1">
        <v>0.1</v>
      </c>
      <c r="I85" s="1">
        <v>0.1</v>
      </c>
      <c r="J85" s="1">
        <v>0.1</v>
      </c>
      <c r="K85" s="1">
        <v>0.1</v>
      </c>
      <c r="L85" s="1">
        <v>0.1</v>
      </c>
      <c r="M85" s="1">
        <v>0.1</v>
      </c>
      <c r="N85" s="1">
        <v>0.1</v>
      </c>
      <c r="O85" s="1">
        <v>0.1</v>
      </c>
      <c r="P85" s="1">
        <v>0.1</v>
      </c>
      <c r="Q85" s="1">
        <v>0.1</v>
      </c>
      <c r="R85" s="1">
        <v>0.1</v>
      </c>
      <c r="S85" s="1">
        <v>0.1</v>
      </c>
      <c r="T85" s="1">
        <v>0.1</v>
      </c>
      <c r="U85" s="1">
        <v>0.1</v>
      </c>
      <c r="V85" s="1">
        <v>0.1</v>
      </c>
      <c r="W85" s="1">
        <v>0.1</v>
      </c>
      <c r="X85" s="1">
        <v>0.1</v>
      </c>
      <c r="Y85" s="1">
        <v>0.1</v>
      </c>
      <c r="Z85" s="1">
        <v>158.29999999999998</v>
      </c>
      <c r="AA85" s="1">
        <v>158.5</v>
      </c>
      <c r="AB85" s="1">
        <v>158.6</v>
      </c>
      <c r="AC85" s="1">
        <v>155.69999999999999</v>
      </c>
      <c r="AD85" s="1">
        <v>152.5</v>
      </c>
      <c r="AE85" s="1">
        <v>156</v>
      </c>
      <c r="AF85" s="1">
        <v>156.29999999999998</v>
      </c>
      <c r="AG85" s="1">
        <v>156.69999999999999</v>
      </c>
      <c r="AH85" s="1">
        <v>156.60000000000002</v>
      </c>
      <c r="AI85" s="1">
        <v>157.10000000000002</v>
      </c>
      <c r="AJ85" s="1">
        <v>156.60000000000002</v>
      </c>
      <c r="AK85" s="1">
        <v>156.9</v>
      </c>
      <c r="AL85" s="1">
        <v>156.9</v>
      </c>
      <c r="AM85" s="1">
        <v>156.9</v>
      </c>
      <c r="AN85" s="1">
        <v>156.70000000000002</v>
      </c>
      <c r="AO85" s="1">
        <v>156.30000000000001</v>
      </c>
      <c r="AP85" s="1">
        <v>155.30000000000001</v>
      </c>
      <c r="AQ85" s="1">
        <v>155</v>
      </c>
      <c r="AR85" s="1">
        <v>155.6</v>
      </c>
      <c r="AS85" s="1">
        <v>155.30000000000001</v>
      </c>
      <c r="AT85" s="1">
        <v>155.19999999999999</v>
      </c>
      <c r="AU85" s="1">
        <v>155</v>
      </c>
      <c r="AV85" s="1">
        <v>150.19999999999999</v>
      </c>
      <c r="AW85" s="1">
        <v>143.39999999999998</v>
      </c>
      <c r="AX85" s="1">
        <v>121.10000000000001</v>
      </c>
      <c r="AY85" s="1">
        <v>109.89999999999999</v>
      </c>
      <c r="AZ85" s="1">
        <v>109.89999999999999</v>
      </c>
      <c r="BA85" s="1">
        <v>110.2</v>
      </c>
      <c r="BB85" s="1">
        <v>149.9</v>
      </c>
      <c r="BC85" s="1">
        <v>137</v>
      </c>
      <c r="BD85" s="1">
        <v>113.3</v>
      </c>
      <c r="BE85" s="1">
        <v>104.06</v>
      </c>
      <c r="BF85" s="1">
        <v>99.31</v>
      </c>
      <c r="BG85" s="1">
        <v>92.100000000000009</v>
      </c>
      <c r="BH85" s="1">
        <v>91.3</v>
      </c>
      <c r="BI85" s="1">
        <v>81.600000000000009</v>
      </c>
      <c r="BJ85" s="1">
        <v>83.600000000000009</v>
      </c>
      <c r="BK85" s="1">
        <v>67.05</v>
      </c>
      <c r="BL85" s="1">
        <v>61.8</v>
      </c>
      <c r="BM85" s="1">
        <v>61.5</v>
      </c>
      <c r="BN85" s="1">
        <v>61.7</v>
      </c>
      <c r="BO85" s="1">
        <v>61.899999999999991</v>
      </c>
      <c r="BP85" s="1">
        <v>86.100000000000009</v>
      </c>
      <c r="BQ85" s="1">
        <v>86.5</v>
      </c>
      <c r="BR85" s="1">
        <v>93.7</v>
      </c>
      <c r="BS85" s="1">
        <v>86.7</v>
      </c>
      <c r="BT85" s="1">
        <v>86.8</v>
      </c>
      <c r="BU85" s="1">
        <v>86.9</v>
      </c>
      <c r="BV85" s="1">
        <v>149.09999999999997</v>
      </c>
      <c r="BW85" s="1">
        <v>148.59999999999997</v>
      </c>
      <c r="BX85" s="1">
        <v>65.7</v>
      </c>
      <c r="BY85" s="1">
        <v>66</v>
      </c>
      <c r="BZ85" s="1">
        <v>0.1</v>
      </c>
      <c r="CA85" s="1">
        <v>0.1</v>
      </c>
      <c r="CB85" s="1">
        <v>0.1</v>
      </c>
      <c r="CC85" s="1">
        <v>0.1</v>
      </c>
      <c r="CD85" s="1">
        <v>0.1</v>
      </c>
      <c r="CE85" s="1">
        <v>0.1</v>
      </c>
      <c r="CF85" s="1">
        <v>0.1</v>
      </c>
      <c r="CG85" s="1">
        <v>0.1</v>
      </c>
      <c r="CH85" s="1">
        <v>0.1</v>
      </c>
      <c r="CI85" s="1">
        <v>0.1</v>
      </c>
      <c r="CJ85" s="1">
        <v>0.1</v>
      </c>
      <c r="CK85" s="1">
        <v>0.1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6409.3200000000097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52</v>
      </c>
      <c r="AB86" s="1">
        <v>65.400000000000006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65.400000000000006</v>
      </c>
      <c r="AQ86" s="1">
        <v>65.400000000000006</v>
      </c>
      <c r="AR86" s="1">
        <v>0</v>
      </c>
      <c r="AS86" s="1">
        <v>0</v>
      </c>
      <c r="AT86" s="1">
        <v>65.400000000000006</v>
      </c>
      <c r="AU86" s="1">
        <v>65.400000000000006</v>
      </c>
      <c r="AV86" s="1">
        <v>69.099999999999994</v>
      </c>
      <c r="AW86" s="1">
        <v>76.3</v>
      </c>
      <c r="AX86" s="1">
        <v>85.2</v>
      </c>
      <c r="AY86" s="1">
        <v>91.7</v>
      </c>
      <c r="AZ86" s="1">
        <v>91.7</v>
      </c>
      <c r="BA86" s="1">
        <v>91.7</v>
      </c>
      <c r="BB86" s="1">
        <v>69.099999999999994</v>
      </c>
      <c r="BC86" s="1">
        <v>76.3</v>
      </c>
      <c r="BD86" s="1">
        <v>96.1</v>
      </c>
      <c r="BE86" s="1">
        <v>96.1</v>
      </c>
      <c r="BF86" s="1">
        <v>96.1</v>
      </c>
      <c r="BG86" s="1">
        <v>96.1</v>
      </c>
      <c r="BH86" s="1">
        <v>96.1</v>
      </c>
      <c r="BI86" s="1">
        <v>96.1</v>
      </c>
      <c r="BJ86" s="1">
        <v>96.1</v>
      </c>
      <c r="BK86" s="1">
        <v>25.8</v>
      </c>
      <c r="BL86" s="1">
        <v>35</v>
      </c>
      <c r="BM86" s="1">
        <v>18</v>
      </c>
      <c r="BN86" s="1">
        <v>0</v>
      </c>
      <c r="BO86" s="1">
        <v>0</v>
      </c>
      <c r="BP86" s="1">
        <v>0</v>
      </c>
      <c r="BQ86" s="1">
        <v>0</v>
      </c>
      <c r="BR86" s="1">
        <v>96.1</v>
      </c>
      <c r="BS86" s="1">
        <v>96.1</v>
      </c>
      <c r="BT86" s="1">
        <v>96.1</v>
      </c>
      <c r="BU86" s="1">
        <v>96.1</v>
      </c>
      <c r="BV86" s="1">
        <v>65.400000000000006</v>
      </c>
      <c r="BW86" s="1">
        <v>65.400000000000006</v>
      </c>
      <c r="BX86" s="1">
        <v>0</v>
      </c>
      <c r="BY86" s="1">
        <v>0</v>
      </c>
      <c r="BZ86" s="1">
        <v>0</v>
      </c>
      <c r="CA86" s="1">
        <v>0</v>
      </c>
      <c r="CB86" s="1">
        <v>0</v>
      </c>
      <c r="CC86" s="1">
        <v>0</v>
      </c>
      <c r="CD86" s="1">
        <v>18.7</v>
      </c>
      <c r="CE86" s="1">
        <v>18.7</v>
      </c>
      <c r="CF86" s="1">
        <v>36.700000000000003</v>
      </c>
      <c r="CG86" s="1">
        <v>18.7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3239.7999999999988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2.5</v>
      </c>
      <c r="BC87" s="1">
        <v>6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80.5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4.0000000000000002E-4</v>
      </c>
      <c r="Y88" s="128">
        <f>SUM(Y89:Y89)</f>
        <v>0.14243999999999998</v>
      </c>
      <c r="Z88" s="128">
        <f>SUM(Z89:Z89)</f>
        <v>0.82274479999999994</v>
      </c>
      <c r="AA88" s="128">
        <f>SUM(AA89:AA89)</f>
        <v>2.6771648999999997</v>
      </c>
      <c r="AB88" s="128">
        <f>SUM(AB89:AB89)</f>
        <v>6.7056500999999997</v>
      </c>
      <c r="AC88" s="128">
        <f>SUM(AC89:AC89)</f>
        <v>12.742461500000001</v>
      </c>
      <c r="AD88" s="128">
        <f>SUM(AD89:AD89)</f>
        <v>17.3895406</v>
      </c>
      <c r="AE88" s="128">
        <f>SUM(AE89:AE89)</f>
        <v>18.9777308</v>
      </c>
      <c r="AF88" s="128">
        <f>SUM(AF89:AF89)</f>
        <v>22.4964677</v>
      </c>
      <c r="AG88" s="128">
        <f>SUM(AG89:AG89)</f>
        <v>29.3402083</v>
      </c>
      <c r="AH88" s="128">
        <f>SUM(AH89:AH89)</f>
        <v>33.478998799999999</v>
      </c>
      <c r="AI88" s="128">
        <f>SUM(AI89:AI89)</f>
        <v>37.568753600000001</v>
      </c>
      <c r="AJ88" s="128">
        <f>SUM(AJ89:AJ89)</f>
        <v>41.626615499999993</v>
      </c>
      <c r="AK88" s="128">
        <f>SUM(AK89:AK89)</f>
        <v>44.728919700000006</v>
      </c>
      <c r="AL88" s="128">
        <f>SUM(AL89:AL89)</f>
        <v>52.051443299999995</v>
      </c>
      <c r="AM88" s="128">
        <f>SUM(AM89:AM89)</f>
        <v>62.042753000000005</v>
      </c>
      <c r="AN88" s="128">
        <f>SUM(AN89:AN89)</f>
        <v>65.604483000000002</v>
      </c>
      <c r="AO88" s="128">
        <f>SUM(AO89:AO89)</f>
        <v>64.648529999999994</v>
      </c>
      <c r="AP88" s="128">
        <f>SUM(AP89:AP89)</f>
        <v>66.124055499999997</v>
      </c>
      <c r="AQ88" s="128">
        <f>SUM(AQ89:AQ89)</f>
        <v>69.035093999999987</v>
      </c>
      <c r="AR88" s="128">
        <f>SUM(AR89:AR89)</f>
        <v>74.663205000000005</v>
      </c>
      <c r="AS88" s="128">
        <f>SUM(AS89:AS89)</f>
        <v>74.081690000000009</v>
      </c>
      <c r="AT88" s="128">
        <f>SUM(AT89:AT89)</f>
        <v>75.926233999999994</v>
      </c>
      <c r="AU88" s="128">
        <f>SUM(AU89:AU89)</f>
        <v>72.685243999999997</v>
      </c>
      <c r="AV88" s="128">
        <f>SUM(AV89:AV89)</f>
        <v>81.421036000000001</v>
      </c>
      <c r="AW88" s="128">
        <f>SUM(AW89:AW89)</f>
        <v>78.485706000000008</v>
      </c>
      <c r="AX88" s="128">
        <f>SUM(AX89:AX89)</f>
        <v>81.412355999999988</v>
      </c>
      <c r="AY88" s="128">
        <f>SUM(AY89:AY89)</f>
        <v>86.965797000000009</v>
      </c>
      <c r="AZ88" s="128">
        <f>SUM(AZ89:AZ89)</f>
        <v>87.083245000000005</v>
      </c>
      <c r="BA88" s="128">
        <f>SUM(BA89:BA89)</f>
        <v>83.699441000000007</v>
      </c>
      <c r="BB88" s="128">
        <f>SUM(BB89:BB89)</f>
        <v>84.226557999999997</v>
      </c>
      <c r="BC88" s="128">
        <f>SUM(BC89:BC89)</f>
        <v>80.863170999999994</v>
      </c>
      <c r="BD88" s="128">
        <f>SUM(BD89:BD89)</f>
        <v>79.217004000000017</v>
      </c>
      <c r="BE88" s="128">
        <f>SUM(BE89:BE89)</f>
        <v>92.389119999999991</v>
      </c>
      <c r="BF88" s="128">
        <f>SUM(BF89:BF89)</f>
        <v>105.15803</v>
      </c>
      <c r="BG88" s="128">
        <f>SUM(BG89:BG89)</f>
        <v>93.562198999999993</v>
      </c>
      <c r="BH88" s="128">
        <f>SUM(BH89:BH89)</f>
        <v>82.459399999999988</v>
      </c>
      <c r="BI88" s="128">
        <f>SUM(BI89:BI89)</f>
        <v>79.456735000000009</v>
      </c>
      <c r="BJ88" s="128">
        <f>SUM(BJ89:BJ89)</f>
        <v>75.145460999999997</v>
      </c>
      <c r="BK88" s="128">
        <f>SUM(BK89:BK89)</f>
        <v>70.237933999999996</v>
      </c>
      <c r="BL88" s="128">
        <f>SUM(BL89:BL89)</f>
        <v>61.966684000000008</v>
      </c>
      <c r="BM88" s="128">
        <f>SUM(BM89:BM89)</f>
        <v>52.613728100000003</v>
      </c>
      <c r="BN88" s="128">
        <f>SUM(BN89:BN89)</f>
        <v>45.848253200000002</v>
      </c>
      <c r="BO88" s="128">
        <f>SUM(BO89:BO89)</f>
        <v>41.579792600000005</v>
      </c>
      <c r="BP88" s="128">
        <f>SUM(BP89:BP89)</f>
        <v>36.893803800000001</v>
      </c>
      <c r="BQ88" s="128">
        <f>SUM(BQ89:BQ89)</f>
        <v>28.745348879999998</v>
      </c>
      <c r="BR88" s="128">
        <f>SUM(BR89:BR89)</f>
        <v>22.962474960000002</v>
      </c>
      <c r="BS88" s="128">
        <f>SUM(BS89:BS89)</f>
        <v>19.464039999999997</v>
      </c>
      <c r="BT88" s="128">
        <f>SUM(BT89:BT89)</f>
        <v>14.935860000000002</v>
      </c>
      <c r="BU88" s="128">
        <f>SUM(BU89:BU89)</f>
        <v>10.362410000000001</v>
      </c>
      <c r="BV88" s="128">
        <f>SUM(BV89:BV89)</f>
        <v>6.1700028000000007</v>
      </c>
      <c r="BW88" s="128">
        <f>SUM(BW89:BW89)</f>
        <v>2.6913621599999997</v>
      </c>
      <c r="BX88" s="128">
        <f>SUM(BX89:BX89)</f>
        <v>0.80001384000000009</v>
      </c>
      <c r="BY88" s="128">
        <f>SUM(BY89:BY89)</f>
        <v>0.20376</v>
      </c>
      <c r="BZ88" s="128">
        <f>SUM(BZ89:BZ89)</f>
        <v>1.6E-2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2632.5975554400006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4.0000000000000002E-4</v>
      </c>
      <c r="Y89" s="203">
        <v>0.14243999999999998</v>
      </c>
      <c r="Z89" s="203">
        <v>0.82274479999999994</v>
      </c>
      <c r="AA89" s="203">
        <v>2.6771648999999997</v>
      </c>
      <c r="AB89" s="203">
        <v>6.7056500999999997</v>
      </c>
      <c r="AC89" s="203">
        <v>12.742461500000001</v>
      </c>
      <c r="AD89" s="203">
        <v>17.3895406</v>
      </c>
      <c r="AE89" s="203">
        <v>18.9777308</v>
      </c>
      <c r="AF89" s="203">
        <v>22.4964677</v>
      </c>
      <c r="AG89" s="203">
        <v>29.3402083</v>
      </c>
      <c r="AH89" s="203">
        <v>33.478998799999999</v>
      </c>
      <c r="AI89" s="203">
        <v>37.568753600000001</v>
      </c>
      <c r="AJ89" s="203">
        <v>41.626615499999993</v>
      </c>
      <c r="AK89" s="203">
        <v>44.728919700000006</v>
      </c>
      <c r="AL89" s="203">
        <v>52.051443299999995</v>
      </c>
      <c r="AM89" s="203">
        <v>62.042753000000005</v>
      </c>
      <c r="AN89" s="203">
        <v>65.604483000000002</v>
      </c>
      <c r="AO89" s="203">
        <v>64.648529999999994</v>
      </c>
      <c r="AP89" s="203">
        <v>66.124055499999997</v>
      </c>
      <c r="AQ89" s="203">
        <v>69.035093999999987</v>
      </c>
      <c r="AR89" s="203">
        <v>74.663205000000005</v>
      </c>
      <c r="AS89" s="203">
        <v>74.081690000000009</v>
      </c>
      <c r="AT89" s="203">
        <v>75.926233999999994</v>
      </c>
      <c r="AU89" s="203">
        <v>72.685243999999997</v>
      </c>
      <c r="AV89" s="203">
        <v>81.421036000000001</v>
      </c>
      <c r="AW89" s="203">
        <v>78.485706000000008</v>
      </c>
      <c r="AX89" s="203">
        <v>81.412355999999988</v>
      </c>
      <c r="AY89" s="203">
        <v>86.965797000000009</v>
      </c>
      <c r="AZ89" s="203">
        <v>87.083245000000005</v>
      </c>
      <c r="BA89" s="203">
        <v>83.699441000000007</v>
      </c>
      <c r="BB89" s="203">
        <v>84.226557999999997</v>
      </c>
      <c r="BC89" s="203">
        <v>80.863170999999994</v>
      </c>
      <c r="BD89" s="203">
        <v>79.217004000000017</v>
      </c>
      <c r="BE89" s="203">
        <v>92.389119999999991</v>
      </c>
      <c r="BF89" s="203">
        <v>105.15803</v>
      </c>
      <c r="BG89" s="203">
        <v>93.562198999999993</v>
      </c>
      <c r="BH89" s="203">
        <v>82.459399999999988</v>
      </c>
      <c r="BI89" s="203">
        <v>79.456735000000009</v>
      </c>
      <c r="BJ89" s="203">
        <v>75.145460999999997</v>
      </c>
      <c r="BK89" s="203">
        <v>70.237933999999996</v>
      </c>
      <c r="BL89" s="203">
        <v>61.966684000000008</v>
      </c>
      <c r="BM89" s="203">
        <v>52.613728100000003</v>
      </c>
      <c r="BN89" s="203">
        <v>45.848253200000002</v>
      </c>
      <c r="BO89" s="203">
        <v>41.579792600000005</v>
      </c>
      <c r="BP89" s="203">
        <v>36.893803800000001</v>
      </c>
      <c r="BQ89" s="203">
        <v>28.745348879999998</v>
      </c>
      <c r="BR89" s="203">
        <v>22.962474960000002</v>
      </c>
      <c r="BS89" s="203">
        <v>19.464039999999997</v>
      </c>
      <c r="BT89" s="203">
        <v>14.935860000000002</v>
      </c>
      <c r="BU89" s="203">
        <v>10.362410000000001</v>
      </c>
      <c r="BV89" s="203">
        <v>6.1700028000000007</v>
      </c>
      <c r="BW89" s="203">
        <v>2.6913621599999997</v>
      </c>
      <c r="BX89" s="203">
        <v>0.80001384000000009</v>
      </c>
      <c r="BY89" s="203">
        <v>0.20376</v>
      </c>
      <c r="BZ89" s="203">
        <v>1.6E-2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2632.5975554400006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0.1</v>
      </c>
      <c r="C90" s="129">
        <f t="shared" si="70"/>
        <v>0.1</v>
      </c>
      <c r="D90" s="129">
        <f t="shared" si="70"/>
        <v>0.1</v>
      </c>
      <c r="E90" s="129">
        <f t="shared" si="70"/>
        <v>0.1</v>
      </c>
      <c r="F90" s="129">
        <f t="shared" si="70"/>
        <v>0.1</v>
      </c>
      <c r="G90" s="129">
        <f t="shared" si="70"/>
        <v>0.1</v>
      </c>
      <c r="H90" s="129">
        <f t="shared" si="70"/>
        <v>0.1</v>
      </c>
      <c r="I90" s="129">
        <f t="shared" si="70"/>
        <v>0.1</v>
      </c>
      <c r="J90" s="129">
        <f t="shared" si="70"/>
        <v>0.1</v>
      </c>
      <c r="K90" s="129">
        <f t="shared" si="70"/>
        <v>0.1</v>
      </c>
      <c r="L90" s="129">
        <f t="shared" si="70"/>
        <v>0.1</v>
      </c>
      <c r="M90" s="129">
        <f t="shared" si="70"/>
        <v>0.1</v>
      </c>
      <c r="N90" s="129">
        <f t="shared" si="70"/>
        <v>0.1</v>
      </c>
      <c r="O90" s="129">
        <f t="shared" si="70"/>
        <v>0.1</v>
      </c>
      <c r="P90" s="129">
        <f t="shared" si="70"/>
        <v>0.1</v>
      </c>
      <c r="Q90" s="129">
        <f t="shared" si="70"/>
        <v>0.1</v>
      </c>
      <c r="R90" s="129">
        <f t="shared" si="70"/>
        <v>0.1</v>
      </c>
      <c r="S90" s="129">
        <f t="shared" si="70"/>
        <v>0.1</v>
      </c>
      <c r="T90" s="129">
        <f t="shared" si="70"/>
        <v>0.1</v>
      </c>
      <c r="U90" s="129">
        <f t="shared" si="70"/>
        <v>0.1</v>
      </c>
      <c r="V90" s="129">
        <f t="shared" si="70"/>
        <v>0.1</v>
      </c>
      <c r="W90" s="129">
        <f t="shared" si="70"/>
        <v>0.1</v>
      </c>
      <c r="X90" s="129">
        <f t="shared" si="70"/>
        <v>0.1004</v>
      </c>
      <c r="Y90" s="129">
        <f t="shared" si="70"/>
        <v>0.24243999999999999</v>
      </c>
      <c r="Z90" s="129">
        <f t="shared" si="70"/>
        <v>159.12274479999999</v>
      </c>
      <c r="AA90" s="129">
        <f t="shared" si="70"/>
        <v>213.17716490000001</v>
      </c>
      <c r="AB90" s="129">
        <f t="shared" si="70"/>
        <v>230.70565010000001</v>
      </c>
      <c r="AC90" s="129">
        <f t="shared" si="70"/>
        <v>233.84246149999998</v>
      </c>
      <c r="AD90" s="129">
        <f t="shared" si="70"/>
        <v>241.28954060000001</v>
      </c>
      <c r="AE90" s="129">
        <f t="shared" si="70"/>
        <v>246.37773079999999</v>
      </c>
      <c r="AF90" s="129">
        <f t="shared" si="70"/>
        <v>250.1964677</v>
      </c>
      <c r="AG90" s="129">
        <f t="shared" si="70"/>
        <v>257.44020829999999</v>
      </c>
      <c r="AH90" s="129">
        <f t="shared" ref="AH90:BM90" si="71">SUM(AH84,AH88)</f>
        <v>261.4789988</v>
      </c>
      <c r="AI90" s="129">
        <f t="shared" si="71"/>
        <v>266.06875360000004</v>
      </c>
      <c r="AJ90" s="129">
        <f t="shared" si="71"/>
        <v>269.62661550000001</v>
      </c>
      <c r="AK90" s="129">
        <f t="shared" si="71"/>
        <v>273.02891970000002</v>
      </c>
      <c r="AL90" s="129">
        <f t="shared" si="71"/>
        <v>280.35144330000003</v>
      </c>
      <c r="AM90" s="129">
        <f t="shared" si="71"/>
        <v>290.34275300000002</v>
      </c>
      <c r="AN90" s="129">
        <f t="shared" si="71"/>
        <v>293.70448300000004</v>
      </c>
      <c r="AO90" s="129">
        <f t="shared" si="71"/>
        <v>292.34852999999998</v>
      </c>
      <c r="AP90" s="129">
        <f t="shared" si="71"/>
        <v>286.82405549999999</v>
      </c>
      <c r="AQ90" s="129">
        <f t="shared" si="71"/>
        <v>289.43509399999999</v>
      </c>
      <c r="AR90" s="129">
        <f t="shared" si="71"/>
        <v>230.263205</v>
      </c>
      <c r="AS90" s="129">
        <f t="shared" si="71"/>
        <v>229.38169000000002</v>
      </c>
      <c r="AT90" s="129">
        <f t="shared" si="71"/>
        <v>296.52623399999999</v>
      </c>
      <c r="AU90" s="129">
        <f t="shared" si="71"/>
        <v>293.08524399999999</v>
      </c>
      <c r="AV90" s="129">
        <f t="shared" si="71"/>
        <v>300.72103599999997</v>
      </c>
      <c r="AW90" s="129">
        <f t="shared" si="71"/>
        <v>298.18570599999998</v>
      </c>
      <c r="AX90" s="129">
        <f t="shared" si="71"/>
        <v>287.712356</v>
      </c>
      <c r="AY90" s="129">
        <f t="shared" si="71"/>
        <v>288.56579699999998</v>
      </c>
      <c r="AZ90" s="129">
        <f t="shared" si="71"/>
        <v>288.683245</v>
      </c>
      <c r="BA90" s="129">
        <f t="shared" si="71"/>
        <v>285.59944100000001</v>
      </c>
      <c r="BB90" s="129">
        <f t="shared" si="71"/>
        <v>305.72655800000001</v>
      </c>
      <c r="BC90" s="129">
        <f t="shared" si="71"/>
        <v>300.16317100000003</v>
      </c>
      <c r="BD90" s="129">
        <f t="shared" si="71"/>
        <v>288.61700400000001</v>
      </c>
      <c r="BE90" s="129">
        <f t="shared" si="71"/>
        <v>292.54912000000002</v>
      </c>
      <c r="BF90" s="129">
        <f t="shared" si="71"/>
        <v>300.56803000000002</v>
      </c>
      <c r="BG90" s="129">
        <f t="shared" si="71"/>
        <v>281.76219900000001</v>
      </c>
      <c r="BH90" s="129">
        <f t="shared" si="71"/>
        <v>269.85939999999994</v>
      </c>
      <c r="BI90" s="129">
        <f t="shared" si="71"/>
        <v>257.15673500000003</v>
      </c>
      <c r="BJ90" s="129">
        <f t="shared" si="71"/>
        <v>254.845461</v>
      </c>
      <c r="BK90" s="129">
        <f t="shared" si="71"/>
        <v>163.08793399999999</v>
      </c>
      <c r="BL90" s="129">
        <f t="shared" si="71"/>
        <v>158.766684</v>
      </c>
      <c r="BM90" s="129">
        <f t="shared" si="71"/>
        <v>132.1137281</v>
      </c>
      <c r="BN90" s="129">
        <f t="shared" ref="BN90:CS90" si="72">SUM(BN84,BN88)</f>
        <v>107.5482532</v>
      </c>
      <c r="BO90" s="129">
        <f t="shared" si="72"/>
        <v>103.4797926</v>
      </c>
      <c r="BP90" s="129">
        <f t="shared" si="72"/>
        <v>122.99380380000001</v>
      </c>
      <c r="BQ90" s="129">
        <f t="shared" si="72"/>
        <v>115.24534887999999</v>
      </c>
      <c r="BR90" s="129">
        <f t="shared" si="72"/>
        <v>212.76247496000002</v>
      </c>
      <c r="BS90" s="129">
        <f t="shared" si="72"/>
        <v>202.26404000000002</v>
      </c>
      <c r="BT90" s="129">
        <f t="shared" si="72"/>
        <v>197.83585999999997</v>
      </c>
      <c r="BU90" s="129">
        <f t="shared" si="72"/>
        <v>193.36241000000001</v>
      </c>
      <c r="BV90" s="129">
        <f t="shared" si="72"/>
        <v>220.67000279999996</v>
      </c>
      <c r="BW90" s="129">
        <f t="shared" si="72"/>
        <v>216.69136215999998</v>
      </c>
      <c r="BX90" s="129">
        <f t="shared" si="72"/>
        <v>66.500013840000008</v>
      </c>
      <c r="BY90" s="129">
        <f t="shared" si="72"/>
        <v>66.203760000000003</v>
      </c>
      <c r="BZ90" s="129">
        <f t="shared" si="72"/>
        <v>0.11600000000000001</v>
      </c>
      <c r="CA90" s="129">
        <f t="shared" si="72"/>
        <v>0.1</v>
      </c>
      <c r="CB90" s="129">
        <f t="shared" si="72"/>
        <v>0.1</v>
      </c>
      <c r="CC90" s="129">
        <f t="shared" si="72"/>
        <v>0.1</v>
      </c>
      <c r="CD90" s="129">
        <f t="shared" si="72"/>
        <v>18.8</v>
      </c>
      <c r="CE90" s="129">
        <f t="shared" si="72"/>
        <v>18.8</v>
      </c>
      <c r="CF90" s="129">
        <f t="shared" si="72"/>
        <v>36.800000000000004</v>
      </c>
      <c r="CG90" s="129">
        <f t="shared" si="72"/>
        <v>18.8</v>
      </c>
      <c r="CH90" s="129">
        <f t="shared" si="72"/>
        <v>0.1</v>
      </c>
      <c r="CI90" s="129">
        <f t="shared" si="72"/>
        <v>0.1</v>
      </c>
      <c r="CJ90" s="129">
        <f t="shared" si="72"/>
        <v>0.1</v>
      </c>
      <c r="CK90" s="129">
        <f t="shared" si="72"/>
        <v>0.1</v>
      </c>
      <c r="CL90" s="129">
        <f t="shared" si="72"/>
        <v>0.1</v>
      </c>
      <c r="CM90" s="129">
        <f t="shared" si="72"/>
        <v>0.1</v>
      </c>
      <c r="CN90" s="129">
        <f t="shared" si="72"/>
        <v>0.1</v>
      </c>
      <c r="CO90" s="129">
        <f t="shared" si="72"/>
        <v>0.1</v>
      </c>
      <c r="CP90" s="129">
        <f t="shared" si="72"/>
        <v>0.1</v>
      </c>
      <c r="CQ90" s="129">
        <f t="shared" si="72"/>
        <v>0.1</v>
      </c>
      <c r="CR90" s="129">
        <f t="shared" si="72"/>
        <v>0.1</v>
      </c>
      <c r="CS90" s="217">
        <f t="shared" si="72"/>
        <v>0.1</v>
      </c>
      <c r="CT90" s="208">
        <f t="shared" si="69"/>
        <v>12362.217555440002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8.93</v>
      </c>
      <c r="C95" s="168">
        <f t="shared" si="78"/>
        <v>8.93</v>
      </c>
      <c r="D95" s="168">
        <f t="shared" si="78"/>
        <v>8.93</v>
      </c>
      <c r="E95" s="168">
        <f t="shared" si="78"/>
        <v>8.93</v>
      </c>
      <c r="F95" s="168">
        <f t="shared" si="78"/>
        <v>8.93</v>
      </c>
      <c r="G95" s="168">
        <f t="shared" si="78"/>
        <v>8.93</v>
      </c>
      <c r="H95" s="168">
        <f t="shared" si="78"/>
        <v>8.93</v>
      </c>
      <c r="I95" s="168">
        <f t="shared" si="78"/>
        <v>8.93</v>
      </c>
      <c r="J95" s="168">
        <f t="shared" si="78"/>
        <v>8.93</v>
      </c>
      <c r="K95" s="168">
        <f t="shared" si="78"/>
        <v>8.93</v>
      </c>
      <c r="L95" s="168">
        <f t="shared" si="78"/>
        <v>8.93</v>
      </c>
      <c r="M95" s="168">
        <f t="shared" si="78"/>
        <v>8.93</v>
      </c>
      <c r="N95" s="168">
        <f t="shared" si="78"/>
        <v>8.93</v>
      </c>
      <c r="O95" s="168">
        <f t="shared" si="78"/>
        <v>8.93</v>
      </c>
      <c r="P95" s="168">
        <f t="shared" si="78"/>
        <v>8.93</v>
      </c>
      <c r="Q95" s="168">
        <f t="shared" si="78"/>
        <v>8.93</v>
      </c>
      <c r="R95" s="168">
        <f t="shared" si="78"/>
        <v>8.93</v>
      </c>
      <c r="S95" s="168">
        <f t="shared" si="78"/>
        <v>8.93</v>
      </c>
      <c r="T95" s="168">
        <f t="shared" si="78"/>
        <v>8.93</v>
      </c>
      <c r="U95" s="168">
        <f t="shared" si="78"/>
        <v>8.93</v>
      </c>
      <c r="V95" s="168">
        <f t="shared" si="78"/>
        <v>8.93</v>
      </c>
      <c r="W95" s="168">
        <f t="shared" si="78"/>
        <v>8.93</v>
      </c>
      <c r="X95" s="168">
        <f t="shared" si="78"/>
        <v>8.9304000000000006</v>
      </c>
      <c r="Y95" s="168">
        <f t="shared" si="78"/>
        <v>9.0724400000000003</v>
      </c>
      <c r="Z95" s="168">
        <f t="shared" si="78"/>
        <v>167.9527448</v>
      </c>
      <c r="AA95" s="168">
        <f t="shared" si="78"/>
        <v>222.00716490000002</v>
      </c>
      <c r="AB95" s="168">
        <f t="shared" si="78"/>
        <v>239.53565010000003</v>
      </c>
      <c r="AC95" s="168">
        <f t="shared" si="78"/>
        <v>242.6724615</v>
      </c>
      <c r="AD95" s="168">
        <f t="shared" si="78"/>
        <v>250.11954060000002</v>
      </c>
      <c r="AE95" s="168">
        <f t="shared" si="78"/>
        <v>255.20773080000001</v>
      </c>
      <c r="AF95" s="168">
        <f t="shared" si="78"/>
        <v>259.02646770000001</v>
      </c>
      <c r="AG95" s="168">
        <f t="shared" si="78"/>
        <v>266.27020829999998</v>
      </c>
      <c r="AH95" s="168">
        <f t="shared" ref="AH95:BM95" si="79">AH90+AH91</f>
        <v>270.30899879999998</v>
      </c>
      <c r="AI95" s="168">
        <f t="shared" si="79"/>
        <v>274.89875360000002</v>
      </c>
      <c r="AJ95" s="168">
        <f t="shared" si="79"/>
        <v>278.4566155</v>
      </c>
      <c r="AK95" s="168">
        <f t="shared" si="79"/>
        <v>281.8589197</v>
      </c>
      <c r="AL95" s="168">
        <f t="shared" si="79"/>
        <v>289.18144330000001</v>
      </c>
      <c r="AM95" s="168">
        <f t="shared" si="79"/>
        <v>299.172753</v>
      </c>
      <c r="AN95" s="168">
        <f t="shared" si="79"/>
        <v>302.53448300000002</v>
      </c>
      <c r="AO95" s="168">
        <f t="shared" si="79"/>
        <v>301.17852999999997</v>
      </c>
      <c r="AP95" s="168">
        <f t="shared" si="79"/>
        <v>295.65405549999997</v>
      </c>
      <c r="AQ95" s="168">
        <f t="shared" si="79"/>
        <v>298.26509399999998</v>
      </c>
      <c r="AR95" s="168">
        <f t="shared" si="79"/>
        <v>239.09320500000001</v>
      </c>
      <c r="AS95" s="168">
        <f t="shared" si="79"/>
        <v>238.21169000000003</v>
      </c>
      <c r="AT95" s="168">
        <f t="shared" si="79"/>
        <v>305.35623399999997</v>
      </c>
      <c r="AU95" s="168">
        <f t="shared" si="79"/>
        <v>301.91524399999997</v>
      </c>
      <c r="AV95" s="168">
        <f t="shared" si="79"/>
        <v>309.55103599999995</v>
      </c>
      <c r="AW95" s="168">
        <f t="shared" si="79"/>
        <v>307.01570599999997</v>
      </c>
      <c r="AX95" s="168">
        <f t="shared" si="79"/>
        <v>296.54235599999998</v>
      </c>
      <c r="AY95" s="168">
        <f t="shared" si="79"/>
        <v>297.39579699999996</v>
      </c>
      <c r="AZ95" s="168">
        <f t="shared" si="79"/>
        <v>297.51324499999998</v>
      </c>
      <c r="BA95" s="168">
        <f t="shared" si="79"/>
        <v>294.429441</v>
      </c>
      <c r="BB95" s="168">
        <f t="shared" si="79"/>
        <v>314.556558</v>
      </c>
      <c r="BC95" s="168">
        <f t="shared" si="79"/>
        <v>308.99317100000002</v>
      </c>
      <c r="BD95" s="168">
        <f t="shared" si="79"/>
        <v>297.44700399999999</v>
      </c>
      <c r="BE95" s="168">
        <f t="shared" si="79"/>
        <v>301.37912</v>
      </c>
      <c r="BF95" s="168">
        <f t="shared" si="79"/>
        <v>309.39803000000001</v>
      </c>
      <c r="BG95" s="168">
        <f t="shared" si="79"/>
        <v>290.59219899999999</v>
      </c>
      <c r="BH95" s="168">
        <f t="shared" si="79"/>
        <v>278.68939999999992</v>
      </c>
      <c r="BI95" s="168">
        <f t="shared" si="79"/>
        <v>265.98673500000001</v>
      </c>
      <c r="BJ95" s="168">
        <f t="shared" si="79"/>
        <v>263.67546099999998</v>
      </c>
      <c r="BK95" s="168">
        <f t="shared" si="79"/>
        <v>171.917934</v>
      </c>
      <c r="BL95" s="168">
        <f t="shared" si="79"/>
        <v>167.59668400000001</v>
      </c>
      <c r="BM95" s="168">
        <f t="shared" si="79"/>
        <v>140.94372810000002</v>
      </c>
      <c r="BN95" s="168">
        <f t="shared" ref="BN95:CS95" si="80">BN90+BN91</f>
        <v>116.3782532</v>
      </c>
      <c r="BO95" s="168">
        <f t="shared" si="80"/>
        <v>112.30979259999999</v>
      </c>
      <c r="BP95" s="168">
        <f t="shared" si="80"/>
        <v>131.82380380000001</v>
      </c>
      <c r="BQ95" s="168">
        <f t="shared" si="80"/>
        <v>124.07534887999999</v>
      </c>
      <c r="BR95" s="168">
        <f t="shared" si="80"/>
        <v>221.59247496000003</v>
      </c>
      <c r="BS95" s="168">
        <f t="shared" si="80"/>
        <v>211.09404000000004</v>
      </c>
      <c r="BT95" s="168">
        <f t="shared" si="80"/>
        <v>206.66585999999998</v>
      </c>
      <c r="BU95" s="168">
        <f t="shared" si="80"/>
        <v>202.19241000000002</v>
      </c>
      <c r="BV95" s="168">
        <f t="shared" si="80"/>
        <v>229.50000279999998</v>
      </c>
      <c r="BW95" s="168">
        <f t="shared" si="80"/>
        <v>225.52136216</v>
      </c>
      <c r="BX95" s="168">
        <f t="shared" si="80"/>
        <v>75.330013840000007</v>
      </c>
      <c r="BY95" s="168">
        <f t="shared" si="80"/>
        <v>75.033760000000001</v>
      </c>
      <c r="BZ95" s="168">
        <f t="shared" si="80"/>
        <v>8.9459999999999997</v>
      </c>
      <c r="CA95" s="168">
        <f t="shared" si="80"/>
        <v>8.93</v>
      </c>
      <c r="CB95" s="168">
        <f t="shared" si="80"/>
        <v>8.93</v>
      </c>
      <c r="CC95" s="168">
        <f t="shared" si="80"/>
        <v>8.93</v>
      </c>
      <c r="CD95" s="168">
        <f t="shared" si="80"/>
        <v>27.630000000000003</v>
      </c>
      <c r="CE95" s="168">
        <f t="shared" si="80"/>
        <v>27.630000000000003</v>
      </c>
      <c r="CF95" s="168">
        <f t="shared" si="80"/>
        <v>45.63</v>
      </c>
      <c r="CG95" s="168">
        <f t="shared" si="80"/>
        <v>27.630000000000003</v>
      </c>
      <c r="CH95" s="168">
        <f t="shared" si="80"/>
        <v>8.93</v>
      </c>
      <c r="CI95" s="168">
        <f t="shared" si="80"/>
        <v>8.93</v>
      </c>
      <c r="CJ95" s="168">
        <f t="shared" si="80"/>
        <v>8.93</v>
      </c>
      <c r="CK95" s="168">
        <f t="shared" si="80"/>
        <v>8.93</v>
      </c>
      <c r="CL95" s="168">
        <f t="shared" si="80"/>
        <v>8.93</v>
      </c>
      <c r="CM95" s="168">
        <f t="shared" si="80"/>
        <v>8.93</v>
      </c>
      <c r="CN95" s="168">
        <f t="shared" si="80"/>
        <v>8.93</v>
      </c>
      <c r="CO95" s="168">
        <f t="shared" si="80"/>
        <v>8.93</v>
      </c>
      <c r="CP95" s="168">
        <f t="shared" si="80"/>
        <v>8.93</v>
      </c>
      <c r="CQ95" s="168">
        <f t="shared" si="80"/>
        <v>8.93</v>
      </c>
      <c r="CR95" s="168">
        <f t="shared" si="80"/>
        <v>8.93</v>
      </c>
      <c r="CS95" s="219">
        <f t="shared" si="80"/>
        <v>8.93</v>
      </c>
      <c r="CT95" s="133">
        <f t="shared" si="76"/>
        <v>13209.89755544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8.93</v>
      </c>
      <c r="C98" s="131">
        <f>IF(C57&lt;0,0,MIN(C57,C95))</f>
        <v>8.93</v>
      </c>
      <c r="D98" s="131">
        <f>IF(D57&lt;0,0,MIN(D57,D95))</f>
        <v>8.93</v>
      </c>
      <c r="E98" s="131">
        <f>IF(E57&lt;0,0,MIN(E57,E95))</f>
        <v>8.93</v>
      </c>
      <c r="F98" s="131">
        <f>IF(F57&lt;0,0,MIN(F57,F95))</f>
        <v>8.93</v>
      </c>
      <c r="G98" s="131">
        <f>IF(G57&lt;0,0,MIN(G57,G95))</f>
        <v>8.93</v>
      </c>
      <c r="H98" s="131">
        <f>IF(H57&lt;0,0,MIN(H57,H95))</f>
        <v>8.93</v>
      </c>
      <c r="I98" s="131">
        <f>IF(I57&lt;0,0,MIN(I57,I95))</f>
        <v>8.93</v>
      </c>
      <c r="J98" s="131">
        <f>IF(J57&lt;0,0,MIN(J57,J95))</f>
        <v>8.93</v>
      </c>
      <c r="K98" s="131">
        <f>IF(K57&lt;0,0,MIN(K57,K95))</f>
        <v>8.93</v>
      </c>
      <c r="L98" s="131">
        <f>IF(L57&lt;0,0,MIN(L57,L95))</f>
        <v>8.93</v>
      </c>
      <c r="M98" s="131">
        <f>IF(M57&lt;0,0,MIN(M57,M95))</f>
        <v>8.93</v>
      </c>
      <c r="N98" s="131">
        <f>IF(N57&lt;0,0,MIN(N57,N95))</f>
        <v>8.93</v>
      </c>
      <c r="O98" s="131">
        <f>IF(O57&lt;0,0,MIN(O57,O95))</f>
        <v>8.93</v>
      </c>
      <c r="P98" s="131">
        <f>IF(P57&lt;0,0,MIN(P57,P95))</f>
        <v>8.93</v>
      </c>
      <c r="Q98" s="131">
        <f>IF(Q57&lt;0,0,MIN(Q57,Q95))</f>
        <v>8.93</v>
      </c>
      <c r="R98" s="131">
        <f>IF(R57&lt;0,0,MIN(R57,R95))</f>
        <v>8.93</v>
      </c>
      <c r="S98" s="131">
        <f>IF(S57&lt;0,0,MIN(S57,S95))</f>
        <v>8.93</v>
      </c>
      <c r="T98" s="131">
        <f>IF(T57&lt;0,0,MIN(T57,T95))</f>
        <v>8.93</v>
      </c>
      <c r="U98" s="131">
        <f>IF(U57&lt;0,0,MIN(U57,U95))</f>
        <v>8.93</v>
      </c>
      <c r="V98" s="131">
        <f>IF(V57&lt;0,0,MIN(V57,V95))</f>
        <v>8.93</v>
      </c>
      <c r="W98" s="131">
        <f>IF(W57&lt;0,0,MIN(W57,W95))</f>
        <v>8.93</v>
      </c>
      <c r="X98" s="131">
        <f>IF(X57&lt;0,0,MIN(X57,X95))</f>
        <v>8.9304000000000006</v>
      </c>
      <c r="Y98" s="131">
        <f>IF(Y57&lt;0,0,MIN(Y57,Y95))</f>
        <v>9.0724400000000003</v>
      </c>
      <c r="Z98" s="131">
        <f>IF(Z57&lt;0,0,MIN(Z57,Z95))</f>
        <v>167.9527448</v>
      </c>
      <c r="AA98" s="131">
        <f>IF(AA57&lt;0,0,MIN(AA57,AA95))</f>
        <v>222.00716490000002</v>
      </c>
      <c r="AB98" s="131">
        <f>IF(AB57&lt;0,0,MIN(AB57,AB95))</f>
        <v>239.53565010000003</v>
      </c>
      <c r="AC98" s="131">
        <f>IF(AC57&lt;0,0,MIN(AC57,AC95))</f>
        <v>242.6724615</v>
      </c>
      <c r="AD98" s="131">
        <f>IF(AD57&lt;0,0,MIN(AD57,AD95))</f>
        <v>250.11954060000002</v>
      </c>
      <c r="AE98" s="131">
        <f>IF(AE57&lt;0,0,MIN(AE57,AE95))</f>
        <v>255.20773080000001</v>
      </c>
      <c r="AF98" s="131">
        <f>IF(AF57&lt;0,0,MIN(AF57,AF95))</f>
        <v>259.02646770000001</v>
      </c>
      <c r="AG98" s="131">
        <f>IF(AG57&lt;0,0,MIN(AG57,AG95))</f>
        <v>266.27020829999998</v>
      </c>
      <c r="AH98" s="131">
        <f>IF(AH57&lt;0,0,MIN(AH57,AH95))</f>
        <v>270.30899879999998</v>
      </c>
      <c r="AI98" s="131">
        <f>IF(AI57&lt;0,0,MIN(AI57,AI95))</f>
        <v>274.89875360000002</v>
      </c>
      <c r="AJ98" s="131">
        <f>IF(AJ57&lt;0,0,MIN(AJ57,AJ95))</f>
        <v>278.4566155</v>
      </c>
      <c r="AK98" s="131">
        <f>IF(AK57&lt;0,0,MIN(AK57,AK95))</f>
        <v>281.8589197</v>
      </c>
      <c r="AL98" s="131">
        <f>IF(AL57&lt;0,0,MIN(AL57,AL95))</f>
        <v>289.18144330000001</v>
      </c>
      <c r="AM98" s="131">
        <f>IF(AM57&lt;0,0,MIN(AM57,AM95))</f>
        <v>299.172753</v>
      </c>
      <c r="AN98" s="131">
        <f>IF(AN57&lt;0,0,MIN(AN57,AN95))</f>
        <v>302.53448300000002</v>
      </c>
      <c r="AO98" s="131">
        <f>IF(AO57&lt;0,0,MIN(AO57,AO95))</f>
        <v>301.17852999999997</v>
      </c>
      <c r="AP98" s="131">
        <f>IF(AP57&lt;0,0,MIN(AP57,AP95))</f>
        <v>295.65405549999997</v>
      </c>
      <c r="AQ98" s="131">
        <f>IF(AQ57&lt;0,0,MIN(AQ57,AQ95))</f>
        <v>298.26509399999998</v>
      </c>
      <c r="AR98" s="131">
        <f>IF(AR57&lt;0,0,MIN(AR57,AR95))</f>
        <v>239.09320500000001</v>
      </c>
      <c r="AS98" s="131">
        <f>IF(AS57&lt;0,0,MIN(AS57,AS95))</f>
        <v>238.21169000000003</v>
      </c>
      <c r="AT98" s="131">
        <f>IF(AT57&lt;0,0,MIN(AT57,AT95))</f>
        <v>305.35623399999997</v>
      </c>
      <c r="AU98" s="131">
        <f>IF(AU57&lt;0,0,MIN(AU57,AU95))</f>
        <v>301.91524399999997</v>
      </c>
      <c r="AV98" s="131">
        <f>IF(AV57&lt;0,0,MIN(AV57,AV95))</f>
        <v>309.55103599999995</v>
      </c>
      <c r="AW98" s="131">
        <f>IF(AW57&lt;0,0,MIN(AW57,AW95))</f>
        <v>307.01570599999997</v>
      </c>
      <c r="AX98" s="131">
        <f>IF(AX57&lt;0,0,MIN(AX57,AX95))</f>
        <v>296.54235599999998</v>
      </c>
      <c r="AY98" s="131">
        <f>IF(AY57&lt;0,0,MIN(AY57,AY95))</f>
        <v>297.39579699999996</v>
      </c>
      <c r="AZ98" s="131">
        <f>IF(AZ57&lt;0,0,MIN(AZ57,AZ95))</f>
        <v>297.51324499999998</v>
      </c>
      <c r="BA98" s="131">
        <f>IF(BA57&lt;0,0,MIN(BA57,BA95))</f>
        <v>294.429441</v>
      </c>
      <c r="BB98" s="131">
        <f>IF(BB57&lt;0,0,MIN(BB57,BB95))</f>
        <v>314.556558</v>
      </c>
      <c r="BC98" s="131">
        <f>IF(BC57&lt;0,0,MIN(BC57,BC95))</f>
        <v>308.99317100000002</v>
      </c>
      <c r="BD98" s="131">
        <f>IF(BD57&lt;0,0,MIN(BD57,BD95))</f>
        <v>297.44700399999999</v>
      </c>
      <c r="BE98" s="131">
        <f>IF(BE57&lt;0,0,MIN(BE57,BE95))</f>
        <v>301.37912</v>
      </c>
      <c r="BF98" s="131">
        <f>IF(BF57&lt;0,0,MIN(BF57,BF95))</f>
        <v>309.39803000000001</v>
      </c>
      <c r="BG98" s="131">
        <f>IF(BG57&lt;0,0,MIN(BG57,BG95))</f>
        <v>290.59219899999999</v>
      </c>
      <c r="BH98" s="131">
        <f>IF(BH57&lt;0,0,MIN(BH57,BH95))</f>
        <v>278.68939999999992</v>
      </c>
      <c r="BI98" s="131">
        <f>IF(BI57&lt;0,0,MIN(BI57,BI95))</f>
        <v>265.98673500000001</v>
      </c>
      <c r="BJ98" s="131">
        <f>IF(BJ57&lt;0,0,MIN(BJ57,BJ95))</f>
        <v>263.67546099999998</v>
      </c>
      <c r="BK98" s="131">
        <f>IF(BK57&lt;0,0,MIN(BK57,BK95))</f>
        <v>171.917934</v>
      </c>
      <c r="BL98" s="131">
        <f>IF(BL57&lt;0,0,MIN(BL57,BL95))</f>
        <v>167.59668400000001</v>
      </c>
      <c r="BM98" s="131">
        <f>IF(BM57&lt;0,0,MIN(BM57,BM95))</f>
        <v>140.94372810000002</v>
      </c>
      <c r="BN98" s="131">
        <f>IF(BN57&lt;0,0,MIN(BN57,BN95))</f>
        <v>116.3782532</v>
      </c>
      <c r="BO98" s="131">
        <f>IF(BO57&lt;0,0,MIN(BO57,BO95))</f>
        <v>112.30979259999999</v>
      </c>
      <c r="BP98" s="131">
        <f>IF(BP57&lt;0,0,MIN(BP57,BP95))</f>
        <v>131.82380380000001</v>
      </c>
      <c r="BQ98" s="131">
        <f>IF(BQ57&lt;0,0,MIN(BQ57,BQ95))</f>
        <v>124.07534887999999</v>
      </c>
      <c r="BR98" s="131">
        <f>IF(BR57&lt;0,0,MIN(BR57,BR95))</f>
        <v>221.59247496000003</v>
      </c>
      <c r="BS98" s="131">
        <f>IF(BS57&lt;0,0,MIN(BS57,BS95))</f>
        <v>211.09404000000004</v>
      </c>
      <c r="BT98" s="131">
        <f>IF(BT57&lt;0,0,MIN(BT57,BT95))</f>
        <v>206.66585999999998</v>
      </c>
      <c r="BU98" s="131">
        <f>IF(BU57&lt;0,0,MIN(BU57,BU95))</f>
        <v>202.19241000000002</v>
      </c>
      <c r="BV98" s="131">
        <f>IF(BV57&lt;0,0,MIN(BV57,BV95))</f>
        <v>229.50000279999998</v>
      </c>
      <c r="BW98" s="131">
        <f>IF(BW57&lt;0,0,MIN(BW57,BW95))</f>
        <v>225.52136216</v>
      </c>
      <c r="BX98" s="131">
        <f>IF(BX57&lt;0,0,MIN(BX57,BX95))</f>
        <v>75.330013840000007</v>
      </c>
      <c r="BY98" s="131">
        <f>IF(BY57&lt;0,0,MIN(BY57,BY95))</f>
        <v>75.033760000000001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20.372000000000298</v>
      </c>
      <c r="CG98" s="131">
        <f>IF(CG57&lt;0,0,MIN(CG57,CG95))</f>
        <v>5.2020000000002256</v>
      </c>
      <c r="CH98" s="131">
        <f>IF(CH57&lt;0,0,MIN(CH57,CH95))</f>
        <v>8.93</v>
      </c>
      <c r="CI98" s="131">
        <f>IF(CI57&lt;0,0,MIN(CI57,CI95))</f>
        <v>8.93</v>
      </c>
      <c r="CJ98" s="131">
        <f>IF(CJ57&lt;0,0,MIN(CJ57,CJ95))</f>
        <v>8.93</v>
      </c>
      <c r="CK98" s="131">
        <f>IF(CK57&lt;0,0,MIN(CK57,CK95))</f>
        <v>8.93</v>
      </c>
      <c r="CL98" s="131">
        <f>IF(CL57&lt;0,0,MIN(CL57,CL95))</f>
        <v>8.93</v>
      </c>
      <c r="CM98" s="131">
        <f>IF(CM57&lt;0,0,MIN(CM57,CM95))</f>
        <v>8.93</v>
      </c>
      <c r="CN98" s="131">
        <f>IF(CN57&lt;0,0,MIN(CN57,CN95))</f>
        <v>8.93</v>
      </c>
      <c r="CO98" s="131">
        <f>IF(CO57&lt;0,0,MIN(CO57,CO95))</f>
        <v>8.93</v>
      </c>
      <c r="CP98" s="131">
        <f>IF(CP57&lt;0,0,MIN(CP57,CP95))</f>
        <v>8.93</v>
      </c>
      <c r="CQ98" s="131">
        <f>IF(CQ57&lt;0,0,MIN(CQ57,CQ95))</f>
        <v>8.93</v>
      </c>
      <c r="CR98" s="131">
        <f>IF(CR57&lt;0,0,MIN(CR57,CR95))</f>
        <v>8.93</v>
      </c>
      <c r="CS98" s="131">
        <f>IF(CS57&lt;0,0,MIN(CS57,CS95))</f>
        <v>8.93</v>
      </c>
      <c r="CT98" s="133">
        <f>SUM(B98:CS98)</f>
        <v>13071.215555440005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0</v>
      </c>
      <c r="AQ102" s="8">
        <f t="shared" si="85"/>
        <v>0</v>
      </c>
      <c r="AR102" s="8">
        <f t="shared" si="85"/>
        <v>0</v>
      </c>
      <c r="AS102" s="8">
        <f t="shared" si="85"/>
        <v>0</v>
      </c>
      <c r="AT102" s="8">
        <f t="shared" si="85"/>
        <v>0</v>
      </c>
      <c r="AU102" s="8">
        <f t="shared" si="85"/>
        <v>0</v>
      </c>
      <c r="AV102" s="8">
        <f t="shared" si="85"/>
        <v>0</v>
      </c>
      <c r="AW102" s="8">
        <f t="shared" si="85"/>
        <v>0</v>
      </c>
      <c r="AX102" s="8">
        <f t="shared" si="85"/>
        <v>0</v>
      </c>
      <c r="AY102" s="8">
        <f t="shared" si="85"/>
        <v>0</v>
      </c>
      <c r="AZ102" s="8">
        <f t="shared" si="85"/>
        <v>0</v>
      </c>
      <c r="BA102" s="8">
        <f t="shared" si="85"/>
        <v>0</v>
      </c>
      <c r="BB102" s="8">
        <f t="shared" si="85"/>
        <v>0</v>
      </c>
      <c r="BC102" s="8">
        <f t="shared" si="85"/>
        <v>0</v>
      </c>
      <c r="BD102" s="8">
        <f t="shared" si="85"/>
        <v>239.33999999999997</v>
      </c>
      <c r="BE102" s="8">
        <f t="shared" si="85"/>
        <v>314.52999999999997</v>
      </c>
      <c r="BF102" s="8">
        <f t="shared" si="85"/>
        <v>105.60000000000002</v>
      </c>
      <c r="BG102" s="8">
        <f t="shared" si="85"/>
        <v>0</v>
      </c>
      <c r="BH102" s="8">
        <f t="shared" si="85"/>
        <v>0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0.16486749999999997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5">
    <tabColor rgb="FFFFFF99"/>
  </sheetPr>
  <dimension ref="A1:CZ124"/>
  <sheetViews>
    <sheetView showGridLines="0" topLeftCell="A80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3756.0467243055555</v>
      </c>
      <c r="C3" s="18">
        <f t="shared" si="0"/>
        <v>3756.0467243055555</v>
      </c>
      <c r="D3" s="18">
        <f t="shared" si="0"/>
        <v>3756.0467243055555</v>
      </c>
      <c r="E3" s="18">
        <f t="shared" si="0"/>
        <v>3756.0467243055555</v>
      </c>
      <c r="F3" s="18">
        <f t="shared" si="0"/>
        <v>3756.0467243055555</v>
      </c>
      <c r="G3" s="18">
        <f t="shared" si="0"/>
        <v>3756.0467243055555</v>
      </c>
      <c r="H3" s="18">
        <f t="shared" si="0"/>
        <v>3756.0467243055555</v>
      </c>
      <c r="I3" s="18">
        <f t="shared" si="0"/>
        <v>3756.0467243055555</v>
      </c>
      <c r="J3" s="18">
        <f t="shared" si="0"/>
        <v>3756.0467243055555</v>
      </c>
      <c r="K3" s="18">
        <f t="shared" si="0"/>
        <v>3756.0467243055555</v>
      </c>
      <c r="L3" s="18">
        <f t="shared" si="0"/>
        <v>3756.0467243055555</v>
      </c>
      <c r="M3" s="18">
        <f t="shared" si="0"/>
        <v>3756.0467243055555</v>
      </c>
      <c r="N3" s="18">
        <f t="shared" si="0"/>
        <v>3756.0467243055555</v>
      </c>
      <c r="O3" s="18">
        <f t="shared" si="0"/>
        <v>3756.0467243055555</v>
      </c>
      <c r="P3" s="18">
        <f t="shared" si="0"/>
        <v>3756.0467243055555</v>
      </c>
      <c r="Q3" s="18">
        <f t="shared" si="0"/>
        <v>3756.0467243055555</v>
      </c>
      <c r="R3" s="18">
        <f t="shared" si="0"/>
        <v>3756.0467243055555</v>
      </c>
      <c r="S3" s="18">
        <f t="shared" si="0"/>
        <v>3756.0467243055555</v>
      </c>
      <c r="T3" s="18">
        <f t="shared" si="0"/>
        <v>3756.0467243055555</v>
      </c>
      <c r="U3" s="18">
        <f t="shared" si="0"/>
        <v>3756.0467243055555</v>
      </c>
      <c r="V3" s="18">
        <f t="shared" si="0"/>
        <v>3756.0467243055555</v>
      </c>
      <c r="W3" s="18">
        <f t="shared" si="0"/>
        <v>3756.0467243055555</v>
      </c>
      <c r="X3" s="18">
        <f t="shared" si="0"/>
        <v>3756.0467243055555</v>
      </c>
      <c r="Y3" s="18">
        <f t="shared" si="0"/>
        <v>3756.0467243055555</v>
      </c>
      <c r="Z3" s="18">
        <f t="shared" si="0"/>
        <v>3756.0467243055555</v>
      </c>
      <c r="AA3" s="18">
        <f t="shared" si="0"/>
        <v>3756.0467243055555</v>
      </c>
      <c r="AB3" s="18">
        <f t="shared" si="0"/>
        <v>3756.0467243055555</v>
      </c>
      <c r="AC3" s="18">
        <f t="shared" si="0"/>
        <v>3756.0467243055555</v>
      </c>
      <c r="AD3" s="18">
        <f t="shared" si="0"/>
        <v>3756.0467243055555</v>
      </c>
      <c r="AE3" s="18">
        <f t="shared" si="0"/>
        <v>3756.0467243055555</v>
      </c>
      <c r="AF3" s="18">
        <f t="shared" si="0"/>
        <v>3756.0467243055555</v>
      </c>
      <c r="AG3" s="18">
        <f t="shared" si="0"/>
        <v>3756.0467243055555</v>
      </c>
      <c r="AH3" s="18">
        <f t="shared" si="0"/>
        <v>3756.0467243055555</v>
      </c>
      <c r="AI3" s="18">
        <f t="shared" si="0"/>
        <v>3756.0467243055555</v>
      </c>
      <c r="AJ3" s="18">
        <f t="shared" si="0"/>
        <v>3756.0467243055555</v>
      </c>
      <c r="AK3" s="18">
        <f t="shared" si="0"/>
        <v>3756.0467243055555</v>
      </c>
      <c r="AL3" s="18">
        <f t="shared" si="0"/>
        <v>3756.0467243055555</v>
      </c>
      <c r="AM3" s="18">
        <f t="shared" si="0"/>
        <v>3756.0467243055555</v>
      </c>
      <c r="AN3" s="18">
        <f t="shared" si="0"/>
        <v>3756.0467243055555</v>
      </c>
      <c r="AO3" s="18">
        <f t="shared" si="0"/>
        <v>3756.0467243055555</v>
      </c>
      <c r="AP3" s="18">
        <f t="shared" si="0"/>
        <v>3756.0467243055555</v>
      </c>
      <c r="AQ3" s="18">
        <f t="shared" si="0"/>
        <v>3756.0467243055555</v>
      </c>
      <c r="AR3" s="18">
        <f t="shared" si="0"/>
        <v>3756.0467243055555</v>
      </c>
      <c r="AS3" s="18">
        <f t="shared" si="0"/>
        <v>3756.0467243055555</v>
      </c>
      <c r="AT3" s="18">
        <f t="shared" si="0"/>
        <v>3756.0467243055555</v>
      </c>
      <c r="AU3" s="18">
        <f t="shared" si="0"/>
        <v>3756.0467243055555</v>
      </c>
      <c r="AV3" s="18">
        <f t="shared" si="0"/>
        <v>3756.0467243055555</v>
      </c>
      <c r="AW3" s="18">
        <f t="shared" si="0"/>
        <v>3756.0467243055555</v>
      </c>
      <c r="AX3" s="18">
        <f t="shared" si="0"/>
        <v>3756.0467243055555</v>
      </c>
      <c r="AY3" s="18">
        <f t="shared" si="0"/>
        <v>3756.0467243055555</v>
      </c>
      <c r="AZ3" s="18">
        <f t="shared" si="0"/>
        <v>3756.0467243055555</v>
      </c>
      <c r="BA3" s="18">
        <f t="shared" si="0"/>
        <v>3756.0467243055555</v>
      </c>
      <c r="BB3" s="18">
        <f t="shared" si="0"/>
        <v>3756.0467243055555</v>
      </c>
      <c r="BC3" s="18">
        <f t="shared" si="0"/>
        <v>3756.0467243055555</v>
      </c>
      <c r="BD3" s="18">
        <f t="shared" si="0"/>
        <v>3756.0467243055555</v>
      </c>
      <c r="BE3" s="18">
        <f t="shared" si="0"/>
        <v>3756.0467243055555</v>
      </c>
      <c r="BF3" s="18">
        <f t="shared" si="0"/>
        <v>3756.0467243055555</v>
      </c>
      <c r="BG3" s="18">
        <f t="shared" si="0"/>
        <v>3756.0467243055555</v>
      </c>
      <c r="BH3" s="18">
        <f t="shared" si="0"/>
        <v>3756.0467243055555</v>
      </c>
      <c r="BI3" s="18">
        <f t="shared" si="0"/>
        <v>3756.0467243055555</v>
      </c>
      <c r="BJ3" s="18">
        <f t="shared" si="0"/>
        <v>3756.0467243055555</v>
      </c>
      <c r="BK3" s="18">
        <f t="shared" si="0"/>
        <v>3756.0467243055555</v>
      </c>
      <c r="BL3" s="18">
        <f t="shared" si="0"/>
        <v>3756.0467243055555</v>
      </c>
      <c r="BM3" s="18">
        <f t="shared" si="0"/>
        <v>3756.0467243055555</v>
      </c>
      <c r="BN3" s="18">
        <f t="shared" ref="BN3:CS3" si="1">BN4+BN12</f>
        <v>3756.0467243055555</v>
      </c>
      <c r="BO3" s="18">
        <f t="shared" si="1"/>
        <v>3756.0467243055555</v>
      </c>
      <c r="BP3" s="18">
        <f t="shared" si="1"/>
        <v>3756.0467243055555</v>
      </c>
      <c r="BQ3" s="18">
        <f t="shared" si="1"/>
        <v>3756.0467243055555</v>
      </c>
      <c r="BR3" s="18">
        <f t="shared" si="1"/>
        <v>3756.0467243055555</v>
      </c>
      <c r="BS3" s="18">
        <f t="shared" si="1"/>
        <v>3756.0467243055555</v>
      </c>
      <c r="BT3" s="18">
        <f t="shared" si="1"/>
        <v>3756.0467243055555</v>
      </c>
      <c r="BU3" s="18">
        <f t="shared" si="1"/>
        <v>3756.0467243055555</v>
      </c>
      <c r="BV3" s="18">
        <f t="shared" si="1"/>
        <v>3756.0467243055555</v>
      </c>
      <c r="BW3" s="18">
        <f t="shared" si="1"/>
        <v>3756.0467243055555</v>
      </c>
      <c r="BX3" s="18">
        <f t="shared" si="1"/>
        <v>3756.0467243055555</v>
      </c>
      <c r="BY3" s="18">
        <f t="shared" si="1"/>
        <v>3756.0467243055555</v>
      </c>
      <c r="BZ3" s="18">
        <f t="shared" si="1"/>
        <v>3756.0467243055555</v>
      </c>
      <c r="CA3" s="18">
        <f t="shared" si="1"/>
        <v>3756.0467243055555</v>
      </c>
      <c r="CB3" s="18">
        <f t="shared" si="1"/>
        <v>3756.0467243055555</v>
      </c>
      <c r="CC3" s="18">
        <f t="shared" si="1"/>
        <v>3756.0467243055555</v>
      </c>
      <c r="CD3" s="18">
        <f t="shared" si="1"/>
        <v>3756.0467243055555</v>
      </c>
      <c r="CE3" s="18">
        <f t="shared" si="1"/>
        <v>3756.0467243055555</v>
      </c>
      <c r="CF3" s="18">
        <f t="shared" si="1"/>
        <v>3756.0467243055555</v>
      </c>
      <c r="CG3" s="18">
        <f t="shared" si="1"/>
        <v>3756.0467243055555</v>
      </c>
      <c r="CH3" s="18">
        <f t="shared" si="1"/>
        <v>3756.0467243055555</v>
      </c>
      <c r="CI3" s="18">
        <f t="shared" si="1"/>
        <v>3756.0467243055555</v>
      </c>
      <c r="CJ3" s="18">
        <f t="shared" si="1"/>
        <v>3756.0467243055555</v>
      </c>
      <c r="CK3" s="18">
        <f t="shared" si="1"/>
        <v>3756.0467243055555</v>
      </c>
      <c r="CL3" s="18">
        <f t="shared" si="1"/>
        <v>3756.0467243055555</v>
      </c>
      <c r="CM3" s="18">
        <f t="shared" si="1"/>
        <v>3756.0467243055555</v>
      </c>
      <c r="CN3" s="18">
        <f t="shared" si="1"/>
        <v>3756.0467243055555</v>
      </c>
      <c r="CO3" s="18">
        <f t="shared" si="1"/>
        <v>3756.0467243055555</v>
      </c>
      <c r="CP3" s="18">
        <f t="shared" si="1"/>
        <v>3756.0467243055555</v>
      </c>
      <c r="CQ3" s="18">
        <f t="shared" si="1"/>
        <v>3756.0467243055555</v>
      </c>
      <c r="CR3" s="18">
        <f t="shared" si="1"/>
        <v>3756.0467243055555</v>
      </c>
      <c r="CS3" s="19">
        <f t="shared" si="1"/>
        <v>3756.0467243055555</v>
      </c>
      <c r="CT3" s="73">
        <f t="shared" ref="CT3:CT19" si="2">SUM(B3:CS3)</f>
        <v>360580.48553333286</v>
      </c>
      <c r="CU3" s="150"/>
      <c r="CW3" s="140"/>
    </row>
    <row r="4" spans="1:104">
      <c r="A4" s="21" t="s">
        <v>3</v>
      </c>
      <c r="B4" s="22">
        <f>SUM(B5:B11)</f>
        <v>3680</v>
      </c>
      <c r="C4" s="23">
        <f t="shared" ref="C4:BN4" si="3">SUM(C5:C11)</f>
        <v>3680</v>
      </c>
      <c r="D4" s="23">
        <f t="shared" si="3"/>
        <v>3680</v>
      </c>
      <c r="E4" s="23">
        <f t="shared" si="3"/>
        <v>3680</v>
      </c>
      <c r="F4" s="23">
        <f t="shared" si="3"/>
        <v>3680</v>
      </c>
      <c r="G4" s="23">
        <f t="shared" si="3"/>
        <v>3680</v>
      </c>
      <c r="H4" s="23">
        <f t="shared" si="3"/>
        <v>3680</v>
      </c>
      <c r="I4" s="23">
        <f t="shared" si="3"/>
        <v>3680</v>
      </c>
      <c r="J4" s="23">
        <f t="shared" si="3"/>
        <v>3680</v>
      </c>
      <c r="K4" s="23">
        <f t="shared" si="3"/>
        <v>3680</v>
      </c>
      <c r="L4" s="23">
        <f t="shared" si="3"/>
        <v>3680</v>
      </c>
      <c r="M4" s="23">
        <f t="shared" si="3"/>
        <v>3680</v>
      </c>
      <c r="N4" s="23">
        <f t="shared" si="3"/>
        <v>3680</v>
      </c>
      <c r="O4" s="23">
        <f t="shared" si="3"/>
        <v>3680</v>
      </c>
      <c r="P4" s="23">
        <f t="shared" si="3"/>
        <v>3680</v>
      </c>
      <c r="Q4" s="23">
        <f t="shared" si="3"/>
        <v>3680</v>
      </c>
      <c r="R4" s="23">
        <f t="shared" si="3"/>
        <v>3680</v>
      </c>
      <c r="S4" s="23">
        <f t="shared" si="3"/>
        <v>3680</v>
      </c>
      <c r="T4" s="23">
        <f t="shared" si="3"/>
        <v>3680</v>
      </c>
      <c r="U4" s="23">
        <f t="shared" si="3"/>
        <v>3680</v>
      </c>
      <c r="V4" s="23">
        <f t="shared" si="3"/>
        <v>3680</v>
      </c>
      <c r="W4" s="23">
        <f t="shared" si="3"/>
        <v>3680</v>
      </c>
      <c r="X4" s="23">
        <f t="shared" si="3"/>
        <v>3680</v>
      </c>
      <c r="Y4" s="23">
        <f t="shared" si="3"/>
        <v>3680</v>
      </c>
      <c r="Z4" s="23">
        <f t="shared" si="3"/>
        <v>3680</v>
      </c>
      <c r="AA4" s="23">
        <f t="shared" si="3"/>
        <v>3680</v>
      </c>
      <c r="AB4" s="23">
        <f t="shared" si="3"/>
        <v>3680</v>
      </c>
      <c r="AC4" s="23">
        <f t="shared" si="3"/>
        <v>3680</v>
      </c>
      <c r="AD4" s="23">
        <f t="shared" si="3"/>
        <v>3680</v>
      </c>
      <c r="AE4" s="23">
        <f t="shared" si="3"/>
        <v>3680</v>
      </c>
      <c r="AF4" s="23">
        <f t="shared" si="3"/>
        <v>3680</v>
      </c>
      <c r="AG4" s="23">
        <f t="shared" si="3"/>
        <v>3680</v>
      </c>
      <c r="AH4" s="23">
        <f t="shared" si="3"/>
        <v>3680</v>
      </c>
      <c r="AI4" s="23">
        <f t="shared" si="3"/>
        <v>3680</v>
      </c>
      <c r="AJ4" s="23">
        <f t="shared" si="3"/>
        <v>3680</v>
      </c>
      <c r="AK4" s="23">
        <f t="shared" si="3"/>
        <v>3680</v>
      </c>
      <c r="AL4" s="23">
        <f t="shared" si="3"/>
        <v>3680</v>
      </c>
      <c r="AM4" s="23">
        <f t="shared" si="3"/>
        <v>3680</v>
      </c>
      <c r="AN4" s="23">
        <f t="shared" si="3"/>
        <v>3680</v>
      </c>
      <c r="AO4" s="23">
        <f t="shared" si="3"/>
        <v>3680</v>
      </c>
      <c r="AP4" s="23">
        <f t="shared" si="3"/>
        <v>3680</v>
      </c>
      <c r="AQ4" s="23">
        <f t="shared" si="3"/>
        <v>3680</v>
      </c>
      <c r="AR4" s="23">
        <f t="shared" si="3"/>
        <v>3680</v>
      </c>
      <c r="AS4" s="23">
        <f t="shared" si="3"/>
        <v>3680</v>
      </c>
      <c r="AT4" s="23">
        <f t="shared" si="3"/>
        <v>3680</v>
      </c>
      <c r="AU4" s="23">
        <f t="shared" si="3"/>
        <v>3680</v>
      </c>
      <c r="AV4" s="23">
        <f t="shared" si="3"/>
        <v>3680</v>
      </c>
      <c r="AW4" s="23">
        <f t="shared" si="3"/>
        <v>3680</v>
      </c>
      <c r="AX4" s="23">
        <f t="shared" si="3"/>
        <v>3680</v>
      </c>
      <c r="AY4" s="23">
        <f t="shared" si="3"/>
        <v>3680</v>
      </c>
      <c r="AZ4" s="23">
        <f t="shared" si="3"/>
        <v>3680</v>
      </c>
      <c r="BA4" s="23">
        <f t="shared" si="3"/>
        <v>3680</v>
      </c>
      <c r="BB4" s="23">
        <f t="shared" si="3"/>
        <v>3680</v>
      </c>
      <c r="BC4" s="23">
        <f t="shared" si="3"/>
        <v>3680</v>
      </c>
      <c r="BD4" s="23">
        <f t="shared" si="3"/>
        <v>3680</v>
      </c>
      <c r="BE4" s="23">
        <f t="shared" si="3"/>
        <v>3680</v>
      </c>
      <c r="BF4" s="23">
        <f t="shared" si="3"/>
        <v>3680</v>
      </c>
      <c r="BG4" s="23">
        <f t="shared" si="3"/>
        <v>3680</v>
      </c>
      <c r="BH4" s="23">
        <f t="shared" si="3"/>
        <v>3680</v>
      </c>
      <c r="BI4" s="23">
        <f t="shared" si="3"/>
        <v>3680</v>
      </c>
      <c r="BJ4" s="23">
        <f t="shared" si="3"/>
        <v>3680</v>
      </c>
      <c r="BK4" s="23">
        <f t="shared" si="3"/>
        <v>3680</v>
      </c>
      <c r="BL4" s="23">
        <f t="shared" si="3"/>
        <v>3680</v>
      </c>
      <c r="BM4" s="23">
        <f t="shared" si="3"/>
        <v>3680</v>
      </c>
      <c r="BN4" s="23">
        <f t="shared" si="3"/>
        <v>3680</v>
      </c>
      <c r="BO4" s="23">
        <f t="shared" ref="BO4:CS4" si="4">SUM(BO5:BO11)</f>
        <v>3680</v>
      </c>
      <c r="BP4" s="23">
        <f t="shared" si="4"/>
        <v>3680</v>
      </c>
      <c r="BQ4" s="23">
        <f t="shared" si="4"/>
        <v>3680</v>
      </c>
      <c r="BR4" s="23">
        <f t="shared" si="4"/>
        <v>3680</v>
      </c>
      <c r="BS4" s="23">
        <f t="shared" si="4"/>
        <v>3680</v>
      </c>
      <c r="BT4" s="23">
        <f t="shared" si="4"/>
        <v>3680</v>
      </c>
      <c r="BU4" s="23">
        <f t="shared" si="4"/>
        <v>3680</v>
      </c>
      <c r="BV4" s="23">
        <f t="shared" si="4"/>
        <v>3680</v>
      </c>
      <c r="BW4" s="23">
        <f t="shared" si="4"/>
        <v>3680</v>
      </c>
      <c r="BX4" s="23">
        <f t="shared" si="4"/>
        <v>3680</v>
      </c>
      <c r="BY4" s="23">
        <f t="shared" si="4"/>
        <v>3680</v>
      </c>
      <c r="BZ4" s="23">
        <f t="shared" si="4"/>
        <v>3680</v>
      </c>
      <c r="CA4" s="23">
        <f t="shared" si="4"/>
        <v>3680</v>
      </c>
      <c r="CB4" s="23">
        <f t="shared" si="4"/>
        <v>3680</v>
      </c>
      <c r="CC4" s="23">
        <f t="shared" si="4"/>
        <v>3680</v>
      </c>
      <c r="CD4" s="23">
        <f t="shared" si="4"/>
        <v>3680</v>
      </c>
      <c r="CE4" s="23">
        <f t="shared" si="4"/>
        <v>3680</v>
      </c>
      <c r="CF4" s="23">
        <f t="shared" si="4"/>
        <v>3680</v>
      </c>
      <c r="CG4" s="23">
        <f t="shared" si="4"/>
        <v>3680</v>
      </c>
      <c r="CH4" s="23">
        <f t="shared" si="4"/>
        <v>3680</v>
      </c>
      <c r="CI4" s="23">
        <f t="shared" si="4"/>
        <v>3680</v>
      </c>
      <c r="CJ4" s="23">
        <f t="shared" si="4"/>
        <v>3680</v>
      </c>
      <c r="CK4" s="23">
        <f t="shared" si="4"/>
        <v>3680</v>
      </c>
      <c r="CL4" s="23">
        <f t="shared" si="4"/>
        <v>3680</v>
      </c>
      <c r="CM4" s="23">
        <f t="shared" si="4"/>
        <v>3680</v>
      </c>
      <c r="CN4" s="23">
        <f t="shared" si="4"/>
        <v>3680</v>
      </c>
      <c r="CO4" s="23">
        <f t="shared" si="4"/>
        <v>3680</v>
      </c>
      <c r="CP4" s="23">
        <f t="shared" si="4"/>
        <v>3680</v>
      </c>
      <c r="CQ4" s="23">
        <f t="shared" si="4"/>
        <v>3680</v>
      </c>
      <c r="CR4" s="23">
        <f t="shared" si="4"/>
        <v>3680</v>
      </c>
      <c r="CS4" s="24">
        <f t="shared" si="4"/>
        <v>3680</v>
      </c>
      <c r="CT4" s="30">
        <f t="shared" si="2"/>
        <v>353280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445</v>
      </c>
      <c r="C9" s="32">
        <v>445</v>
      </c>
      <c r="D9" s="32">
        <v>445</v>
      </c>
      <c r="E9" s="32">
        <v>445</v>
      </c>
      <c r="F9" s="32">
        <v>445</v>
      </c>
      <c r="G9" s="32">
        <v>445</v>
      </c>
      <c r="H9" s="32">
        <v>445</v>
      </c>
      <c r="I9" s="32">
        <v>445</v>
      </c>
      <c r="J9" s="32">
        <v>445</v>
      </c>
      <c r="K9" s="32">
        <v>445</v>
      </c>
      <c r="L9" s="32">
        <v>445</v>
      </c>
      <c r="M9" s="32">
        <v>445</v>
      </c>
      <c r="N9" s="32">
        <v>445</v>
      </c>
      <c r="O9" s="32">
        <v>445</v>
      </c>
      <c r="P9" s="32">
        <v>445</v>
      </c>
      <c r="Q9" s="32">
        <v>445</v>
      </c>
      <c r="R9" s="32">
        <v>445</v>
      </c>
      <c r="S9" s="32">
        <v>445</v>
      </c>
      <c r="T9" s="32">
        <v>445</v>
      </c>
      <c r="U9" s="32">
        <v>445</v>
      </c>
      <c r="V9" s="32">
        <v>445</v>
      </c>
      <c r="W9" s="32">
        <v>445</v>
      </c>
      <c r="X9" s="32">
        <v>445</v>
      </c>
      <c r="Y9" s="32">
        <v>445</v>
      </c>
      <c r="Z9" s="32">
        <v>445</v>
      </c>
      <c r="AA9" s="32">
        <v>445</v>
      </c>
      <c r="AB9" s="32">
        <v>445</v>
      </c>
      <c r="AC9" s="32">
        <v>445</v>
      </c>
      <c r="AD9" s="32">
        <v>445</v>
      </c>
      <c r="AE9" s="32">
        <v>445</v>
      </c>
      <c r="AF9" s="32">
        <v>445</v>
      </c>
      <c r="AG9" s="32">
        <v>445</v>
      </c>
      <c r="AH9" s="32">
        <v>445</v>
      </c>
      <c r="AI9" s="32">
        <v>445</v>
      </c>
      <c r="AJ9" s="32">
        <v>445</v>
      </c>
      <c r="AK9" s="32">
        <v>445</v>
      </c>
      <c r="AL9" s="32">
        <v>445</v>
      </c>
      <c r="AM9" s="32">
        <v>445</v>
      </c>
      <c r="AN9" s="32">
        <v>445</v>
      </c>
      <c r="AO9" s="32">
        <v>445</v>
      </c>
      <c r="AP9" s="32">
        <v>445</v>
      </c>
      <c r="AQ9" s="32">
        <v>445</v>
      </c>
      <c r="AR9" s="32">
        <v>445</v>
      </c>
      <c r="AS9" s="32">
        <v>445</v>
      </c>
      <c r="AT9" s="32">
        <v>445</v>
      </c>
      <c r="AU9" s="32">
        <v>445</v>
      </c>
      <c r="AV9" s="32">
        <v>445</v>
      </c>
      <c r="AW9" s="32">
        <v>445</v>
      </c>
      <c r="AX9" s="32">
        <v>445</v>
      </c>
      <c r="AY9" s="32">
        <v>445</v>
      </c>
      <c r="AZ9" s="32">
        <v>445</v>
      </c>
      <c r="BA9" s="32">
        <v>445</v>
      </c>
      <c r="BB9" s="32">
        <v>445</v>
      </c>
      <c r="BC9" s="32">
        <v>445</v>
      </c>
      <c r="BD9" s="32">
        <v>445</v>
      </c>
      <c r="BE9" s="32">
        <v>445</v>
      </c>
      <c r="BF9" s="32">
        <v>445</v>
      </c>
      <c r="BG9" s="32">
        <v>445</v>
      </c>
      <c r="BH9" s="32">
        <v>445</v>
      </c>
      <c r="BI9" s="32">
        <v>445</v>
      </c>
      <c r="BJ9" s="32">
        <v>445</v>
      </c>
      <c r="BK9" s="32">
        <v>445</v>
      </c>
      <c r="BL9" s="32">
        <v>445</v>
      </c>
      <c r="BM9" s="32">
        <v>445</v>
      </c>
      <c r="BN9" s="32">
        <v>445</v>
      </c>
      <c r="BO9" s="32">
        <v>445</v>
      </c>
      <c r="BP9" s="32">
        <v>445</v>
      </c>
      <c r="BQ9" s="32">
        <v>445</v>
      </c>
      <c r="BR9" s="32">
        <v>445</v>
      </c>
      <c r="BS9" s="32">
        <v>445</v>
      </c>
      <c r="BT9" s="32">
        <v>445</v>
      </c>
      <c r="BU9" s="32">
        <v>445</v>
      </c>
      <c r="BV9" s="32">
        <v>445</v>
      </c>
      <c r="BW9" s="32">
        <v>445</v>
      </c>
      <c r="BX9" s="32">
        <v>445</v>
      </c>
      <c r="BY9" s="32">
        <v>445</v>
      </c>
      <c r="BZ9" s="32">
        <v>445</v>
      </c>
      <c r="CA9" s="32">
        <v>445</v>
      </c>
      <c r="CB9" s="32">
        <v>445</v>
      </c>
      <c r="CC9" s="32">
        <v>445</v>
      </c>
      <c r="CD9" s="32">
        <v>445</v>
      </c>
      <c r="CE9" s="32">
        <v>445</v>
      </c>
      <c r="CF9" s="32">
        <v>445</v>
      </c>
      <c r="CG9" s="32">
        <v>445</v>
      </c>
      <c r="CH9" s="32">
        <v>445</v>
      </c>
      <c r="CI9" s="32">
        <v>445</v>
      </c>
      <c r="CJ9" s="32">
        <v>445</v>
      </c>
      <c r="CK9" s="32">
        <v>445</v>
      </c>
      <c r="CL9" s="32">
        <v>445</v>
      </c>
      <c r="CM9" s="32">
        <v>445</v>
      </c>
      <c r="CN9" s="32">
        <v>445</v>
      </c>
      <c r="CO9" s="32">
        <v>445</v>
      </c>
      <c r="CP9" s="32">
        <v>445</v>
      </c>
      <c r="CQ9" s="32">
        <v>445</v>
      </c>
      <c r="CR9" s="32">
        <v>445</v>
      </c>
      <c r="CS9" s="33">
        <v>445</v>
      </c>
      <c r="CT9" s="30">
        <f t="shared" si="2"/>
        <v>42720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1929.63</v>
      </c>
      <c r="C13" s="40">
        <f t="shared" si="5"/>
        <v>1929.63</v>
      </c>
      <c r="D13" s="40">
        <f t="shared" si="5"/>
        <v>1929.63</v>
      </c>
      <c r="E13" s="40">
        <f t="shared" si="5"/>
        <v>1929.63</v>
      </c>
      <c r="F13" s="40">
        <f t="shared" si="5"/>
        <v>1929.63</v>
      </c>
      <c r="G13" s="40">
        <f t="shared" si="5"/>
        <v>1929.63</v>
      </c>
      <c r="H13" s="40">
        <f t="shared" si="5"/>
        <v>1928.32</v>
      </c>
      <c r="I13" s="40">
        <f t="shared" si="5"/>
        <v>1928.25</v>
      </c>
      <c r="J13" s="40">
        <f t="shared" si="5"/>
        <v>1928.25</v>
      </c>
      <c r="K13" s="40">
        <f t="shared" si="5"/>
        <v>1928.25</v>
      </c>
      <c r="L13" s="40">
        <f t="shared" si="5"/>
        <v>1927.99</v>
      </c>
      <c r="M13" s="40">
        <f t="shared" si="5"/>
        <v>1927.99</v>
      </c>
      <c r="N13" s="40">
        <f t="shared" si="5"/>
        <v>1928.88</v>
      </c>
      <c r="O13" s="40">
        <f t="shared" si="5"/>
        <v>1928.88</v>
      </c>
      <c r="P13" s="40">
        <f t="shared" si="5"/>
        <v>1928.88</v>
      </c>
      <c r="Q13" s="40">
        <f t="shared" si="5"/>
        <v>1928.88</v>
      </c>
      <c r="R13" s="40">
        <f t="shared" si="5"/>
        <v>1928.84</v>
      </c>
      <c r="S13" s="40">
        <f t="shared" si="5"/>
        <v>1928.84</v>
      </c>
      <c r="T13" s="40">
        <f t="shared" si="5"/>
        <v>1930.04</v>
      </c>
      <c r="U13" s="40">
        <f t="shared" si="5"/>
        <v>1930.04</v>
      </c>
      <c r="V13" s="40">
        <f t="shared" si="5"/>
        <v>1930.36</v>
      </c>
      <c r="W13" s="40">
        <f t="shared" si="5"/>
        <v>1930.69</v>
      </c>
      <c r="X13" s="40">
        <f t="shared" si="5"/>
        <v>1941.91</v>
      </c>
      <c r="Y13" s="40">
        <f t="shared" si="5"/>
        <v>1942.06</v>
      </c>
      <c r="Z13" s="40">
        <f t="shared" si="5"/>
        <v>1942.06</v>
      </c>
      <c r="AA13" s="40">
        <f t="shared" si="5"/>
        <v>1942.06</v>
      </c>
      <c r="AB13" s="40">
        <f t="shared" si="5"/>
        <v>1940.73</v>
      </c>
      <c r="AC13" s="40">
        <f t="shared" si="5"/>
        <v>1940.73</v>
      </c>
      <c r="AD13" s="40">
        <f t="shared" si="5"/>
        <v>1686.69</v>
      </c>
      <c r="AE13" s="40">
        <f t="shared" si="5"/>
        <v>1686.69</v>
      </c>
      <c r="AF13" s="40">
        <f t="shared" si="5"/>
        <v>1685.6</v>
      </c>
      <c r="AG13" s="40">
        <f t="shared" si="5"/>
        <v>1685.6</v>
      </c>
      <c r="AH13" s="40">
        <f t="shared" ref="AH13:BM13" si="6">SUM(AH14:AH14)</f>
        <v>1685.6</v>
      </c>
      <c r="AI13" s="40">
        <f t="shared" si="6"/>
        <v>1685.6</v>
      </c>
      <c r="AJ13" s="40">
        <f t="shared" si="6"/>
        <v>1685.6</v>
      </c>
      <c r="AK13" s="40">
        <f t="shared" si="6"/>
        <v>1685.36</v>
      </c>
      <c r="AL13" s="40">
        <f t="shared" si="6"/>
        <v>1685.11</v>
      </c>
      <c r="AM13" s="40">
        <f t="shared" si="6"/>
        <v>1685.11</v>
      </c>
      <c r="AN13" s="40">
        <f t="shared" si="6"/>
        <v>1685.11</v>
      </c>
      <c r="AO13" s="40">
        <f t="shared" si="6"/>
        <v>1685.22</v>
      </c>
      <c r="AP13" s="40">
        <f t="shared" si="6"/>
        <v>1685.22</v>
      </c>
      <c r="AQ13" s="40">
        <f t="shared" si="6"/>
        <v>1685.37</v>
      </c>
      <c r="AR13" s="40">
        <f t="shared" si="6"/>
        <v>1712.32</v>
      </c>
      <c r="AS13" s="40">
        <f t="shared" si="6"/>
        <v>1712.32</v>
      </c>
      <c r="AT13" s="40">
        <f t="shared" si="6"/>
        <v>1739.26</v>
      </c>
      <c r="AU13" s="40">
        <f t="shared" si="6"/>
        <v>1739.26</v>
      </c>
      <c r="AV13" s="40">
        <f t="shared" si="6"/>
        <v>1766.21</v>
      </c>
      <c r="AW13" s="40">
        <f t="shared" si="6"/>
        <v>1766.21</v>
      </c>
      <c r="AX13" s="40">
        <f t="shared" si="6"/>
        <v>1793.86</v>
      </c>
      <c r="AY13" s="40">
        <f t="shared" si="6"/>
        <v>1794</v>
      </c>
      <c r="AZ13" s="40">
        <f t="shared" si="6"/>
        <v>1839.77</v>
      </c>
      <c r="BA13" s="40">
        <f t="shared" si="6"/>
        <v>1839.59</v>
      </c>
      <c r="BB13" s="40">
        <f t="shared" si="6"/>
        <v>1867.01</v>
      </c>
      <c r="BC13" s="40">
        <f t="shared" si="6"/>
        <v>1867.15</v>
      </c>
      <c r="BD13" s="40">
        <f t="shared" si="6"/>
        <v>1905.95</v>
      </c>
      <c r="BE13" s="40">
        <f t="shared" si="6"/>
        <v>1944.76</v>
      </c>
      <c r="BF13" s="40">
        <f t="shared" si="6"/>
        <v>1959.64</v>
      </c>
      <c r="BG13" s="40">
        <f t="shared" si="6"/>
        <v>1959.64</v>
      </c>
      <c r="BH13" s="40">
        <f t="shared" si="6"/>
        <v>1966.83</v>
      </c>
      <c r="BI13" s="40">
        <f t="shared" si="6"/>
        <v>1970.22</v>
      </c>
      <c r="BJ13" s="40">
        <f t="shared" si="6"/>
        <v>1970.71</v>
      </c>
      <c r="BK13" s="40">
        <f t="shared" si="6"/>
        <v>1974.19</v>
      </c>
      <c r="BL13" s="40">
        <f t="shared" si="6"/>
        <v>1974.19</v>
      </c>
      <c r="BM13" s="40">
        <f t="shared" si="6"/>
        <v>1974.19</v>
      </c>
      <c r="BN13" s="40">
        <f t="shared" ref="BN13:CS13" si="7">SUM(BN14:BN14)</f>
        <v>1974.17</v>
      </c>
      <c r="BO13" s="40">
        <f t="shared" si="7"/>
        <v>1974.17</v>
      </c>
      <c r="BP13" s="40">
        <f t="shared" si="7"/>
        <v>1974.17</v>
      </c>
      <c r="BQ13" s="40">
        <f t="shared" si="7"/>
        <v>1974.17</v>
      </c>
      <c r="BR13" s="40">
        <f t="shared" si="7"/>
        <v>1972.78</v>
      </c>
      <c r="BS13" s="40">
        <f t="shared" si="7"/>
        <v>1972.78</v>
      </c>
      <c r="BT13" s="40">
        <f t="shared" si="7"/>
        <v>1972.64</v>
      </c>
      <c r="BU13" s="40">
        <f t="shared" si="7"/>
        <v>1972.64</v>
      </c>
      <c r="BV13" s="40">
        <f t="shared" si="7"/>
        <v>1972.43</v>
      </c>
      <c r="BW13" s="40">
        <f t="shared" si="7"/>
        <v>1972.43</v>
      </c>
      <c r="BX13" s="40">
        <f t="shared" si="7"/>
        <v>1972.43</v>
      </c>
      <c r="BY13" s="40">
        <f t="shared" si="7"/>
        <v>1972.43</v>
      </c>
      <c r="BZ13" s="40">
        <f t="shared" si="7"/>
        <v>1972.08</v>
      </c>
      <c r="CA13" s="40">
        <f t="shared" si="7"/>
        <v>1972.08</v>
      </c>
      <c r="CB13" s="40">
        <f t="shared" si="7"/>
        <v>1972.08</v>
      </c>
      <c r="CC13" s="40">
        <f t="shared" si="7"/>
        <v>1972.08</v>
      </c>
      <c r="CD13" s="40">
        <f t="shared" si="7"/>
        <v>1972.08</v>
      </c>
      <c r="CE13" s="40">
        <f t="shared" si="7"/>
        <v>1972.08</v>
      </c>
      <c r="CF13" s="40">
        <f t="shared" si="7"/>
        <v>1972.01</v>
      </c>
      <c r="CG13" s="40">
        <f t="shared" si="7"/>
        <v>1972.01</v>
      </c>
      <c r="CH13" s="40">
        <f t="shared" si="7"/>
        <v>1962.29</v>
      </c>
      <c r="CI13" s="40">
        <f t="shared" si="7"/>
        <v>1962.29</v>
      </c>
      <c r="CJ13" s="40">
        <f t="shared" si="7"/>
        <v>1962.29</v>
      </c>
      <c r="CK13" s="40">
        <f t="shared" si="7"/>
        <v>1962.29</v>
      </c>
      <c r="CL13" s="40">
        <f t="shared" si="7"/>
        <v>1962.44</v>
      </c>
      <c r="CM13" s="40">
        <f t="shared" si="7"/>
        <v>1962.44</v>
      </c>
      <c r="CN13" s="40">
        <f t="shared" si="7"/>
        <v>1962.15</v>
      </c>
      <c r="CO13" s="40">
        <f t="shared" si="7"/>
        <v>1962.03</v>
      </c>
      <c r="CP13" s="40">
        <f t="shared" si="7"/>
        <v>1961.48</v>
      </c>
      <c r="CQ13" s="40">
        <f t="shared" si="7"/>
        <v>1961.48</v>
      </c>
      <c r="CR13" s="40">
        <f t="shared" si="7"/>
        <v>1961.48</v>
      </c>
      <c r="CS13" s="41">
        <f t="shared" si="7"/>
        <v>1961.48</v>
      </c>
      <c r="CT13" s="146">
        <f t="shared" si="2"/>
        <v>181723.75000000003</v>
      </c>
      <c r="CU13" s="150"/>
      <c r="CW13" s="140"/>
    </row>
    <row r="14" spans="1:104">
      <c r="A14" s="30" t="s">
        <v>13</v>
      </c>
      <c r="B14" s="42">
        <v>1929.63</v>
      </c>
      <c r="C14" s="43">
        <v>1929.63</v>
      </c>
      <c r="D14" s="43">
        <v>1929.63</v>
      </c>
      <c r="E14" s="43">
        <v>1929.63</v>
      </c>
      <c r="F14" s="43">
        <v>1929.63</v>
      </c>
      <c r="G14" s="43">
        <v>1929.63</v>
      </c>
      <c r="H14" s="43">
        <v>1928.32</v>
      </c>
      <c r="I14" s="43">
        <v>1928.25</v>
      </c>
      <c r="J14" s="43">
        <v>1928.25</v>
      </c>
      <c r="K14" s="43">
        <v>1928.25</v>
      </c>
      <c r="L14" s="43">
        <v>1927.99</v>
      </c>
      <c r="M14" s="43">
        <v>1927.99</v>
      </c>
      <c r="N14" s="43">
        <v>1928.88</v>
      </c>
      <c r="O14" s="43">
        <v>1928.88</v>
      </c>
      <c r="P14" s="43">
        <v>1928.88</v>
      </c>
      <c r="Q14" s="43">
        <v>1928.88</v>
      </c>
      <c r="R14" s="43">
        <v>1928.84</v>
      </c>
      <c r="S14" s="43">
        <v>1928.84</v>
      </c>
      <c r="T14" s="43">
        <v>1930.04</v>
      </c>
      <c r="U14" s="43">
        <v>1930.04</v>
      </c>
      <c r="V14" s="43">
        <v>1930.36</v>
      </c>
      <c r="W14" s="43">
        <v>1930.69</v>
      </c>
      <c r="X14" s="43">
        <v>1941.91</v>
      </c>
      <c r="Y14" s="43">
        <v>1942.06</v>
      </c>
      <c r="Z14" s="43">
        <v>1942.06</v>
      </c>
      <c r="AA14" s="43">
        <v>1942.06</v>
      </c>
      <c r="AB14" s="43">
        <v>1940.73</v>
      </c>
      <c r="AC14" s="43">
        <v>1940.73</v>
      </c>
      <c r="AD14" s="43">
        <v>1686.69</v>
      </c>
      <c r="AE14" s="43">
        <v>1686.69</v>
      </c>
      <c r="AF14" s="43">
        <v>1685.6</v>
      </c>
      <c r="AG14" s="43">
        <v>1685.6</v>
      </c>
      <c r="AH14" s="43">
        <v>1685.6</v>
      </c>
      <c r="AI14" s="43">
        <v>1685.6</v>
      </c>
      <c r="AJ14" s="43">
        <v>1685.6</v>
      </c>
      <c r="AK14" s="43">
        <v>1685.36</v>
      </c>
      <c r="AL14" s="43">
        <v>1685.11</v>
      </c>
      <c r="AM14" s="43">
        <v>1685.11</v>
      </c>
      <c r="AN14" s="43">
        <v>1685.11</v>
      </c>
      <c r="AO14" s="43">
        <v>1685.22</v>
      </c>
      <c r="AP14" s="43">
        <v>1685.22</v>
      </c>
      <c r="AQ14" s="43">
        <v>1685.37</v>
      </c>
      <c r="AR14" s="43">
        <v>1712.32</v>
      </c>
      <c r="AS14" s="43">
        <v>1712.32</v>
      </c>
      <c r="AT14" s="43">
        <v>1739.26</v>
      </c>
      <c r="AU14" s="43">
        <v>1739.26</v>
      </c>
      <c r="AV14" s="43">
        <v>1766.21</v>
      </c>
      <c r="AW14" s="43">
        <v>1766.21</v>
      </c>
      <c r="AX14" s="43">
        <v>1793.86</v>
      </c>
      <c r="AY14" s="43">
        <v>1794</v>
      </c>
      <c r="AZ14" s="43">
        <v>1839.77</v>
      </c>
      <c r="BA14" s="43">
        <v>1839.59</v>
      </c>
      <c r="BB14" s="43">
        <v>1867.01</v>
      </c>
      <c r="BC14" s="43">
        <v>1867.15</v>
      </c>
      <c r="BD14" s="43">
        <v>1905.95</v>
      </c>
      <c r="BE14" s="43">
        <v>1944.76</v>
      </c>
      <c r="BF14" s="43">
        <v>1959.64</v>
      </c>
      <c r="BG14" s="43">
        <v>1959.64</v>
      </c>
      <c r="BH14" s="43">
        <v>1966.83</v>
      </c>
      <c r="BI14" s="43">
        <v>1970.22</v>
      </c>
      <c r="BJ14" s="43">
        <v>1970.71</v>
      </c>
      <c r="BK14" s="43">
        <v>1974.19</v>
      </c>
      <c r="BL14" s="43">
        <v>1974.19</v>
      </c>
      <c r="BM14" s="43">
        <v>1974.19</v>
      </c>
      <c r="BN14" s="43">
        <v>1974.17</v>
      </c>
      <c r="BO14" s="43">
        <v>1974.17</v>
      </c>
      <c r="BP14" s="43">
        <v>1974.17</v>
      </c>
      <c r="BQ14" s="43">
        <v>1974.17</v>
      </c>
      <c r="BR14" s="43">
        <v>1972.78</v>
      </c>
      <c r="BS14" s="43">
        <v>1972.78</v>
      </c>
      <c r="BT14" s="43">
        <v>1972.64</v>
      </c>
      <c r="BU14" s="43">
        <v>1972.64</v>
      </c>
      <c r="BV14" s="43">
        <v>1972.43</v>
      </c>
      <c r="BW14" s="43">
        <v>1972.43</v>
      </c>
      <c r="BX14" s="43">
        <v>1972.43</v>
      </c>
      <c r="BY14" s="43">
        <v>1972.43</v>
      </c>
      <c r="BZ14" s="43">
        <v>1972.08</v>
      </c>
      <c r="CA14" s="43">
        <v>1972.08</v>
      </c>
      <c r="CB14" s="43">
        <v>1972.08</v>
      </c>
      <c r="CC14" s="43">
        <v>1972.08</v>
      </c>
      <c r="CD14" s="43">
        <v>1972.08</v>
      </c>
      <c r="CE14" s="43">
        <v>1972.08</v>
      </c>
      <c r="CF14" s="43">
        <v>1972.01</v>
      </c>
      <c r="CG14" s="43">
        <v>1972.01</v>
      </c>
      <c r="CH14" s="43">
        <v>1962.29</v>
      </c>
      <c r="CI14" s="43">
        <v>1962.29</v>
      </c>
      <c r="CJ14" s="43">
        <v>1962.29</v>
      </c>
      <c r="CK14" s="43">
        <v>1962.29</v>
      </c>
      <c r="CL14" s="43">
        <v>1962.44</v>
      </c>
      <c r="CM14" s="43">
        <v>1962.44</v>
      </c>
      <c r="CN14" s="43">
        <v>1962.15</v>
      </c>
      <c r="CO14" s="43">
        <v>1962.03</v>
      </c>
      <c r="CP14" s="43">
        <v>1961.48</v>
      </c>
      <c r="CQ14" s="43">
        <v>1961.48</v>
      </c>
      <c r="CR14" s="43">
        <v>1961.48</v>
      </c>
      <c r="CS14" s="44">
        <v>1961.48</v>
      </c>
      <c r="CT14" s="30">
        <f t="shared" si="2"/>
        <v>181723.75000000003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148.43</v>
      </c>
      <c r="C20" s="54">
        <f t="shared" si="10"/>
        <v>147.51999999999998</v>
      </c>
      <c r="D20" s="54">
        <f t="shared" si="10"/>
        <v>149.51999999999998</v>
      </c>
      <c r="E20" s="54">
        <f t="shared" si="10"/>
        <v>149.22</v>
      </c>
      <c r="F20" s="54">
        <f t="shared" si="10"/>
        <v>148.69</v>
      </c>
      <c r="G20" s="54">
        <f t="shared" si="10"/>
        <v>148.69999999999999</v>
      </c>
      <c r="H20" s="54">
        <f t="shared" si="10"/>
        <v>150.38999999999999</v>
      </c>
      <c r="I20" s="54">
        <f t="shared" si="10"/>
        <v>150.72</v>
      </c>
      <c r="J20" s="54">
        <f t="shared" si="10"/>
        <v>150.25</v>
      </c>
      <c r="K20" s="54">
        <f t="shared" si="10"/>
        <v>149.75</v>
      </c>
      <c r="L20" s="54">
        <f t="shared" si="10"/>
        <v>148.34</v>
      </c>
      <c r="M20" s="54">
        <f t="shared" si="10"/>
        <v>149.04</v>
      </c>
      <c r="N20" s="54">
        <f t="shared" si="10"/>
        <v>148.25</v>
      </c>
      <c r="O20" s="54">
        <f t="shared" si="10"/>
        <v>148.38</v>
      </c>
      <c r="P20" s="54">
        <f t="shared" si="10"/>
        <v>146.99</v>
      </c>
      <c r="Q20" s="54">
        <f t="shared" si="10"/>
        <v>147.87</v>
      </c>
      <c r="R20" s="54">
        <f t="shared" si="10"/>
        <v>149.22999999999999</v>
      </c>
      <c r="S20" s="54">
        <f t="shared" si="10"/>
        <v>149.01</v>
      </c>
      <c r="T20" s="54">
        <f t="shared" si="10"/>
        <v>148.10999999999999</v>
      </c>
      <c r="U20" s="54">
        <f t="shared" si="10"/>
        <v>148.79999999999998</v>
      </c>
      <c r="V20" s="54">
        <f t="shared" si="10"/>
        <v>149.51999999999998</v>
      </c>
      <c r="W20" s="54">
        <f t="shared" si="10"/>
        <v>149.16</v>
      </c>
      <c r="X20" s="54">
        <f t="shared" si="10"/>
        <v>3650.5099999999998</v>
      </c>
      <c r="Y20" s="54">
        <f t="shared" si="10"/>
        <v>3654.58</v>
      </c>
      <c r="Z20" s="54">
        <f t="shared" si="10"/>
        <v>3669.46</v>
      </c>
      <c r="AA20" s="54">
        <f t="shared" si="10"/>
        <v>3699.0899999999997</v>
      </c>
      <c r="AB20" s="54">
        <f t="shared" si="10"/>
        <v>3736.0299999999997</v>
      </c>
      <c r="AC20" s="54">
        <f t="shared" si="10"/>
        <v>3790.6200000000003</v>
      </c>
      <c r="AD20" s="54">
        <f t="shared" si="10"/>
        <v>3862.4399999999996</v>
      </c>
      <c r="AE20" s="54">
        <f t="shared" si="10"/>
        <v>3958.19</v>
      </c>
      <c r="AF20" s="54">
        <f t="shared" si="10"/>
        <v>4051.65</v>
      </c>
      <c r="AG20" s="54">
        <f t="shared" si="10"/>
        <v>4156.1499999999996</v>
      </c>
      <c r="AH20" s="54">
        <f t="shared" ref="AH20:BM20" si="11">SUM(AH21:AH24)</f>
        <v>4268.2700000000004</v>
      </c>
      <c r="AI20" s="54">
        <f t="shared" si="11"/>
        <v>4382.12</v>
      </c>
      <c r="AJ20" s="54">
        <f t="shared" si="11"/>
        <v>4498.6900000000005</v>
      </c>
      <c r="AK20" s="54">
        <f t="shared" si="11"/>
        <v>4619.5900000000011</v>
      </c>
      <c r="AL20" s="54">
        <f t="shared" si="11"/>
        <v>4731.3500000000004</v>
      </c>
      <c r="AM20" s="54">
        <f t="shared" si="11"/>
        <v>4816.79</v>
      </c>
      <c r="AN20" s="54">
        <f t="shared" si="11"/>
        <v>4911.5600000000004</v>
      </c>
      <c r="AO20" s="54">
        <f t="shared" si="11"/>
        <v>4983.7800000000007</v>
      </c>
      <c r="AP20" s="54">
        <f t="shared" si="11"/>
        <v>5056.01</v>
      </c>
      <c r="AQ20" s="54">
        <f t="shared" si="11"/>
        <v>5126.78</v>
      </c>
      <c r="AR20" s="54">
        <f t="shared" si="11"/>
        <v>5170.9100000000008</v>
      </c>
      <c r="AS20" s="54">
        <f t="shared" si="11"/>
        <v>5217.47</v>
      </c>
      <c r="AT20" s="54">
        <f t="shared" si="11"/>
        <v>5256.3600000000006</v>
      </c>
      <c r="AU20" s="54">
        <f t="shared" si="11"/>
        <v>5270.5900000000011</v>
      </c>
      <c r="AV20" s="54">
        <f t="shared" si="11"/>
        <v>5286.05</v>
      </c>
      <c r="AW20" s="54">
        <f t="shared" si="11"/>
        <v>5295.22</v>
      </c>
      <c r="AX20" s="54">
        <f t="shared" si="11"/>
        <v>5273.4600000000009</v>
      </c>
      <c r="AY20" s="54">
        <f t="shared" si="11"/>
        <v>5272.96</v>
      </c>
      <c r="AZ20" s="54">
        <f t="shared" si="11"/>
        <v>5270.7400000000007</v>
      </c>
      <c r="BA20" s="54">
        <f t="shared" si="11"/>
        <v>5270.6600000000008</v>
      </c>
      <c r="BB20" s="54">
        <f t="shared" si="11"/>
        <v>5257.88</v>
      </c>
      <c r="BC20" s="54">
        <f t="shared" si="11"/>
        <v>5257.43</v>
      </c>
      <c r="BD20" s="54">
        <f t="shared" si="11"/>
        <v>5244.81</v>
      </c>
      <c r="BE20" s="54">
        <f t="shared" si="11"/>
        <v>5240.3</v>
      </c>
      <c r="BF20" s="54">
        <f t="shared" si="11"/>
        <v>5206.2900000000009</v>
      </c>
      <c r="BG20" s="54">
        <f t="shared" si="11"/>
        <v>5175.6500000000005</v>
      </c>
      <c r="BH20" s="54">
        <f t="shared" si="11"/>
        <v>5158.62</v>
      </c>
      <c r="BI20" s="54">
        <f t="shared" si="11"/>
        <v>5110.8200000000006</v>
      </c>
      <c r="BJ20" s="54">
        <f t="shared" si="11"/>
        <v>5046.58</v>
      </c>
      <c r="BK20" s="54">
        <f t="shared" si="11"/>
        <v>4965.7299999999996</v>
      </c>
      <c r="BL20" s="54">
        <f t="shared" si="11"/>
        <v>4872.8500000000004</v>
      </c>
      <c r="BM20" s="54">
        <f t="shared" si="11"/>
        <v>4779.2699999999995</v>
      </c>
      <c r="BN20" s="54">
        <f t="shared" ref="BN20:CS20" si="12">SUM(BN21:BN24)</f>
        <v>4671.1500000000005</v>
      </c>
      <c r="BO20" s="54">
        <f t="shared" si="12"/>
        <v>4589.01</v>
      </c>
      <c r="BP20" s="54">
        <f t="shared" si="12"/>
        <v>4514.76</v>
      </c>
      <c r="BQ20" s="54">
        <f t="shared" si="12"/>
        <v>4363.41</v>
      </c>
      <c r="BR20" s="54">
        <f t="shared" si="12"/>
        <v>4279.5100000000011</v>
      </c>
      <c r="BS20" s="54">
        <f t="shared" si="12"/>
        <v>4175.47</v>
      </c>
      <c r="BT20" s="54">
        <f t="shared" si="12"/>
        <v>4062.62</v>
      </c>
      <c r="BU20" s="54">
        <f t="shared" si="12"/>
        <v>3955.27</v>
      </c>
      <c r="BV20" s="54">
        <f t="shared" si="12"/>
        <v>3848.27</v>
      </c>
      <c r="BW20" s="54">
        <f t="shared" si="12"/>
        <v>3788.27</v>
      </c>
      <c r="BX20" s="54">
        <f t="shared" si="12"/>
        <v>3740.27</v>
      </c>
      <c r="BY20" s="54">
        <f t="shared" si="12"/>
        <v>3688.42</v>
      </c>
      <c r="BZ20" s="54">
        <f t="shared" si="12"/>
        <v>164.41</v>
      </c>
      <c r="CA20" s="54">
        <f t="shared" si="12"/>
        <v>154.6</v>
      </c>
      <c r="CB20" s="54">
        <f t="shared" si="12"/>
        <v>150.94</v>
      </c>
      <c r="CC20" s="54">
        <f t="shared" si="12"/>
        <v>150.07999999999998</v>
      </c>
      <c r="CD20" s="54">
        <f t="shared" si="12"/>
        <v>149.44</v>
      </c>
      <c r="CE20" s="54">
        <f t="shared" si="12"/>
        <v>150.82999999999998</v>
      </c>
      <c r="CF20" s="54">
        <f t="shared" si="12"/>
        <v>148.97999999999999</v>
      </c>
      <c r="CG20" s="54">
        <f t="shared" si="12"/>
        <v>150.1</v>
      </c>
      <c r="CH20" s="54">
        <f t="shared" si="12"/>
        <v>149.6</v>
      </c>
      <c r="CI20" s="54">
        <f t="shared" si="12"/>
        <v>149.59</v>
      </c>
      <c r="CJ20" s="54">
        <f t="shared" si="12"/>
        <v>148.91999999999999</v>
      </c>
      <c r="CK20" s="54">
        <f t="shared" si="12"/>
        <v>149.24</v>
      </c>
      <c r="CL20" s="54">
        <f t="shared" si="12"/>
        <v>148.07</v>
      </c>
      <c r="CM20" s="54">
        <f t="shared" si="12"/>
        <v>148.91</v>
      </c>
      <c r="CN20" s="54">
        <f t="shared" si="12"/>
        <v>149.12</v>
      </c>
      <c r="CO20" s="54">
        <f t="shared" si="12"/>
        <v>149.51999999999998</v>
      </c>
      <c r="CP20" s="54">
        <f t="shared" si="12"/>
        <v>150.01999999999998</v>
      </c>
      <c r="CQ20" s="54">
        <f t="shared" si="12"/>
        <v>150.29</v>
      </c>
      <c r="CR20" s="54">
        <f t="shared" si="12"/>
        <v>150.15</v>
      </c>
      <c r="CS20" s="55">
        <f t="shared" si="12"/>
        <v>149.32999999999998</v>
      </c>
      <c r="CT20" s="38">
        <f>SUM(B20:CS20)</f>
        <v>255488.77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0.57999999999999996</v>
      </c>
      <c r="Y21" s="43">
        <v>4.01</v>
      </c>
      <c r="Z21" s="43">
        <v>19.610000000000003</v>
      </c>
      <c r="AA21" s="43">
        <v>51.64</v>
      </c>
      <c r="AB21" s="43">
        <v>88.6</v>
      </c>
      <c r="AC21" s="43">
        <v>141.99</v>
      </c>
      <c r="AD21" s="43">
        <v>227.41</v>
      </c>
      <c r="AE21" s="43">
        <v>323.39</v>
      </c>
      <c r="AF21" s="43">
        <v>417.98</v>
      </c>
      <c r="AG21" s="43">
        <v>521.58000000000004</v>
      </c>
      <c r="AH21" s="43">
        <v>633.18999999999994</v>
      </c>
      <c r="AI21" s="43">
        <v>747.6</v>
      </c>
      <c r="AJ21" s="43">
        <v>863.81000000000006</v>
      </c>
      <c r="AK21" s="43">
        <v>984.33</v>
      </c>
      <c r="AL21" s="43">
        <v>1096.1100000000001</v>
      </c>
      <c r="AM21" s="43">
        <v>1183.56</v>
      </c>
      <c r="AN21" s="43">
        <v>1278.0999999999999</v>
      </c>
      <c r="AO21" s="43">
        <v>1348.74</v>
      </c>
      <c r="AP21" s="43">
        <v>1421.55</v>
      </c>
      <c r="AQ21" s="43">
        <v>1496.09</v>
      </c>
      <c r="AR21" s="43">
        <v>1540.5</v>
      </c>
      <c r="AS21" s="43">
        <v>1585.46</v>
      </c>
      <c r="AT21" s="43">
        <v>1623.1599999999999</v>
      </c>
      <c r="AU21" s="43">
        <v>1636.99</v>
      </c>
      <c r="AV21" s="43">
        <v>1651.1699999999998</v>
      </c>
      <c r="AW21" s="43">
        <v>1660.51</v>
      </c>
      <c r="AX21" s="43">
        <v>1639.24</v>
      </c>
      <c r="AY21" s="43">
        <v>1639.1699999999998</v>
      </c>
      <c r="AZ21" s="43">
        <v>1637.06</v>
      </c>
      <c r="BA21" s="43">
        <v>1635.8400000000001</v>
      </c>
      <c r="BB21" s="43">
        <v>1623.98</v>
      </c>
      <c r="BC21" s="43">
        <v>1625.03</v>
      </c>
      <c r="BD21" s="43">
        <v>1610.49</v>
      </c>
      <c r="BE21" s="43">
        <v>1606.44</v>
      </c>
      <c r="BF21" s="43">
        <v>1571.98</v>
      </c>
      <c r="BG21" s="43">
        <v>1540.75</v>
      </c>
      <c r="BH21" s="43">
        <v>1508.38</v>
      </c>
      <c r="BI21" s="43">
        <v>1460.6200000000001</v>
      </c>
      <c r="BJ21" s="43">
        <v>1402.8500000000001</v>
      </c>
      <c r="BK21" s="43">
        <v>1322.21</v>
      </c>
      <c r="BL21" s="43">
        <v>1229.1300000000001</v>
      </c>
      <c r="BM21" s="43">
        <v>1136.3699999999999</v>
      </c>
      <c r="BN21" s="43">
        <v>1025.8600000000001</v>
      </c>
      <c r="BO21" s="43">
        <v>943.78</v>
      </c>
      <c r="BP21" s="43">
        <v>871.27</v>
      </c>
      <c r="BQ21" s="43">
        <v>720.63</v>
      </c>
      <c r="BR21" s="43">
        <v>636.08000000000004</v>
      </c>
      <c r="BS21" s="43">
        <v>530.87</v>
      </c>
      <c r="BT21" s="43">
        <v>417.45</v>
      </c>
      <c r="BU21" s="43">
        <v>311.82</v>
      </c>
      <c r="BV21" s="43">
        <v>205.21</v>
      </c>
      <c r="BW21" s="43">
        <v>144.12</v>
      </c>
      <c r="BX21" s="43">
        <v>95.64</v>
      </c>
      <c r="BY21" s="43">
        <v>43.6</v>
      </c>
      <c r="BZ21" s="43">
        <v>15.27</v>
      </c>
      <c r="CA21" s="43">
        <v>5.13</v>
      </c>
      <c r="CB21" s="43">
        <v>1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52704.929999999986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3500.66</v>
      </c>
      <c r="AA22" s="1">
        <v>3499.69</v>
      </c>
      <c r="AB22" s="1">
        <v>3499.69</v>
      </c>
      <c r="AC22" s="1">
        <v>3499.69</v>
      </c>
      <c r="AD22" s="1">
        <v>3484.69</v>
      </c>
      <c r="AE22" s="1">
        <v>3484.69</v>
      </c>
      <c r="AF22" s="1">
        <v>3484.69</v>
      </c>
      <c r="AG22" s="1">
        <v>3484.69</v>
      </c>
      <c r="AH22" s="1">
        <v>3484.69</v>
      </c>
      <c r="AI22" s="1">
        <v>3484.69</v>
      </c>
      <c r="AJ22" s="1">
        <v>3484.69</v>
      </c>
      <c r="AK22" s="1">
        <v>3484.69</v>
      </c>
      <c r="AL22" s="1">
        <v>3484.69</v>
      </c>
      <c r="AM22" s="1">
        <v>3484.69</v>
      </c>
      <c r="AN22" s="1">
        <v>3484.69</v>
      </c>
      <c r="AO22" s="1">
        <v>3484.69</v>
      </c>
      <c r="AP22" s="1">
        <v>3484.69</v>
      </c>
      <c r="AQ22" s="1">
        <v>3484.69</v>
      </c>
      <c r="AR22" s="1">
        <v>3484.69</v>
      </c>
      <c r="AS22" s="1">
        <v>3484.69</v>
      </c>
      <c r="AT22" s="1">
        <v>3484.69</v>
      </c>
      <c r="AU22" s="1">
        <v>3484.69</v>
      </c>
      <c r="AV22" s="1">
        <v>3484.69</v>
      </c>
      <c r="AW22" s="1">
        <v>3484.69</v>
      </c>
      <c r="AX22" s="1">
        <v>3484.69</v>
      </c>
      <c r="AY22" s="1">
        <v>3484.69</v>
      </c>
      <c r="AZ22" s="1">
        <v>3484.69</v>
      </c>
      <c r="BA22" s="1">
        <v>3484.69</v>
      </c>
      <c r="BB22" s="1">
        <v>3484.69</v>
      </c>
      <c r="BC22" s="1">
        <v>3484.69</v>
      </c>
      <c r="BD22" s="1">
        <v>3484.69</v>
      </c>
      <c r="BE22" s="1">
        <v>3484.69</v>
      </c>
      <c r="BF22" s="1">
        <v>3484.69</v>
      </c>
      <c r="BG22" s="1">
        <v>3484.69</v>
      </c>
      <c r="BH22" s="1">
        <v>3499.69</v>
      </c>
      <c r="BI22" s="1">
        <v>3499.69</v>
      </c>
      <c r="BJ22" s="1">
        <v>3494.69</v>
      </c>
      <c r="BK22" s="1">
        <v>3494.69</v>
      </c>
      <c r="BL22" s="1">
        <v>3494.69</v>
      </c>
      <c r="BM22" s="1">
        <v>3494.69</v>
      </c>
      <c r="BN22" s="1">
        <v>3494.69</v>
      </c>
      <c r="BO22" s="1">
        <v>3494.69</v>
      </c>
      <c r="BP22" s="1">
        <v>3494.69</v>
      </c>
      <c r="BQ22" s="1">
        <v>3494.69</v>
      </c>
      <c r="BR22" s="1">
        <v>3494.69</v>
      </c>
      <c r="BS22" s="1">
        <v>3494.69</v>
      </c>
      <c r="BT22" s="1">
        <v>3494.69</v>
      </c>
      <c r="BU22" s="1">
        <v>3494.69</v>
      </c>
      <c r="BV22" s="1">
        <v>3494.69</v>
      </c>
      <c r="BW22" s="1">
        <v>3494.69</v>
      </c>
      <c r="BX22" s="1">
        <v>3494.69</v>
      </c>
      <c r="BY22" s="1">
        <v>3494.69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188456.1700000001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20.329999999999998</v>
      </c>
      <c r="C24" s="36">
        <v>19.420000000000002</v>
      </c>
      <c r="D24" s="36">
        <v>21.42</v>
      </c>
      <c r="E24" s="36">
        <v>21.12</v>
      </c>
      <c r="F24" s="36">
        <v>20.59</v>
      </c>
      <c r="G24" s="36">
        <v>20.6</v>
      </c>
      <c r="H24" s="36">
        <v>22.29</v>
      </c>
      <c r="I24" s="36">
        <v>22.62</v>
      </c>
      <c r="J24" s="36">
        <v>22.15</v>
      </c>
      <c r="K24" s="36">
        <v>21.65</v>
      </c>
      <c r="L24" s="36">
        <v>20.239999999999998</v>
      </c>
      <c r="M24" s="36">
        <v>20.94</v>
      </c>
      <c r="N24" s="36">
        <v>20.149999999999999</v>
      </c>
      <c r="O24" s="36">
        <v>20.28</v>
      </c>
      <c r="P24" s="36">
        <v>18.89</v>
      </c>
      <c r="Q24" s="36">
        <v>19.77</v>
      </c>
      <c r="R24" s="36">
        <v>21.13</v>
      </c>
      <c r="S24" s="36">
        <v>20.91</v>
      </c>
      <c r="T24" s="36">
        <v>20.010000000000002</v>
      </c>
      <c r="U24" s="36">
        <v>20.7</v>
      </c>
      <c r="V24" s="36">
        <v>21.42</v>
      </c>
      <c r="W24" s="36">
        <v>21.06</v>
      </c>
      <c r="X24" s="36">
        <v>21.17</v>
      </c>
      <c r="Y24" s="36">
        <v>21.81</v>
      </c>
      <c r="Z24" s="36">
        <v>21.09</v>
      </c>
      <c r="AA24" s="36">
        <v>19.66</v>
      </c>
      <c r="AB24" s="36">
        <v>19.64</v>
      </c>
      <c r="AC24" s="36">
        <v>20.84</v>
      </c>
      <c r="AD24" s="36">
        <v>22.24</v>
      </c>
      <c r="AE24" s="36">
        <v>22.01</v>
      </c>
      <c r="AF24" s="36">
        <v>20.88</v>
      </c>
      <c r="AG24" s="36">
        <v>21.78</v>
      </c>
      <c r="AH24" s="36">
        <v>22.29</v>
      </c>
      <c r="AI24" s="36">
        <v>21.73</v>
      </c>
      <c r="AJ24" s="36">
        <v>22.09</v>
      </c>
      <c r="AK24" s="36">
        <v>22.47</v>
      </c>
      <c r="AL24" s="36">
        <v>22.45</v>
      </c>
      <c r="AM24" s="36">
        <v>20.440000000000001</v>
      </c>
      <c r="AN24" s="36">
        <v>20.67</v>
      </c>
      <c r="AO24" s="36">
        <v>22.25</v>
      </c>
      <c r="AP24" s="36">
        <v>21.67</v>
      </c>
      <c r="AQ24" s="36">
        <v>17.899999999999999</v>
      </c>
      <c r="AR24" s="36">
        <v>17.62</v>
      </c>
      <c r="AS24" s="36">
        <v>19.22</v>
      </c>
      <c r="AT24" s="36">
        <v>20.41</v>
      </c>
      <c r="AU24" s="36">
        <v>20.81</v>
      </c>
      <c r="AV24" s="36">
        <v>22.09</v>
      </c>
      <c r="AW24" s="36">
        <v>21.92</v>
      </c>
      <c r="AX24" s="36">
        <v>21.43</v>
      </c>
      <c r="AY24" s="36">
        <v>21</v>
      </c>
      <c r="AZ24" s="36">
        <v>20.89</v>
      </c>
      <c r="BA24" s="36">
        <v>22.03</v>
      </c>
      <c r="BB24" s="36">
        <v>21.11</v>
      </c>
      <c r="BC24" s="36">
        <v>19.61</v>
      </c>
      <c r="BD24" s="36">
        <v>21.53</v>
      </c>
      <c r="BE24" s="36">
        <v>21.07</v>
      </c>
      <c r="BF24" s="36">
        <v>21.52</v>
      </c>
      <c r="BG24" s="36">
        <v>22.11</v>
      </c>
      <c r="BH24" s="36">
        <v>22.45</v>
      </c>
      <c r="BI24" s="36">
        <v>22.41</v>
      </c>
      <c r="BJ24" s="36">
        <v>20.94</v>
      </c>
      <c r="BK24" s="36">
        <v>20.73</v>
      </c>
      <c r="BL24" s="36">
        <v>20.93</v>
      </c>
      <c r="BM24" s="36">
        <v>20.11</v>
      </c>
      <c r="BN24" s="36">
        <v>22.5</v>
      </c>
      <c r="BO24" s="36">
        <v>22.44</v>
      </c>
      <c r="BP24" s="36">
        <v>20.7</v>
      </c>
      <c r="BQ24" s="36">
        <v>19.989999999999998</v>
      </c>
      <c r="BR24" s="36">
        <v>20.64</v>
      </c>
      <c r="BS24" s="36">
        <v>21.81</v>
      </c>
      <c r="BT24" s="36">
        <v>22.38</v>
      </c>
      <c r="BU24" s="36">
        <v>20.66</v>
      </c>
      <c r="BV24" s="36">
        <v>20.27</v>
      </c>
      <c r="BW24" s="36">
        <v>21.36</v>
      </c>
      <c r="BX24" s="36">
        <v>21.84</v>
      </c>
      <c r="BY24" s="36">
        <v>22.03</v>
      </c>
      <c r="BZ24" s="36">
        <v>21.04</v>
      </c>
      <c r="CA24" s="36">
        <v>21.37</v>
      </c>
      <c r="CB24" s="36">
        <v>21.84</v>
      </c>
      <c r="CC24" s="36">
        <v>21.98</v>
      </c>
      <c r="CD24" s="36">
        <v>21.34</v>
      </c>
      <c r="CE24" s="36">
        <v>22.73</v>
      </c>
      <c r="CF24" s="36">
        <v>20.88</v>
      </c>
      <c r="CG24" s="36">
        <v>22</v>
      </c>
      <c r="CH24" s="36">
        <v>21.5</v>
      </c>
      <c r="CI24" s="36">
        <v>21.49</v>
      </c>
      <c r="CJ24" s="36">
        <v>20.82</v>
      </c>
      <c r="CK24" s="36">
        <v>21.14</v>
      </c>
      <c r="CL24" s="36">
        <v>19.97</v>
      </c>
      <c r="CM24" s="36">
        <v>20.81</v>
      </c>
      <c r="CN24" s="36">
        <v>21.02</v>
      </c>
      <c r="CO24" s="36">
        <v>21.42</v>
      </c>
      <c r="CP24" s="36">
        <v>21.92</v>
      </c>
      <c r="CQ24" s="36">
        <v>22.19</v>
      </c>
      <c r="CR24" s="36">
        <v>22.05</v>
      </c>
      <c r="CS24" s="37">
        <v>21.23</v>
      </c>
      <c r="CT24" s="30">
        <f t="shared" si="13"/>
        <v>2030.07</v>
      </c>
      <c r="CU24" s="152"/>
      <c r="CW24" s="140"/>
    </row>
    <row r="25" spans="1:104" ht="15.75" thickBot="1">
      <c r="A25" s="58" t="s">
        <v>21</v>
      </c>
      <c r="B25" s="59">
        <f>SUM(B3,B13,B15,B20)</f>
        <v>7239.0567243055557</v>
      </c>
      <c r="C25" s="60">
        <f t="shared" ref="C25:BN25" si="14">SUM(C3,C13,C15,C20)</f>
        <v>7238.1467243055558</v>
      </c>
      <c r="D25" s="60">
        <f t="shared" si="14"/>
        <v>7240.1467243055558</v>
      </c>
      <c r="E25" s="60">
        <f t="shared" si="14"/>
        <v>7239.8467243055557</v>
      </c>
      <c r="F25" s="60">
        <f t="shared" si="14"/>
        <v>7239.316724305555</v>
      </c>
      <c r="G25" s="60">
        <f t="shared" si="14"/>
        <v>7239.3267243055552</v>
      </c>
      <c r="H25" s="60">
        <f t="shared" si="14"/>
        <v>7239.7067243055553</v>
      </c>
      <c r="I25" s="60">
        <f t="shared" si="14"/>
        <v>7239.9667243055555</v>
      </c>
      <c r="J25" s="60">
        <f t="shared" si="14"/>
        <v>7239.4967243055553</v>
      </c>
      <c r="K25" s="60">
        <f t="shared" si="14"/>
        <v>7238.9967243055553</v>
      </c>
      <c r="L25" s="60">
        <f t="shared" si="14"/>
        <v>7237.3267243055552</v>
      </c>
      <c r="M25" s="60">
        <f t="shared" si="14"/>
        <v>7238.026724305555</v>
      </c>
      <c r="N25" s="60">
        <f t="shared" si="14"/>
        <v>7238.1267243055554</v>
      </c>
      <c r="O25" s="60">
        <f t="shared" si="14"/>
        <v>7238.2567243055555</v>
      </c>
      <c r="P25" s="60">
        <f t="shared" si="14"/>
        <v>7236.8667243055552</v>
      </c>
      <c r="Q25" s="60">
        <f t="shared" si="14"/>
        <v>7237.7467243055553</v>
      </c>
      <c r="R25" s="60">
        <f t="shared" si="14"/>
        <v>7239.066724305555</v>
      </c>
      <c r="S25" s="60">
        <f t="shared" si="14"/>
        <v>7238.8467243055557</v>
      </c>
      <c r="T25" s="60">
        <f t="shared" si="14"/>
        <v>7239.1467243055549</v>
      </c>
      <c r="U25" s="60">
        <f t="shared" si="14"/>
        <v>7239.8367243055554</v>
      </c>
      <c r="V25" s="60">
        <f t="shared" si="14"/>
        <v>7240.8767243055554</v>
      </c>
      <c r="W25" s="60">
        <f t="shared" si="14"/>
        <v>7240.8467243055557</v>
      </c>
      <c r="X25" s="60">
        <f t="shared" si="14"/>
        <v>10753.416724305554</v>
      </c>
      <c r="Y25" s="60">
        <f t="shared" si="14"/>
        <v>10757.636724305554</v>
      </c>
      <c r="Z25" s="60">
        <f t="shared" si="14"/>
        <v>10772.516724305555</v>
      </c>
      <c r="AA25" s="60">
        <f t="shared" si="14"/>
        <v>10802.146724305554</v>
      </c>
      <c r="AB25" s="60">
        <f t="shared" si="14"/>
        <v>10837.756724305555</v>
      </c>
      <c r="AC25" s="60">
        <f t="shared" si="14"/>
        <v>10892.346724305555</v>
      </c>
      <c r="AD25" s="60">
        <f t="shared" si="14"/>
        <v>10710.126724305555</v>
      </c>
      <c r="AE25" s="60">
        <f t="shared" si="14"/>
        <v>10805.876724305555</v>
      </c>
      <c r="AF25" s="60">
        <f t="shared" si="14"/>
        <v>10898.246724305556</v>
      </c>
      <c r="AG25" s="60">
        <f t="shared" si="14"/>
        <v>11002.746724305554</v>
      </c>
      <c r="AH25" s="60">
        <f t="shared" si="14"/>
        <v>11114.866724305557</v>
      </c>
      <c r="AI25" s="60">
        <f t="shared" si="14"/>
        <v>11228.716724305556</v>
      </c>
      <c r="AJ25" s="60">
        <f t="shared" si="14"/>
        <v>11345.286724305555</v>
      </c>
      <c r="AK25" s="60">
        <f t="shared" si="14"/>
        <v>11465.946724305555</v>
      </c>
      <c r="AL25" s="60">
        <f t="shared" si="14"/>
        <v>11577.456724305555</v>
      </c>
      <c r="AM25" s="60">
        <f t="shared" si="14"/>
        <v>11662.896724305556</v>
      </c>
      <c r="AN25" s="60">
        <f t="shared" si="14"/>
        <v>11757.666724305556</v>
      </c>
      <c r="AO25" s="60">
        <f t="shared" si="14"/>
        <v>11829.996724305556</v>
      </c>
      <c r="AP25" s="60">
        <f t="shared" si="14"/>
        <v>11902.226724305556</v>
      </c>
      <c r="AQ25" s="60">
        <f t="shared" si="14"/>
        <v>11973.146724305556</v>
      </c>
      <c r="AR25" s="60">
        <f t="shared" si="14"/>
        <v>12044.226724305556</v>
      </c>
      <c r="AS25" s="60">
        <f t="shared" si="14"/>
        <v>12090.786724305555</v>
      </c>
      <c r="AT25" s="60">
        <f t="shared" si="14"/>
        <v>12156.616724305557</v>
      </c>
      <c r="AU25" s="60">
        <f t="shared" si="14"/>
        <v>12170.846724305557</v>
      </c>
      <c r="AV25" s="60">
        <f t="shared" si="14"/>
        <v>12213.256724305556</v>
      </c>
      <c r="AW25" s="60">
        <f t="shared" si="14"/>
        <v>12222.426724305555</v>
      </c>
      <c r="AX25" s="60">
        <f t="shared" si="14"/>
        <v>12228.316724305556</v>
      </c>
      <c r="AY25" s="60">
        <f t="shared" si="14"/>
        <v>12227.956724305555</v>
      </c>
      <c r="AZ25" s="60">
        <f t="shared" si="14"/>
        <v>12271.506724305556</v>
      </c>
      <c r="BA25" s="60">
        <f t="shared" si="14"/>
        <v>12271.246724305556</v>
      </c>
      <c r="BB25" s="60">
        <f t="shared" si="14"/>
        <v>12285.886724305556</v>
      </c>
      <c r="BC25" s="60">
        <f t="shared" si="14"/>
        <v>12285.576724305556</v>
      </c>
      <c r="BD25" s="60">
        <f t="shared" si="14"/>
        <v>12311.756724305556</v>
      </c>
      <c r="BE25" s="60">
        <f t="shared" si="14"/>
        <v>12346.056724305556</v>
      </c>
      <c r="BF25" s="60">
        <f t="shared" si="14"/>
        <v>12326.926724305556</v>
      </c>
      <c r="BG25" s="60">
        <f t="shared" si="14"/>
        <v>12296.286724305555</v>
      </c>
      <c r="BH25" s="60">
        <f t="shared" si="14"/>
        <v>12286.446724305555</v>
      </c>
      <c r="BI25" s="60">
        <f t="shared" si="14"/>
        <v>12242.036724305555</v>
      </c>
      <c r="BJ25" s="60">
        <f t="shared" si="14"/>
        <v>12178.286724305555</v>
      </c>
      <c r="BK25" s="60">
        <f t="shared" si="14"/>
        <v>12100.916724305556</v>
      </c>
      <c r="BL25" s="60">
        <f t="shared" si="14"/>
        <v>12008.036724305555</v>
      </c>
      <c r="BM25" s="60">
        <f t="shared" si="14"/>
        <v>11914.456724305555</v>
      </c>
      <c r="BN25" s="60">
        <f t="shared" si="14"/>
        <v>11806.316724305556</v>
      </c>
      <c r="BO25" s="60">
        <f t="shared" ref="BO25:CS25" si="15">SUM(BO3,BO13,BO15,BO20)</f>
        <v>11724.176724305555</v>
      </c>
      <c r="BP25" s="60">
        <f t="shared" si="15"/>
        <v>11649.926724305555</v>
      </c>
      <c r="BQ25" s="60">
        <f t="shared" si="15"/>
        <v>11498.576724305556</v>
      </c>
      <c r="BR25" s="60">
        <f t="shared" si="15"/>
        <v>11413.286724305555</v>
      </c>
      <c r="BS25" s="60">
        <f t="shared" si="15"/>
        <v>11309.246724305554</v>
      </c>
      <c r="BT25" s="60">
        <f t="shared" si="15"/>
        <v>11196.256724305556</v>
      </c>
      <c r="BU25" s="60">
        <f t="shared" si="15"/>
        <v>11088.906724305556</v>
      </c>
      <c r="BV25" s="60">
        <f t="shared" si="15"/>
        <v>10981.696724305555</v>
      </c>
      <c r="BW25" s="60">
        <f t="shared" si="15"/>
        <v>10921.696724305555</v>
      </c>
      <c r="BX25" s="60">
        <f t="shared" si="15"/>
        <v>10873.696724305555</v>
      </c>
      <c r="BY25" s="60">
        <f t="shared" si="15"/>
        <v>10821.846724305557</v>
      </c>
      <c r="BZ25" s="60">
        <f t="shared" si="15"/>
        <v>7297.4867243055551</v>
      </c>
      <c r="CA25" s="60">
        <f t="shared" si="15"/>
        <v>7287.6767243055556</v>
      </c>
      <c r="CB25" s="60">
        <f t="shared" si="15"/>
        <v>7284.0167243055548</v>
      </c>
      <c r="CC25" s="60">
        <f t="shared" si="15"/>
        <v>7283.1567243055551</v>
      </c>
      <c r="CD25" s="60">
        <f t="shared" si="15"/>
        <v>7282.5167243055548</v>
      </c>
      <c r="CE25" s="60">
        <f t="shared" si="15"/>
        <v>7283.9067243055551</v>
      </c>
      <c r="CF25" s="60">
        <f t="shared" si="15"/>
        <v>7281.9867243055551</v>
      </c>
      <c r="CG25" s="60">
        <f t="shared" si="15"/>
        <v>7283.1067243055559</v>
      </c>
      <c r="CH25" s="60">
        <f t="shared" si="15"/>
        <v>7272.8867243055556</v>
      </c>
      <c r="CI25" s="60">
        <f t="shared" si="15"/>
        <v>7272.8767243055554</v>
      </c>
      <c r="CJ25" s="60">
        <f t="shared" si="15"/>
        <v>7272.2067243055553</v>
      </c>
      <c r="CK25" s="60">
        <f t="shared" si="15"/>
        <v>7272.526724305555</v>
      </c>
      <c r="CL25" s="60">
        <f t="shared" si="15"/>
        <v>7271.5067243055555</v>
      </c>
      <c r="CM25" s="60">
        <f t="shared" si="15"/>
        <v>7272.3467243055557</v>
      </c>
      <c r="CN25" s="60">
        <f t="shared" si="15"/>
        <v>7272.2667243055548</v>
      </c>
      <c r="CO25" s="60">
        <f t="shared" si="15"/>
        <v>7272.5467243055555</v>
      </c>
      <c r="CP25" s="60">
        <f t="shared" si="15"/>
        <v>7272.4967243055544</v>
      </c>
      <c r="CQ25" s="60">
        <f t="shared" si="15"/>
        <v>7272.7667243055548</v>
      </c>
      <c r="CR25" s="60">
        <f t="shared" si="15"/>
        <v>7272.6267243055545</v>
      </c>
      <c r="CS25" s="61">
        <f t="shared" si="15"/>
        <v>7271.8067243055548</v>
      </c>
      <c r="CT25" s="109">
        <f t="shared" si="13"/>
        <v>932668.2055333337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3644.6517243055555</v>
      </c>
      <c r="C30" s="71">
        <f t="shared" si="16"/>
        <v>3627.1517243055555</v>
      </c>
      <c r="D30" s="71">
        <f t="shared" si="16"/>
        <v>3628.6517243055555</v>
      </c>
      <c r="E30" s="71">
        <f t="shared" si="16"/>
        <v>3606.6517243055555</v>
      </c>
      <c r="F30" s="71">
        <f t="shared" si="16"/>
        <v>3587.6517243055555</v>
      </c>
      <c r="G30" s="71">
        <f t="shared" si="16"/>
        <v>3590.6517243055555</v>
      </c>
      <c r="H30" s="71">
        <f t="shared" si="16"/>
        <v>3589.6517243055555</v>
      </c>
      <c r="I30" s="71">
        <f t="shared" si="16"/>
        <v>3590.6517243055555</v>
      </c>
      <c r="J30" s="71">
        <f t="shared" si="16"/>
        <v>3585.6517243055555</v>
      </c>
      <c r="K30" s="71">
        <f t="shared" si="16"/>
        <v>3580.6517243055555</v>
      </c>
      <c r="L30" s="71">
        <f t="shared" si="16"/>
        <v>3580.6517243055555</v>
      </c>
      <c r="M30" s="71">
        <f t="shared" si="16"/>
        <v>3583.6517243055555</v>
      </c>
      <c r="N30" s="71">
        <f t="shared" si="16"/>
        <v>3566.6517243055555</v>
      </c>
      <c r="O30" s="71">
        <f t="shared" si="16"/>
        <v>3565.6517243055555</v>
      </c>
      <c r="P30" s="71">
        <f t="shared" si="16"/>
        <v>3567.6517243055555</v>
      </c>
      <c r="Q30" s="71">
        <f t="shared" si="16"/>
        <v>3566.6517243055555</v>
      </c>
      <c r="R30" s="71">
        <f t="shared" si="16"/>
        <v>3562.6517243055555</v>
      </c>
      <c r="S30" s="71">
        <f t="shared" si="16"/>
        <v>3567.6517243055555</v>
      </c>
      <c r="T30" s="71">
        <f t="shared" si="16"/>
        <v>3570.6517243055555</v>
      </c>
      <c r="U30" s="71">
        <f t="shared" si="16"/>
        <v>3561.6517243055555</v>
      </c>
      <c r="V30" s="71">
        <f t="shared" si="16"/>
        <v>3550.6517243055555</v>
      </c>
      <c r="W30" s="71">
        <f t="shared" si="16"/>
        <v>3543.6517243055555</v>
      </c>
      <c r="X30" s="71">
        <f t="shared" si="16"/>
        <v>3516.6517243055555</v>
      </c>
      <c r="Y30" s="71">
        <f t="shared" si="16"/>
        <v>3504.6517243055555</v>
      </c>
      <c r="Z30" s="71">
        <f t="shared" si="16"/>
        <v>3499.6517243055555</v>
      </c>
      <c r="AA30" s="71">
        <f t="shared" si="16"/>
        <v>3482.6517243055555</v>
      </c>
      <c r="AB30" s="71">
        <f t="shared" si="16"/>
        <v>3417.6517243055555</v>
      </c>
      <c r="AC30" s="71">
        <f t="shared" si="16"/>
        <v>3366.6517243055555</v>
      </c>
      <c r="AD30" s="71">
        <f t="shared" si="16"/>
        <v>3272.6517243055555</v>
      </c>
      <c r="AE30" s="71">
        <f t="shared" si="16"/>
        <v>3212.6517243055555</v>
      </c>
      <c r="AF30" s="71">
        <f t="shared" si="16"/>
        <v>2971.6517243055555</v>
      </c>
      <c r="AG30" s="71">
        <f t="shared" si="16"/>
        <v>2851.6517243055555</v>
      </c>
      <c r="AH30" s="71">
        <f t="shared" si="16"/>
        <v>2760.6517243055555</v>
      </c>
      <c r="AI30" s="71">
        <f t="shared" si="16"/>
        <v>2729.6517243055555</v>
      </c>
      <c r="AJ30" s="71">
        <f t="shared" si="16"/>
        <v>2733.6517243055555</v>
      </c>
      <c r="AK30" s="71">
        <f t="shared" si="16"/>
        <v>2730.6517243055555</v>
      </c>
      <c r="AL30" s="71">
        <f t="shared" si="16"/>
        <v>2721.6517243055555</v>
      </c>
      <c r="AM30" s="71">
        <f t="shared" si="16"/>
        <v>2722.6517243055555</v>
      </c>
      <c r="AN30" s="71">
        <f t="shared" si="16"/>
        <v>2725.6517243055555</v>
      </c>
      <c r="AO30" s="71">
        <f t="shared" si="16"/>
        <v>2728.6517243055555</v>
      </c>
      <c r="AP30" s="71">
        <f t="shared" si="16"/>
        <v>2728.6517243055555</v>
      </c>
      <c r="AQ30" s="71">
        <f t="shared" si="16"/>
        <v>2727.6517243055555</v>
      </c>
      <c r="AR30" s="71">
        <f t="shared" si="16"/>
        <v>2727.6517243055555</v>
      </c>
      <c r="AS30" s="71">
        <f t="shared" si="16"/>
        <v>2726.6517243055555</v>
      </c>
      <c r="AT30" s="71">
        <f t="shared" si="16"/>
        <v>2727.6517243055555</v>
      </c>
      <c r="AU30" s="71">
        <f t="shared" si="16"/>
        <v>2727.6517243055555</v>
      </c>
      <c r="AV30" s="71">
        <f t="shared" si="16"/>
        <v>2727.6517243055555</v>
      </c>
      <c r="AW30" s="71">
        <f t="shared" si="16"/>
        <v>2727.6517243055555</v>
      </c>
      <c r="AX30" s="71">
        <f t="shared" si="16"/>
        <v>2732.6517243055555</v>
      </c>
      <c r="AY30" s="71">
        <f t="shared" si="16"/>
        <v>2729.6517243055555</v>
      </c>
      <c r="AZ30" s="71">
        <f t="shared" si="16"/>
        <v>2727.6517243055555</v>
      </c>
      <c r="BA30" s="71">
        <f t="shared" si="16"/>
        <v>2728.6517243055555</v>
      </c>
      <c r="BB30" s="71">
        <f t="shared" si="16"/>
        <v>2728.6517243055555</v>
      </c>
      <c r="BC30" s="71">
        <f t="shared" si="16"/>
        <v>2729.6517243055555</v>
      </c>
      <c r="BD30" s="71">
        <f t="shared" si="16"/>
        <v>2728.6517243055555</v>
      </c>
      <c r="BE30" s="71">
        <f t="shared" si="16"/>
        <v>2727.6517243055555</v>
      </c>
      <c r="BF30" s="71">
        <f t="shared" si="16"/>
        <v>2730.6517243055555</v>
      </c>
      <c r="BG30" s="71">
        <f t="shared" si="16"/>
        <v>2729.6517243055555</v>
      </c>
      <c r="BH30" s="71">
        <f t="shared" si="16"/>
        <v>2732.6517243055555</v>
      </c>
      <c r="BI30" s="71">
        <f t="shared" si="16"/>
        <v>2729.6517243055555</v>
      </c>
      <c r="BJ30" s="71">
        <f t="shared" si="16"/>
        <v>2726.6517243055555</v>
      </c>
      <c r="BK30" s="71">
        <f t="shared" si="16"/>
        <v>2732.6517243055555</v>
      </c>
      <c r="BL30" s="71">
        <f t="shared" si="16"/>
        <v>2731.6517243055555</v>
      </c>
      <c r="BM30" s="71">
        <f t="shared" si="16"/>
        <v>2731.6517243055555</v>
      </c>
      <c r="BN30" s="71">
        <f t="shared" ref="BN30:CS30" si="17">BN31+BN39</f>
        <v>2727.6517243055555</v>
      </c>
      <c r="BO30" s="71">
        <f t="shared" si="17"/>
        <v>2726.6517243055555</v>
      </c>
      <c r="BP30" s="71">
        <f t="shared" si="17"/>
        <v>2727.6517243055555</v>
      </c>
      <c r="BQ30" s="71">
        <f t="shared" si="17"/>
        <v>2728.6517243055555</v>
      </c>
      <c r="BR30" s="71">
        <f t="shared" si="17"/>
        <v>2730.6517243055555</v>
      </c>
      <c r="BS30" s="71">
        <f t="shared" si="17"/>
        <v>2729.6517243055555</v>
      </c>
      <c r="BT30" s="71">
        <f t="shared" si="17"/>
        <v>2728.6517243055555</v>
      </c>
      <c r="BU30" s="71">
        <f t="shared" si="17"/>
        <v>2729.6517243055555</v>
      </c>
      <c r="BV30" s="71">
        <f t="shared" si="17"/>
        <v>2729.6517243055555</v>
      </c>
      <c r="BW30" s="71">
        <f t="shared" si="17"/>
        <v>2727.6517243055555</v>
      </c>
      <c r="BX30" s="71">
        <f t="shared" si="17"/>
        <v>2728.6517243055555</v>
      </c>
      <c r="BY30" s="71">
        <f t="shared" si="17"/>
        <v>2728.6517243055555</v>
      </c>
      <c r="BZ30" s="71">
        <f t="shared" si="17"/>
        <v>2967.6517243055555</v>
      </c>
      <c r="CA30" s="71">
        <f t="shared" si="17"/>
        <v>3087.6517243055555</v>
      </c>
      <c r="CB30" s="71">
        <f t="shared" si="17"/>
        <v>3248.6517243055555</v>
      </c>
      <c r="CC30" s="71">
        <f t="shared" si="17"/>
        <v>3304.6517243055555</v>
      </c>
      <c r="CD30" s="71">
        <f t="shared" si="17"/>
        <v>3357.6517243055555</v>
      </c>
      <c r="CE30" s="71">
        <f t="shared" si="17"/>
        <v>3363.6517243055555</v>
      </c>
      <c r="CF30" s="71">
        <f t="shared" si="17"/>
        <v>3365.6517243055555</v>
      </c>
      <c r="CG30" s="71">
        <f t="shared" si="17"/>
        <v>3366.6517243055555</v>
      </c>
      <c r="CH30" s="71">
        <f t="shared" si="17"/>
        <v>3364.6517243055555</v>
      </c>
      <c r="CI30" s="71">
        <f t="shared" si="17"/>
        <v>3364.6517243055555</v>
      </c>
      <c r="CJ30" s="71">
        <f t="shared" si="17"/>
        <v>3363.6517243055555</v>
      </c>
      <c r="CK30" s="71">
        <f t="shared" si="17"/>
        <v>3365.6517243055555</v>
      </c>
      <c r="CL30" s="71">
        <f t="shared" si="17"/>
        <v>3364.6517243055555</v>
      </c>
      <c r="CM30" s="71">
        <f t="shared" si="17"/>
        <v>3363.6517243055555</v>
      </c>
      <c r="CN30" s="71">
        <f t="shared" si="17"/>
        <v>3364.6517243055555</v>
      </c>
      <c r="CO30" s="71">
        <f t="shared" si="17"/>
        <v>3361.6517243055555</v>
      </c>
      <c r="CP30" s="71">
        <f t="shared" si="17"/>
        <v>3363.6517243055555</v>
      </c>
      <c r="CQ30" s="71">
        <f t="shared" si="17"/>
        <v>3364.6517243055555</v>
      </c>
      <c r="CR30" s="71">
        <f t="shared" si="17"/>
        <v>3363.6517243055555</v>
      </c>
      <c r="CS30" s="72">
        <f t="shared" si="17"/>
        <v>3362.6517243055555</v>
      </c>
      <c r="CT30" s="73">
        <f t="shared" ref="CT30:CT47" si="18">SUM(B30:CS30)</f>
        <v>298443.06553333311</v>
      </c>
      <c r="CU30" s="150"/>
    </row>
    <row r="31" spans="1:104">
      <c r="A31" s="74" t="s">
        <v>3</v>
      </c>
      <c r="B31" s="75">
        <f>SUM(B32:B38)</f>
        <v>3568.605</v>
      </c>
      <c r="C31" s="76">
        <f t="shared" ref="C31:BN31" si="19">SUM(C32:C38)</f>
        <v>3551.105</v>
      </c>
      <c r="D31" s="76">
        <f t="shared" si="19"/>
        <v>3552.605</v>
      </c>
      <c r="E31" s="76">
        <f t="shared" si="19"/>
        <v>3530.605</v>
      </c>
      <c r="F31" s="76">
        <f t="shared" si="19"/>
        <v>3511.605</v>
      </c>
      <c r="G31" s="76">
        <f t="shared" si="19"/>
        <v>3514.605</v>
      </c>
      <c r="H31" s="76">
        <f t="shared" si="19"/>
        <v>3513.605</v>
      </c>
      <c r="I31" s="76">
        <f t="shared" si="19"/>
        <v>3514.605</v>
      </c>
      <c r="J31" s="76">
        <f t="shared" si="19"/>
        <v>3509.605</v>
      </c>
      <c r="K31" s="76">
        <f t="shared" si="19"/>
        <v>3504.605</v>
      </c>
      <c r="L31" s="76">
        <f t="shared" si="19"/>
        <v>3504.605</v>
      </c>
      <c r="M31" s="76">
        <f t="shared" si="19"/>
        <v>3507.605</v>
      </c>
      <c r="N31" s="76">
        <f t="shared" si="19"/>
        <v>3490.605</v>
      </c>
      <c r="O31" s="76">
        <f t="shared" si="19"/>
        <v>3489.605</v>
      </c>
      <c r="P31" s="76">
        <f t="shared" si="19"/>
        <v>3491.605</v>
      </c>
      <c r="Q31" s="76">
        <f t="shared" si="19"/>
        <v>3490.605</v>
      </c>
      <c r="R31" s="76">
        <f t="shared" si="19"/>
        <v>3486.605</v>
      </c>
      <c r="S31" s="76">
        <f t="shared" si="19"/>
        <v>3491.605</v>
      </c>
      <c r="T31" s="76">
        <f t="shared" si="19"/>
        <v>3494.605</v>
      </c>
      <c r="U31" s="76">
        <f t="shared" si="19"/>
        <v>3485.605</v>
      </c>
      <c r="V31" s="76">
        <f t="shared" si="19"/>
        <v>3474.605</v>
      </c>
      <c r="W31" s="76">
        <f t="shared" si="19"/>
        <v>3467.605</v>
      </c>
      <c r="X31" s="76">
        <f t="shared" si="19"/>
        <v>3440.605</v>
      </c>
      <c r="Y31" s="76">
        <f t="shared" si="19"/>
        <v>3428.605</v>
      </c>
      <c r="Z31" s="76">
        <f t="shared" si="19"/>
        <v>3423.605</v>
      </c>
      <c r="AA31" s="76">
        <f t="shared" si="19"/>
        <v>3406.605</v>
      </c>
      <c r="AB31" s="76">
        <f t="shared" si="19"/>
        <v>3341.605</v>
      </c>
      <c r="AC31" s="76">
        <f t="shared" si="19"/>
        <v>3290.605</v>
      </c>
      <c r="AD31" s="76">
        <f t="shared" si="19"/>
        <v>3196.605</v>
      </c>
      <c r="AE31" s="76">
        <f t="shared" si="19"/>
        <v>3136.605</v>
      </c>
      <c r="AF31" s="76">
        <f t="shared" si="19"/>
        <v>2895.605</v>
      </c>
      <c r="AG31" s="76">
        <f t="shared" si="19"/>
        <v>2775.605</v>
      </c>
      <c r="AH31" s="76">
        <f t="shared" si="19"/>
        <v>2684.605</v>
      </c>
      <c r="AI31" s="76">
        <f t="shared" si="19"/>
        <v>2653.605</v>
      </c>
      <c r="AJ31" s="76">
        <f t="shared" si="19"/>
        <v>2657.605</v>
      </c>
      <c r="AK31" s="76">
        <f t="shared" si="19"/>
        <v>2654.605</v>
      </c>
      <c r="AL31" s="76">
        <f t="shared" si="19"/>
        <v>2645.605</v>
      </c>
      <c r="AM31" s="76">
        <f t="shared" si="19"/>
        <v>2646.605</v>
      </c>
      <c r="AN31" s="76">
        <f t="shared" si="19"/>
        <v>2649.605</v>
      </c>
      <c r="AO31" s="76">
        <f t="shared" si="19"/>
        <v>2652.605</v>
      </c>
      <c r="AP31" s="76">
        <f t="shared" si="19"/>
        <v>2652.605</v>
      </c>
      <c r="AQ31" s="76">
        <f t="shared" si="19"/>
        <v>2651.605</v>
      </c>
      <c r="AR31" s="76">
        <f t="shared" si="19"/>
        <v>2651.605</v>
      </c>
      <c r="AS31" s="76">
        <f t="shared" si="19"/>
        <v>2650.605</v>
      </c>
      <c r="AT31" s="76">
        <f t="shared" si="19"/>
        <v>2651.605</v>
      </c>
      <c r="AU31" s="76">
        <f t="shared" si="19"/>
        <v>2651.605</v>
      </c>
      <c r="AV31" s="76">
        <f t="shared" si="19"/>
        <v>2651.605</v>
      </c>
      <c r="AW31" s="76">
        <f t="shared" si="19"/>
        <v>2651.605</v>
      </c>
      <c r="AX31" s="76">
        <f t="shared" si="19"/>
        <v>2656.605</v>
      </c>
      <c r="AY31" s="76">
        <f t="shared" si="19"/>
        <v>2653.605</v>
      </c>
      <c r="AZ31" s="76">
        <f t="shared" si="19"/>
        <v>2651.605</v>
      </c>
      <c r="BA31" s="76">
        <f t="shared" si="19"/>
        <v>2652.605</v>
      </c>
      <c r="BB31" s="76">
        <f t="shared" si="19"/>
        <v>2652.605</v>
      </c>
      <c r="BC31" s="76">
        <f t="shared" si="19"/>
        <v>2653.605</v>
      </c>
      <c r="BD31" s="76">
        <f t="shared" si="19"/>
        <v>2652.605</v>
      </c>
      <c r="BE31" s="76">
        <f t="shared" si="19"/>
        <v>2651.605</v>
      </c>
      <c r="BF31" s="76">
        <f t="shared" si="19"/>
        <v>2654.605</v>
      </c>
      <c r="BG31" s="76">
        <f t="shared" si="19"/>
        <v>2653.605</v>
      </c>
      <c r="BH31" s="76">
        <f t="shared" si="19"/>
        <v>2656.605</v>
      </c>
      <c r="BI31" s="76">
        <f t="shared" si="19"/>
        <v>2653.605</v>
      </c>
      <c r="BJ31" s="76">
        <f t="shared" si="19"/>
        <v>2650.605</v>
      </c>
      <c r="BK31" s="76">
        <f t="shared" si="19"/>
        <v>2656.605</v>
      </c>
      <c r="BL31" s="76">
        <f t="shared" si="19"/>
        <v>2655.605</v>
      </c>
      <c r="BM31" s="76">
        <f t="shared" si="19"/>
        <v>2655.605</v>
      </c>
      <c r="BN31" s="76">
        <f t="shared" si="19"/>
        <v>2651.605</v>
      </c>
      <c r="BO31" s="76">
        <f t="shared" ref="BO31:CS31" si="20">SUM(BO32:BO38)</f>
        <v>2650.605</v>
      </c>
      <c r="BP31" s="76">
        <f t="shared" si="20"/>
        <v>2651.605</v>
      </c>
      <c r="BQ31" s="76">
        <f t="shared" si="20"/>
        <v>2652.605</v>
      </c>
      <c r="BR31" s="76">
        <f t="shared" si="20"/>
        <v>2654.605</v>
      </c>
      <c r="BS31" s="76">
        <f t="shared" si="20"/>
        <v>2653.605</v>
      </c>
      <c r="BT31" s="76">
        <f t="shared" si="20"/>
        <v>2652.605</v>
      </c>
      <c r="BU31" s="76">
        <f t="shared" si="20"/>
        <v>2653.605</v>
      </c>
      <c r="BV31" s="76">
        <f t="shared" si="20"/>
        <v>2653.605</v>
      </c>
      <c r="BW31" s="76">
        <f t="shared" si="20"/>
        <v>2651.605</v>
      </c>
      <c r="BX31" s="76">
        <f t="shared" si="20"/>
        <v>2652.605</v>
      </c>
      <c r="BY31" s="76">
        <f t="shared" si="20"/>
        <v>2652.605</v>
      </c>
      <c r="BZ31" s="76">
        <f t="shared" si="20"/>
        <v>2891.605</v>
      </c>
      <c r="CA31" s="76">
        <f t="shared" si="20"/>
        <v>3011.605</v>
      </c>
      <c r="CB31" s="76">
        <f t="shared" si="20"/>
        <v>3172.605</v>
      </c>
      <c r="CC31" s="76">
        <f t="shared" si="20"/>
        <v>3228.605</v>
      </c>
      <c r="CD31" s="76">
        <f t="shared" si="20"/>
        <v>3281.605</v>
      </c>
      <c r="CE31" s="76">
        <f t="shared" si="20"/>
        <v>3287.605</v>
      </c>
      <c r="CF31" s="76">
        <f t="shared" si="20"/>
        <v>3289.605</v>
      </c>
      <c r="CG31" s="76">
        <f t="shared" si="20"/>
        <v>3290.605</v>
      </c>
      <c r="CH31" s="76">
        <f t="shared" si="20"/>
        <v>3288.605</v>
      </c>
      <c r="CI31" s="76">
        <f t="shared" si="20"/>
        <v>3288.605</v>
      </c>
      <c r="CJ31" s="76">
        <f t="shared" si="20"/>
        <v>3287.605</v>
      </c>
      <c r="CK31" s="76">
        <f t="shared" si="20"/>
        <v>3289.605</v>
      </c>
      <c r="CL31" s="76">
        <f t="shared" si="20"/>
        <v>3288.605</v>
      </c>
      <c r="CM31" s="76">
        <f t="shared" si="20"/>
        <v>3287.605</v>
      </c>
      <c r="CN31" s="76">
        <f t="shared" si="20"/>
        <v>3288.605</v>
      </c>
      <c r="CO31" s="76">
        <f t="shared" si="20"/>
        <v>3285.605</v>
      </c>
      <c r="CP31" s="76">
        <f t="shared" si="20"/>
        <v>3287.605</v>
      </c>
      <c r="CQ31" s="76">
        <f t="shared" si="20"/>
        <v>3288.605</v>
      </c>
      <c r="CR31" s="76">
        <f t="shared" si="20"/>
        <v>3287.605</v>
      </c>
      <c r="CS31" s="77">
        <f t="shared" si="20"/>
        <v>3286.605</v>
      </c>
      <c r="CT31" s="30">
        <f t="shared" si="18"/>
        <v>291142.58000000025</v>
      </c>
      <c r="CU31" s="152"/>
    </row>
    <row r="32" spans="1:104">
      <c r="A32" s="78" t="s">
        <v>4</v>
      </c>
      <c r="B32" s="79">
        <f>B62-B73</f>
        <v>475</v>
      </c>
      <c r="C32" s="80">
        <f t="shared" ref="C32:BN32" si="21">C62-C73</f>
        <v>475</v>
      </c>
      <c r="D32" s="80">
        <f t="shared" si="21"/>
        <v>475</v>
      </c>
      <c r="E32" s="80">
        <f t="shared" si="21"/>
        <v>475</v>
      </c>
      <c r="F32" s="80">
        <f t="shared" si="21"/>
        <v>475</v>
      </c>
      <c r="G32" s="80">
        <f t="shared" si="21"/>
        <v>475</v>
      </c>
      <c r="H32" s="80">
        <f t="shared" si="21"/>
        <v>475</v>
      </c>
      <c r="I32" s="80">
        <f t="shared" si="21"/>
        <v>475</v>
      </c>
      <c r="J32" s="80">
        <f t="shared" si="21"/>
        <v>475</v>
      </c>
      <c r="K32" s="80">
        <f t="shared" si="21"/>
        <v>475</v>
      </c>
      <c r="L32" s="80">
        <f t="shared" si="21"/>
        <v>475</v>
      </c>
      <c r="M32" s="80">
        <f t="shared" si="21"/>
        <v>475</v>
      </c>
      <c r="N32" s="80">
        <f t="shared" si="21"/>
        <v>475</v>
      </c>
      <c r="O32" s="80">
        <f t="shared" si="21"/>
        <v>475</v>
      </c>
      <c r="P32" s="80">
        <f t="shared" si="21"/>
        <v>475</v>
      </c>
      <c r="Q32" s="80">
        <f t="shared" si="21"/>
        <v>475</v>
      </c>
      <c r="R32" s="80">
        <f t="shared" si="21"/>
        <v>475</v>
      </c>
      <c r="S32" s="80">
        <f t="shared" si="21"/>
        <v>475</v>
      </c>
      <c r="T32" s="80">
        <f t="shared" si="21"/>
        <v>475</v>
      </c>
      <c r="U32" s="80">
        <f t="shared" si="21"/>
        <v>475</v>
      </c>
      <c r="V32" s="80">
        <f t="shared" si="21"/>
        <v>475</v>
      </c>
      <c r="W32" s="80">
        <f t="shared" si="21"/>
        <v>475</v>
      </c>
      <c r="X32" s="80">
        <f t="shared" si="21"/>
        <v>475</v>
      </c>
      <c r="Y32" s="80">
        <f t="shared" si="21"/>
        <v>475</v>
      </c>
      <c r="Z32" s="80">
        <f t="shared" si="21"/>
        <v>475</v>
      </c>
      <c r="AA32" s="80">
        <f t="shared" si="21"/>
        <v>475</v>
      </c>
      <c r="AB32" s="80">
        <f t="shared" si="21"/>
        <v>475</v>
      </c>
      <c r="AC32" s="80">
        <f t="shared" si="21"/>
        <v>475</v>
      </c>
      <c r="AD32" s="80">
        <f t="shared" si="21"/>
        <v>475</v>
      </c>
      <c r="AE32" s="80">
        <f t="shared" si="21"/>
        <v>445</v>
      </c>
      <c r="AF32" s="80">
        <f t="shared" si="21"/>
        <v>415</v>
      </c>
      <c r="AG32" s="80">
        <f t="shared" si="21"/>
        <v>385</v>
      </c>
      <c r="AH32" s="80">
        <f t="shared" si="21"/>
        <v>355</v>
      </c>
      <c r="AI32" s="80">
        <f t="shared" si="21"/>
        <v>325</v>
      </c>
      <c r="AJ32" s="80">
        <f t="shared" si="21"/>
        <v>320</v>
      </c>
      <c r="AK32" s="80">
        <f t="shared" si="21"/>
        <v>320</v>
      </c>
      <c r="AL32" s="80">
        <f t="shared" si="21"/>
        <v>320</v>
      </c>
      <c r="AM32" s="80">
        <f t="shared" si="21"/>
        <v>320</v>
      </c>
      <c r="AN32" s="80">
        <f t="shared" si="21"/>
        <v>320</v>
      </c>
      <c r="AO32" s="80">
        <f t="shared" si="21"/>
        <v>320</v>
      </c>
      <c r="AP32" s="80">
        <f t="shared" si="21"/>
        <v>320</v>
      </c>
      <c r="AQ32" s="80">
        <f t="shared" si="21"/>
        <v>320</v>
      </c>
      <c r="AR32" s="80">
        <f t="shared" si="21"/>
        <v>320</v>
      </c>
      <c r="AS32" s="80">
        <f t="shared" si="21"/>
        <v>320</v>
      </c>
      <c r="AT32" s="80">
        <f t="shared" si="21"/>
        <v>320</v>
      </c>
      <c r="AU32" s="80">
        <f t="shared" si="21"/>
        <v>320</v>
      </c>
      <c r="AV32" s="80">
        <f t="shared" si="21"/>
        <v>320</v>
      </c>
      <c r="AW32" s="80">
        <f t="shared" si="21"/>
        <v>320</v>
      </c>
      <c r="AX32" s="80">
        <f t="shared" si="21"/>
        <v>320</v>
      </c>
      <c r="AY32" s="80">
        <f t="shared" si="21"/>
        <v>320</v>
      </c>
      <c r="AZ32" s="80">
        <f t="shared" si="21"/>
        <v>320</v>
      </c>
      <c r="BA32" s="80">
        <f t="shared" si="21"/>
        <v>320</v>
      </c>
      <c r="BB32" s="80">
        <f t="shared" si="21"/>
        <v>320</v>
      </c>
      <c r="BC32" s="80">
        <f t="shared" si="21"/>
        <v>320</v>
      </c>
      <c r="BD32" s="80">
        <f t="shared" si="21"/>
        <v>320</v>
      </c>
      <c r="BE32" s="80">
        <f t="shared" si="21"/>
        <v>320</v>
      </c>
      <c r="BF32" s="80">
        <f t="shared" si="21"/>
        <v>320</v>
      </c>
      <c r="BG32" s="80">
        <f t="shared" si="21"/>
        <v>320</v>
      </c>
      <c r="BH32" s="80">
        <f t="shared" si="21"/>
        <v>320</v>
      </c>
      <c r="BI32" s="80">
        <f t="shared" si="21"/>
        <v>320</v>
      </c>
      <c r="BJ32" s="80">
        <f t="shared" si="21"/>
        <v>320</v>
      </c>
      <c r="BK32" s="80">
        <f t="shared" si="21"/>
        <v>320</v>
      </c>
      <c r="BL32" s="80">
        <f t="shared" si="21"/>
        <v>320</v>
      </c>
      <c r="BM32" s="80">
        <f t="shared" si="21"/>
        <v>320</v>
      </c>
      <c r="BN32" s="80">
        <f t="shared" si="21"/>
        <v>320</v>
      </c>
      <c r="BO32" s="80">
        <f t="shared" ref="BO32:CS32" si="22">BO62-BO73</f>
        <v>320</v>
      </c>
      <c r="BP32" s="80">
        <f t="shared" si="22"/>
        <v>320</v>
      </c>
      <c r="BQ32" s="80">
        <f t="shared" si="22"/>
        <v>320</v>
      </c>
      <c r="BR32" s="80">
        <f t="shared" si="22"/>
        <v>320</v>
      </c>
      <c r="BS32" s="80">
        <f t="shared" si="22"/>
        <v>320</v>
      </c>
      <c r="BT32" s="80">
        <f t="shared" si="22"/>
        <v>320</v>
      </c>
      <c r="BU32" s="80">
        <f t="shared" si="22"/>
        <v>320</v>
      </c>
      <c r="BV32" s="80">
        <f t="shared" si="22"/>
        <v>320</v>
      </c>
      <c r="BW32" s="80">
        <f t="shared" si="22"/>
        <v>320</v>
      </c>
      <c r="BX32" s="80">
        <f t="shared" si="22"/>
        <v>320</v>
      </c>
      <c r="BY32" s="80">
        <f t="shared" si="22"/>
        <v>320</v>
      </c>
      <c r="BZ32" s="80">
        <f t="shared" si="22"/>
        <v>350</v>
      </c>
      <c r="CA32" s="80">
        <f t="shared" si="22"/>
        <v>380</v>
      </c>
      <c r="CB32" s="80">
        <f t="shared" si="22"/>
        <v>410</v>
      </c>
      <c r="CC32" s="80">
        <f t="shared" si="22"/>
        <v>440</v>
      </c>
      <c r="CD32" s="80">
        <f t="shared" si="22"/>
        <v>470</v>
      </c>
      <c r="CE32" s="80">
        <f t="shared" si="22"/>
        <v>475</v>
      </c>
      <c r="CF32" s="80">
        <f t="shared" si="22"/>
        <v>475</v>
      </c>
      <c r="CG32" s="80">
        <f t="shared" si="22"/>
        <v>475</v>
      </c>
      <c r="CH32" s="80">
        <f t="shared" si="22"/>
        <v>475</v>
      </c>
      <c r="CI32" s="80">
        <f t="shared" si="22"/>
        <v>475</v>
      </c>
      <c r="CJ32" s="80">
        <f t="shared" si="22"/>
        <v>475</v>
      </c>
      <c r="CK32" s="80">
        <f t="shared" si="22"/>
        <v>475</v>
      </c>
      <c r="CL32" s="80">
        <f t="shared" si="22"/>
        <v>475</v>
      </c>
      <c r="CM32" s="80">
        <f t="shared" si="22"/>
        <v>475</v>
      </c>
      <c r="CN32" s="80">
        <f t="shared" si="22"/>
        <v>475</v>
      </c>
      <c r="CO32" s="80">
        <f t="shared" si="22"/>
        <v>475</v>
      </c>
      <c r="CP32" s="80">
        <f t="shared" si="22"/>
        <v>475</v>
      </c>
      <c r="CQ32" s="80">
        <f t="shared" si="22"/>
        <v>475</v>
      </c>
      <c r="CR32" s="80">
        <f t="shared" si="22"/>
        <v>475</v>
      </c>
      <c r="CS32" s="81">
        <f t="shared" si="22"/>
        <v>475</v>
      </c>
      <c r="CT32" s="30">
        <f t="shared" si="18"/>
        <v>38315</v>
      </c>
      <c r="CU32" s="152"/>
    </row>
    <row r="33" spans="1:99">
      <c r="A33" s="25" t="s">
        <v>5</v>
      </c>
      <c r="B33" s="82">
        <f t="shared" ref="B33:Q38" si="23">B63-B74</f>
        <v>546</v>
      </c>
      <c r="C33" s="3">
        <f t="shared" si="23"/>
        <v>546</v>
      </c>
      <c r="D33" s="3">
        <f t="shared" si="23"/>
        <v>546</v>
      </c>
      <c r="E33" s="3">
        <f t="shared" si="23"/>
        <v>546</v>
      </c>
      <c r="F33" s="3">
        <f t="shared" si="23"/>
        <v>546</v>
      </c>
      <c r="G33" s="3">
        <f t="shared" si="23"/>
        <v>546</v>
      </c>
      <c r="H33" s="3">
        <f t="shared" si="23"/>
        <v>546</v>
      </c>
      <c r="I33" s="3">
        <f t="shared" si="23"/>
        <v>546</v>
      </c>
      <c r="J33" s="3">
        <f t="shared" si="23"/>
        <v>546</v>
      </c>
      <c r="K33" s="3">
        <f t="shared" si="23"/>
        <v>546</v>
      </c>
      <c r="L33" s="3">
        <f t="shared" si="23"/>
        <v>546</v>
      </c>
      <c r="M33" s="3">
        <f t="shared" si="23"/>
        <v>546</v>
      </c>
      <c r="N33" s="3">
        <f t="shared" si="23"/>
        <v>546</v>
      </c>
      <c r="O33" s="3">
        <f t="shared" si="23"/>
        <v>546</v>
      </c>
      <c r="P33" s="3">
        <f t="shared" si="23"/>
        <v>546</v>
      </c>
      <c r="Q33" s="3">
        <f t="shared" si="23"/>
        <v>546</v>
      </c>
      <c r="R33" s="3">
        <f t="shared" ref="R33:CC33" si="24">R63-R74</f>
        <v>546</v>
      </c>
      <c r="S33" s="3">
        <f t="shared" si="24"/>
        <v>546</v>
      </c>
      <c r="T33" s="3">
        <f t="shared" si="24"/>
        <v>546</v>
      </c>
      <c r="U33" s="3">
        <f t="shared" si="24"/>
        <v>546</v>
      </c>
      <c r="V33" s="3">
        <f t="shared" si="24"/>
        <v>546</v>
      </c>
      <c r="W33" s="3">
        <f t="shared" si="24"/>
        <v>546</v>
      </c>
      <c r="X33" s="3">
        <f t="shared" si="24"/>
        <v>546</v>
      </c>
      <c r="Y33" s="3">
        <f t="shared" si="24"/>
        <v>546</v>
      </c>
      <c r="Z33" s="3">
        <f t="shared" si="24"/>
        <v>546</v>
      </c>
      <c r="AA33" s="3">
        <f t="shared" si="24"/>
        <v>546</v>
      </c>
      <c r="AB33" s="3">
        <f t="shared" si="24"/>
        <v>546</v>
      </c>
      <c r="AC33" s="3">
        <f t="shared" si="24"/>
        <v>546</v>
      </c>
      <c r="AD33" s="3">
        <f t="shared" si="24"/>
        <v>546</v>
      </c>
      <c r="AE33" s="3">
        <f t="shared" si="24"/>
        <v>546</v>
      </c>
      <c r="AF33" s="3">
        <f t="shared" si="24"/>
        <v>486</v>
      </c>
      <c r="AG33" s="3">
        <f t="shared" si="24"/>
        <v>426</v>
      </c>
      <c r="AH33" s="3">
        <f t="shared" si="24"/>
        <v>394</v>
      </c>
      <c r="AI33" s="3">
        <f t="shared" si="24"/>
        <v>394</v>
      </c>
      <c r="AJ33" s="3">
        <f t="shared" si="24"/>
        <v>394</v>
      </c>
      <c r="AK33" s="3">
        <f t="shared" si="24"/>
        <v>394</v>
      </c>
      <c r="AL33" s="3">
        <f t="shared" si="24"/>
        <v>394</v>
      </c>
      <c r="AM33" s="3">
        <f t="shared" si="24"/>
        <v>394</v>
      </c>
      <c r="AN33" s="3">
        <f t="shared" si="24"/>
        <v>394</v>
      </c>
      <c r="AO33" s="3">
        <f t="shared" si="24"/>
        <v>394</v>
      </c>
      <c r="AP33" s="3">
        <f t="shared" si="24"/>
        <v>394</v>
      </c>
      <c r="AQ33" s="3">
        <f t="shared" si="24"/>
        <v>394</v>
      </c>
      <c r="AR33" s="3">
        <f t="shared" si="24"/>
        <v>394</v>
      </c>
      <c r="AS33" s="3">
        <f t="shared" si="24"/>
        <v>394</v>
      </c>
      <c r="AT33" s="3">
        <f t="shared" si="24"/>
        <v>394</v>
      </c>
      <c r="AU33" s="3">
        <f t="shared" si="24"/>
        <v>394</v>
      </c>
      <c r="AV33" s="3">
        <f t="shared" si="24"/>
        <v>394</v>
      </c>
      <c r="AW33" s="3">
        <f t="shared" si="24"/>
        <v>394</v>
      </c>
      <c r="AX33" s="3">
        <f t="shared" si="24"/>
        <v>394</v>
      </c>
      <c r="AY33" s="3">
        <f t="shared" si="24"/>
        <v>394</v>
      </c>
      <c r="AZ33" s="3">
        <f t="shared" si="24"/>
        <v>394</v>
      </c>
      <c r="BA33" s="3">
        <f t="shared" si="24"/>
        <v>394</v>
      </c>
      <c r="BB33" s="3">
        <f t="shared" si="24"/>
        <v>394</v>
      </c>
      <c r="BC33" s="3">
        <f t="shared" si="24"/>
        <v>394</v>
      </c>
      <c r="BD33" s="3">
        <f t="shared" si="24"/>
        <v>394</v>
      </c>
      <c r="BE33" s="3">
        <f t="shared" si="24"/>
        <v>394</v>
      </c>
      <c r="BF33" s="3">
        <f t="shared" si="24"/>
        <v>394</v>
      </c>
      <c r="BG33" s="3">
        <f t="shared" si="24"/>
        <v>394</v>
      </c>
      <c r="BH33" s="3">
        <f t="shared" si="24"/>
        <v>394</v>
      </c>
      <c r="BI33" s="3">
        <f t="shared" si="24"/>
        <v>394</v>
      </c>
      <c r="BJ33" s="3">
        <f t="shared" si="24"/>
        <v>394</v>
      </c>
      <c r="BK33" s="3">
        <f t="shared" si="24"/>
        <v>394</v>
      </c>
      <c r="BL33" s="3">
        <f t="shared" si="24"/>
        <v>394</v>
      </c>
      <c r="BM33" s="3">
        <f t="shared" si="24"/>
        <v>394</v>
      </c>
      <c r="BN33" s="3">
        <f t="shared" si="24"/>
        <v>394</v>
      </c>
      <c r="BO33" s="3">
        <f t="shared" si="24"/>
        <v>394</v>
      </c>
      <c r="BP33" s="3">
        <f t="shared" si="24"/>
        <v>394</v>
      </c>
      <c r="BQ33" s="3">
        <f t="shared" si="24"/>
        <v>394</v>
      </c>
      <c r="BR33" s="3">
        <f t="shared" si="24"/>
        <v>394</v>
      </c>
      <c r="BS33" s="3">
        <f t="shared" si="24"/>
        <v>394</v>
      </c>
      <c r="BT33" s="3">
        <f t="shared" si="24"/>
        <v>394</v>
      </c>
      <c r="BU33" s="3">
        <f t="shared" si="24"/>
        <v>394</v>
      </c>
      <c r="BV33" s="3">
        <f t="shared" si="24"/>
        <v>394</v>
      </c>
      <c r="BW33" s="3">
        <f t="shared" si="24"/>
        <v>394</v>
      </c>
      <c r="BX33" s="3">
        <f t="shared" si="24"/>
        <v>394</v>
      </c>
      <c r="BY33" s="3">
        <f t="shared" si="24"/>
        <v>394</v>
      </c>
      <c r="BZ33" s="3">
        <f t="shared" si="24"/>
        <v>454</v>
      </c>
      <c r="CA33" s="3">
        <f t="shared" si="24"/>
        <v>514</v>
      </c>
      <c r="CB33" s="3">
        <f t="shared" si="24"/>
        <v>546</v>
      </c>
      <c r="CC33" s="3">
        <f t="shared" si="24"/>
        <v>546</v>
      </c>
      <c r="CD33" s="3">
        <f t="shared" ref="CD33:CS33" si="25">CD63-CD74</f>
        <v>546</v>
      </c>
      <c r="CE33" s="3">
        <f t="shared" si="25"/>
        <v>546</v>
      </c>
      <c r="CF33" s="3">
        <f t="shared" si="25"/>
        <v>546</v>
      </c>
      <c r="CG33" s="3">
        <f t="shared" si="25"/>
        <v>546</v>
      </c>
      <c r="CH33" s="3">
        <f t="shared" si="25"/>
        <v>546</v>
      </c>
      <c r="CI33" s="3">
        <f t="shared" si="25"/>
        <v>546</v>
      </c>
      <c r="CJ33" s="3">
        <f t="shared" si="25"/>
        <v>546</v>
      </c>
      <c r="CK33" s="3">
        <f t="shared" si="25"/>
        <v>546</v>
      </c>
      <c r="CL33" s="3">
        <f t="shared" si="25"/>
        <v>546</v>
      </c>
      <c r="CM33" s="3">
        <f t="shared" si="25"/>
        <v>546</v>
      </c>
      <c r="CN33" s="3">
        <f t="shared" si="25"/>
        <v>546</v>
      </c>
      <c r="CO33" s="3">
        <f t="shared" si="25"/>
        <v>546</v>
      </c>
      <c r="CP33" s="3">
        <f t="shared" si="25"/>
        <v>546</v>
      </c>
      <c r="CQ33" s="3">
        <f t="shared" si="25"/>
        <v>546</v>
      </c>
      <c r="CR33" s="3">
        <f t="shared" si="25"/>
        <v>546</v>
      </c>
      <c r="CS33" s="83">
        <f t="shared" si="25"/>
        <v>546</v>
      </c>
      <c r="CT33" s="30">
        <f t="shared" si="18"/>
        <v>45424</v>
      </c>
      <c r="CU33" s="152"/>
    </row>
    <row r="34" spans="1:99">
      <c r="A34" s="25" t="s">
        <v>6</v>
      </c>
      <c r="B34" s="82">
        <f t="shared" si="23"/>
        <v>903.85500000000002</v>
      </c>
      <c r="C34" s="3">
        <f t="shared" si="23"/>
        <v>888.85500000000002</v>
      </c>
      <c r="D34" s="3">
        <f t="shared" si="23"/>
        <v>888.85500000000002</v>
      </c>
      <c r="E34" s="3">
        <f t="shared" si="23"/>
        <v>888.85500000000002</v>
      </c>
      <c r="F34" s="3">
        <f t="shared" si="23"/>
        <v>883.85500000000002</v>
      </c>
      <c r="G34" s="3">
        <f t="shared" si="23"/>
        <v>883.85500000000002</v>
      </c>
      <c r="H34" s="3">
        <f t="shared" si="23"/>
        <v>883.85500000000002</v>
      </c>
      <c r="I34" s="3">
        <f t="shared" si="23"/>
        <v>883.85500000000002</v>
      </c>
      <c r="J34" s="3">
        <f t="shared" si="23"/>
        <v>878.85500000000002</v>
      </c>
      <c r="K34" s="3">
        <f t="shared" si="23"/>
        <v>878.85500000000002</v>
      </c>
      <c r="L34" s="3">
        <f t="shared" si="23"/>
        <v>878.85500000000002</v>
      </c>
      <c r="M34" s="3">
        <f t="shared" si="23"/>
        <v>878.85500000000002</v>
      </c>
      <c r="N34" s="3">
        <f t="shared" si="23"/>
        <v>858.85500000000002</v>
      </c>
      <c r="O34" s="3">
        <f t="shared" si="23"/>
        <v>858.85500000000002</v>
      </c>
      <c r="P34" s="3">
        <f t="shared" si="23"/>
        <v>858.85500000000002</v>
      </c>
      <c r="Q34" s="3">
        <f t="shared" si="23"/>
        <v>858.85500000000002</v>
      </c>
      <c r="R34" s="3">
        <f t="shared" ref="R34:CC34" si="26">R64-R75</f>
        <v>858.85500000000002</v>
      </c>
      <c r="S34" s="3">
        <f t="shared" si="26"/>
        <v>858.85500000000002</v>
      </c>
      <c r="T34" s="3">
        <f t="shared" si="26"/>
        <v>858.85500000000002</v>
      </c>
      <c r="U34" s="3">
        <f t="shared" si="26"/>
        <v>858.85500000000002</v>
      </c>
      <c r="V34" s="3">
        <f t="shared" si="26"/>
        <v>846.85500000000002</v>
      </c>
      <c r="W34" s="3">
        <f t="shared" si="26"/>
        <v>833.85500000000002</v>
      </c>
      <c r="X34" s="3">
        <f t="shared" si="26"/>
        <v>808.85500000000002</v>
      </c>
      <c r="Y34" s="3">
        <f t="shared" si="26"/>
        <v>798.85500000000002</v>
      </c>
      <c r="Z34" s="3">
        <f t="shared" si="26"/>
        <v>793.85500000000002</v>
      </c>
      <c r="AA34" s="3">
        <f t="shared" si="26"/>
        <v>773.85500000000002</v>
      </c>
      <c r="AB34" s="3">
        <f t="shared" si="26"/>
        <v>708.85500000000002</v>
      </c>
      <c r="AC34" s="3">
        <f t="shared" si="26"/>
        <v>658.85500000000002</v>
      </c>
      <c r="AD34" s="3">
        <f t="shared" si="26"/>
        <v>658.85500000000002</v>
      </c>
      <c r="AE34" s="3">
        <f t="shared" si="26"/>
        <v>658.85500000000002</v>
      </c>
      <c r="AF34" s="3">
        <f t="shared" si="26"/>
        <v>537.85500000000002</v>
      </c>
      <c r="AG34" s="3">
        <f t="shared" si="26"/>
        <v>537.85500000000002</v>
      </c>
      <c r="AH34" s="3">
        <f t="shared" si="26"/>
        <v>537.85500000000002</v>
      </c>
      <c r="AI34" s="3">
        <f t="shared" si="26"/>
        <v>537.85500000000002</v>
      </c>
      <c r="AJ34" s="3">
        <f t="shared" si="26"/>
        <v>537.85500000000002</v>
      </c>
      <c r="AK34" s="3">
        <f t="shared" si="26"/>
        <v>537.85500000000002</v>
      </c>
      <c r="AL34" s="3">
        <f t="shared" si="26"/>
        <v>537.85500000000002</v>
      </c>
      <c r="AM34" s="3">
        <f t="shared" si="26"/>
        <v>537.85500000000002</v>
      </c>
      <c r="AN34" s="3">
        <f t="shared" si="26"/>
        <v>537.85500000000002</v>
      </c>
      <c r="AO34" s="3">
        <f t="shared" si="26"/>
        <v>537.85500000000002</v>
      </c>
      <c r="AP34" s="3">
        <f t="shared" si="26"/>
        <v>537.85500000000002</v>
      </c>
      <c r="AQ34" s="3">
        <f t="shared" si="26"/>
        <v>537.85500000000002</v>
      </c>
      <c r="AR34" s="3">
        <f t="shared" si="26"/>
        <v>537.85500000000002</v>
      </c>
      <c r="AS34" s="3">
        <f t="shared" si="26"/>
        <v>537.85500000000002</v>
      </c>
      <c r="AT34" s="3">
        <f t="shared" si="26"/>
        <v>537.85500000000002</v>
      </c>
      <c r="AU34" s="3">
        <f t="shared" si="26"/>
        <v>537.85500000000002</v>
      </c>
      <c r="AV34" s="3">
        <f t="shared" si="26"/>
        <v>537.85500000000002</v>
      </c>
      <c r="AW34" s="3">
        <f t="shared" si="26"/>
        <v>537.85500000000002</v>
      </c>
      <c r="AX34" s="3">
        <f t="shared" si="26"/>
        <v>537.85500000000002</v>
      </c>
      <c r="AY34" s="3">
        <f t="shared" si="26"/>
        <v>537.85500000000002</v>
      </c>
      <c r="AZ34" s="3">
        <f t="shared" si="26"/>
        <v>537.85500000000002</v>
      </c>
      <c r="BA34" s="3">
        <f t="shared" si="26"/>
        <v>537.85500000000002</v>
      </c>
      <c r="BB34" s="3">
        <f t="shared" si="26"/>
        <v>537.85500000000002</v>
      </c>
      <c r="BC34" s="3">
        <f t="shared" si="26"/>
        <v>537.85500000000002</v>
      </c>
      <c r="BD34" s="3">
        <f t="shared" si="26"/>
        <v>537.85500000000002</v>
      </c>
      <c r="BE34" s="3">
        <f t="shared" si="26"/>
        <v>537.85500000000002</v>
      </c>
      <c r="BF34" s="3">
        <f t="shared" si="26"/>
        <v>537.85500000000002</v>
      </c>
      <c r="BG34" s="3">
        <f t="shared" si="26"/>
        <v>537.85500000000002</v>
      </c>
      <c r="BH34" s="3">
        <f t="shared" si="26"/>
        <v>537.85500000000002</v>
      </c>
      <c r="BI34" s="3">
        <f t="shared" si="26"/>
        <v>537.85500000000002</v>
      </c>
      <c r="BJ34" s="3">
        <f t="shared" si="26"/>
        <v>537.85500000000002</v>
      </c>
      <c r="BK34" s="3">
        <f t="shared" si="26"/>
        <v>537.85500000000002</v>
      </c>
      <c r="BL34" s="3">
        <f t="shared" si="26"/>
        <v>537.85500000000002</v>
      </c>
      <c r="BM34" s="3">
        <f t="shared" si="26"/>
        <v>537.85500000000002</v>
      </c>
      <c r="BN34" s="3">
        <f t="shared" si="26"/>
        <v>537.85500000000002</v>
      </c>
      <c r="BO34" s="3">
        <f t="shared" si="26"/>
        <v>537.85500000000002</v>
      </c>
      <c r="BP34" s="3">
        <f t="shared" si="26"/>
        <v>537.85500000000002</v>
      </c>
      <c r="BQ34" s="3">
        <f t="shared" si="26"/>
        <v>537.85500000000002</v>
      </c>
      <c r="BR34" s="3">
        <f t="shared" si="26"/>
        <v>537.85500000000002</v>
      </c>
      <c r="BS34" s="3">
        <f t="shared" si="26"/>
        <v>537.85500000000002</v>
      </c>
      <c r="BT34" s="3">
        <f t="shared" si="26"/>
        <v>537.85500000000002</v>
      </c>
      <c r="BU34" s="3">
        <f t="shared" si="26"/>
        <v>537.85500000000002</v>
      </c>
      <c r="BV34" s="3">
        <f t="shared" si="26"/>
        <v>537.85500000000002</v>
      </c>
      <c r="BW34" s="3">
        <f t="shared" si="26"/>
        <v>537.85500000000002</v>
      </c>
      <c r="BX34" s="3">
        <f t="shared" si="26"/>
        <v>537.85500000000002</v>
      </c>
      <c r="BY34" s="3">
        <f t="shared" si="26"/>
        <v>537.85500000000002</v>
      </c>
      <c r="BZ34" s="3">
        <f t="shared" si="26"/>
        <v>658.85500000000002</v>
      </c>
      <c r="CA34" s="3">
        <f t="shared" si="26"/>
        <v>658.85500000000002</v>
      </c>
      <c r="CB34" s="3">
        <f t="shared" si="26"/>
        <v>658.85500000000002</v>
      </c>
      <c r="CC34" s="3">
        <f t="shared" si="26"/>
        <v>658.85500000000002</v>
      </c>
      <c r="CD34" s="3">
        <f t="shared" ref="CD34:CS34" si="27">CD64-CD75</f>
        <v>658.85500000000002</v>
      </c>
      <c r="CE34" s="3">
        <f t="shared" si="27"/>
        <v>658.85500000000002</v>
      </c>
      <c r="CF34" s="3">
        <f t="shared" si="27"/>
        <v>658.85500000000002</v>
      </c>
      <c r="CG34" s="3">
        <f t="shared" si="27"/>
        <v>658.85500000000002</v>
      </c>
      <c r="CH34" s="3">
        <f t="shared" si="27"/>
        <v>658.85500000000002</v>
      </c>
      <c r="CI34" s="3">
        <f t="shared" si="27"/>
        <v>658.85500000000002</v>
      </c>
      <c r="CJ34" s="3">
        <f t="shared" si="27"/>
        <v>658.85500000000002</v>
      </c>
      <c r="CK34" s="3">
        <f t="shared" si="27"/>
        <v>658.85500000000002</v>
      </c>
      <c r="CL34" s="3">
        <f t="shared" si="27"/>
        <v>658.85500000000002</v>
      </c>
      <c r="CM34" s="3">
        <f t="shared" si="27"/>
        <v>658.85500000000002</v>
      </c>
      <c r="CN34" s="3">
        <f t="shared" si="27"/>
        <v>658.85500000000002</v>
      </c>
      <c r="CO34" s="3">
        <f t="shared" si="27"/>
        <v>658.85500000000002</v>
      </c>
      <c r="CP34" s="3">
        <f t="shared" si="27"/>
        <v>658.85500000000002</v>
      </c>
      <c r="CQ34" s="3">
        <f t="shared" si="27"/>
        <v>658.85500000000002</v>
      </c>
      <c r="CR34" s="3">
        <f t="shared" si="27"/>
        <v>658.85500000000002</v>
      </c>
      <c r="CS34" s="83">
        <f t="shared" si="27"/>
        <v>658.85500000000002</v>
      </c>
      <c r="CT34" s="30">
        <f t="shared" si="18"/>
        <v>62952.080000000147</v>
      </c>
      <c r="CU34" s="152"/>
    </row>
    <row r="35" spans="1:99">
      <c r="A35" s="25" t="s">
        <v>7</v>
      </c>
      <c r="B35" s="82">
        <f t="shared" si="23"/>
        <v>392</v>
      </c>
      <c r="C35" s="3">
        <f t="shared" si="23"/>
        <v>392</v>
      </c>
      <c r="D35" s="3">
        <f t="shared" si="23"/>
        <v>392</v>
      </c>
      <c r="E35" s="3">
        <f t="shared" si="23"/>
        <v>392</v>
      </c>
      <c r="F35" s="3">
        <f t="shared" si="23"/>
        <v>392</v>
      </c>
      <c r="G35" s="3">
        <f t="shared" si="23"/>
        <v>392</v>
      </c>
      <c r="H35" s="3">
        <f t="shared" si="23"/>
        <v>392</v>
      </c>
      <c r="I35" s="3">
        <f t="shared" si="23"/>
        <v>392</v>
      </c>
      <c r="J35" s="3">
        <f t="shared" si="23"/>
        <v>392</v>
      </c>
      <c r="K35" s="3">
        <f t="shared" si="23"/>
        <v>392</v>
      </c>
      <c r="L35" s="3">
        <f t="shared" si="23"/>
        <v>392</v>
      </c>
      <c r="M35" s="3">
        <f t="shared" si="23"/>
        <v>392</v>
      </c>
      <c r="N35" s="3">
        <f t="shared" si="23"/>
        <v>392</v>
      </c>
      <c r="O35" s="3">
        <f t="shared" si="23"/>
        <v>392</v>
      </c>
      <c r="P35" s="3">
        <f t="shared" si="23"/>
        <v>392</v>
      </c>
      <c r="Q35" s="3">
        <f t="shared" si="23"/>
        <v>392</v>
      </c>
      <c r="R35" s="3">
        <f t="shared" ref="R35:CC35" si="28">R65-R76</f>
        <v>392</v>
      </c>
      <c r="S35" s="3">
        <f t="shared" si="28"/>
        <v>392</v>
      </c>
      <c r="T35" s="3">
        <f t="shared" si="28"/>
        <v>392</v>
      </c>
      <c r="U35" s="3">
        <f t="shared" si="28"/>
        <v>392</v>
      </c>
      <c r="V35" s="3">
        <f t="shared" si="28"/>
        <v>392</v>
      </c>
      <c r="W35" s="3">
        <f t="shared" si="28"/>
        <v>392</v>
      </c>
      <c r="X35" s="3">
        <f t="shared" si="28"/>
        <v>392</v>
      </c>
      <c r="Y35" s="3">
        <f t="shared" si="28"/>
        <v>392</v>
      </c>
      <c r="Z35" s="3">
        <f t="shared" si="28"/>
        <v>392</v>
      </c>
      <c r="AA35" s="3">
        <f t="shared" si="28"/>
        <v>392</v>
      </c>
      <c r="AB35" s="3">
        <f t="shared" si="28"/>
        <v>392</v>
      </c>
      <c r="AC35" s="3">
        <f t="shared" si="28"/>
        <v>392</v>
      </c>
      <c r="AD35" s="3">
        <f t="shared" si="28"/>
        <v>327</v>
      </c>
      <c r="AE35" s="3">
        <f t="shared" si="28"/>
        <v>327</v>
      </c>
      <c r="AF35" s="3">
        <f t="shared" si="28"/>
        <v>327</v>
      </c>
      <c r="AG35" s="3">
        <f t="shared" si="28"/>
        <v>327</v>
      </c>
      <c r="AH35" s="3">
        <f t="shared" si="28"/>
        <v>327</v>
      </c>
      <c r="AI35" s="3">
        <f t="shared" si="28"/>
        <v>327</v>
      </c>
      <c r="AJ35" s="3">
        <f t="shared" si="28"/>
        <v>327</v>
      </c>
      <c r="AK35" s="3">
        <f t="shared" si="28"/>
        <v>327</v>
      </c>
      <c r="AL35" s="3">
        <f t="shared" si="28"/>
        <v>327</v>
      </c>
      <c r="AM35" s="3">
        <f t="shared" si="28"/>
        <v>327</v>
      </c>
      <c r="AN35" s="3">
        <f t="shared" si="28"/>
        <v>327</v>
      </c>
      <c r="AO35" s="3">
        <f t="shared" si="28"/>
        <v>327</v>
      </c>
      <c r="AP35" s="3">
        <f t="shared" si="28"/>
        <v>327</v>
      </c>
      <c r="AQ35" s="3">
        <f t="shared" si="28"/>
        <v>327</v>
      </c>
      <c r="AR35" s="3">
        <f t="shared" si="28"/>
        <v>327</v>
      </c>
      <c r="AS35" s="3">
        <f t="shared" si="28"/>
        <v>327</v>
      </c>
      <c r="AT35" s="3">
        <f t="shared" si="28"/>
        <v>327</v>
      </c>
      <c r="AU35" s="3">
        <f t="shared" si="28"/>
        <v>327</v>
      </c>
      <c r="AV35" s="3">
        <f t="shared" si="28"/>
        <v>327</v>
      </c>
      <c r="AW35" s="3">
        <f t="shared" si="28"/>
        <v>327</v>
      </c>
      <c r="AX35" s="3">
        <f t="shared" si="28"/>
        <v>327</v>
      </c>
      <c r="AY35" s="3">
        <f t="shared" si="28"/>
        <v>327</v>
      </c>
      <c r="AZ35" s="3">
        <f t="shared" si="28"/>
        <v>327</v>
      </c>
      <c r="BA35" s="3">
        <f t="shared" si="28"/>
        <v>327</v>
      </c>
      <c r="BB35" s="3">
        <f t="shared" si="28"/>
        <v>327</v>
      </c>
      <c r="BC35" s="3">
        <f t="shared" si="28"/>
        <v>327</v>
      </c>
      <c r="BD35" s="3">
        <f t="shared" si="28"/>
        <v>327</v>
      </c>
      <c r="BE35" s="3">
        <f t="shared" si="28"/>
        <v>327</v>
      </c>
      <c r="BF35" s="3">
        <f t="shared" si="28"/>
        <v>327</v>
      </c>
      <c r="BG35" s="3">
        <f t="shared" si="28"/>
        <v>327</v>
      </c>
      <c r="BH35" s="3">
        <f t="shared" si="28"/>
        <v>327</v>
      </c>
      <c r="BI35" s="3">
        <f t="shared" si="28"/>
        <v>327</v>
      </c>
      <c r="BJ35" s="3">
        <f t="shared" si="28"/>
        <v>327</v>
      </c>
      <c r="BK35" s="3">
        <f t="shared" si="28"/>
        <v>327</v>
      </c>
      <c r="BL35" s="3">
        <f t="shared" si="28"/>
        <v>327</v>
      </c>
      <c r="BM35" s="3">
        <f t="shared" si="28"/>
        <v>327</v>
      </c>
      <c r="BN35" s="3">
        <f t="shared" si="28"/>
        <v>327</v>
      </c>
      <c r="BO35" s="3">
        <f t="shared" si="28"/>
        <v>327</v>
      </c>
      <c r="BP35" s="3">
        <f t="shared" si="28"/>
        <v>327</v>
      </c>
      <c r="BQ35" s="3">
        <f t="shared" si="28"/>
        <v>327</v>
      </c>
      <c r="BR35" s="3">
        <f t="shared" si="28"/>
        <v>327</v>
      </c>
      <c r="BS35" s="3">
        <f t="shared" si="28"/>
        <v>327</v>
      </c>
      <c r="BT35" s="3">
        <f t="shared" si="28"/>
        <v>327</v>
      </c>
      <c r="BU35" s="3">
        <f t="shared" si="28"/>
        <v>327</v>
      </c>
      <c r="BV35" s="3">
        <f t="shared" si="28"/>
        <v>327</v>
      </c>
      <c r="BW35" s="3">
        <f t="shared" si="28"/>
        <v>327</v>
      </c>
      <c r="BX35" s="3">
        <f t="shared" si="28"/>
        <v>327</v>
      </c>
      <c r="BY35" s="3">
        <f t="shared" si="28"/>
        <v>327</v>
      </c>
      <c r="BZ35" s="3">
        <f t="shared" si="28"/>
        <v>327</v>
      </c>
      <c r="CA35" s="3">
        <f t="shared" si="28"/>
        <v>327</v>
      </c>
      <c r="CB35" s="3">
        <f t="shared" si="28"/>
        <v>392</v>
      </c>
      <c r="CC35" s="3">
        <f t="shared" si="28"/>
        <v>392</v>
      </c>
      <c r="CD35" s="3">
        <f t="shared" ref="CD35:CS35" si="29">CD65-CD76</f>
        <v>392</v>
      </c>
      <c r="CE35" s="3">
        <f t="shared" si="29"/>
        <v>392</v>
      </c>
      <c r="CF35" s="3">
        <f t="shared" si="29"/>
        <v>392</v>
      </c>
      <c r="CG35" s="3">
        <f t="shared" si="29"/>
        <v>392</v>
      </c>
      <c r="CH35" s="3">
        <f t="shared" si="29"/>
        <v>392</v>
      </c>
      <c r="CI35" s="3">
        <f t="shared" si="29"/>
        <v>392</v>
      </c>
      <c r="CJ35" s="3">
        <f t="shared" si="29"/>
        <v>392</v>
      </c>
      <c r="CK35" s="3">
        <f t="shared" si="29"/>
        <v>392</v>
      </c>
      <c r="CL35" s="3">
        <f t="shared" si="29"/>
        <v>392</v>
      </c>
      <c r="CM35" s="3">
        <f t="shared" si="29"/>
        <v>392</v>
      </c>
      <c r="CN35" s="3">
        <f t="shared" si="29"/>
        <v>392</v>
      </c>
      <c r="CO35" s="3">
        <f t="shared" si="29"/>
        <v>392</v>
      </c>
      <c r="CP35" s="3">
        <f t="shared" si="29"/>
        <v>392</v>
      </c>
      <c r="CQ35" s="3">
        <f t="shared" si="29"/>
        <v>392</v>
      </c>
      <c r="CR35" s="3">
        <f t="shared" si="29"/>
        <v>392</v>
      </c>
      <c r="CS35" s="83">
        <f t="shared" si="29"/>
        <v>392</v>
      </c>
      <c r="CT35" s="30">
        <f t="shared" si="18"/>
        <v>34382</v>
      </c>
      <c r="CU35" s="152"/>
    </row>
    <row r="36" spans="1:99">
      <c r="A36" s="25" t="s">
        <v>8</v>
      </c>
      <c r="B36" s="82">
        <f t="shared" si="23"/>
        <v>473.75</v>
      </c>
      <c r="C36" s="3">
        <f t="shared" si="23"/>
        <v>473.75</v>
      </c>
      <c r="D36" s="3">
        <f t="shared" si="23"/>
        <v>473.75</v>
      </c>
      <c r="E36" s="3">
        <f t="shared" si="23"/>
        <v>473.75</v>
      </c>
      <c r="F36" s="3">
        <f t="shared" si="23"/>
        <v>473.75</v>
      </c>
      <c r="G36" s="3">
        <f t="shared" si="23"/>
        <v>473.75</v>
      </c>
      <c r="H36" s="3">
        <f t="shared" si="23"/>
        <v>473.75</v>
      </c>
      <c r="I36" s="3">
        <f t="shared" si="23"/>
        <v>473.75</v>
      </c>
      <c r="J36" s="3">
        <f t="shared" si="23"/>
        <v>473.75</v>
      </c>
      <c r="K36" s="3">
        <f t="shared" si="23"/>
        <v>473.75</v>
      </c>
      <c r="L36" s="3">
        <f t="shared" si="23"/>
        <v>473.75</v>
      </c>
      <c r="M36" s="3">
        <f t="shared" si="23"/>
        <v>473.75</v>
      </c>
      <c r="N36" s="3">
        <f t="shared" si="23"/>
        <v>473.75</v>
      </c>
      <c r="O36" s="3">
        <f t="shared" si="23"/>
        <v>473.75</v>
      </c>
      <c r="P36" s="3">
        <f t="shared" si="23"/>
        <v>473.75</v>
      </c>
      <c r="Q36" s="3">
        <f t="shared" si="23"/>
        <v>473.75</v>
      </c>
      <c r="R36" s="3">
        <f t="shared" ref="R36:CC36" si="30">R66-R77</f>
        <v>473.75</v>
      </c>
      <c r="S36" s="3">
        <f t="shared" si="30"/>
        <v>473.75</v>
      </c>
      <c r="T36" s="3">
        <f t="shared" si="30"/>
        <v>473.75</v>
      </c>
      <c r="U36" s="3">
        <f t="shared" si="30"/>
        <v>473.75</v>
      </c>
      <c r="V36" s="3">
        <f t="shared" si="30"/>
        <v>473.75</v>
      </c>
      <c r="W36" s="3">
        <f t="shared" si="30"/>
        <v>473.75</v>
      </c>
      <c r="X36" s="3">
        <f t="shared" si="30"/>
        <v>473.75</v>
      </c>
      <c r="Y36" s="3">
        <f t="shared" si="30"/>
        <v>473.75</v>
      </c>
      <c r="Z36" s="3">
        <f t="shared" si="30"/>
        <v>473.75</v>
      </c>
      <c r="AA36" s="3">
        <f t="shared" si="30"/>
        <v>473.75</v>
      </c>
      <c r="AB36" s="3">
        <f t="shared" si="30"/>
        <v>473.75</v>
      </c>
      <c r="AC36" s="3">
        <f t="shared" si="30"/>
        <v>473.75</v>
      </c>
      <c r="AD36" s="3">
        <f t="shared" si="30"/>
        <v>443.75</v>
      </c>
      <c r="AE36" s="3">
        <f t="shared" si="30"/>
        <v>413.75</v>
      </c>
      <c r="AF36" s="3">
        <f t="shared" si="30"/>
        <v>383.75</v>
      </c>
      <c r="AG36" s="3">
        <f t="shared" si="30"/>
        <v>353.75</v>
      </c>
      <c r="AH36" s="3">
        <f t="shared" si="30"/>
        <v>330.75</v>
      </c>
      <c r="AI36" s="3">
        <f t="shared" si="30"/>
        <v>330.75</v>
      </c>
      <c r="AJ36" s="3">
        <f t="shared" si="30"/>
        <v>330.75</v>
      </c>
      <c r="AK36" s="3">
        <f t="shared" si="30"/>
        <v>330.75</v>
      </c>
      <c r="AL36" s="3">
        <f t="shared" si="30"/>
        <v>330.75</v>
      </c>
      <c r="AM36" s="3">
        <f t="shared" si="30"/>
        <v>330.75</v>
      </c>
      <c r="AN36" s="3">
        <f t="shared" si="30"/>
        <v>330.75</v>
      </c>
      <c r="AO36" s="3">
        <f t="shared" si="30"/>
        <v>330.75</v>
      </c>
      <c r="AP36" s="3">
        <f t="shared" si="30"/>
        <v>330.75</v>
      </c>
      <c r="AQ36" s="3">
        <f t="shared" si="30"/>
        <v>330.75</v>
      </c>
      <c r="AR36" s="3">
        <f t="shared" si="30"/>
        <v>330.75</v>
      </c>
      <c r="AS36" s="3">
        <f t="shared" si="30"/>
        <v>330.75</v>
      </c>
      <c r="AT36" s="3">
        <f t="shared" si="30"/>
        <v>330.75</v>
      </c>
      <c r="AU36" s="3">
        <f t="shared" si="30"/>
        <v>330.75</v>
      </c>
      <c r="AV36" s="3">
        <f t="shared" si="30"/>
        <v>330.75</v>
      </c>
      <c r="AW36" s="3">
        <f t="shared" si="30"/>
        <v>330.75</v>
      </c>
      <c r="AX36" s="3">
        <f t="shared" si="30"/>
        <v>330.75</v>
      </c>
      <c r="AY36" s="3">
        <f t="shared" si="30"/>
        <v>330.75</v>
      </c>
      <c r="AZ36" s="3">
        <f t="shared" si="30"/>
        <v>330.75</v>
      </c>
      <c r="BA36" s="3">
        <f t="shared" si="30"/>
        <v>330.75</v>
      </c>
      <c r="BB36" s="3">
        <f t="shared" si="30"/>
        <v>330.75</v>
      </c>
      <c r="BC36" s="3">
        <f t="shared" si="30"/>
        <v>330.75</v>
      </c>
      <c r="BD36" s="3">
        <f t="shared" si="30"/>
        <v>330.75</v>
      </c>
      <c r="BE36" s="3">
        <f t="shared" si="30"/>
        <v>330.75</v>
      </c>
      <c r="BF36" s="3">
        <f t="shared" si="30"/>
        <v>330.75</v>
      </c>
      <c r="BG36" s="3">
        <f t="shared" si="30"/>
        <v>330.75</v>
      </c>
      <c r="BH36" s="3">
        <f t="shared" si="30"/>
        <v>330.75</v>
      </c>
      <c r="BI36" s="3">
        <f t="shared" si="30"/>
        <v>330.75</v>
      </c>
      <c r="BJ36" s="3">
        <f t="shared" si="30"/>
        <v>330.75</v>
      </c>
      <c r="BK36" s="3">
        <f t="shared" si="30"/>
        <v>330.75</v>
      </c>
      <c r="BL36" s="3">
        <f t="shared" si="30"/>
        <v>330.75</v>
      </c>
      <c r="BM36" s="3">
        <f t="shared" si="30"/>
        <v>330.75</v>
      </c>
      <c r="BN36" s="3">
        <f t="shared" si="30"/>
        <v>330.75</v>
      </c>
      <c r="BO36" s="3">
        <f t="shared" si="30"/>
        <v>330.75</v>
      </c>
      <c r="BP36" s="3">
        <f t="shared" si="30"/>
        <v>330.75</v>
      </c>
      <c r="BQ36" s="3">
        <f t="shared" si="30"/>
        <v>330.75</v>
      </c>
      <c r="BR36" s="3">
        <f t="shared" si="30"/>
        <v>330.75</v>
      </c>
      <c r="BS36" s="3">
        <f t="shared" si="30"/>
        <v>330.75</v>
      </c>
      <c r="BT36" s="3">
        <f t="shared" si="30"/>
        <v>330.75</v>
      </c>
      <c r="BU36" s="3">
        <f t="shared" si="30"/>
        <v>330.75</v>
      </c>
      <c r="BV36" s="3">
        <f t="shared" si="30"/>
        <v>330.75</v>
      </c>
      <c r="BW36" s="3">
        <f t="shared" si="30"/>
        <v>330.75</v>
      </c>
      <c r="BX36" s="3">
        <f t="shared" si="30"/>
        <v>330.75</v>
      </c>
      <c r="BY36" s="3">
        <f t="shared" si="30"/>
        <v>330.75</v>
      </c>
      <c r="BZ36" s="3">
        <f t="shared" si="30"/>
        <v>360.75</v>
      </c>
      <c r="CA36" s="3">
        <f t="shared" si="30"/>
        <v>390.75</v>
      </c>
      <c r="CB36" s="3">
        <f t="shared" si="30"/>
        <v>420.75</v>
      </c>
      <c r="CC36" s="3">
        <f t="shared" si="30"/>
        <v>450.75</v>
      </c>
      <c r="CD36" s="3">
        <f t="shared" ref="CD36:CS36" si="31">CD66-CD77</f>
        <v>473.75</v>
      </c>
      <c r="CE36" s="3">
        <f t="shared" si="31"/>
        <v>473.75</v>
      </c>
      <c r="CF36" s="3">
        <f t="shared" si="31"/>
        <v>473.75</v>
      </c>
      <c r="CG36" s="3">
        <f t="shared" si="31"/>
        <v>473.75</v>
      </c>
      <c r="CH36" s="3">
        <f t="shared" si="31"/>
        <v>473.75</v>
      </c>
      <c r="CI36" s="3">
        <f t="shared" si="31"/>
        <v>473.75</v>
      </c>
      <c r="CJ36" s="3">
        <f t="shared" si="31"/>
        <v>473.75</v>
      </c>
      <c r="CK36" s="3">
        <f t="shared" si="31"/>
        <v>473.75</v>
      </c>
      <c r="CL36" s="3">
        <f t="shared" si="31"/>
        <v>473.75</v>
      </c>
      <c r="CM36" s="3">
        <f t="shared" si="31"/>
        <v>473.75</v>
      </c>
      <c r="CN36" s="3">
        <f t="shared" si="31"/>
        <v>473.75</v>
      </c>
      <c r="CO36" s="3">
        <f t="shared" si="31"/>
        <v>473.75</v>
      </c>
      <c r="CP36" s="3">
        <f t="shared" si="31"/>
        <v>473.75</v>
      </c>
      <c r="CQ36" s="3">
        <f t="shared" si="31"/>
        <v>473.75</v>
      </c>
      <c r="CR36" s="3">
        <f t="shared" si="31"/>
        <v>473.75</v>
      </c>
      <c r="CS36" s="83">
        <f t="shared" si="31"/>
        <v>473.75</v>
      </c>
      <c r="CT36" s="30">
        <f t="shared" si="18"/>
        <v>38616</v>
      </c>
      <c r="CU36" s="152"/>
    </row>
    <row r="37" spans="1:99">
      <c r="A37" s="25" t="s">
        <v>9</v>
      </c>
      <c r="B37" s="82">
        <f t="shared" si="23"/>
        <v>743</v>
      </c>
      <c r="C37" s="3">
        <f t="shared" si="23"/>
        <v>743</v>
      </c>
      <c r="D37" s="3">
        <f t="shared" si="23"/>
        <v>745</v>
      </c>
      <c r="E37" s="3">
        <f t="shared" si="23"/>
        <v>745</v>
      </c>
      <c r="F37" s="3">
        <f t="shared" si="23"/>
        <v>741</v>
      </c>
      <c r="G37" s="3">
        <f t="shared" si="23"/>
        <v>744</v>
      </c>
      <c r="H37" s="3">
        <f t="shared" si="23"/>
        <v>743</v>
      </c>
      <c r="I37" s="3">
        <f t="shared" si="23"/>
        <v>744</v>
      </c>
      <c r="J37" s="3">
        <f t="shared" si="23"/>
        <v>744</v>
      </c>
      <c r="K37" s="3">
        <f t="shared" si="23"/>
        <v>739</v>
      </c>
      <c r="L37" s="3">
        <f t="shared" si="23"/>
        <v>739</v>
      </c>
      <c r="M37" s="3">
        <f t="shared" si="23"/>
        <v>742</v>
      </c>
      <c r="N37" s="3">
        <f t="shared" si="23"/>
        <v>745</v>
      </c>
      <c r="O37" s="3">
        <f t="shared" si="23"/>
        <v>744</v>
      </c>
      <c r="P37" s="3">
        <f t="shared" si="23"/>
        <v>746</v>
      </c>
      <c r="Q37" s="3">
        <f t="shared" si="23"/>
        <v>745</v>
      </c>
      <c r="R37" s="3">
        <f t="shared" ref="R37:CC37" si="32">R67-R78</f>
        <v>741</v>
      </c>
      <c r="S37" s="3">
        <f t="shared" si="32"/>
        <v>746</v>
      </c>
      <c r="T37" s="3">
        <f t="shared" si="32"/>
        <v>749</v>
      </c>
      <c r="U37" s="3">
        <f t="shared" si="32"/>
        <v>740</v>
      </c>
      <c r="V37" s="3">
        <f t="shared" si="32"/>
        <v>741</v>
      </c>
      <c r="W37" s="3">
        <f t="shared" si="32"/>
        <v>747</v>
      </c>
      <c r="X37" s="3">
        <f t="shared" si="32"/>
        <v>745</v>
      </c>
      <c r="Y37" s="3">
        <f t="shared" si="32"/>
        <v>743</v>
      </c>
      <c r="Z37" s="3">
        <f t="shared" si="32"/>
        <v>743</v>
      </c>
      <c r="AA37" s="3">
        <f t="shared" si="32"/>
        <v>746</v>
      </c>
      <c r="AB37" s="3">
        <f t="shared" si="32"/>
        <v>746</v>
      </c>
      <c r="AC37" s="3">
        <f t="shared" si="32"/>
        <v>745</v>
      </c>
      <c r="AD37" s="3">
        <f t="shared" si="32"/>
        <v>746</v>
      </c>
      <c r="AE37" s="3">
        <f t="shared" si="32"/>
        <v>746</v>
      </c>
      <c r="AF37" s="3">
        <f t="shared" si="32"/>
        <v>746</v>
      </c>
      <c r="AG37" s="3">
        <f t="shared" si="32"/>
        <v>746</v>
      </c>
      <c r="AH37" s="3">
        <f t="shared" si="32"/>
        <v>740</v>
      </c>
      <c r="AI37" s="3">
        <f t="shared" si="32"/>
        <v>739</v>
      </c>
      <c r="AJ37" s="3">
        <f t="shared" si="32"/>
        <v>748</v>
      </c>
      <c r="AK37" s="3">
        <f t="shared" si="32"/>
        <v>745</v>
      </c>
      <c r="AL37" s="3">
        <f t="shared" si="32"/>
        <v>736</v>
      </c>
      <c r="AM37" s="3">
        <f t="shared" si="32"/>
        <v>737</v>
      </c>
      <c r="AN37" s="3">
        <f t="shared" si="32"/>
        <v>740</v>
      </c>
      <c r="AO37" s="3">
        <f t="shared" si="32"/>
        <v>743</v>
      </c>
      <c r="AP37" s="3">
        <f t="shared" si="32"/>
        <v>743</v>
      </c>
      <c r="AQ37" s="3">
        <f t="shared" si="32"/>
        <v>742</v>
      </c>
      <c r="AR37" s="3">
        <f t="shared" si="32"/>
        <v>742</v>
      </c>
      <c r="AS37" s="3">
        <f t="shared" si="32"/>
        <v>741</v>
      </c>
      <c r="AT37" s="3">
        <f t="shared" si="32"/>
        <v>742</v>
      </c>
      <c r="AU37" s="3">
        <f t="shared" si="32"/>
        <v>742</v>
      </c>
      <c r="AV37" s="3">
        <f t="shared" si="32"/>
        <v>742</v>
      </c>
      <c r="AW37" s="3">
        <f t="shared" si="32"/>
        <v>742</v>
      </c>
      <c r="AX37" s="3">
        <f t="shared" si="32"/>
        <v>747</v>
      </c>
      <c r="AY37" s="3">
        <f t="shared" si="32"/>
        <v>744</v>
      </c>
      <c r="AZ37" s="3">
        <f t="shared" si="32"/>
        <v>742</v>
      </c>
      <c r="BA37" s="3">
        <f t="shared" si="32"/>
        <v>743</v>
      </c>
      <c r="BB37" s="3">
        <f t="shared" si="32"/>
        <v>743</v>
      </c>
      <c r="BC37" s="3">
        <f t="shared" si="32"/>
        <v>744</v>
      </c>
      <c r="BD37" s="3">
        <f t="shared" si="32"/>
        <v>743</v>
      </c>
      <c r="BE37" s="3">
        <f t="shared" si="32"/>
        <v>742</v>
      </c>
      <c r="BF37" s="3">
        <f t="shared" si="32"/>
        <v>745</v>
      </c>
      <c r="BG37" s="3">
        <f t="shared" si="32"/>
        <v>744</v>
      </c>
      <c r="BH37" s="3">
        <f t="shared" si="32"/>
        <v>747</v>
      </c>
      <c r="BI37" s="3">
        <f t="shared" si="32"/>
        <v>744</v>
      </c>
      <c r="BJ37" s="3">
        <f t="shared" si="32"/>
        <v>741</v>
      </c>
      <c r="BK37" s="3">
        <f t="shared" si="32"/>
        <v>747</v>
      </c>
      <c r="BL37" s="3">
        <f t="shared" si="32"/>
        <v>746</v>
      </c>
      <c r="BM37" s="3">
        <f t="shared" si="32"/>
        <v>746</v>
      </c>
      <c r="BN37" s="3">
        <f t="shared" si="32"/>
        <v>742</v>
      </c>
      <c r="BO37" s="3">
        <f t="shared" si="32"/>
        <v>741</v>
      </c>
      <c r="BP37" s="3">
        <f t="shared" si="32"/>
        <v>742</v>
      </c>
      <c r="BQ37" s="3">
        <f t="shared" si="32"/>
        <v>743</v>
      </c>
      <c r="BR37" s="3">
        <f t="shared" si="32"/>
        <v>745</v>
      </c>
      <c r="BS37" s="3">
        <f t="shared" si="32"/>
        <v>744</v>
      </c>
      <c r="BT37" s="3">
        <f t="shared" si="32"/>
        <v>743</v>
      </c>
      <c r="BU37" s="3">
        <f t="shared" si="32"/>
        <v>744</v>
      </c>
      <c r="BV37" s="3">
        <f t="shared" si="32"/>
        <v>744</v>
      </c>
      <c r="BW37" s="3">
        <f t="shared" si="32"/>
        <v>742</v>
      </c>
      <c r="BX37" s="3">
        <f t="shared" si="32"/>
        <v>743</v>
      </c>
      <c r="BY37" s="3">
        <f t="shared" si="32"/>
        <v>743</v>
      </c>
      <c r="BZ37" s="3">
        <f t="shared" si="32"/>
        <v>741</v>
      </c>
      <c r="CA37" s="3">
        <f t="shared" si="32"/>
        <v>741</v>
      </c>
      <c r="CB37" s="3">
        <f t="shared" si="32"/>
        <v>745</v>
      </c>
      <c r="CC37" s="3">
        <f t="shared" si="32"/>
        <v>741</v>
      </c>
      <c r="CD37" s="3">
        <f t="shared" ref="CD37:CS37" si="33">CD67-CD78</f>
        <v>741</v>
      </c>
      <c r="CE37" s="3">
        <f t="shared" si="33"/>
        <v>742</v>
      </c>
      <c r="CF37" s="3">
        <f t="shared" si="33"/>
        <v>744</v>
      </c>
      <c r="CG37" s="3">
        <f t="shared" si="33"/>
        <v>745</v>
      </c>
      <c r="CH37" s="3">
        <f t="shared" si="33"/>
        <v>743</v>
      </c>
      <c r="CI37" s="3">
        <f t="shared" si="33"/>
        <v>743</v>
      </c>
      <c r="CJ37" s="3">
        <f t="shared" si="33"/>
        <v>742</v>
      </c>
      <c r="CK37" s="3">
        <f t="shared" si="33"/>
        <v>744</v>
      </c>
      <c r="CL37" s="3">
        <f t="shared" si="33"/>
        <v>743</v>
      </c>
      <c r="CM37" s="3">
        <f t="shared" si="33"/>
        <v>742</v>
      </c>
      <c r="CN37" s="3">
        <f t="shared" si="33"/>
        <v>743</v>
      </c>
      <c r="CO37" s="3">
        <f t="shared" si="33"/>
        <v>740</v>
      </c>
      <c r="CP37" s="3">
        <f t="shared" si="33"/>
        <v>742</v>
      </c>
      <c r="CQ37" s="3">
        <f t="shared" si="33"/>
        <v>743</v>
      </c>
      <c r="CR37" s="3">
        <f t="shared" si="33"/>
        <v>742</v>
      </c>
      <c r="CS37" s="83">
        <f t="shared" si="33"/>
        <v>741</v>
      </c>
      <c r="CT37" s="30">
        <f t="shared" si="18"/>
        <v>71344</v>
      </c>
      <c r="CU37" s="152"/>
    </row>
    <row r="38" spans="1:99">
      <c r="A38" s="57" t="s">
        <v>10</v>
      </c>
      <c r="B38" s="84">
        <f t="shared" si="23"/>
        <v>35</v>
      </c>
      <c r="C38" s="85">
        <f t="shared" si="23"/>
        <v>32.5</v>
      </c>
      <c r="D38" s="85">
        <f t="shared" si="23"/>
        <v>32</v>
      </c>
      <c r="E38" s="85">
        <f t="shared" si="23"/>
        <v>10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109.5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1929.43</v>
      </c>
      <c r="C40" s="40">
        <f t="shared" si="39"/>
        <v>1929.62</v>
      </c>
      <c r="D40" s="40">
        <f t="shared" si="39"/>
        <v>1657.15</v>
      </c>
      <c r="E40" s="40">
        <f t="shared" si="39"/>
        <v>1657.15</v>
      </c>
      <c r="F40" s="40">
        <f t="shared" si="39"/>
        <v>1585.15</v>
      </c>
      <c r="G40" s="40">
        <f t="shared" si="39"/>
        <v>1441.15</v>
      </c>
      <c r="H40" s="40">
        <f t="shared" si="39"/>
        <v>1261.73</v>
      </c>
      <c r="I40" s="40">
        <f t="shared" si="39"/>
        <v>1130.4000000000001</v>
      </c>
      <c r="J40" s="40">
        <f t="shared" si="39"/>
        <v>1110.8800000000001</v>
      </c>
      <c r="K40" s="40">
        <f t="shared" si="39"/>
        <v>1110.8800000000001</v>
      </c>
      <c r="L40" s="40">
        <f t="shared" si="39"/>
        <v>1110.6199999999999</v>
      </c>
      <c r="M40" s="40">
        <f t="shared" si="39"/>
        <v>1110.6199999999999</v>
      </c>
      <c r="N40" s="40">
        <f t="shared" si="39"/>
        <v>1111.27</v>
      </c>
      <c r="O40" s="40">
        <f t="shared" si="39"/>
        <v>1111.51</v>
      </c>
      <c r="P40" s="40">
        <f t="shared" si="39"/>
        <v>1111.51</v>
      </c>
      <c r="Q40" s="40">
        <f t="shared" si="39"/>
        <v>1111.51</v>
      </c>
      <c r="R40" s="40">
        <f t="shared" si="39"/>
        <v>1111.28</v>
      </c>
      <c r="S40" s="40">
        <f t="shared" si="39"/>
        <v>1111.46</v>
      </c>
      <c r="T40" s="40">
        <f t="shared" si="39"/>
        <v>1307.9000000000001</v>
      </c>
      <c r="U40" s="40">
        <f t="shared" si="39"/>
        <v>1308.22</v>
      </c>
      <c r="V40" s="40">
        <f t="shared" si="39"/>
        <v>1205.51</v>
      </c>
      <c r="W40" s="40">
        <f t="shared" si="39"/>
        <v>1205.83</v>
      </c>
      <c r="X40" s="40">
        <f t="shared" si="39"/>
        <v>1280.97</v>
      </c>
      <c r="Y40" s="40">
        <f t="shared" si="39"/>
        <v>1282.6500000000001</v>
      </c>
      <c r="Z40" s="40">
        <f t="shared" si="39"/>
        <v>1290.74</v>
      </c>
      <c r="AA40" s="40">
        <f t="shared" si="39"/>
        <v>1282.67</v>
      </c>
      <c r="AB40" s="40">
        <f t="shared" si="39"/>
        <v>1281.3399999999999</v>
      </c>
      <c r="AC40" s="40">
        <f t="shared" si="39"/>
        <v>1281.3399999999999</v>
      </c>
      <c r="AD40" s="40">
        <f t="shared" si="39"/>
        <v>1107.32</v>
      </c>
      <c r="AE40" s="40">
        <f t="shared" si="39"/>
        <v>1076.19</v>
      </c>
      <c r="AF40" s="40">
        <f t="shared" si="39"/>
        <v>871.92</v>
      </c>
      <c r="AG40" s="40">
        <f t="shared" si="39"/>
        <v>871.92</v>
      </c>
      <c r="AH40" s="40">
        <f t="shared" ref="AH40:BM40" si="40">SUM(AH41:AH41)</f>
        <v>919.87</v>
      </c>
      <c r="AI40" s="40">
        <f t="shared" si="40"/>
        <v>811.46</v>
      </c>
      <c r="AJ40" s="40">
        <f t="shared" si="40"/>
        <v>868.21</v>
      </c>
      <c r="AK40" s="40">
        <f t="shared" si="40"/>
        <v>941.95</v>
      </c>
      <c r="AL40" s="40">
        <f t="shared" si="40"/>
        <v>979.38</v>
      </c>
      <c r="AM40" s="40">
        <f t="shared" si="40"/>
        <v>979.59</v>
      </c>
      <c r="AN40" s="40">
        <f t="shared" si="40"/>
        <v>899.38</v>
      </c>
      <c r="AO40" s="40">
        <f t="shared" si="40"/>
        <v>762.6</v>
      </c>
      <c r="AP40" s="40">
        <f t="shared" si="40"/>
        <v>840.71</v>
      </c>
      <c r="AQ40" s="40">
        <f t="shared" si="40"/>
        <v>813.56</v>
      </c>
      <c r="AR40" s="40">
        <f t="shared" si="40"/>
        <v>832.29</v>
      </c>
      <c r="AS40" s="40">
        <f t="shared" si="40"/>
        <v>871.09</v>
      </c>
      <c r="AT40" s="40">
        <f t="shared" si="40"/>
        <v>925.17</v>
      </c>
      <c r="AU40" s="40">
        <f t="shared" si="40"/>
        <v>963.97</v>
      </c>
      <c r="AV40" s="40">
        <f t="shared" si="40"/>
        <v>961.76</v>
      </c>
      <c r="AW40" s="40">
        <f t="shared" si="40"/>
        <v>942.36</v>
      </c>
      <c r="AX40" s="40">
        <f t="shared" si="40"/>
        <v>1046.58</v>
      </c>
      <c r="AY40" s="40">
        <f t="shared" si="40"/>
        <v>1046.58</v>
      </c>
      <c r="AZ40" s="40">
        <f t="shared" si="40"/>
        <v>999.58</v>
      </c>
      <c r="BA40" s="40">
        <f t="shared" si="40"/>
        <v>1009.53</v>
      </c>
      <c r="BB40" s="40">
        <f t="shared" si="40"/>
        <v>1004.42</v>
      </c>
      <c r="BC40" s="40">
        <f t="shared" si="40"/>
        <v>962.58</v>
      </c>
      <c r="BD40" s="40">
        <f t="shared" si="40"/>
        <v>1000.58</v>
      </c>
      <c r="BE40" s="40">
        <f t="shared" si="40"/>
        <v>1000.58</v>
      </c>
      <c r="BF40" s="40">
        <f t="shared" si="40"/>
        <v>1007</v>
      </c>
      <c r="BG40" s="40">
        <f t="shared" si="40"/>
        <v>1016.23</v>
      </c>
      <c r="BH40" s="40">
        <f t="shared" si="40"/>
        <v>994.44</v>
      </c>
      <c r="BI40" s="40">
        <f t="shared" si="40"/>
        <v>986.57</v>
      </c>
      <c r="BJ40" s="40">
        <f t="shared" si="40"/>
        <v>984.47</v>
      </c>
      <c r="BK40" s="40">
        <f t="shared" si="40"/>
        <v>1055.81</v>
      </c>
      <c r="BL40" s="40">
        <f t="shared" si="40"/>
        <v>1097.95</v>
      </c>
      <c r="BM40" s="40">
        <f t="shared" si="40"/>
        <v>1061.0899999999999</v>
      </c>
      <c r="BN40" s="40">
        <f t="shared" ref="BN40:CS40" si="41">SUM(BN41:BN41)</f>
        <v>1090.52</v>
      </c>
      <c r="BO40" s="40">
        <f t="shared" si="41"/>
        <v>1102.42</v>
      </c>
      <c r="BP40" s="40">
        <f t="shared" si="41"/>
        <v>1158.33</v>
      </c>
      <c r="BQ40" s="40">
        <f t="shared" si="41"/>
        <v>1010.42</v>
      </c>
      <c r="BR40" s="40">
        <f t="shared" si="41"/>
        <v>994.74</v>
      </c>
      <c r="BS40" s="40">
        <f t="shared" si="41"/>
        <v>994.74</v>
      </c>
      <c r="BT40" s="40">
        <f t="shared" si="41"/>
        <v>1131.78</v>
      </c>
      <c r="BU40" s="40">
        <f t="shared" si="41"/>
        <v>1105.6199999999999</v>
      </c>
      <c r="BV40" s="40">
        <f t="shared" si="41"/>
        <v>1106.51</v>
      </c>
      <c r="BW40" s="40">
        <f t="shared" si="41"/>
        <v>1409.3</v>
      </c>
      <c r="BX40" s="40">
        <f t="shared" si="41"/>
        <v>1512.93</v>
      </c>
      <c r="BY40" s="40">
        <f t="shared" si="41"/>
        <v>1623.19</v>
      </c>
      <c r="BZ40" s="40">
        <f t="shared" si="41"/>
        <v>1450.65</v>
      </c>
      <c r="CA40" s="40">
        <f t="shared" si="41"/>
        <v>1430.88</v>
      </c>
      <c r="CB40" s="40">
        <f t="shared" si="41"/>
        <v>1366.98</v>
      </c>
      <c r="CC40" s="40">
        <f t="shared" si="41"/>
        <v>1356.87</v>
      </c>
      <c r="CD40" s="40">
        <f t="shared" si="41"/>
        <v>1371.93</v>
      </c>
      <c r="CE40" s="40">
        <f t="shared" si="41"/>
        <v>1371.93</v>
      </c>
      <c r="CF40" s="40">
        <f t="shared" si="41"/>
        <v>1351.31</v>
      </c>
      <c r="CG40" s="40">
        <f t="shared" si="41"/>
        <v>1351.31</v>
      </c>
      <c r="CH40" s="40">
        <f t="shared" si="41"/>
        <v>1341.49</v>
      </c>
      <c r="CI40" s="40">
        <f t="shared" si="41"/>
        <v>1341.59</v>
      </c>
      <c r="CJ40" s="40">
        <f t="shared" si="41"/>
        <v>1306.28</v>
      </c>
      <c r="CK40" s="40">
        <f t="shared" si="41"/>
        <v>1304.02</v>
      </c>
      <c r="CL40" s="40">
        <f t="shared" si="41"/>
        <v>1340.09</v>
      </c>
      <c r="CM40" s="40">
        <f t="shared" si="41"/>
        <v>1341.74</v>
      </c>
      <c r="CN40" s="40">
        <f t="shared" si="41"/>
        <v>1344.36</v>
      </c>
      <c r="CO40" s="40">
        <f t="shared" si="41"/>
        <v>1344.24</v>
      </c>
      <c r="CP40" s="40">
        <f t="shared" si="41"/>
        <v>1348.85</v>
      </c>
      <c r="CQ40" s="40">
        <f t="shared" si="41"/>
        <v>1348.85</v>
      </c>
      <c r="CR40" s="40">
        <f t="shared" si="41"/>
        <v>1340.79</v>
      </c>
      <c r="CS40" s="91">
        <f t="shared" si="41"/>
        <v>1340.79</v>
      </c>
      <c r="CT40" s="38">
        <f t="shared" si="18"/>
        <v>112280.62999999996</v>
      </c>
      <c r="CU40" s="150"/>
    </row>
    <row r="41" spans="1:99">
      <c r="A41" s="25" t="s">
        <v>13</v>
      </c>
      <c r="B41" s="42">
        <v>1929.43</v>
      </c>
      <c r="C41" s="43">
        <v>1929.62</v>
      </c>
      <c r="D41" s="43">
        <v>1657.15</v>
      </c>
      <c r="E41" s="43">
        <v>1657.15</v>
      </c>
      <c r="F41" s="43">
        <v>1585.15</v>
      </c>
      <c r="G41" s="43">
        <v>1441.15</v>
      </c>
      <c r="H41" s="43">
        <v>1261.73</v>
      </c>
      <c r="I41" s="43">
        <v>1130.4000000000001</v>
      </c>
      <c r="J41" s="43">
        <v>1110.8800000000001</v>
      </c>
      <c r="K41" s="43">
        <v>1110.8800000000001</v>
      </c>
      <c r="L41" s="43">
        <v>1110.6199999999999</v>
      </c>
      <c r="M41" s="43">
        <v>1110.6199999999999</v>
      </c>
      <c r="N41" s="43">
        <v>1111.27</v>
      </c>
      <c r="O41" s="43">
        <v>1111.51</v>
      </c>
      <c r="P41" s="43">
        <v>1111.51</v>
      </c>
      <c r="Q41" s="43">
        <v>1111.51</v>
      </c>
      <c r="R41" s="43">
        <v>1111.28</v>
      </c>
      <c r="S41" s="43">
        <v>1111.46</v>
      </c>
      <c r="T41" s="43">
        <v>1307.9000000000001</v>
      </c>
      <c r="U41" s="43">
        <v>1308.22</v>
      </c>
      <c r="V41" s="43">
        <v>1205.51</v>
      </c>
      <c r="W41" s="43">
        <v>1205.83</v>
      </c>
      <c r="X41" s="43">
        <v>1280.97</v>
      </c>
      <c r="Y41" s="43">
        <v>1282.6500000000001</v>
      </c>
      <c r="Z41" s="43">
        <v>1290.74</v>
      </c>
      <c r="AA41" s="43">
        <v>1282.67</v>
      </c>
      <c r="AB41" s="43">
        <v>1281.3399999999999</v>
      </c>
      <c r="AC41" s="43">
        <v>1281.3399999999999</v>
      </c>
      <c r="AD41" s="43">
        <v>1107.32</v>
      </c>
      <c r="AE41" s="43">
        <v>1076.19</v>
      </c>
      <c r="AF41" s="43">
        <v>871.92</v>
      </c>
      <c r="AG41" s="43">
        <v>871.92</v>
      </c>
      <c r="AH41" s="43">
        <v>919.87</v>
      </c>
      <c r="AI41" s="43">
        <v>811.46</v>
      </c>
      <c r="AJ41" s="43">
        <v>868.21</v>
      </c>
      <c r="AK41" s="43">
        <v>941.95</v>
      </c>
      <c r="AL41" s="43">
        <v>979.38</v>
      </c>
      <c r="AM41" s="43">
        <v>979.59</v>
      </c>
      <c r="AN41" s="43">
        <v>899.38</v>
      </c>
      <c r="AO41" s="43">
        <v>762.6</v>
      </c>
      <c r="AP41" s="43">
        <v>840.71</v>
      </c>
      <c r="AQ41" s="43">
        <v>813.56</v>
      </c>
      <c r="AR41" s="43">
        <v>832.29</v>
      </c>
      <c r="AS41" s="43">
        <v>871.09</v>
      </c>
      <c r="AT41" s="43">
        <v>925.17</v>
      </c>
      <c r="AU41" s="43">
        <v>963.97</v>
      </c>
      <c r="AV41" s="43">
        <v>961.76</v>
      </c>
      <c r="AW41" s="43">
        <v>942.36</v>
      </c>
      <c r="AX41" s="43">
        <v>1046.58</v>
      </c>
      <c r="AY41" s="43">
        <v>1046.58</v>
      </c>
      <c r="AZ41" s="43">
        <v>999.58</v>
      </c>
      <c r="BA41" s="43">
        <v>1009.53</v>
      </c>
      <c r="BB41" s="43">
        <v>1004.42</v>
      </c>
      <c r="BC41" s="43">
        <v>962.58</v>
      </c>
      <c r="BD41" s="43">
        <v>1000.58</v>
      </c>
      <c r="BE41" s="43">
        <v>1000.58</v>
      </c>
      <c r="BF41" s="43">
        <v>1007</v>
      </c>
      <c r="BG41" s="43">
        <v>1016.23</v>
      </c>
      <c r="BH41" s="43">
        <v>994.44</v>
      </c>
      <c r="BI41" s="43">
        <v>986.57</v>
      </c>
      <c r="BJ41" s="43">
        <v>984.47</v>
      </c>
      <c r="BK41" s="43">
        <v>1055.81</v>
      </c>
      <c r="BL41" s="43">
        <v>1097.95</v>
      </c>
      <c r="BM41" s="43">
        <v>1061.0899999999999</v>
      </c>
      <c r="BN41" s="43">
        <v>1090.52</v>
      </c>
      <c r="BO41" s="43">
        <v>1102.42</v>
      </c>
      <c r="BP41" s="43">
        <v>1158.33</v>
      </c>
      <c r="BQ41" s="43">
        <v>1010.42</v>
      </c>
      <c r="BR41" s="43">
        <v>994.74</v>
      </c>
      <c r="BS41" s="43">
        <v>994.74</v>
      </c>
      <c r="BT41" s="43">
        <v>1131.78</v>
      </c>
      <c r="BU41" s="43">
        <v>1105.6199999999999</v>
      </c>
      <c r="BV41" s="43">
        <v>1106.51</v>
      </c>
      <c r="BW41" s="43">
        <v>1409.3</v>
      </c>
      <c r="BX41" s="43">
        <v>1512.93</v>
      </c>
      <c r="BY41" s="43">
        <v>1623.19</v>
      </c>
      <c r="BZ41" s="43">
        <v>1450.65</v>
      </c>
      <c r="CA41" s="43">
        <v>1430.88</v>
      </c>
      <c r="CB41" s="43">
        <v>1366.98</v>
      </c>
      <c r="CC41" s="43">
        <v>1356.87</v>
      </c>
      <c r="CD41" s="43">
        <v>1371.93</v>
      </c>
      <c r="CE41" s="43">
        <v>1371.93</v>
      </c>
      <c r="CF41" s="43">
        <v>1351.31</v>
      </c>
      <c r="CG41" s="43">
        <v>1351.31</v>
      </c>
      <c r="CH41" s="43">
        <v>1341.49</v>
      </c>
      <c r="CI41" s="43">
        <v>1341.59</v>
      </c>
      <c r="CJ41" s="43">
        <v>1306.28</v>
      </c>
      <c r="CK41" s="43">
        <v>1304.02</v>
      </c>
      <c r="CL41" s="43">
        <v>1340.09</v>
      </c>
      <c r="CM41" s="43">
        <v>1341.74</v>
      </c>
      <c r="CN41" s="43">
        <v>1344.36</v>
      </c>
      <c r="CO41" s="43">
        <v>1344.24</v>
      </c>
      <c r="CP41" s="43">
        <v>1348.85</v>
      </c>
      <c r="CQ41" s="43">
        <v>1348.85</v>
      </c>
      <c r="CR41" s="43">
        <v>1340.79</v>
      </c>
      <c r="CS41" s="92">
        <v>1340.79</v>
      </c>
      <c r="CT41" s="30">
        <f t="shared" si="18"/>
        <v>112280.62999999996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1372.95</v>
      </c>
      <c r="AE42" s="40">
        <f t="shared" si="42"/>
        <v>1340.95</v>
      </c>
      <c r="AF42" s="40">
        <f t="shared" si="42"/>
        <v>1308.95</v>
      </c>
      <c r="AG42" s="40">
        <f t="shared" si="42"/>
        <v>1276.95</v>
      </c>
      <c r="AH42" s="40">
        <f t="shared" si="42"/>
        <v>1244.95</v>
      </c>
      <c r="AI42" s="40">
        <f t="shared" si="42"/>
        <v>1243.45</v>
      </c>
      <c r="AJ42" s="40">
        <f t="shared" si="42"/>
        <v>1243.45</v>
      </c>
      <c r="AK42" s="40">
        <f t="shared" si="42"/>
        <v>1243.45</v>
      </c>
      <c r="AL42" s="40">
        <f t="shared" si="42"/>
        <v>1137.8499999999999</v>
      </c>
      <c r="AM42" s="40">
        <f t="shared" si="42"/>
        <v>1032.25</v>
      </c>
      <c r="AN42" s="40">
        <f t="shared" si="42"/>
        <v>1017.8900000000001</v>
      </c>
      <c r="AO42" s="40">
        <f t="shared" si="42"/>
        <v>942.7</v>
      </c>
      <c r="AP42" s="40">
        <f t="shared" si="42"/>
        <v>900.62</v>
      </c>
      <c r="AQ42" s="40">
        <f t="shared" si="42"/>
        <v>900.62</v>
      </c>
      <c r="AR42" s="40">
        <f t="shared" si="42"/>
        <v>900.62</v>
      </c>
      <c r="AS42" s="40">
        <f t="shared" si="42"/>
        <v>900.62</v>
      </c>
      <c r="AT42" s="40">
        <f t="shared" si="42"/>
        <v>900.62</v>
      </c>
      <c r="AU42" s="40">
        <f t="shared" si="42"/>
        <v>900.62</v>
      </c>
      <c r="AV42" s="40">
        <f t="shared" si="42"/>
        <v>900.62</v>
      </c>
      <c r="AW42" s="40">
        <f t="shared" si="42"/>
        <v>900.62</v>
      </c>
      <c r="AX42" s="40">
        <f t="shared" si="42"/>
        <v>900.62</v>
      </c>
      <c r="AY42" s="40">
        <f t="shared" si="42"/>
        <v>900.62</v>
      </c>
      <c r="AZ42" s="40">
        <f t="shared" si="42"/>
        <v>900.62</v>
      </c>
      <c r="BA42" s="40">
        <f t="shared" si="42"/>
        <v>900.62</v>
      </c>
      <c r="BB42" s="40">
        <f t="shared" si="42"/>
        <v>865.7</v>
      </c>
      <c r="BC42" s="40">
        <f t="shared" si="42"/>
        <v>865.7</v>
      </c>
      <c r="BD42" s="40">
        <f t="shared" si="42"/>
        <v>865.7</v>
      </c>
      <c r="BE42" s="40">
        <f t="shared" si="42"/>
        <v>865.7</v>
      </c>
      <c r="BF42" s="40">
        <f t="shared" si="42"/>
        <v>900.62</v>
      </c>
      <c r="BG42" s="40">
        <f t="shared" si="42"/>
        <v>900.62</v>
      </c>
      <c r="BH42" s="40">
        <f t="shared" si="42"/>
        <v>900.62</v>
      </c>
      <c r="BI42" s="40">
        <f t="shared" si="42"/>
        <v>900.62</v>
      </c>
      <c r="BJ42" s="40">
        <f t="shared" si="42"/>
        <v>761.95</v>
      </c>
      <c r="BK42" s="40">
        <f t="shared" si="42"/>
        <v>761.95</v>
      </c>
      <c r="BL42" s="40">
        <f t="shared" si="42"/>
        <v>900.62</v>
      </c>
      <c r="BM42" s="40">
        <f t="shared" si="42"/>
        <v>900.62</v>
      </c>
      <c r="BN42" s="40">
        <f t="shared" si="42"/>
        <v>900.62</v>
      </c>
      <c r="BO42" s="40">
        <f t="shared" ref="BO42:CS42" si="43">SUM(BO43:BO46)</f>
        <v>900.62</v>
      </c>
      <c r="BP42" s="40">
        <f t="shared" si="43"/>
        <v>900.62</v>
      </c>
      <c r="BQ42" s="40">
        <f t="shared" si="43"/>
        <v>900.62</v>
      </c>
      <c r="BR42" s="40">
        <f t="shared" si="43"/>
        <v>900.62</v>
      </c>
      <c r="BS42" s="40">
        <f t="shared" si="43"/>
        <v>900.62</v>
      </c>
      <c r="BT42" s="40">
        <f t="shared" si="43"/>
        <v>900.62</v>
      </c>
      <c r="BU42" s="40">
        <f t="shared" si="43"/>
        <v>900.62</v>
      </c>
      <c r="BV42" s="40">
        <f t="shared" si="43"/>
        <v>900.62</v>
      </c>
      <c r="BW42" s="40">
        <f t="shared" si="43"/>
        <v>1098.0999999999999</v>
      </c>
      <c r="BX42" s="40">
        <f t="shared" si="43"/>
        <v>1050.99</v>
      </c>
      <c r="BY42" s="40">
        <f t="shared" si="43"/>
        <v>1126.18</v>
      </c>
      <c r="BZ42" s="40">
        <f t="shared" si="43"/>
        <v>1233.3699999999999</v>
      </c>
      <c r="CA42" s="40">
        <f t="shared" si="43"/>
        <v>1307.45</v>
      </c>
      <c r="CB42" s="40">
        <f t="shared" si="43"/>
        <v>1339.45</v>
      </c>
      <c r="CC42" s="40">
        <f t="shared" si="43"/>
        <v>1371.45</v>
      </c>
      <c r="CD42" s="40">
        <f t="shared" si="43"/>
        <v>1403.45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114052.51999999986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533.5</v>
      </c>
      <c r="AE43" s="43">
        <v>501.5</v>
      </c>
      <c r="AF43" s="43">
        <v>469.5</v>
      </c>
      <c r="AG43" s="43">
        <v>437.5</v>
      </c>
      <c r="AH43" s="43">
        <v>405.5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404</v>
      </c>
      <c r="BX43" s="43">
        <v>404</v>
      </c>
      <c r="BY43" s="43">
        <v>404</v>
      </c>
      <c r="BZ43" s="43">
        <v>436</v>
      </c>
      <c r="CA43" s="43">
        <v>468</v>
      </c>
      <c r="CB43" s="43">
        <v>500</v>
      </c>
      <c r="CC43" s="43">
        <v>532</v>
      </c>
      <c r="CD43" s="43">
        <v>564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46536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148.19999999999999</v>
      </c>
      <c r="BC44" s="1">
        <v>148.19999999999999</v>
      </c>
      <c r="BD44" s="1">
        <v>148.19999999999999</v>
      </c>
      <c r="BE44" s="1">
        <v>148.19999999999999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25382.200000000044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464.4</v>
      </c>
      <c r="AM45" s="1">
        <v>358.8</v>
      </c>
      <c r="AN45" s="1">
        <v>344.44</v>
      </c>
      <c r="AO45" s="1">
        <v>269.25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313.5</v>
      </c>
      <c r="BC45" s="1">
        <v>313.5</v>
      </c>
      <c r="BD45" s="1">
        <v>313.5</v>
      </c>
      <c r="BE45" s="1">
        <v>313.5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88.5</v>
      </c>
      <c r="BK45" s="1">
        <v>88.5</v>
      </c>
      <c r="BL45" s="1">
        <v>227.17</v>
      </c>
      <c r="BM45" s="1">
        <v>227.17</v>
      </c>
      <c r="BN45" s="1">
        <v>227.17</v>
      </c>
      <c r="BO45" s="1">
        <v>227.17</v>
      </c>
      <c r="BP45" s="1">
        <v>227.17</v>
      </c>
      <c r="BQ45" s="1">
        <v>227.17</v>
      </c>
      <c r="BR45" s="1">
        <v>227.17</v>
      </c>
      <c r="BS45" s="1">
        <v>227.17</v>
      </c>
      <c r="BT45" s="1">
        <v>227.17</v>
      </c>
      <c r="BU45" s="1">
        <v>227.17</v>
      </c>
      <c r="BV45" s="1">
        <v>227.17</v>
      </c>
      <c r="BW45" s="1">
        <v>424.65</v>
      </c>
      <c r="BX45" s="1">
        <v>377.54</v>
      </c>
      <c r="BY45" s="1">
        <v>452.73</v>
      </c>
      <c r="BZ45" s="1">
        <v>527.91999999999996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42134.319999999949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96.38</v>
      </c>
      <c r="C47" s="54">
        <f t="shared" si="44"/>
        <v>87.41</v>
      </c>
      <c r="D47" s="54">
        <f t="shared" si="44"/>
        <v>88.01</v>
      </c>
      <c r="E47" s="54">
        <f t="shared" si="44"/>
        <v>90.95</v>
      </c>
      <c r="F47" s="54">
        <f t="shared" si="44"/>
        <v>92.070000000000007</v>
      </c>
      <c r="G47" s="54">
        <f t="shared" si="44"/>
        <v>94.050000000000011</v>
      </c>
      <c r="H47" s="54">
        <f t="shared" si="44"/>
        <v>101.07</v>
      </c>
      <c r="I47" s="54">
        <f t="shared" si="44"/>
        <v>100.56</v>
      </c>
      <c r="J47" s="54">
        <f t="shared" si="44"/>
        <v>104.62</v>
      </c>
      <c r="K47" s="54">
        <f t="shared" si="44"/>
        <v>105.25999999999999</v>
      </c>
      <c r="L47" s="54">
        <f t="shared" si="44"/>
        <v>96.289999999999992</v>
      </c>
      <c r="M47" s="54">
        <f t="shared" si="44"/>
        <v>94.31</v>
      </c>
      <c r="N47" s="54">
        <f t="shared" si="44"/>
        <v>89.800000000000011</v>
      </c>
      <c r="O47" s="54">
        <f t="shared" si="44"/>
        <v>83.56</v>
      </c>
      <c r="P47" s="54">
        <f t="shared" si="44"/>
        <v>77.52000000000001</v>
      </c>
      <c r="Q47" s="54">
        <f t="shared" si="44"/>
        <v>80.95</v>
      </c>
      <c r="R47" s="54">
        <f t="shared" si="44"/>
        <v>85.25</v>
      </c>
      <c r="S47" s="54">
        <f t="shared" si="44"/>
        <v>87.77</v>
      </c>
      <c r="T47" s="54">
        <f t="shared" si="44"/>
        <v>97.9</v>
      </c>
      <c r="U47" s="54">
        <f t="shared" si="44"/>
        <v>98.570000000000007</v>
      </c>
      <c r="V47" s="54">
        <f t="shared" si="44"/>
        <v>111.71000000000001</v>
      </c>
      <c r="W47" s="54">
        <f t="shared" si="44"/>
        <v>122.87</v>
      </c>
      <c r="X47" s="54">
        <f t="shared" si="44"/>
        <v>126.32424016126426</v>
      </c>
      <c r="Y47" s="54">
        <f t="shared" si="44"/>
        <v>132.24487221551232</v>
      </c>
      <c r="Z47" s="54">
        <f t="shared" si="44"/>
        <v>159.33683640098323</v>
      </c>
      <c r="AA47" s="54">
        <f t="shared" si="44"/>
        <v>218.8731856176268</v>
      </c>
      <c r="AB47" s="54">
        <f t="shared" si="44"/>
        <v>295.7940708965221</v>
      </c>
      <c r="AC47" s="54">
        <f t="shared" si="44"/>
        <v>426.15436214074896</v>
      </c>
      <c r="AD47" s="54">
        <f t="shared" si="44"/>
        <v>594.70511697187237</v>
      </c>
      <c r="AE47" s="54">
        <f t="shared" si="44"/>
        <v>777.63256359986724</v>
      </c>
      <c r="AF47" s="54">
        <f t="shared" si="44"/>
        <v>950.9480214189723</v>
      </c>
      <c r="AG47" s="54">
        <f t="shared" si="44"/>
        <v>1129.8879181728487</v>
      </c>
      <c r="AH47" s="54">
        <f t="shared" ref="AH47:BM47" si="45">SUM(AH48:AH51)</f>
        <v>1352.6278359618868</v>
      </c>
      <c r="AI47" s="54">
        <f t="shared" si="45"/>
        <v>1613.7160359484908</v>
      </c>
      <c r="AJ47" s="54">
        <f t="shared" si="45"/>
        <v>1881.6505160658239</v>
      </c>
      <c r="AK47" s="54">
        <f t="shared" si="45"/>
        <v>2241.708154673559</v>
      </c>
      <c r="AL47" s="54">
        <f t="shared" si="45"/>
        <v>2436.6653865111298</v>
      </c>
      <c r="AM47" s="54">
        <f t="shared" si="45"/>
        <v>2623.7059495592025</v>
      </c>
      <c r="AN47" s="54">
        <f t="shared" si="45"/>
        <v>2799.8376753993334</v>
      </c>
      <c r="AO47" s="54">
        <f t="shared" si="45"/>
        <v>2952.2700894565842</v>
      </c>
      <c r="AP47" s="54">
        <f t="shared" si="45"/>
        <v>3100.9581075371475</v>
      </c>
      <c r="AQ47" s="54">
        <f t="shared" si="45"/>
        <v>3287.1594821958647</v>
      </c>
      <c r="AR47" s="54">
        <f t="shared" si="45"/>
        <v>3367.6983811005693</v>
      </c>
      <c r="AS47" s="54">
        <f t="shared" si="45"/>
        <v>3456.3344025950273</v>
      </c>
      <c r="AT47" s="54">
        <f t="shared" si="45"/>
        <v>3535.949496862534</v>
      </c>
      <c r="AU47" s="54">
        <f t="shared" si="45"/>
        <v>3577.2452363890752</v>
      </c>
      <c r="AV47" s="54">
        <f t="shared" si="45"/>
        <v>3737.4555396526353</v>
      </c>
      <c r="AW47" s="54">
        <f t="shared" si="45"/>
        <v>3752.9939616859174</v>
      </c>
      <c r="AX47" s="54">
        <f t="shared" si="45"/>
        <v>3758.6738725855016</v>
      </c>
      <c r="AY47" s="54">
        <f t="shared" si="45"/>
        <v>3722.0020158351122</v>
      </c>
      <c r="AZ47" s="54">
        <f t="shared" si="45"/>
        <v>3718.1646994900948</v>
      </c>
      <c r="BA47" s="54">
        <f t="shared" si="45"/>
        <v>3746.0686044496524</v>
      </c>
      <c r="BB47" s="54">
        <f t="shared" si="45"/>
        <v>3680.9959536790539</v>
      </c>
      <c r="BC47" s="54">
        <f t="shared" si="45"/>
        <v>3661.2158732436151</v>
      </c>
      <c r="BD47" s="54">
        <f t="shared" si="45"/>
        <v>3576.5805509277375</v>
      </c>
      <c r="BE47" s="54">
        <f t="shared" si="45"/>
        <v>3503.6631011154964</v>
      </c>
      <c r="BF47" s="54">
        <f t="shared" si="45"/>
        <v>3349.399921589933</v>
      </c>
      <c r="BG47" s="54">
        <f t="shared" si="45"/>
        <v>3267.1422592837521</v>
      </c>
      <c r="BH47" s="54">
        <f t="shared" si="45"/>
        <v>3133.2940197944222</v>
      </c>
      <c r="BI47" s="54">
        <f t="shared" si="45"/>
        <v>2968.2970136130502</v>
      </c>
      <c r="BJ47" s="54">
        <f t="shared" si="45"/>
        <v>2819.4352759024337</v>
      </c>
      <c r="BK47" s="54">
        <f t="shared" si="45"/>
        <v>2712.1002228706484</v>
      </c>
      <c r="BL47" s="54">
        <f t="shared" si="45"/>
        <v>2547.0479208573965</v>
      </c>
      <c r="BM47" s="54">
        <f t="shared" si="45"/>
        <v>2327.4115535559367</v>
      </c>
      <c r="BN47" s="54">
        <f t="shared" ref="BN47:CS47" si="46">SUM(BN48:BN51)</f>
        <v>2095.8844985104747</v>
      </c>
      <c r="BO47" s="54">
        <f t="shared" si="46"/>
        <v>1915.173254682277</v>
      </c>
      <c r="BP47" s="54">
        <f t="shared" si="46"/>
        <v>1733.7785833028552</v>
      </c>
      <c r="BQ47" s="54">
        <f t="shared" si="46"/>
        <v>1480.3159955898986</v>
      </c>
      <c r="BR47" s="54">
        <f t="shared" si="46"/>
        <v>1251.5918691258901</v>
      </c>
      <c r="BS47" s="54">
        <f t="shared" si="46"/>
        <v>993.63244572960161</v>
      </c>
      <c r="BT47" s="54">
        <f t="shared" si="46"/>
        <v>772.39444067839861</v>
      </c>
      <c r="BU47" s="54">
        <f t="shared" si="46"/>
        <v>529.46565298840699</v>
      </c>
      <c r="BV47" s="54">
        <f t="shared" si="46"/>
        <v>360.2258438358524</v>
      </c>
      <c r="BW47" s="54">
        <f t="shared" si="46"/>
        <v>266.47171732931594</v>
      </c>
      <c r="BX47" s="54">
        <f t="shared" si="46"/>
        <v>186.71282856741885</v>
      </c>
      <c r="BY47" s="54">
        <f t="shared" si="46"/>
        <v>129.98464489542488</v>
      </c>
      <c r="BZ47" s="54">
        <f t="shared" si="46"/>
        <v>93.22</v>
      </c>
      <c r="CA47" s="54">
        <f t="shared" si="46"/>
        <v>90.71</v>
      </c>
      <c r="CB47" s="54">
        <f t="shared" si="46"/>
        <v>97.8</v>
      </c>
      <c r="CC47" s="54">
        <f t="shared" si="46"/>
        <v>108.84</v>
      </c>
      <c r="CD47" s="54">
        <f t="shared" si="46"/>
        <v>111.79</v>
      </c>
      <c r="CE47" s="54">
        <f t="shared" si="46"/>
        <v>118</v>
      </c>
      <c r="CF47" s="54">
        <f t="shared" si="46"/>
        <v>112.88</v>
      </c>
      <c r="CG47" s="54">
        <f t="shared" si="46"/>
        <v>106.24</v>
      </c>
      <c r="CH47" s="54">
        <f t="shared" si="46"/>
        <v>102.35</v>
      </c>
      <c r="CI47" s="54">
        <f t="shared" si="46"/>
        <v>96.559999999999988</v>
      </c>
      <c r="CJ47" s="54">
        <f t="shared" si="46"/>
        <v>89.77000000000001</v>
      </c>
      <c r="CK47" s="54">
        <f t="shared" si="46"/>
        <v>93.06</v>
      </c>
      <c r="CL47" s="54">
        <f t="shared" si="46"/>
        <v>88.75</v>
      </c>
      <c r="CM47" s="54">
        <f t="shared" si="46"/>
        <v>92.350000000000009</v>
      </c>
      <c r="CN47" s="54">
        <f t="shared" si="46"/>
        <v>89.06</v>
      </c>
      <c r="CO47" s="54">
        <f t="shared" si="46"/>
        <v>82.16</v>
      </c>
      <c r="CP47" s="54">
        <f t="shared" si="46"/>
        <v>83.47</v>
      </c>
      <c r="CQ47" s="54">
        <f t="shared" si="46"/>
        <v>80.989999999999995</v>
      </c>
      <c r="CR47" s="54">
        <f t="shared" si="46"/>
        <v>75.48</v>
      </c>
      <c r="CS47" s="96">
        <f t="shared" si="46"/>
        <v>75.53</v>
      </c>
      <c r="CT47" s="38">
        <f t="shared" si="18"/>
        <v>118712.8920732207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0.57999999999999996</v>
      </c>
      <c r="Y48" s="43">
        <f t="shared" si="47"/>
        <v>4.01</v>
      </c>
      <c r="Z48" s="43">
        <f t="shared" si="47"/>
        <v>19.610000000000003</v>
      </c>
      <c r="AA48" s="43">
        <f t="shared" si="47"/>
        <v>51.64</v>
      </c>
      <c r="AB48" s="43">
        <f t="shared" si="47"/>
        <v>88.6</v>
      </c>
      <c r="AC48" s="43">
        <f t="shared" si="47"/>
        <v>141.99</v>
      </c>
      <c r="AD48" s="43">
        <f t="shared" si="47"/>
        <v>227.41</v>
      </c>
      <c r="AE48" s="43">
        <f t="shared" si="47"/>
        <v>323.39</v>
      </c>
      <c r="AF48" s="43">
        <f t="shared" si="47"/>
        <v>417.98</v>
      </c>
      <c r="AG48" s="43">
        <f t="shared" si="47"/>
        <v>521.58000000000004</v>
      </c>
      <c r="AH48" s="43">
        <f t="shared" ref="AH48:BM48" si="48">AH21</f>
        <v>633.18999999999994</v>
      </c>
      <c r="AI48" s="43">
        <f t="shared" si="48"/>
        <v>747.6</v>
      </c>
      <c r="AJ48" s="43">
        <f t="shared" si="48"/>
        <v>863.81000000000006</v>
      </c>
      <c r="AK48" s="43">
        <f t="shared" si="48"/>
        <v>984.33</v>
      </c>
      <c r="AL48" s="43">
        <f t="shared" si="48"/>
        <v>1096.1100000000001</v>
      </c>
      <c r="AM48" s="43">
        <f t="shared" si="48"/>
        <v>1183.56</v>
      </c>
      <c r="AN48" s="43">
        <f t="shared" si="48"/>
        <v>1278.0999999999999</v>
      </c>
      <c r="AO48" s="43">
        <f t="shared" si="48"/>
        <v>1348.74</v>
      </c>
      <c r="AP48" s="43">
        <f t="shared" si="48"/>
        <v>1421.55</v>
      </c>
      <c r="AQ48" s="43">
        <f t="shared" si="48"/>
        <v>1496.09</v>
      </c>
      <c r="AR48" s="43">
        <f t="shared" si="48"/>
        <v>1540.5</v>
      </c>
      <c r="AS48" s="43">
        <f t="shared" si="48"/>
        <v>1585.46</v>
      </c>
      <c r="AT48" s="43">
        <f t="shared" si="48"/>
        <v>1623.1599999999999</v>
      </c>
      <c r="AU48" s="43">
        <f t="shared" si="48"/>
        <v>1636.99</v>
      </c>
      <c r="AV48" s="43">
        <f t="shared" si="48"/>
        <v>1651.1699999999998</v>
      </c>
      <c r="AW48" s="43">
        <f t="shared" si="48"/>
        <v>1660.51</v>
      </c>
      <c r="AX48" s="43">
        <f t="shared" si="48"/>
        <v>1639.24</v>
      </c>
      <c r="AY48" s="43">
        <f t="shared" si="48"/>
        <v>1639.1699999999998</v>
      </c>
      <c r="AZ48" s="43">
        <f t="shared" si="48"/>
        <v>1637.06</v>
      </c>
      <c r="BA48" s="43">
        <f t="shared" si="48"/>
        <v>1635.8400000000001</v>
      </c>
      <c r="BB48" s="43">
        <f t="shared" si="48"/>
        <v>1623.98</v>
      </c>
      <c r="BC48" s="43">
        <f t="shared" si="48"/>
        <v>1625.03</v>
      </c>
      <c r="BD48" s="43">
        <f t="shared" si="48"/>
        <v>1610.49</v>
      </c>
      <c r="BE48" s="43">
        <f t="shared" si="48"/>
        <v>1606.44</v>
      </c>
      <c r="BF48" s="43">
        <f t="shared" si="48"/>
        <v>1571.98</v>
      </c>
      <c r="BG48" s="43">
        <f t="shared" si="48"/>
        <v>1540.75</v>
      </c>
      <c r="BH48" s="43">
        <f t="shared" si="48"/>
        <v>1508.38</v>
      </c>
      <c r="BI48" s="43">
        <f t="shared" si="48"/>
        <v>1460.6200000000001</v>
      </c>
      <c r="BJ48" s="43">
        <f t="shared" si="48"/>
        <v>1402.8500000000001</v>
      </c>
      <c r="BK48" s="43">
        <f t="shared" si="48"/>
        <v>1322.21</v>
      </c>
      <c r="BL48" s="43">
        <f t="shared" si="48"/>
        <v>1229.1300000000001</v>
      </c>
      <c r="BM48" s="43">
        <f t="shared" si="48"/>
        <v>1136.3699999999999</v>
      </c>
      <c r="BN48" s="43">
        <f t="shared" ref="BN48:CS48" si="49">BN21</f>
        <v>1025.8600000000001</v>
      </c>
      <c r="BO48" s="43">
        <f t="shared" si="49"/>
        <v>943.78</v>
      </c>
      <c r="BP48" s="43">
        <f t="shared" si="49"/>
        <v>871.27</v>
      </c>
      <c r="BQ48" s="43">
        <f t="shared" si="49"/>
        <v>720.63</v>
      </c>
      <c r="BR48" s="43">
        <f t="shared" si="49"/>
        <v>636.08000000000004</v>
      </c>
      <c r="BS48" s="43">
        <f t="shared" si="49"/>
        <v>530.87</v>
      </c>
      <c r="BT48" s="43">
        <f t="shared" si="49"/>
        <v>417.45</v>
      </c>
      <c r="BU48" s="43">
        <f t="shared" si="49"/>
        <v>311.82</v>
      </c>
      <c r="BV48" s="43">
        <f t="shared" si="49"/>
        <v>205.21</v>
      </c>
      <c r="BW48" s="43">
        <f t="shared" si="49"/>
        <v>144.12</v>
      </c>
      <c r="BX48" s="43">
        <f t="shared" si="49"/>
        <v>95.64</v>
      </c>
      <c r="BY48" s="43">
        <f t="shared" si="49"/>
        <v>43.6</v>
      </c>
      <c r="BZ48" s="43">
        <f t="shared" si="49"/>
        <v>15.27</v>
      </c>
      <c r="CA48" s="43">
        <f t="shared" si="49"/>
        <v>5.13</v>
      </c>
      <c r="CB48" s="43">
        <f t="shared" si="49"/>
        <v>1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52704.929999999986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2.0842401612642578</v>
      </c>
      <c r="Y49" s="1">
        <v>5.5548722155123285</v>
      </c>
      <c r="Z49" s="1">
        <v>18.106836400983234</v>
      </c>
      <c r="AA49" s="1">
        <v>44.073185617626798</v>
      </c>
      <c r="AB49" s="1">
        <v>87.244070896522118</v>
      </c>
      <c r="AC49" s="1">
        <v>168.27436214074899</v>
      </c>
      <c r="AD49" s="1">
        <v>256.78511697187236</v>
      </c>
      <c r="AE49" s="1">
        <v>357.37256359986731</v>
      </c>
      <c r="AF49" s="1">
        <v>444.67802141897238</v>
      </c>
      <c r="AG49" s="1">
        <v>530.79791817284877</v>
      </c>
      <c r="AH49" s="1">
        <v>653.19783596188688</v>
      </c>
      <c r="AI49" s="1">
        <v>798.21603594849068</v>
      </c>
      <c r="AJ49" s="1">
        <v>938.51051606582405</v>
      </c>
      <c r="AK49" s="1">
        <v>1158.8581546735591</v>
      </c>
      <c r="AL49" s="1">
        <v>1241.2453865111295</v>
      </c>
      <c r="AM49" s="1">
        <v>1349.3259495592026</v>
      </c>
      <c r="AN49" s="1">
        <v>1433.0376753993332</v>
      </c>
      <c r="AO49" s="1">
        <v>1506.0700894565839</v>
      </c>
      <c r="AP49" s="1">
        <v>1583.9281075371478</v>
      </c>
      <c r="AQ49" s="1">
        <v>1700.4094821958645</v>
      </c>
      <c r="AR49" s="1">
        <v>1734.3183811005692</v>
      </c>
      <c r="AS49" s="1">
        <v>1776.6744025950277</v>
      </c>
      <c r="AT49" s="1">
        <v>1813.7694968625342</v>
      </c>
      <c r="AU49" s="1">
        <v>1836.5452363890754</v>
      </c>
      <c r="AV49" s="1">
        <v>1976.5155396526354</v>
      </c>
      <c r="AW49" s="1">
        <v>1993.7339616859176</v>
      </c>
      <c r="AX49" s="1">
        <v>2024.9938725855018</v>
      </c>
      <c r="AY49" s="1">
        <v>1984.0920158351125</v>
      </c>
      <c r="AZ49" s="1">
        <v>1993.7246994900952</v>
      </c>
      <c r="BA49" s="1">
        <v>2027.068604449652</v>
      </c>
      <c r="BB49" s="1">
        <v>1968.4759536790539</v>
      </c>
      <c r="BC49" s="1">
        <v>1953.0358732436148</v>
      </c>
      <c r="BD49" s="1">
        <v>1883.6805509277374</v>
      </c>
      <c r="BE49" s="1">
        <v>1821.6331011154962</v>
      </c>
      <c r="BF49" s="1">
        <v>1705.2999215899331</v>
      </c>
      <c r="BG49" s="1">
        <v>1655.432259283752</v>
      </c>
      <c r="BH49" s="1">
        <v>1552.1240197944221</v>
      </c>
      <c r="BI49" s="1">
        <v>1436.7970136130507</v>
      </c>
      <c r="BJ49" s="1">
        <v>1344.6152759024333</v>
      </c>
      <c r="BK49" s="1">
        <v>1281.6002228706484</v>
      </c>
      <c r="BL49" s="1">
        <v>1222.5979208573967</v>
      </c>
      <c r="BM49" s="1">
        <v>1125.2515535559367</v>
      </c>
      <c r="BN49" s="1">
        <v>1004.1444985104746</v>
      </c>
      <c r="BO49" s="1">
        <v>898.50325468227709</v>
      </c>
      <c r="BP49" s="1">
        <v>793.29858330285526</v>
      </c>
      <c r="BQ49" s="1">
        <v>703.08599558989886</v>
      </c>
      <c r="BR49" s="1">
        <v>560.52186912589002</v>
      </c>
      <c r="BS49" s="1">
        <v>404.05244572960169</v>
      </c>
      <c r="BT49" s="1">
        <v>295.23444067839858</v>
      </c>
      <c r="BU49" s="1">
        <v>155.86565298840702</v>
      </c>
      <c r="BV49" s="1">
        <v>89.255843835852374</v>
      </c>
      <c r="BW49" s="1">
        <v>37.721717329315901</v>
      </c>
      <c r="BX49" s="1">
        <v>8.5828285674188365</v>
      </c>
      <c r="BY49" s="1">
        <v>5.4246448954248923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57345.442073220664</v>
      </c>
      <c r="CU49" s="152"/>
    </row>
    <row r="50" spans="1:104">
      <c r="A50" s="30" t="s">
        <v>20</v>
      </c>
      <c r="B50" s="45">
        <v>76.05</v>
      </c>
      <c r="C50" s="1">
        <v>67.989999999999995</v>
      </c>
      <c r="D50" s="1">
        <v>66.59</v>
      </c>
      <c r="E50" s="1">
        <v>69.83</v>
      </c>
      <c r="F50" s="1">
        <v>71.48</v>
      </c>
      <c r="G50" s="1">
        <v>73.45</v>
      </c>
      <c r="H50" s="1">
        <v>78.78</v>
      </c>
      <c r="I50" s="1">
        <v>77.94</v>
      </c>
      <c r="J50" s="1">
        <v>82.47</v>
      </c>
      <c r="K50" s="1">
        <v>83.61</v>
      </c>
      <c r="L50" s="1">
        <v>76.05</v>
      </c>
      <c r="M50" s="1">
        <v>73.37</v>
      </c>
      <c r="N50" s="1">
        <v>69.650000000000006</v>
      </c>
      <c r="O50" s="1">
        <v>63.28</v>
      </c>
      <c r="P50" s="1">
        <v>58.63</v>
      </c>
      <c r="Q50" s="1">
        <v>61.18</v>
      </c>
      <c r="R50" s="1">
        <v>64.12</v>
      </c>
      <c r="S50" s="1">
        <v>66.86</v>
      </c>
      <c r="T50" s="1">
        <v>77.89</v>
      </c>
      <c r="U50" s="1">
        <v>77.87</v>
      </c>
      <c r="V50" s="1">
        <v>90.29</v>
      </c>
      <c r="W50" s="1">
        <v>101.81</v>
      </c>
      <c r="X50" s="1">
        <v>102.49</v>
      </c>
      <c r="Y50" s="1">
        <v>100.87</v>
      </c>
      <c r="Z50" s="1">
        <v>100.53</v>
      </c>
      <c r="AA50" s="1">
        <v>103.5</v>
      </c>
      <c r="AB50" s="1">
        <v>100.31</v>
      </c>
      <c r="AC50" s="1">
        <v>95.05</v>
      </c>
      <c r="AD50" s="1">
        <v>88.27</v>
      </c>
      <c r="AE50" s="1">
        <v>74.86</v>
      </c>
      <c r="AF50" s="1">
        <v>67.41</v>
      </c>
      <c r="AG50" s="1">
        <v>55.73</v>
      </c>
      <c r="AH50" s="1">
        <v>43.95</v>
      </c>
      <c r="AI50" s="1">
        <v>46.17</v>
      </c>
      <c r="AJ50" s="1">
        <v>57.24</v>
      </c>
      <c r="AK50" s="1">
        <v>76.05</v>
      </c>
      <c r="AL50" s="1">
        <v>76.86</v>
      </c>
      <c r="AM50" s="1">
        <v>70.38</v>
      </c>
      <c r="AN50" s="1">
        <v>68.03</v>
      </c>
      <c r="AO50" s="1">
        <v>75.209999999999994</v>
      </c>
      <c r="AP50" s="1">
        <v>73.81</v>
      </c>
      <c r="AQ50" s="1">
        <v>72.760000000000005</v>
      </c>
      <c r="AR50" s="1">
        <v>75.260000000000005</v>
      </c>
      <c r="AS50" s="1">
        <v>74.98</v>
      </c>
      <c r="AT50" s="1">
        <v>78.61</v>
      </c>
      <c r="AU50" s="1">
        <v>82.9</v>
      </c>
      <c r="AV50" s="1">
        <v>87.68</v>
      </c>
      <c r="AW50" s="1">
        <v>76.83</v>
      </c>
      <c r="AX50" s="1">
        <v>73.010000000000005</v>
      </c>
      <c r="AY50" s="1">
        <v>77.739999999999995</v>
      </c>
      <c r="AZ50" s="1">
        <v>66.489999999999995</v>
      </c>
      <c r="BA50" s="1">
        <v>61.13</v>
      </c>
      <c r="BB50" s="1">
        <v>67.430000000000007</v>
      </c>
      <c r="BC50" s="1">
        <v>63.54</v>
      </c>
      <c r="BD50" s="1">
        <v>60.88</v>
      </c>
      <c r="BE50" s="1">
        <v>54.52</v>
      </c>
      <c r="BF50" s="1">
        <v>50.6</v>
      </c>
      <c r="BG50" s="1">
        <v>48.85</v>
      </c>
      <c r="BH50" s="1">
        <v>50.34</v>
      </c>
      <c r="BI50" s="1">
        <v>48.47</v>
      </c>
      <c r="BJ50" s="1">
        <v>51.03</v>
      </c>
      <c r="BK50" s="1">
        <v>87.56</v>
      </c>
      <c r="BL50" s="1">
        <v>74.39</v>
      </c>
      <c r="BM50" s="1">
        <v>45.68</v>
      </c>
      <c r="BN50" s="1">
        <v>43.38</v>
      </c>
      <c r="BO50" s="1">
        <v>50.45</v>
      </c>
      <c r="BP50" s="1">
        <v>48.51</v>
      </c>
      <c r="BQ50" s="1">
        <v>36.61</v>
      </c>
      <c r="BR50" s="1">
        <v>34.35</v>
      </c>
      <c r="BS50" s="1">
        <v>36.9</v>
      </c>
      <c r="BT50" s="1">
        <v>37.33</v>
      </c>
      <c r="BU50" s="1">
        <v>41.12</v>
      </c>
      <c r="BV50" s="1">
        <v>45.49</v>
      </c>
      <c r="BW50" s="1">
        <v>63.27</v>
      </c>
      <c r="BX50" s="1">
        <v>60.65</v>
      </c>
      <c r="BY50" s="1">
        <v>58.93</v>
      </c>
      <c r="BZ50" s="1">
        <v>56.91</v>
      </c>
      <c r="CA50" s="1">
        <v>64.209999999999994</v>
      </c>
      <c r="CB50" s="1">
        <v>74.959999999999994</v>
      </c>
      <c r="CC50" s="1">
        <v>86.86</v>
      </c>
      <c r="CD50" s="1">
        <v>90.45</v>
      </c>
      <c r="CE50" s="1">
        <v>95.27</v>
      </c>
      <c r="CF50" s="1">
        <v>92</v>
      </c>
      <c r="CG50" s="1">
        <v>84.24</v>
      </c>
      <c r="CH50" s="1">
        <v>80.849999999999994</v>
      </c>
      <c r="CI50" s="1">
        <v>75.069999999999993</v>
      </c>
      <c r="CJ50" s="1">
        <v>68.95</v>
      </c>
      <c r="CK50" s="1">
        <v>71.92</v>
      </c>
      <c r="CL50" s="1">
        <v>68.78</v>
      </c>
      <c r="CM50" s="1">
        <v>71.540000000000006</v>
      </c>
      <c r="CN50" s="1">
        <v>68.040000000000006</v>
      </c>
      <c r="CO50" s="1">
        <v>60.74</v>
      </c>
      <c r="CP50" s="1">
        <v>61.55</v>
      </c>
      <c r="CQ50" s="1">
        <v>58.8</v>
      </c>
      <c r="CR50" s="1">
        <v>53.43</v>
      </c>
      <c r="CS50" s="93">
        <v>54.3</v>
      </c>
      <c r="CT50" s="30">
        <f t="shared" si="50"/>
        <v>6632.4500000000025</v>
      </c>
      <c r="CU50" s="152"/>
    </row>
    <row r="51" spans="1:104">
      <c r="A51" s="56" t="s">
        <v>14</v>
      </c>
      <c r="B51" s="45">
        <f t="shared" ref="B51:AG51" si="51">B24</f>
        <v>20.329999999999998</v>
      </c>
      <c r="C51" s="1">
        <f t="shared" si="51"/>
        <v>19.420000000000002</v>
      </c>
      <c r="D51" s="1">
        <f t="shared" si="51"/>
        <v>21.42</v>
      </c>
      <c r="E51" s="1">
        <f t="shared" si="51"/>
        <v>21.12</v>
      </c>
      <c r="F51" s="1">
        <f t="shared" si="51"/>
        <v>20.59</v>
      </c>
      <c r="G51" s="1">
        <f t="shared" si="51"/>
        <v>20.6</v>
      </c>
      <c r="H51" s="1">
        <f t="shared" si="51"/>
        <v>22.29</v>
      </c>
      <c r="I51" s="1">
        <f t="shared" si="51"/>
        <v>22.62</v>
      </c>
      <c r="J51" s="1">
        <f t="shared" si="51"/>
        <v>22.15</v>
      </c>
      <c r="K51" s="1">
        <f t="shared" si="51"/>
        <v>21.65</v>
      </c>
      <c r="L51" s="1">
        <f t="shared" si="51"/>
        <v>20.239999999999998</v>
      </c>
      <c r="M51" s="1">
        <f t="shared" si="51"/>
        <v>20.94</v>
      </c>
      <c r="N51" s="1">
        <f t="shared" si="51"/>
        <v>20.149999999999999</v>
      </c>
      <c r="O51" s="1">
        <f t="shared" si="51"/>
        <v>20.28</v>
      </c>
      <c r="P51" s="1">
        <f t="shared" si="51"/>
        <v>18.89</v>
      </c>
      <c r="Q51" s="1">
        <f t="shared" si="51"/>
        <v>19.77</v>
      </c>
      <c r="R51" s="1">
        <f t="shared" si="51"/>
        <v>21.13</v>
      </c>
      <c r="S51" s="1">
        <f t="shared" si="51"/>
        <v>20.91</v>
      </c>
      <c r="T51" s="1">
        <f t="shared" si="51"/>
        <v>20.010000000000002</v>
      </c>
      <c r="U51" s="1">
        <f t="shared" si="51"/>
        <v>20.7</v>
      </c>
      <c r="V51" s="1">
        <f t="shared" si="51"/>
        <v>21.42</v>
      </c>
      <c r="W51" s="1">
        <f t="shared" si="51"/>
        <v>21.06</v>
      </c>
      <c r="X51" s="1">
        <f t="shared" si="51"/>
        <v>21.17</v>
      </c>
      <c r="Y51" s="1">
        <f t="shared" si="51"/>
        <v>21.81</v>
      </c>
      <c r="Z51" s="1">
        <f t="shared" si="51"/>
        <v>21.09</v>
      </c>
      <c r="AA51" s="1">
        <f t="shared" si="51"/>
        <v>19.66</v>
      </c>
      <c r="AB51" s="1">
        <f t="shared" si="51"/>
        <v>19.64</v>
      </c>
      <c r="AC51" s="1">
        <f t="shared" si="51"/>
        <v>20.84</v>
      </c>
      <c r="AD51" s="1">
        <f t="shared" si="51"/>
        <v>22.24</v>
      </c>
      <c r="AE51" s="1">
        <f t="shared" si="51"/>
        <v>22.01</v>
      </c>
      <c r="AF51" s="1">
        <f t="shared" si="51"/>
        <v>20.88</v>
      </c>
      <c r="AG51" s="1">
        <f t="shared" si="51"/>
        <v>21.78</v>
      </c>
      <c r="AH51" s="1">
        <f t="shared" ref="AH51:BM51" si="52">AH24</f>
        <v>22.29</v>
      </c>
      <c r="AI51" s="1">
        <f t="shared" si="52"/>
        <v>21.73</v>
      </c>
      <c r="AJ51" s="1">
        <f t="shared" si="52"/>
        <v>22.09</v>
      </c>
      <c r="AK51" s="1">
        <f t="shared" si="52"/>
        <v>22.47</v>
      </c>
      <c r="AL51" s="1">
        <f t="shared" si="52"/>
        <v>22.45</v>
      </c>
      <c r="AM51" s="1">
        <f t="shared" si="52"/>
        <v>20.440000000000001</v>
      </c>
      <c r="AN51" s="1">
        <f t="shared" si="52"/>
        <v>20.67</v>
      </c>
      <c r="AO51" s="1">
        <f t="shared" si="52"/>
        <v>22.25</v>
      </c>
      <c r="AP51" s="1">
        <f t="shared" si="52"/>
        <v>21.67</v>
      </c>
      <c r="AQ51" s="1">
        <f t="shared" si="52"/>
        <v>17.899999999999999</v>
      </c>
      <c r="AR51" s="1">
        <f t="shared" si="52"/>
        <v>17.62</v>
      </c>
      <c r="AS51" s="1">
        <f t="shared" si="52"/>
        <v>19.22</v>
      </c>
      <c r="AT51" s="1">
        <f t="shared" si="52"/>
        <v>20.41</v>
      </c>
      <c r="AU51" s="1">
        <f t="shared" si="52"/>
        <v>20.81</v>
      </c>
      <c r="AV51" s="1">
        <f t="shared" si="52"/>
        <v>22.09</v>
      </c>
      <c r="AW51" s="1">
        <f t="shared" si="52"/>
        <v>21.92</v>
      </c>
      <c r="AX51" s="1">
        <f t="shared" si="52"/>
        <v>21.43</v>
      </c>
      <c r="AY51" s="1">
        <f t="shared" si="52"/>
        <v>21</v>
      </c>
      <c r="AZ51" s="1">
        <f t="shared" si="52"/>
        <v>20.89</v>
      </c>
      <c r="BA51" s="1">
        <f t="shared" si="52"/>
        <v>22.03</v>
      </c>
      <c r="BB51" s="1">
        <f t="shared" si="52"/>
        <v>21.11</v>
      </c>
      <c r="BC51" s="1">
        <f t="shared" si="52"/>
        <v>19.61</v>
      </c>
      <c r="BD51" s="1">
        <f t="shared" si="52"/>
        <v>21.53</v>
      </c>
      <c r="BE51" s="1">
        <f t="shared" si="52"/>
        <v>21.07</v>
      </c>
      <c r="BF51" s="1">
        <f t="shared" si="52"/>
        <v>21.52</v>
      </c>
      <c r="BG51" s="1">
        <f t="shared" si="52"/>
        <v>22.11</v>
      </c>
      <c r="BH51" s="1">
        <f t="shared" si="52"/>
        <v>22.45</v>
      </c>
      <c r="BI51" s="1">
        <f t="shared" si="52"/>
        <v>22.41</v>
      </c>
      <c r="BJ51" s="1">
        <f t="shared" si="52"/>
        <v>20.94</v>
      </c>
      <c r="BK51" s="1">
        <f t="shared" si="52"/>
        <v>20.73</v>
      </c>
      <c r="BL51" s="1">
        <f t="shared" si="52"/>
        <v>20.93</v>
      </c>
      <c r="BM51" s="1">
        <f t="shared" si="52"/>
        <v>20.11</v>
      </c>
      <c r="BN51" s="1">
        <f t="shared" ref="BN51:CS51" si="53">BN24</f>
        <v>22.5</v>
      </c>
      <c r="BO51" s="1">
        <f t="shared" si="53"/>
        <v>22.44</v>
      </c>
      <c r="BP51" s="1">
        <f t="shared" si="53"/>
        <v>20.7</v>
      </c>
      <c r="BQ51" s="1">
        <f t="shared" si="53"/>
        <v>19.989999999999998</v>
      </c>
      <c r="BR51" s="1">
        <f t="shared" si="53"/>
        <v>20.64</v>
      </c>
      <c r="BS51" s="1">
        <f t="shared" si="53"/>
        <v>21.81</v>
      </c>
      <c r="BT51" s="1">
        <f t="shared" si="53"/>
        <v>22.38</v>
      </c>
      <c r="BU51" s="1">
        <f t="shared" si="53"/>
        <v>20.66</v>
      </c>
      <c r="BV51" s="1">
        <f t="shared" si="53"/>
        <v>20.27</v>
      </c>
      <c r="BW51" s="1">
        <f t="shared" si="53"/>
        <v>21.36</v>
      </c>
      <c r="BX51" s="1">
        <f t="shared" si="53"/>
        <v>21.84</v>
      </c>
      <c r="BY51" s="1">
        <f t="shared" si="53"/>
        <v>22.03</v>
      </c>
      <c r="BZ51" s="1">
        <f t="shared" si="53"/>
        <v>21.04</v>
      </c>
      <c r="CA51" s="1">
        <f t="shared" si="53"/>
        <v>21.37</v>
      </c>
      <c r="CB51" s="1">
        <f t="shared" si="53"/>
        <v>21.84</v>
      </c>
      <c r="CC51" s="1">
        <f t="shared" si="53"/>
        <v>21.98</v>
      </c>
      <c r="CD51" s="1">
        <f t="shared" si="53"/>
        <v>21.34</v>
      </c>
      <c r="CE51" s="1">
        <f t="shared" si="53"/>
        <v>22.73</v>
      </c>
      <c r="CF51" s="1">
        <f t="shared" si="53"/>
        <v>20.88</v>
      </c>
      <c r="CG51" s="1">
        <f t="shared" si="53"/>
        <v>22</v>
      </c>
      <c r="CH51" s="1">
        <f t="shared" si="53"/>
        <v>21.5</v>
      </c>
      <c r="CI51" s="1">
        <f t="shared" si="53"/>
        <v>21.49</v>
      </c>
      <c r="CJ51" s="1">
        <f t="shared" si="53"/>
        <v>20.82</v>
      </c>
      <c r="CK51" s="1">
        <f t="shared" si="53"/>
        <v>21.14</v>
      </c>
      <c r="CL51" s="1">
        <f t="shared" si="53"/>
        <v>19.97</v>
      </c>
      <c r="CM51" s="1">
        <f t="shared" si="53"/>
        <v>20.81</v>
      </c>
      <c r="CN51" s="1">
        <f t="shared" si="53"/>
        <v>21.02</v>
      </c>
      <c r="CO51" s="1">
        <f t="shared" si="53"/>
        <v>21.42</v>
      </c>
      <c r="CP51" s="1">
        <f t="shared" si="53"/>
        <v>21.92</v>
      </c>
      <c r="CQ51" s="1">
        <f t="shared" si="53"/>
        <v>22.19</v>
      </c>
      <c r="CR51" s="1">
        <f t="shared" si="53"/>
        <v>22.05</v>
      </c>
      <c r="CS51" s="93">
        <f t="shared" si="53"/>
        <v>21.23</v>
      </c>
      <c r="CT51" s="30">
        <f t="shared" si="50"/>
        <v>2030.07</v>
      </c>
      <c r="CU51" s="152"/>
    </row>
    <row r="52" spans="1:104" s="137" customFormat="1" ht="15.75" thickBot="1">
      <c r="A52" s="97" t="s">
        <v>23</v>
      </c>
      <c r="B52" s="98">
        <v>387.01</v>
      </c>
      <c r="C52" s="99">
        <v>387.04</v>
      </c>
      <c r="D52" s="99">
        <v>412</v>
      </c>
      <c r="E52" s="99">
        <v>515.39</v>
      </c>
      <c r="F52" s="99">
        <v>454.87</v>
      </c>
      <c r="G52" s="99">
        <v>459.54</v>
      </c>
      <c r="H52" s="99">
        <v>467.6</v>
      </c>
      <c r="I52" s="99">
        <v>475.66</v>
      </c>
      <c r="J52" s="99">
        <v>472.29</v>
      </c>
      <c r="K52" s="99">
        <v>476.22</v>
      </c>
      <c r="L52" s="99">
        <v>488.22</v>
      </c>
      <c r="M52" s="99">
        <v>495.76</v>
      </c>
      <c r="N52" s="99">
        <v>452.2</v>
      </c>
      <c r="O52" s="99">
        <v>438.8</v>
      </c>
      <c r="P52" s="99">
        <v>432</v>
      </c>
      <c r="Q52" s="99">
        <v>439</v>
      </c>
      <c r="R52" s="99">
        <v>432</v>
      </c>
      <c r="S52" s="99">
        <v>393.2</v>
      </c>
      <c r="T52" s="99">
        <v>444.29</v>
      </c>
      <c r="U52" s="99">
        <v>282.17</v>
      </c>
      <c r="V52" s="99">
        <v>0</v>
      </c>
      <c r="W52" s="99">
        <v>0</v>
      </c>
      <c r="X52" s="99">
        <v>77.900000000000006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200</v>
      </c>
      <c r="BA52" s="99">
        <v>200</v>
      </c>
      <c r="BB52" s="99">
        <v>100</v>
      </c>
      <c r="BC52" s="99">
        <v>100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50</v>
      </c>
      <c r="CM52" s="99">
        <v>100</v>
      </c>
      <c r="CN52" s="99">
        <v>150</v>
      </c>
      <c r="CO52" s="99">
        <v>250</v>
      </c>
      <c r="CP52" s="99">
        <v>350</v>
      </c>
      <c r="CQ52" s="99">
        <v>450</v>
      </c>
      <c r="CR52" s="99">
        <v>550</v>
      </c>
      <c r="CS52" s="100">
        <v>526</v>
      </c>
      <c r="CT52" s="38">
        <f>SUM(B52:CS52)</f>
        <v>11909.16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6688.401724305555</v>
      </c>
      <c r="C53" s="103">
        <f t="shared" si="54"/>
        <v>6662.0917243055555</v>
      </c>
      <c r="D53" s="103">
        <f t="shared" si="54"/>
        <v>6366.7617243055556</v>
      </c>
      <c r="E53" s="103">
        <f t="shared" si="54"/>
        <v>6244.3117243055549</v>
      </c>
      <c r="F53" s="103">
        <f t="shared" si="54"/>
        <v>6214.9517243055552</v>
      </c>
      <c r="G53" s="103">
        <f t="shared" si="54"/>
        <v>6071.2617243055556</v>
      </c>
      <c r="H53" s="103">
        <f t="shared" si="54"/>
        <v>5889.8017243055547</v>
      </c>
      <c r="I53" s="103">
        <f t="shared" si="54"/>
        <v>5750.9017243055559</v>
      </c>
      <c r="J53" s="103">
        <f t="shared" si="54"/>
        <v>5733.8117243055558</v>
      </c>
      <c r="K53" s="103">
        <f t="shared" si="54"/>
        <v>5725.5217243055558</v>
      </c>
      <c r="L53" s="103">
        <f t="shared" si="54"/>
        <v>5704.2917243055554</v>
      </c>
      <c r="M53" s="103">
        <f t="shared" si="54"/>
        <v>5697.7717243055558</v>
      </c>
      <c r="N53" s="103">
        <f t="shared" si="54"/>
        <v>5720.4717243055557</v>
      </c>
      <c r="O53" s="103">
        <f t="shared" si="54"/>
        <v>5726.8717243055553</v>
      </c>
      <c r="P53" s="103">
        <f t="shared" si="54"/>
        <v>5729.6317243055555</v>
      </c>
      <c r="Q53" s="103">
        <f t="shared" si="54"/>
        <v>5725.0617243055549</v>
      </c>
      <c r="R53" s="103">
        <f t="shared" si="54"/>
        <v>5732.1317243055555</v>
      </c>
      <c r="S53" s="103">
        <f t="shared" si="54"/>
        <v>5778.6317243055564</v>
      </c>
      <c r="T53" s="103">
        <f t="shared" si="54"/>
        <v>5937.1117243055551</v>
      </c>
      <c r="U53" s="103">
        <f t="shared" si="54"/>
        <v>6091.2217243055547</v>
      </c>
      <c r="V53" s="103">
        <f t="shared" si="54"/>
        <v>6272.8217243055551</v>
      </c>
      <c r="W53" s="103">
        <f t="shared" si="54"/>
        <v>6277.3017243055547</v>
      </c>
      <c r="X53" s="103">
        <f t="shared" si="54"/>
        <v>6250.9959644668197</v>
      </c>
      <c r="Y53" s="103">
        <f t="shared" si="54"/>
        <v>6324.4965965210677</v>
      </c>
      <c r="Z53" s="103">
        <f t="shared" si="54"/>
        <v>6354.6785607065385</v>
      </c>
      <c r="AA53" s="103">
        <f t="shared" si="54"/>
        <v>6389.1449099231813</v>
      </c>
      <c r="AB53" s="103">
        <f t="shared" si="54"/>
        <v>6399.7357952020775</v>
      </c>
      <c r="AC53" s="103">
        <f t="shared" si="54"/>
        <v>6479.0960864463041</v>
      </c>
      <c r="AD53" s="103">
        <f t="shared" si="54"/>
        <v>6347.626841277428</v>
      </c>
      <c r="AE53" s="103">
        <f t="shared" si="54"/>
        <v>6407.4242879054227</v>
      </c>
      <c r="AF53" s="103">
        <f t="shared" si="54"/>
        <v>6103.4697457245284</v>
      </c>
      <c r="AG53" s="103">
        <f t="shared" si="54"/>
        <v>6130.4096424784047</v>
      </c>
      <c r="AH53" s="103">
        <f t="shared" ref="AH53:BM53" si="55">SUM(AH30,AH40,AH42,AH47,-AH52)</f>
        <v>6278.0995602674429</v>
      </c>
      <c r="AI53" s="103">
        <f t="shared" si="55"/>
        <v>6398.2777602540464</v>
      </c>
      <c r="AJ53" s="103">
        <f t="shared" si="55"/>
        <v>6726.9622403713802</v>
      </c>
      <c r="AK53" s="103">
        <f t="shared" si="55"/>
        <v>7157.7598789791145</v>
      </c>
      <c r="AL53" s="103">
        <f t="shared" si="55"/>
        <v>7275.5471108166857</v>
      </c>
      <c r="AM53" s="103">
        <f t="shared" si="55"/>
        <v>7358.1976738647572</v>
      </c>
      <c r="AN53" s="103">
        <f t="shared" si="55"/>
        <v>7442.7593997048889</v>
      </c>
      <c r="AO53" s="103">
        <f t="shared" si="55"/>
        <v>7386.2218137621394</v>
      </c>
      <c r="AP53" s="103">
        <f t="shared" si="55"/>
        <v>7570.9398318427029</v>
      </c>
      <c r="AQ53" s="103">
        <f t="shared" si="55"/>
        <v>7728.9912065014196</v>
      </c>
      <c r="AR53" s="103">
        <f t="shared" si="55"/>
        <v>7828.2601054061251</v>
      </c>
      <c r="AS53" s="103">
        <f t="shared" si="55"/>
        <v>7954.6961269005833</v>
      </c>
      <c r="AT53" s="103">
        <f t="shared" si="55"/>
        <v>8089.3912211680899</v>
      </c>
      <c r="AU53" s="103">
        <f t="shared" si="55"/>
        <v>8169.4869606946304</v>
      </c>
      <c r="AV53" s="103">
        <f t="shared" si="55"/>
        <v>8327.4872639581899</v>
      </c>
      <c r="AW53" s="103">
        <f t="shared" si="55"/>
        <v>8323.625685991472</v>
      </c>
      <c r="AX53" s="103">
        <f t="shared" si="55"/>
        <v>8438.5255968910569</v>
      </c>
      <c r="AY53" s="103">
        <f t="shared" si="55"/>
        <v>8398.8537401406684</v>
      </c>
      <c r="AZ53" s="103">
        <f t="shared" si="55"/>
        <v>8146.0164237956506</v>
      </c>
      <c r="BA53" s="103">
        <f t="shared" si="55"/>
        <v>8184.8703287552089</v>
      </c>
      <c r="BB53" s="103">
        <f t="shared" si="55"/>
        <v>8179.7676779846097</v>
      </c>
      <c r="BC53" s="103">
        <f t="shared" si="55"/>
        <v>8119.1475975491703</v>
      </c>
      <c r="BD53" s="103">
        <f t="shared" si="55"/>
        <v>8171.5122752332936</v>
      </c>
      <c r="BE53" s="103">
        <f t="shared" si="55"/>
        <v>8097.5948254210525</v>
      </c>
      <c r="BF53" s="103">
        <f t="shared" si="55"/>
        <v>7987.6716458954888</v>
      </c>
      <c r="BG53" s="103">
        <f t="shared" si="55"/>
        <v>7913.643983589307</v>
      </c>
      <c r="BH53" s="103">
        <f t="shared" si="55"/>
        <v>7761.0057440999772</v>
      </c>
      <c r="BI53" s="103">
        <f t="shared" si="55"/>
        <v>7585.1387379186053</v>
      </c>
      <c r="BJ53" s="103">
        <f t="shared" si="55"/>
        <v>7292.5070002079883</v>
      </c>
      <c r="BK53" s="103">
        <f t="shared" si="55"/>
        <v>7262.5119471762036</v>
      </c>
      <c r="BL53" s="103">
        <f t="shared" si="55"/>
        <v>7277.2696451629527</v>
      </c>
      <c r="BM53" s="103">
        <f t="shared" si="55"/>
        <v>7020.7732778614918</v>
      </c>
      <c r="BN53" s="103">
        <f t="shared" ref="BN53:CS53" si="56">SUM(BN30,BN40,BN42,BN47,-BN52)</f>
        <v>6814.6762228160296</v>
      </c>
      <c r="BO53" s="103">
        <f t="shared" si="56"/>
        <v>6644.8649789878327</v>
      </c>
      <c r="BP53" s="103">
        <f t="shared" si="56"/>
        <v>6520.3803076084114</v>
      </c>
      <c r="BQ53" s="103">
        <f t="shared" si="56"/>
        <v>6120.007719895455</v>
      </c>
      <c r="BR53" s="103">
        <f t="shared" si="56"/>
        <v>5877.6035934314459</v>
      </c>
      <c r="BS53" s="103">
        <f t="shared" si="56"/>
        <v>5618.644170035157</v>
      </c>
      <c r="BT53" s="103">
        <f t="shared" si="56"/>
        <v>5533.4461649839541</v>
      </c>
      <c r="BU53" s="103">
        <f t="shared" si="56"/>
        <v>5265.3573772939626</v>
      </c>
      <c r="BV53" s="103">
        <f t="shared" si="56"/>
        <v>5097.0075681414073</v>
      </c>
      <c r="BW53" s="103">
        <f t="shared" si="56"/>
        <v>5501.5234416348703</v>
      </c>
      <c r="BX53" s="103">
        <f t="shared" si="56"/>
        <v>5479.284552872974</v>
      </c>
      <c r="BY53" s="103">
        <f t="shared" si="56"/>
        <v>5608.0063692009808</v>
      </c>
      <c r="BZ53" s="103">
        <f t="shared" si="56"/>
        <v>5744.8917243055557</v>
      </c>
      <c r="CA53" s="103">
        <f t="shared" si="56"/>
        <v>5916.6917243055559</v>
      </c>
      <c r="CB53" s="103">
        <f t="shared" si="56"/>
        <v>6052.8817243055555</v>
      </c>
      <c r="CC53" s="103">
        <f t="shared" si="56"/>
        <v>6141.8117243055558</v>
      </c>
      <c r="CD53" s="103">
        <f t="shared" si="56"/>
        <v>6244.8217243055551</v>
      </c>
      <c r="CE53" s="103">
        <f t="shared" si="56"/>
        <v>6258.5317243055551</v>
      </c>
      <c r="CF53" s="103">
        <f t="shared" si="56"/>
        <v>6234.7917243055554</v>
      </c>
      <c r="CG53" s="103">
        <f t="shared" si="56"/>
        <v>6229.151724305555</v>
      </c>
      <c r="CH53" s="103">
        <f t="shared" si="56"/>
        <v>6213.4417243055559</v>
      </c>
      <c r="CI53" s="103">
        <f t="shared" si="56"/>
        <v>6207.7517243055554</v>
      </c>
      <c r="CJ53" s="103">
        <f t="shared" si="56"/>
        <v>6164.6517243055559</v>
      </c>
      <c r="CK53" s="103">
        <f t="shared" si="56"/>
        <v>6167.6817243055557</v>
      </c>
      <c r="CL53" s="103">
        <f t="shared" si="56"/>
        <v>6148.441724305555</v>
      </c>
      <c r="CM53" s="103">
        <f t="shared" si="56"/>
        <v>6102.6917243055559</v>
      </c>
      <c r="CN53" s="103">
        <f t="shared" si="56"/>
        <v>6053.0217243055558</v>
      </c>
      <c r="CO53" s="103">
        <f t="shared" si="56"/>
        <v>5943.0017243055554</v>
      </c>
      <c r="CP53" s="103">
        <f t="shared" si="56"/>
        <v>5850.9217243055555</v>
      </c>
      <c r="CQ53" s="103">
        <f t="shared" si="56"/>
        <v>5749.441724305555</v>
      </c>
      <c r="CR53" s="103">
        <f t="shared" si="56"/>
        <v>5634.8717243055553</v>
      </c>
      <c r="CS53" s="104">
        <f t="shared" si="56"/>
        <v>5657.9217243055555</v>
      </c>
      <c r="CT53" s="105">
        <f>SUM(B53:CS53)</f>
        <v>631579.94760655414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550.65500000000065</v>
      </c>
      <c r="C55" s="107">
        <f t="shared" si="57"/>
        <v>576.05500000000029</v>
      </c>
      <c r="D55" s="107">
        <f t="shared" si="57"/>
        <v>873.38500000000022</v>
      </c>
      <c r="E55" s="107">
        <f t="shared" si="57"/>
        <v>995.53500000000076</v>
      </c>
      <c r="F55" s="107">
        <f t="shared" si="57"/>
        <v>1024.3649999999998</v>
      </c>
      <c r="G55" s="107">
        <f t="shared" si="57"/>
        <v>1168.0649999999996</v>
      </c>
      <c r="H55" s="107">
        <f t="shared" si="57"/>
        <v>1349.9050000000007</v>
      </c>
      <c r="I55" s="107">
        <f t="shared" si="57"/>
        <v>1489.0649999999996</v>
      </c>
      <c r="J55" s="107">
        <f t="shared" si="57"/>
        <v>1505.6849999999995</v>
      </c>
      <c r="K55" s="107">
        <f t="shared" si="57"/>
        <v>1513.4749999999995</v>
      </c>
      <c r="L55" s="107">
        <f t="shared" si="57"/>
        <v>1533.0349999999999</v>
      </c>
      <c r="M55" s="107">
        <f t="shared" si="57"/>
        <v>1540.2549999999992</v>
      </c>
      <c r="N55" s="107">
        <f t="shared" si="57"/>
        <v>1517.6549999999997</v>
      </c>
      <c r="O55" s="107">
        <f t="shared" si="57"/>
        <v>1511.3850000000002</v>
      </c>
      <c r="P55" s="107">
        <f t="shared" si="57"/>
        <v>1507.2349999999997</v>
      </c>
      <c r="Q55" s="107">
        <f t="shared" si="57"/>
        <v>1512.6850000000004</v>
      </c>
      <c r="R55" s="107">
        <f t="shared" si="57"/>
        <v>1506.9349999999995</v>
      </c>
      <c r="S55" s="107">
        <f t="shared" si="57"/>
        <v>1460.2149999999992</v>
      </c>
      <c r="T55" s="107">
        <f t="shared" si="57"/>
        <v>1302.0349999999999</v>
      </c>
      <c r="U55" s="107">
        <f t="shared" si="57"/>
        <v>1148.6150000000007</v>
      </c>
      <c r="V55" s="107">
        <f t="shared" si="57"/>
        <v>968.05500000000029</v>
      </c>
      <c r="W55" s="107">
        <f t="shared" si="57"/>
        <v>963.54500000000098</v>
      </c>
      <c r="X55" s="107">
        <f t="shared" si="57"/>
        <v>4502.4207598387347</v>
      </c>
      <c r="Y55" s="107">
        <f t="shared" si="57"/>
        <v>4433.1401277844861</v>
      </c>
      <c r="Z55" s="107">
        <f t="shared" si="57"/>
        <v>4417.8381635990163</v>
      </c>
      <c r="AA55" s="107">
        <f t="shared" si="57"/>
        <v>4413.0018143823727</v>
      </c>
      <c r="AB55" s="107">
        <f t="shared" si="57"/>
        <v>4438.0209291034771</v>
      </c>
      <c r="AC55" s="107">
        <f t="shared" si="57"/>
        <v>4413.2506378592507</v>
      </c>
      <c r="AD55" s="107">
        <f t="shared" si="57"/>
        <v>4362.4998830281274</v>
      </c>
      <c r="AE55" s="107">
        <f t="shared" si="57"/>
        <v>4398.4524364001327</v>
      </c>
      <c r="AF55" s="107">
        <f t="shared" si="57"/>
        <v>4794.7769785810278</v>
      </c>
      <c r="AG55" s="107">
        <f t="shared" si="57"/>
        <v>4872.3370818271496</v>
      </c>
      <c r="AH55" s="107">
        <f t="shared" ref="AH55:BM55" si="58">AH25-AH53</f>
        <v>4836.7671640381141</v>
      </c>
      <c r="AI55" s="107">
        <f t="shared" si="58"/>
        <v>4830.4389640515092</v>
      </c>
      <c r="AJ55" s="107">
        <f t="shared" si="58"/>
        <v>4618.3244839341751</v>
      </c>
      <c r="AK55" s="107">
        <f t="shared" si="58"/>
        <v>4308.1868453264406</v>
      </c>
      <c r="AL55" s="107">
        <f t="shared" si="58"/>
        <v>4301.9096134888696</v>
      </c>
      <c r="AM55" s="107">
        <f t="shared" si="58"/>
        <v>4304.6990504407986</v>
      </c>
      <c r="AN55" s="107">
        <f t="shared" si="58"/>
        <v>4314.9073246006674</v>
      </c>
      <c r="AO55" s="107">
        <f t="shared" si="58"/>
        <v>4443.7749105434168</v>
      </c>
      <c r="AP55" s="107">
        <f t="shared" si="58"/>
        <v>4331.2868924628528</v>
      </c>
      <c r="AQ55" s="107">
        <f t="shared" si="58"/>
        <v>4244.1555178041363</v>
      </c>
      <c r="AR55" s="107">
        <f t="shared" si="58"/>
        <v>4215.9666188994306</v>
      </c>
      <c r="AS55" s="107">
        <f t="shared" si="58"/>
        <v>4136.090597404972</v>
      </c>
      <c r="AT55" s="107">
        <f t="shared" si="58"/>
        <v>4067.2255031374671</v>
      </c>
      <c r="AU55" s="107">
        <f t="shared" si="58"/>
        <v>4001.3597636109262</v>
      </c>
      <c r="AV55" s="107">
        <f t="shared" si="58"/>
        <v>3885.7694603473665</v>
      </c>
      <c r="AW55" s="107">
        <f t="shared" si="58"/>
        <v>3898.8010383140827</v>
      </c>
      <c r="AX55" s="107">
        <f t="shared" si="58"/>
        <v>3789.791127414499</v>
      </c>
      <c r="AY55" s="107">
        <f t="shared" si="58"/>
        <v>3829.1029841648869</v>
      </c>
      <c r="AZ55" s="107">
        <f t="shared" si="58"/>
        <v>4125.4903005099059</v>
      </c>
      <c r="BA55" s="107">
        <f t="shared" si="58"/>
        <v>4086.3763955503473</v>
      </c>
      <c r="BB55" s="107">
        <f t="shared" si="58"/>
        <v>4106.1190463209459</v>
      </c>
      <c r="BC55" s="107">
        <f t="shared" si="58"/>
        <v>4166.4291267563858</v>
      </c>
      <c r="BD55" s="107">
        <f t="shared" si="58"/>
        <v>4140.2444490722628</v>
      </c>
      <c r="BE55" s="107">
        <f t="shared" si="58"/>
        <v>4248.4618988845032</v>
      </c>
      <c r="BF55" s="107">
        <f t="shared" si="58"/>
        <v>4339.2550784100677</v>
      </c>
      <c r="BG55" s="107">
        <f t="shared" si="58"/>
        <v>4382.6427407162482</v>
      </c>
      <c r="BH55" s="107">
        <f t="shared" si="58"/>
        <v>4525.4409802055779</v>
      </c>
      <c r="BI55" s="107">
        <f t="shared" si="58"/>
        <v>4656.8979863869499</v>
      </c>
      <c r="BJ55" s="107">
        <f t="shared" si="58"/>
        <v>4885.7797240975669</v>
      </c>
      <c r="BK55" s="107">
        <f t="shared" si="58"/>
        <v>4838.4047771293526</v>
      </c>
      <c r="BL55" s="107">
        <f t="shared" si="58"/>
        <v>4730.7670791426026</v>
      </c>
      <c r="BM55" s="107">
        <f t="shared" si="58"/>
        <v>4893.6834464440635</v>
      </c>
      <c r="BN55" s="107">
        <f t="shared" ref="BN55:CS55" si="59">BN25-BN53</f>
        <v>4991.6405014895263</v>
      </c>
      <c r="BO55" s="107">
        <f t="shared" si="59"/>
        <v>5079.3117453177219</v>
      </c>
      <c r="BP55" s="107">
        <f t="shared" si="59"/>
        <v>5129.5464166971433</v>
      </c>
      <c r="BQ55" s="107">
        <f t="shared" si="59"/>
        <v>5378.5690044101011</v>
      </c>
      <c r="BR55" s="107">
        <f t="shared" si="59"/>
        <v>5535.6831308741093</v>
      </c>
      <c r="BS55" s="107">
        <f t="shared" si="59"/>
        <v>5690.6025542703974</v>
      </c>
      <c r="BT55" s="107">
        <f t="shared" si="59"/>
        <v>5662.8105593216023</v>
      </c>
      <c r="BU55" s="107">
        <f t="shared" si="59"/>
        <v>5823.5493470115935</v>
      </c>
      <c r="BV55" s="107">
        <f t="shared" si="59"/>
        <v>5884.6891561641478</v>
      </c>
      <c r="BW55" s="107">
        <f t="shared" si="59"/>
        <v>5420.1732826706848</v>
      </c>
      <c r="BX55" s="107">
        <f t="shared" si="59"/>
        <v>5394.4121714325811</v>
      </c>
      <c r="BY55" s="107">
        <f t="shared" si="59"/>
        <v>5213.8403551045758</v>
      </c>
      <c r="BZ55" s="107">
        <f t="shared" si="59"/>
        <v>1552.5949999999993</v>
      </c>
      <c r="CA55" s="107">
        <f t="shared" si="59"/>
        <v>1370.9849999999997</v>
      </c>
      <c r="CB55" s="107">
        <f t="shared" si="59"/>
        <v>1231.1349999999993</v>
      </c>
      <c r="CC55" s="107">
        <f t="shared" si="59"/>
        <v>1141.3449999999993</v>
      </c>
      <c r="CD55" s="107">
        <f t="shared" si="59"/>
        <v>1037.6949999999997</v>
      </c>
      <c r="CE55" s="107">
        <f t="shared" si="59"/>
        <v>1025.375</v>
      </c>
      <c r="CF55" s="107">
        <f t="shared" si="59"/>
        <v>1047.1949999999997</v>
      </c>
      <c r="CG55" s="107">
        <f t="shared" si="59"/>
        <v>1053.9550000000008</v>
      </c>
      <c r="CH55" s="107">
        <f t="shared" si="59"/>
        <v>1059.4449999999997</v>
      </c>
      <c r="CI55" s="107">
        <f t="shared" si="59"/>
        <v>1065.125</v>
      </c>
      <c r="CJ55" s="107">
        <f t="shared" si="59"/>
        <v>1107.5549999999994</v>
      </c>
      <c r="CK55" s="107">
        <f t="shared" si="59"/>
        <v>1104.8449999999993</v>
      </c>
      <c r="CL55" s="107">
        <f t="shared" si="59"/>
        <v>1123.0650000000005</v>
      </c>
      <c r="CM55" s="107">
        <f t="shared" si="59"/>
        <v>1169.6549999999997</v>
      </c>
      <c r="CN55" s="107">
        <f t="shared" si="59"/>
        <v>1219.244999999999</v>
      </c>
      <c r="CO55" s="107">
        <f t="shared" si="59"/>
        <v>1329.5450000000001</v>
      </c>
      <c r="CP55" s="107">
        <f t="shared" si="59"/>
        <v>1421.5749999999989</v>
      </c>
      <c r="CQ55" s="107">
        <f t="shared" si="59"/>
        <v>1523.3249999999998</v>
      </c>
      <c r="CR55" s="107">
        <f t="shared" si="59"/>
        <v>1637.7549999999992</v>
      </c>
      <c r="CS55" s="108">
        <f t="shared" si="59"/>
        <v>1613.8849999999993</v>
      </c>
      <c r="CT55" s="109">
        <f>SUM(B55:CS55)</f>
        <v>301088.25792677939</v>
      </c>
      <c r="CU55" s="150"/>
      <c r="CV55" s="255"/>
    </row>
    <row r="56" spans="1:104" ht="15.75" thickBot="1">
      <c r="A56" s="56" t="s">
        <v>62</v>
      </c>
      <c r="B56" s="35">
        <v>0</v>
      </c>
      <c r="C56" s="36">
        <v>0</v>
      </c>
      <c r="D56" s="36">
        <v>0</v>
      </c>
      <c r="E56" s="36">
        <v>0</v>
      </c>
      <c r="F56" s="36">
        <v>0</v>
      </c>
      <c r="G56" s="36">
        <v>0</v>
      </c>
      <c r="H56" s="36">
        <v>100</v>
      </c>
      <c r="I56" s="36">
        <v>100</v>
      </c>
      <c r="J56" s="36">
        <v>200</v>
      </c>
      <c r="K56" s="36">
        <v>200</v>
      </c>
      <c r="L56" s="36">
        <v>200</v>
      </c>
      <c r="M56" s="36">
        <v>200</v>
      </c>
      <c r="N56" s="36">
        <v>250</v>
      </c>
      <c r="O56" s="36">
        <v>250</v>
      </c>
      <c r="P56" s="36">
        <v>250</v>
      </c>
      <c r="Q56" s="36">
        <v>250</v>
      </c>
      <c r="R56" s="36">
        <v>250</v>
      </c>
      <c r="S56" s="36">
        <v>250</v>
      </c>
      <c r="T56" s="36">
        <v>100</v>
      </c>
      <c r="U56" s="36">
        <v>0</v>
      </c>
      <c r="V56" s="36">
        <v>0</v>
      </c>
      <c r="W56" s="36">
        <v>0</v>
      </c>
      <c r="X56" s="36">
        <v>200</v>
      </c>
      <c r="Y56" s="36">
        <v>350</v>
      </c>
      <c r="Z56" s="36">
        <v>400</v>
      </c>
      <c r="AA56" s="36">
        <v>700</v>
      </c>
      <c r="AB56" s="36">
        <v>1050</v>
      </c>
      <c r="AC56" s="36">
        <v>1100</v>
      </c>
      <c r="AD56" s="36">
        <v>1550</v>
      </c>
      <c r="AE56" s="36">
        <v>1500</v>
      </c>
      <c r="AF56" s="36">
        <v>1600</v>
      </c>
      <c r="AG56" s="36">
        <v>1500</v>
      </c>
      <c r="AH56" s="36">
        <v>1700</v>
      </c>
      <c r="AI56" s="36">
        <v>1600</v>
      </c>
      <c r="AJ56" s="36">
        <v>1000</v>
      </c>
      <c r="AK56" s="36">
        <v>800</v>
      </c>
      <c r="AL56" s="36">
        <v>700</v>
      </c>
      <c r="AM56" s="36">
        <v>700</v>
      </c>
      <c r="AN56" s="36">
        <v>700</v>
      </c>
      <c r="AO56" s="36">
        <v>700</v>
      </c>
      <c r="AP56" s="36">
        <v>500</v>
      </c>
      <c r="AQ56" s="36">
        <v>500</v>
      </c>
      <c r="AR56" s="36">
        <v>600</v>
      </c>
      <c r="AS56" s="36">
        <v>600</v>
      </c>
      <c r="AT56" s="36">
        <v>400</v>
      </c>
      <c r="AU56" s="36">
        <v>400</v>
      </c>
      <c r="AV56" s="36">
        <v>200</v>
      </c>
      <c r="AW56" s="36">
        <v>200</v>
      </c>
      <c r="AX56" s="36">
        <v>0</v>
      </c>
      <c r="AY56" s="36">
        <v>0</v>
      </c>
      <c r="AZ56" s="36">
        <v>0</v>
      </c>
      <c r="BA56" s="36">
        <v>0</v>
      </c>
      <c r="BB56" s="36">
        <v>0</v>
      </c>
      <c r="BC56" s="36">
        <v>0</v>
      </c>
      <c r="BD56" s="36">
        <v>100</v>
      </c>
      <c r="BE56" s="36">
        <v>200</v>
      </c>
      <c r="BF56" s="36">
        <v>250</v>
      </c>
      <c r="BG56" s="36">
        <v>350</v>
      </c>
      <c r="BH56" s="36">
        <v>500</v>
      </c>
      <c r="BI56" s="36">
        <v>600</v>
      </c>
      <c r="BJ56" s="36">
        <v>700</v>
      </c>
      <c r="BK56" s="36">
        <v>800</v>
      </c>
      <c r="BL56" s="36">
        <v>950</v>
      </c>
      <c r="BM56" s="36">
        <v>1200</v>
      </c>
      <c r="BN56" s="36">
        <v>650</v>
      </c>
      <c r="BO56" s="36">
        <v>800</v>
      </c>
      <c r="BP56" s="36">
        <v>1000</v>
      </c>
      <c r="BQ56" s="36">
        <v>1400</v>
      </c>
      <c r="BR56" s="36">
        <v>2000</v>
      </c>
      <c r="BS56" s="36">
        <v>1700</v>
      </c>
      <c r="BT56" s="36">
        <v>1650</v>
      </c>
      <c r="BU56" s="36">
        <v>1875</v>
      </c>
      <c r="BV56" s="36">
        <v>1800</v>
      </c>
      <c r="BW56" s="36">
        <v>1500</v>
      </c>
      <c r="BX56" s="36">
        <v>1400</v>
      </c>
      <c r="BY56" s="36">
        <v>1400</v>
      </c>
      <c r="BZ56" s="36">
        <v>1300</v>
      </c>
      <c r="CA56" s="36">
        <v>1375.24</v>
      </c>
      <c r="CB56" s="36">
        <v>1109.43</v>
      </c>
      <c r="CC56" s="36">
        <v>1034.58</v>
      </c>
      <c r="CD56" s="36">
        <v>900</v>
      </c>
      <c r="CE56" s="36">
        <v>900</v>
      </c>
      <c r="CF56" s="36">
        <v>800</v>
      </c>
      <c r="CG56" s="36">
        <v>800</v>
      </c>
      <c r="CH56" s="36">
        <v>1000</v>
      </c>
      <c r="CI56" s="36">
        <v>1000</v>
      </c>
      <c r="CJ56" s="36">
        <v>800</v>
      </c>
      <c r="CK56" s="36">
        <v>800</v>
      </c>
      <c r="CL56" s="36">
        <v>800</v>
      </c>
      <c r="CM56" s="36">
        <v>800</v>
      </c>
      <c r="CN56" s="36">
        <v>850</v>
      </c>
      <c r="CO56" s="36">
        <v>1000</v>
      </c>
      <c r="CP56" s="36">
        <v>1100</v>
      </c>
      <c r="CQ56" s="36">
        <v>1200</v>
      </c>
      <c r="CR56" s="36">
        <v>1200</v>
      </c>
      <c r="CS56" s="37">
        <v>1200</v>
      </c>
      <c r="CT56" s="30">
        <f>SUM(B56:CS56)</f>
        <v>66644.25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550.65500000000065</v>
      </c>
      <c r="C57" s="107">
        <f t="shared" ref="C57:BN57" si="60">IF(C56&gt;C55,0,C55-C56)</f>
        <v>576.05500000000029</v>
      </c>
      <c r="D57" s="107">
        <f t="shared" si="60"/>
        <v>873.38500000000022</v>
      </c>
      <c r="E57" s="107">
        <f t="shared" si="60"/>
        <v>995.53500000000076</v>
      </c>
      <c r="F57" s="107">
        <f t="shared" si="60"/>
        <v>1024.3649999999998</v>
      </c>
      <c r="G57" s="107">
        <f t="shared" si="60"/>
        <v>1168.0649999999996</v>
      </c>
      <c r="H57" s="107">
        <f t="shared" si="60"/>
        <v>1249.9050000000007</v>
      </c>
      <c r="I57" s="107">
        <f t="shared" si="60"/>
        <v>1389.0649999999996</v>
      </c>
      <c r="J57" s="107">
        <f t="shared" si="60"/>
        <v>1305.6849999999995</v>
      </c>
      <c r="K57" s="107">
        <f t="shared" si="60"/>
        <v>1313.4749999999995</v>
      </c>
      <c r="L57" s="107">
        <f t="shared" si="60"/>
        <v>1333.0349999999999</v>
      </c>
      <c r="M57" s="107">
        <f t="shared" si="60"/>
        <v>1340.2549999999992</v>
      </c>
      <c r="N57" s="107">
        <f t="shared" si="60"/>
        <v>1267.6549999999997</v>
      </c>
      <c r="O57" s="107">
        <f t="shared" si="60"/>
        <v>1261.3850000000002</v>
      </c>
      <c r="P57" s="107">
        <f t="shared" si="60"/>
        <v>1257.2349999999997</v>
      </c>
      <c r="Q57" s="107">
        <f t="shared" si="60"/>
        <v>1262.6850000000004</v>
      </c>
      <c r="R57" s="107">
        <f t="shared" si="60"/>
        <v>1256.9349999999995</v>
      </c>
      <c r="S57" s="107">
        <f t="shared" si="60"/>
        <v>1210.2149999999992</v>
      </c>
      <c r="T57" s="107">
        <f t="shared" si="60"/>
        <v>1202.0349999999999</v>
      </c>
      <c r="U57" s="107">
        <f t="shared" si="60"/>
        <v>1148.6150000000007</v>
      </c>
      <c r="V57" s="107">
        <f t="shared" si="60"/>
        <v>968.05500000000029</v>
      </c>
      <c r="W57" s="107">
        <f t="shared" si="60"/>
        <v>963.54500000000098</v>
      </c>
      <c r="X57" s="107">
        <f t="shared" si="60"/>
        <v>4302.4207598387347</v>
      </c>
      <c r="Y57" s="107">
        <f t="shared" si="60"/>
        <v>4083.1401277844861</v>
      </c>
      <c r="Z57" s="107">
        <f t="shared" si="60"/>
        <v>4017.8381635990163</v>
      </c>
      <c r="AA57" s="107">
        <f t="shared" si="60"/>
        <v>3713.0018143823727</v>
      </c>
      <c r="AB57" s="107">
        <f t="shared" si="60"/>
        <v>3388.0209291034771</v>
      </c>
      <c r="AC57" s="107">
        <f t="shared" si="60"/>
        <v>3313.2506378592507</v>
      </c>
      <c r="AD57" s="107">
        <f t="shared" si="60"/>
        <v>2812.4998830281274</v>
      </c>
      <c r="AE57" s="107">
        <f t="shared" si="60"/>
        <v>2898.4524364001327</v>
      </c>
      <c r="AF57" s="107">
        <f t="shared" si="60"/>
        <v>3194.7769785810278</v>
      </c>
      <c r="AG57" s="107">
        <f t="shared" si="60"/>
        <v>3372.3370818271496</v>
      </c>
      <c r="AH57" s="107">
        <f t="shared" si="60"/>
        <v>3136.7671640381141</v>
      </c>
      <c r="AI57" s="107">
        <f t="shared" si="60"/>
        <v>3230.4389640515092</v>
      </c>
      <c r="AJ57" s="107">
        <f t="shared" si="60"/>
        <v>3618.3244839341751</v>
      </c>
      <c r="AK57" s="107">
        <f t="shared" si="60"/>
        <v>3508.1868453264406</v>
      </c>
      <c r="AL57" s="107">
        <f t="shared" si="60"/>
        <v>3601.9096134888696</v>
      </c>
      <c r="AM57" s="107">
        <f t="shared" si="60"/>
        <v>3604.6990504407986</v>
      </c>
      <c r="AN57" s="107">
        <f t="shared" si="60"/>
        <v>3614.9073246006674</v>
      </c>
      <c r="AO57" s="107">
        <f t="shared" si="60"/>
        <v>3743.7749105434168</v>
      </c>
      <c r="AP57" s="107">
        <f t="shared" si="60"/>
        <v>3831.2868924628528</v>
      </c>
      <c r="AQ57" s="107">
        <f t="shared" si="60"/>
        <v>3744.1555178041363</v>
      </c>
      <c r="AR57" s="107">
        <f t="shared" si="60"/>
        <v>3615.9666188994306</v>
      </c>
      <c r="AS57" s="107">
        <f t="shared" si="60"/>
        <v>3536.090597404972</v>
      </c>
      <c r="AT57" s="107">
        <f t="shared" si="60"/>
        <v>3667.2255031374671</v>
      </c>
      <c r="AU57" s="107">
        <f t="shared" si="60"/>
        <v>3601.3597636109262</v>
      </c>
      <c r="AV57" s="107">
        <f t="shared" si="60"/>
        <v>3685.7694603473665</v>
      </c>
      <c r="AW57" s="107">
        <f t="shared" si="60"/>
        <v>3698.8010383140827</v>
      </c>
      <c r="AX57" s="107">
        <f t="shared" si="60"/>
        <v>3789.791127414499</v>
      </c>
      <c r="AY57" s="107">
        <f t="shared" si="60"/>
        <v>3829.1029841648869</v>
      </c>
      <c r="AZ57" s="107">
        <f t="shared" si="60"/>
        <v>4125.4903005099059</v>
      </c>
      <c r="BA57" s="107">
        <f t="shared" si="60"/>
        <v>4086.3763955503473</v>
      </c>
      <c r="BB57" s="107">
        <f t="shared" si="60"/>
        <v>4106.1190463209459</v>
      </c>
      <c r="BC57" s="107">
        <f t="shared" si="60"/>
        <v>4166.4291267563858</v>
      </c>
      <c r="BD57" s="107">
        <f t="shared" si="60"/>
        <v>4040.2444490722628</v>
      </c>
      <c r="BE57" s="107">
        <f t="shared" si="60"/>
        <v>4048.4618988845032</v>
      </c>
      <c r="BF57" s="107">
        <f t="shared" si="60"/>
        <v>4089.2550784100677</v>
      </c>
      <c r="BG57" s="107">
        <f t="shared" si="60"/>
        <v>4032.6427407162482</v>
      </c>
      <c r="BH57" s="107">
        <f t="shared" si="60"/>
        <v>4025.4409802055779</v>
      </c>
      <c r="BI57" s="107">
        <f t="shared" si="60"/>
        <v>4056.8979863869499</v>
      </c>
      <c r="BJ57" s="107">
        <f t="shared" si="60"/>
        <v>4185.7797240975669</v>
      </c>
      <c r="BK57" s="107">
        <f t="shared" si="60"/>
        <v>4038.4047771293526</v>
      </c>
      <c r="BL57" s="107">
        <f t="shared" si="60"/>
        <v>3780.7670791426026</v>
      </c>
      <c r="BM57" s="107">
        <f t="shared" si="60"/>
        <v>3693.6834464440635</v>
      </c>
      <c r="BN57" s="107">
        <f t="shared" si="60"/>
        <v>4341.6405014895263</v>
      </c>
      <c r="BO57" s="107">
        <f t="shared" ref="BO57:CS57" si="61">IF(BO56&gt;BO55,0,BO55-BO56)</f>
        <v>4279.3117453177219</v>
      </c>
      <c r="BP57" s="107">
        <f t="shared" si="61"/>
        <v>4129.5464166971433</v>
      </c>
      <c r="BQ57" s="107">
        <f t="shared" si="61"/>
        <v>3978.5690044101011</v>
      </c>
      <c r="BR57" s="107">
        <f t="shared" si="61"/>
        <v>3535.6831308741093</v>
      </c>
      <c r="BS57" s="107">
        <f t="shared" si="61"/>
        <v>3990.6025542703974</v>
      </c>
      <c r="BT57" s="107">
        <f t="shared" si="61"/>
        <v>4012.8105593216023</v>
      </c>
      <c r="BU57" s="107">
        <f t="shared" si="61"/>
        <v>3948.5493470115935</v>
      </c>
      <c r="BV57" s="107">
        <f t="shared" si="61"/>
        <v>4084.6891561641478</v>
      </c>
      <c r="BW57" s="107">
        <f t="shared" si="61"/>
        <v>3920.1732826706848</v>
      </c>
      <c r="BX57" s="107">
        <f t="shared" si="61"/>
        <v>3994.4121714325811</v>
      </c>
      <c r="BY57" s="107">
        <f t="shared" si="61"/>
        <v>3813.8403551045758</v>
      </c>
      <c r="BZ57" s="107">
        <f t="shared" si="61"/>
        <v>252.59499999999935</v>
      </c>
      <c r="CA57" s="107">
        <f t="shared" si="61"/>
        <v>0</v>
      </c>
      <c r="CB57" s="107">
        <f t="shared" si="61"/>
        <v>121.70499999999925</v>
      </c>
      <c r="CC57" s="107">
        <f t="shared" si="61"/>
        <v>106.76499999999942</v>
      </c>
      <c r="CD57" s="107">
        <f t="shared" si="61"/>
        <v>137.69499999999971</v>
      </c>
      <c r="CE57" s="107">
        <f t="shared" si="61"/>
        <v>125.375</v>
      </c>
      <c r="CF57" s="107">
        <f t="shared" si="61"/>
        <v>247.19499999999971</v>
      </c>
      <c r="CG57" s="107">
        <f t="shared" si="61"/>
        <v>253.95500000000084</v>
      </c>
      <c r="CH57" s="107">
        <f t="shared" si="61"/>
        <v>59.444999999999709</v>
      </c>
      <c r="CI57" s="107">
        <f t="shared" si="61"/>
        <v>65.125</v>
      </c>
      <c r="CJ57" s="107">
        <f t="shared" si="61"/>
        <v>307.55499999999938</v>
      </c>
      <c r="CK57" s="107">
        <f t="shared" si="61"/>
        <v>304.84499999999935</v>
      </c>
      <c r="CL57" s="107">
        <f t="shared" si="61"/>
        <v>323.06500000000051</v>
      </c>
      <c r="CM57" s="107">
        <f t="shared" si="61"/>
        <v>369.65499999999975</v>
      </c>
      <c r="CN57" s="107">
        <f t="shared" si="61"/>
        <v>369.24499999999898</v>
      </c>
      <c r="CO57" s="107">
        <f t="shared" si="61"/>
        <v>329.54500000000007</v>
      </c>
      <c r="CP57" s="107">
        <f t="shared" si="61"/>
        <v>321.57499999999891</v>
      </c>
      <c r="CQ57" s="107">
        <f t="shared" si="61"/>
        <v>323.32499999999982</v>
      </c>
      <c r="CR57" s="107">
        <f t="shared" si="61"/>
        <v>437.7549999999992</v>
      </c>
      <c r="CS57" s="108">
        <f t="shared" si="61"/>
        <v>413.88499999999931</v>
      </c>
      <c r="CT57" s="109">
        <f>SUM(B57:CS57)</f>
        <v>234448.26292677934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3568.605</v>
      </c>
      <c r="C61" s="172">
        <f>SUM(C62:C68)</f>
        <v>3551.105</v>
      </c>
      <c r="D61" s="172">
        <f t="shared" ref="D61:BO61" si="62">SUM(D62:D68)</f>
        <v>3552.605</v>
      </c>
      <c r="E61" s="172">
        <f t="shared" si="62"/>
        <v>3530.605</v>
      </c>
      <c r="F61" s="172">
        <f t="shared" si="62"/>
        <v>3511.605</v>
      </c>
      <c r="G61" s="172">
        <f t="shared" si="62"/>
        <v>3514.605</v>
      </c>
      <c r="H61" s="172">
        <f t="shared" si="62"/>
        <v>3513.605</v>
      </c>
      <c r="I61" s="172">
        <f t="shared" si="62"/>
        <v>3514.605</v>
      </c>
      <c r="J61" s="172">
        <f t="shared" si="62"/>
        <v>3509.605</v>
      </c>
      <c r="K61" s="172">
        <f t="shared" si="62"/>
        <v>3504.605</v>
      </c>
      <c r="L61" s="172">
        <f t="shared" si="62"/>
        <v>3504.605</v>
      </c>
      <c r="M61" s="172">
        <f t="shared" si="62"/>
        <v>3507.605</v>
      </c>
      <c r="N61" s="172">
        <f t="shared" si="62"/>
        <v>3490.605</v>
      </c>
      <c r="O61" s="172">
        <f t="shared" si="62"/>
        <v>3489.605</v>
      </c>
      <c r="P61" s="172">
        <f t="shared" si="62"/>
        <v>3491.605</v>
      </c>
      <c r="Q61" s="172">
        <f t="shared" si="62"/>
        <v>3490.605</v>
      </c>
      <c r="R61" s="172">
        <f t="shared" si="62"/>
        <v>3486.605</v>
      </c>
      <c r="S61" s="172">
        <f t="shared" si="62"/>
        <v>3491.605</v>
      </c>
      <c r="T61" s="172">
        <f t="shared" si="62"/>
        <v>3494.605</v>
      </c>
      <c r="U61" s="172">
        <f t="shared" si="62"/>
        <v>3485.605</v>
      </c>
      <c r="V61" s="172">
        <f t="shared" si="62"/>
        <v>3474.605</v>
      </c>
      <c r="W61" s="172">
        <f t="shared" si="62"/>
        <v>3467.605</v>
      </c>
      <c r="X61" s="172">
        <f t="shared" si="62"/>
        <v>3440.605</v>
      </c>
      <c r="Y61" s="172">
        <f t="shared" si="62"/>
        <v>3428.605</v>
      </c>
      <c r="Z61" s="172">
        <f t="shared" si="62"/>
        <v>3423.605</v>
      </c>
      <c r="AA61" s="172">
        <f t="shared" si="62"/>
        <v>3406.605</v>
      </c>
      <c r="AB61" s="172">
        <f t="shared" si="62"/>
        <v>3341.605</v>
      </c>
      <c r="AC61" s="172">
        <f t="shared" si="62"/>
        <v>3290.605</v>
      </c>
      <c r="AD61" s="172">
        <f t="shared" si="62"/>
        <v>3291.605</v>
      </c>
      <c r="AE61" s="172">
        <f t="shared" si="62"/>
        <v>3291.605</v>
      </c>
      <c r="AF61" s="172">
        <f t="shared" si="62"/>
        <v>3291.605</v>
      </c>
      <c r="AG61" s="172">
        <f t="shared" si="62"/>
        <v>3291.605</v>
      </c>
      <c r="AH61" s="172">
        <f t="shared" si="62"/>
        <v>3285.605</v>
      </c>
      <c r="AI61" s="172">
        <f t="shared" si="62"/>
        <v>3284.605</v>
      </c>
      <c r="AJ61" s="172">
        <f t="shared" si="62"/>
        <v>3293.605</v>
      </c>
      <c r="AK61" s="172">
        <f t="shared" si="62"/>
        <v>3290.605</v>
      </c>
      <c r="AL61" s="172">
        <f t="shared" si="62"/>
        <v>3281.605</v>
      </c>
      <c r="AM61" s="172">
        <f t="shared" si="62"/>
        <v>3282.605</v>
      </c>
      <c r="AN61" s="172">
        <f t="shared" si="62"/>
        <v>3285.605</v>
      </c>
      <c r="AO61" s="172">
        <f t="shared" si="62"/>
        <v>3288.605</v>
      </c>
      <c r="AP61" s="172">
        <f t="shared" si="62"/>
        <v>3288.605</v>
      </c>
      <c r="AQ61" s="172">
        <f t="shared" si="62"/>
        <v>3287.605</v>
      </c>
      <c r="AR61" s="172">
        <f t="shared" si="62"/>
        <v>3287.605</v>
      </c>
      <c r="AS61" s="172">
        <f t="shared" si="62"/>
        <v>3286.605</v>
      </c>
      <c r="AT61" s="172">
        <f t="shared" si="62"/>
        <v>3287.605</v>
      </c>
      <c r="AU61" s="172">
        <f t="shared" si="62"/>
        <v>3287.605</v>
      </c>
      <c r="AV61" s="172">
        <f t="shared" si="62"/>
        <v>3287.605</v>
      </c>
      <c r="AW61" s="172">
        <f t="shared" si="62"/>
        <v>3287.605</v>
      </c>
      <c r="AX61" s="172">
        <f t="shared" si="62"/>
        <v>3292.605</v>
      </c>
      <c r="AY61" s="172">
        <f t="shared" si="62"/>
        <v>3289.605</v>
      </c>
      <c r="AZ61" s="172">
        <f t="shared" si="62"/>
        <v>3287.605</v>
      </c>
      <c r="BA61" s="172">
        <f t="shared" si="62"/>
        <v>3288.605</v>
      </c>
      <c r="BB61" s="172">
        <f t="shared" si="62"/>
        <v>3288.605</v>
      </c>
      <c r="BC61" s="172">
        <f t="shared" si="62"/>
        <v>3289.605</v>
      </c>
      <c r="BD61" s="172">
        <f t="shared" si="62"/>
        <v>3288.605</v>
      </c>
      <c r="BE61" s="172">
        <f t="shared" si="62"/>
        <v>3287.605</v>
      </c>
      <c r="BF61" s="172">
        <f t="shared" si="62"/>
        <v>3290.605</v>
      </c>
      <c r="BG61" s="172">
        <f t="shared" si="62"/>
        <v>3289.605</v>
      </c>
      <c r="BH61" s="172">
        <f t="shared" si="62"/>
        <v>3292.605</v>
      </c>
      <c r="BI61" s="172">
        <f t="shared" si="62"/>
        <v>3289.605</v>
      </c>
      <c r="BJ61" s="172">
        <f t="shared" si="62"/>
        <v>3286.605</v>
      </c>
      <c r="BK61" s="172">
        <f t="shared" si="62"/>
        <v>3292.605</v>
      </c>
      <c r="BL61" s="172">
        <f t="shared" si="62"/>
        <v>3291.605</v>
      </c>
      <c r="BM61" s="172">
        <f t="shared" si="62"/>
        <v>3291.605</v>
      </c>
      <c r="BN61" s="172">
        <f t="shared" si="62"/>
        <v>3287.605</v>
      </c>
      <c r="BO61" s="172">
        <f t="shared" si="62"/>
        <v>3286.605</v>
      </c>
      <c r="BP61" s="172">
        <f t="shared" ref="BP61:CS61" si="63">SUM(BP62:BP68)</f>
        <v>3287.605</v>
      </c>
      <c r="BQ61" s="172">
        <f t="shared" si="63"/>
        <v>3288.605</v>
      </c>
      <c r="BR61" s="172">
        <f t="shared" si="63"/>
        <v>3290.605</v>
      </c>
      <c r="BS61" s="172">
        <f t="shared" si="63"/>
        <v>3289.605</v>
      </c>
      <c r="BT61" s="172">
        <f t="shared" si="63"/>
        <v>3288.605</v>
      </c>
      <c r="BU61" s="172">
        <f t="shared" si="63"/>
        <v>3289.605</v>
      </c>
      <c r="BV61" s="172">
        <f t="shared" si="63"/>
        <v>3289.605</v>
      </c>
      <c r="BW61" s="172">
        <f t="shared" si="63"/>
        <v>3287.605</v>
      </c>
      <c r="BX61" s="172">
        <f t="shared" si="63"/>
        <v>3288.605</v>
      </c>
      <c r="BY61" s="172">
        <f t="shared" si="63"/>
        <v>3288.605</v>
      </c>
      <c r="BZ61" s="172">
        <f t="shared" si="63"/>
        <v>3286.605</v>
      </c>
      <c r="CA61" s="172">
        <f t="shared" si="63"/>
        <v>3286.605</v>
      </c>
      <c r="CB61" s="172">
        <f t="shared" si="63"/>
        <v>3290.605</v>
      </c>
      <c r="CC61" s="172">
        <f t="shared" si="63"/>
        <v>3286.605</v>
      </c>
      <c r="CD61" s="172">
        <f t="shared" si="63"/>
        <v>3286.605</v>
      </c>
      <c r="CE61" s="172">
        <f t="shared" si="63"/>
        <v>3287.605</v>
      </c>
      <c r="CF61" s="172">
        <f t="shared" si="63"/>
        <v>3289.605</v>
      </c>
      <c r="CG61" s="172">
        <f t="shared" si="63"/>
        <v>3290.605</v>
      </c>
      <c r="CH61" s="172">
        <f t="shared" si="63"/>
        <v>3288.605</v>
      </c>
      <c r="CI61" s="172">
        <f t="shared" si="63"/>
        <v>3288.605</v>
      </c>
      <c r="CJ61" s="172">
        <f t="shared" si="63"/>
        <v>3287.605</v>
      </c>
      <c r="CK61" s="172">
        <f t="shared" si="63"/>
        <v>3289.605</v>
      </c>
      <c r="CL61" s="172">
        <f t="shared" si="63"/>
        <v>3288.605</v>
      </c>
      <c r="CM61" s="172">
        <f t="shared" si="63"/>
        <v>3287.605</v>
      </c>
      <c r="CN61" s="172">
        <f t="shared" si="63"/>
        <v>3288.605</v>
      </c>
      <c r="CO61" s="172">
        <f t="shared" si="63"/>
        <v>3285.605</v>
      </c>
      <c r="CP61" s="172">
        <f t="shared" si="63"/>
        <v>3287.605</v>
      </c>
      <c r="CQ61" s="172">
        <f t="shared" si="63"/>
        <v>3288.605</v>
      </c>
      <c r="CR61" s="172">
        <f t="shared" si="63"/>
        <v>3287.605</v>
      </c>
      <c r="CS61" s="173">
        <f t="shared" si="63"/>
        <v>3286.605</v>
      </c>
      <c r="CT61" s="233">
        <f>SUM(B61:CS61)</f>
        <v>321099.58</v>
      </c>
      <c r="CU61" s="150"/>
      <c r="CV61" s="151"/>
    </row>
    <row r="62" spans="1:104">
      <c r="A62" s="25" t="s">
        <v>4</v>
      </c>
      <c r="B62" s="31">
        <v>475</v>
      </c>
      <c r="C62" s="32">
        <v>475</v>
      </c>
      <c r="D62" s="32">
        <v>475</v>
      </c>
      <c r="E62" s="32">
        <v>475</v>
      </c>
      <c r="F62" s="32">
        <v>475</v>
      </c>
      <c r="G62" s="32">
        <v>475</v>
      </c>
      <c r="H62" s="32">
        <v>475</v>
      </c>
      <c r="I62" s="32">
        <v>475</v>
      </c>
      <c r="J62" s="32">
        <v>475</v>
      </c>
      <c r="K62" s="32">
        <v>475</v>
      </c>
      <c r="L62" s="32">
        <v>475</v>
      </c>
      <c r="M62" s="32">
        <v>475</v>
      </c>
      <c r="N62" s="32">
        <v>475</v>
      </c>
      <c r="O62" s="32">
        <v>475</v>
      </c>
      <c r="P62" s="32">
        <v>475</v>
      </c>
      <c r="Q62" s="32">
        <v>475</v>
      </c>
      <c r="R62" s="32">
        <v>475</v>
      </c>
      <c r="S62" s="32">
        <v>475</v>
      </c>
      <c r="T62" s="32">
        <v>475</v>
      </c>
      <c r="U62" s="32">
        <v>475</v>
      </c>
      <c r="V62" s="32">
        <v>475</v>
      </c>
      <c r="W62" s="32">
        <v>475</v>
      </c>
      <c r="X62" s="32">
        <v>475</v>
      </c>
      <c r="Y62" s="32">
        <v>475</v>
      </c>
      <c r="Z62" s="32">
        <v>475</v>
      </c>
      <c r="AA62" s="32">
        <v>475</v>
      </c>
      <c r="AB62" s="32">
        <v>475</v>
      </c>
      <c r="AC62" s="32">
        <v>475</v>
      </c>
      <c r="AD62" s="32">
        <v>475</v>
      </c>
      <c r="AE62" s="32">
        <v>475</v>
      </c>
      <c r="AF62" s="32">
        <v>475</v>
      </c>
      <c r="AG62" s="32">
        <v>475</v>
      </c>
      <c r="AH62" s="32">
        <v>475</v>
      </c>
      <c r="AI62" s="32">
        <v>475</v>
      </c>
      <c r="AJ62" s="32">
        <v>475</v>
      </c>
      <c r="AK62" s="32">
        <v>475</v>
      </c>
      <c r="AL62" s="32">
        <v>475</v>
      </c>
      <c r="AM62" s="32">
        <v>475</v>
      </c>
      <c r="AN62" s="32">
        <v>475</v>
      </c>
      <c r="AO62" s="32">
        <v>475</v>
      </c>
      <c r="AP62" s="32">
        <v>475</v>
      </c>
      <c r="AQ62" s="32">
        <v>475</v>
      </c>
      <c r="AR62" s="32">
        <v>475</v>
      </c>
      <c r="AS62" s="32">
        <v>475</v>
      </c>
      <c r="AT62" s="32">
        <v>475</v>
      </c>
      <c r="AU62" s="32">
        <v>475</v>
      </c>
      <c r="AV62" s="32">
        <v>475</v>
      </c>
      <c r="AW62" s="32">
        <v>475</v>
      </c>
      <c r="AX62" s="32">
        <v>475</v>
      </c>
      <c r="AY62" s="32">
        <v>475</v>
      </c>
      <c r="AZ62" s="32">
        <v>475</v>
      </c>
      <c r="BA62" s="32">
        <v>475</v>
      </c>
      <c r="BB62" s="32">
        <v>475</v>
      </c>
      <c r="BC62" s="32">
        <v>475</v>
      </c>
      <c r="BD62" s="32">
        <v>475</v>
      </c>
      <c r="BE62" s="32">
        <v>475</v>
      </c>
      <c r="BF62" s="32">
        <v>475</v>
      </c>
      <c r="BG62" s="32">
        <v>475</v>
      </c>
      <c r="BH62" s="32">
        <v>475</v>
      </c>
      <c r="BI62" s="32">
        <v>475</v>
      </c>
      <c r="BJ62" s="32">
        <v>475</v>
      </c>
      <c r="BK62" s="32">
        <v>475</v>
      </c>
      <c r="BL62" s="32">
        <v>475</v>
      </c>
      <c r="BM62" s="32">
        <v>475</v>
      </c>
      <c r="BN62" s="32">
        <v>475</v>
      </c>
      <c r="BO62" s="32">
        <v>475</v>
      </c>
      <c r="BP62" s="32">
        <v>475</v>
      </c>
      <c r="BQ62" s="32">
        <v>475</v>
      </c>
      <c r="BR62" s="32">
        <v>475</v>
      </c>
      <c r="BS62" s="32">
        <v>475</v>
      </c>
      <c r="BT62" s="32">
        <v>475</v>
      </c>
      <c r="BU62" s="32">
        <v>475</v>
      </c>
      <c r="BV62" s="32">
        <v>475</v>
      </c>
      <c r="BW62" s="32">
        <v>475</v>
      </c>
      <c r="BX62" s="32">
        <v>475</v>
      </c>
      <c r="BY62" s="32">
        <v>475</v>
      </c>
      <c r="BZ62" s="32">
        <v>475</v>
      </c>
      <c r="CA62" s="32">
        <v>475</v>
      </c>
      <c r="CB62" s="32">
        <v>475</v>
      </c>
      <c r="CC62" s="32">
        <v>475</v>
      </c>
      <c r="CD62" s="32">
        <v>475</v>
      </c>
      <c r="CE62" s="32">
        <v>475</v>
      </c>
      <c r="CF62" s="32">
        <v>475</v>
      </c>
      <c r="CG62" s="32">
        <v>475</v>
      </c>
      <c r="CH62" s="32">
        <v>475</v>
      </c>
      <c r="CI62" s="32">
        <v>475</v>
      </c>
      <c r="CJ62" s="32">
        <v>475</v>
      </c>
      <c r="CK62" s="32">
        <v>475</v>
      </c>
      <c r="CL62" s="32">
        <v>475</v>
      </c>
      <c r="CM62" s="32">
        <v>475</v>
      </c>
      <c r="CN62" s="32">
        <v>475</v>
      </c>
      <c r="CO62" s="32">
        <v>475</v>
      </c>
      <c r="CP62" s="32">
        <v>475</v>
      </c>
      <c r="CQ62" s="32">
        <v>475</v>
      </c>
      <c r="CR62" s="32">
        <v>475</v>
      </c>
      <c r="CS62" s="33">
        <v>475</v>
      </c>
      <c r="CT62" s="30">
        <f t="shared" ref="CT62:CT68" si="64">SUM(B62:CS62)</f>
        <v>45600</v>
      </c>
      <c r="CU62" s="152"/>
      <c r="CV62" s="245"/>
    </row>
    <row r="63" spans="1:104">
      <c r="A63" s="25" t="s">
        <v>5</v>
      </c>
      <c r="B63" s="31">
        <v>546</v>
      </c>
      <c r="C63" s="32">
        <v>546</v>
      </c>
      <c r="D63" s="32">
        <v>546</v>
      </c>
      <c r="E63" s="32">
        <v>546</v>
      </c>
      <c r="F63" s="32">
        <v>546</v>
      </c>
      <c r="G63" s="32">
        <v>546</v>
      </c>
      <c r="H63" s="32">
        <v>546</v>
      </c>
      <c r="I63" s="32">
        <v>546</v>
      </c>
      <c r="J63" s="32">
        <v>546</v>
      </c>
      <c r="K63" s="32">
        <v>546</v>
      </c>
      <c r="L63" s="32">
        <v>546</v>
      </c>
      <c r="M63" s="32">
        <v>546</v>
      </c>
      <c r="N63" s="32">
        <v>546</v>
      </c>
      <c r="O63" s="32">
        <v>546</v>
      </c>
      <c r="P63" s="32">
        <v>546</v>
      </c>
      <c r="Q63" s="32">
        <v>546</v>
      </c>
      <c r="R63" s="32">
        <v>546</v>
      </c>
      <c r="S63" s="32">
        <v>546</v>
      </c>
      <c r="T63" s="32">
        <v>546</v>
      </c>
      <c r="U63" s="32">
        <v>546</v>
      </c>
      <c r="V63" s="32">
        <v>546</v>
      </c>
      <c r="W63" s="32">
        <v>546</v>
      </c>
      <c r="X63" s="32">
        <v>546</v>
      </c>
      <c r="Y63" s="32">
        <v>546</v>
      </c>
      <c r="Z63" s="32">
        <v>546</v>
      </c>
      <c r="AA63" s="32">
        <v>546</v>
      </c>
      <c r="AB63" s="32">
        <v>546</v>
      </c>
      <c r="AC63" s="32">
        <v>546</v>
      </c>
      <c r="AD63" s="32">
        <v>546</v>
      </c>
      <c r="AE63" s="32">
        <v>546</v>
      </c>
      <c r="AF63" s="32">
        <v>546</v>
      </c>
      <c r="AG63" s="32">
        <v>546</v>
      </c>
      <c r="AH63" s="32">
        <v>546</v>
      </c>
      <c r="AI63" s="32">
        <v>546</v>
      </c>
      <c r="AJ63" s="32">
        <v>546</v>
      </c>
      <c r="AK63" s="32">
        <v>546</v>
      </c>
      <c r="AL63" s="32">
        <v>546</v>
      </c>
      <c r="AM63" s="32">
        <v>546</v>
      </c>
      <c r="AN63" s="32">
        <v>546</v>
      </c>
      <c r="AO63" s="32">
        <v>546</v>
      </c>
      <c r="AP63" s="32">
        <v>546</v>
      </c>
      <c r="AQ63" s="32">
        <v>546</v>
      </c>
      <c r="AR63" s="32">
        <v>546</v>
      </c>
      <c r="AS63" s="32">
        <v>546</v>
      </c>
      <c r="AT63" s="32">
        <v>546</v>
      </c>
      <c r="AU63" s="32">
        <v>546</v>
      </c>
      <c r="AV63" s="32">
        <v>546</v>
      </c>
      <c r="AW63" s="32">
        <v>546</v>
      </c>
      <c r="AX63" s="32">
        <v>546</v>
      </c>
      <c r="AY63" s="32">
        <v>546</v>
      </c>
      <c r="AZ63" s="32">
        <v>546</v>
      </c>
      <c r="BA63" s="32">
        <v>546</v>
      </c>
      <c r="BB63" s="32">
        <v>546</v>
      </c>
      <c r="BC63" s="32">
        <v>546</v>
      </c>
      <c r="BD63" s="32">
        <v>546</v>
      </c>
      <c r="BE63" s="32">
        <v>546</v>
      </c>
      <c r="BF63" s="32">
        <v>546</v>
      </c>
      <c r="BG63" s="32">
        <v>546</v>
      </c>
      <c r="BH63" s="32">
        <v>546</v>
      </c>
      <c r="BI63" s="32">
        <v>546</v>
      </c>
      <c r="BJ63" s="32">
        <v>546</v>
      </c>
      <c r="BK63" s="32">
        <v>546</v>
      </c>
      <c r="BL63" s="32">
        <v>546</v>
      </c>
      <c r="BM63" s="32">
        <v>546</v>
      </c>
      <c r="BN63" s="32">
        <v>546</v>
      </c>
      <c r="BO63" s="32">
        <v>546</v>
      </c>
      <c r="BP63" s="32">
        <v>546</v>
      </c>
      <c r="BQ63" s="32">
        <v>546</v>
      </c>
      <c r="BR63" s="32">
        <v>546</v>
      </c>
      <c r="BS63" s="32">
        <v>546</v>
      </c>
      <c r="BT63" s="32">
        <v>546</v>
      </c>
      <c r="BU63" s="32">
        <v>546</v>
      </c>
      <c r="BV63" s="32">
        <v>546</v>
      </c>
      <c r="BW63" s="32">
        <v>546</v>
      </c>
      <c r="BX63" s="32">
        <v>546</v>
      </c>
      <c r="BY63" s="32">
        <v>546</v>
      </c>
      <c r="BZ63" s="32">
        <v>546</v>
      </c>
      <c r="CA63" s="32">
        <v>546</v>
      </c>
      <c r="CB63" s="32">
        <v>546</v>
      </c>
      <c r="CC63" s="32">
        <v>546</v>
      </c>
      <c r="CD63" s="32">
        <v>546</v>
      </c>
      <c r="CE63" s="32">
        <v>546</v>
      </c>
      <c r="CF63" s="32">
        <v>546</v>
      </c>
      <c r="CG63" s="32">
        <v>546</v>
      </c>
      <c r="CH63" s="32">
        <v>546</v>
      </c>
      <c r="CI63" s="32">
        <v>546</v>
      </c>
      <c r="CJ63" s="32">
        <v>546</v>
      </c>
      <c r="CK63" s="32">
        <v>546</v>
      </c>
      <c r="CL63" s="32">
        <v>546</v>
      </c>
      <c r="CM63" s="32">
        <v>546</v>
      </c>
      <c r="CN63" s="32">
        <v>546</v>
      </c>
      <c r="CO63" s="32">
        <v>546</v>
      </c>
      <c r="CP63" s="32">
        <v>546</v>
      </c>
      <c r="CQ63" s="32">
        <v>546</v>
      </c>
      <c r="CR63" s="32">
        <v>546</v>
      </c>
      <c r="CS63" s="33">
        <v>546</v>
      </c>
      <c r="CT63" s="30">
        <f t="shared" si="64"/>
        <v>52416</v>
      </c>
      <c r="CU63" s="152"/>
      <c r="CV63" s="245"/>
    </row>
    <row r="64" spans="1:104">
      <c r="A64" s="25" t="s">
        <v>6</v>
      </c>
      <c r="B64" s="31">
        <v>903.85500000000002</v>
      </c>
      <c r="C64" s="32">
        <v>888.85500000000002</v>
      </c>
      <c r="D64" s="32">
        <v>888.85500000000002</v>
      </c>
      <c r="E64" s="32">
        <v>888.85500000000002</v>
      </c>
      <c r="F64" s="32">
        <v>883.85500000000002</v>
      </c>
      <c r="G64" s="32">
        <v>883.85500000000002</v>
      </c>
      <c r="H64" s="32">
        <v>883.85500000000002</v>
      </c>
      <c r="I64" s="32">
        <v>883.85500000000002</v>
      </c>
      <c r="J64" s="32">
        <v>878.85500000000002</v>
      </c>
      <c r="K64" s="32">
        <v>878.85500000000002</v>
      </c>
      <c r="L64" s="32">
        <v>878.85500000000002</v>
      </c>
      <c r="M64" s="32">
        <v>878.85500000000002</v>
      </c>
      <c r="N64" s="32">
        <v>858.85500000000002</v>
      </c>
      <c r="O64" s="32">
        <v>858.85500000000002</v>
      </c>
      <c r="P64" s="32">
        <v>858.85500000000002</v>
      </c>
      <c r="Q64" s="32">
        <v>858.85500000000002</v>
      </c>
      <c r="R64" s="32">
        <v>858.85500000000002</v>
      </c>
      <c r="S64" s="32">
        <v>858.85500000000002</v>
      </c>
      <c r="T64" s="32">
        <v>858.85500000000002</v>
      </c>
      <c r="U64" s="32">
        <v>858.85500000000002</v>
      </c>
      <c r="V64" s="32">
        <v>846.85500000000002</v>
      </c>
      <c r="W64" s="32">
        <v>833.85500000000002</v>
      </c>
      <c r="X64" s="32">
        <v>808.85500000000002</v>
      </c>
      <c r="Y64" s="32">
        <v>798.85500000000002</v>
      </c>
      <c r="Z64" s="32">
        <v>793.85500000000002</v>
      </c>
      <c r="AA64" s="32">
        <v>773.85500000000002</v>
      </c>
      <c r="AB64" s="32">
        <v>708.85500000000002</v>
      </c>
      <c r="AC64" s="32">
        <v>658.85500000000002</v>
      </c>
      <c r="AD64" s="32">
        <v>658.85500000000002</v>
      </c>
      <c r="AE64" s="32">
        <v>658.85500000000002</v>
      </c>
      <c r="AF64" s="32">
        <v>658.85500000000002</v>
      </c>
      <c r="AG64" s="32">
        <v>658.85500000000002</v>
      </c>
      <c r="AH64" s="32">
        <v>658.85500000000002</v>
      </c>
      <c r="AI64" s="32">
        <v>658.85500000000002</v>
      </c>
      <c r="AJ64" s="32">
        <v>658.85500000000002</v>
      </c>
      <c r="AK64" s="32">
        <v>658.85500000000002</v>
      </c>
      <c r="AL64" s="32">
        <v>658.85500000000002</v>
      </c>
      <c r="AM64" s="32">
        <v>658.85500000000002</v>
      </c>
      <c r="AN64" s="32">
        <v>658.85500000000002</v>
      </c>
      <c r="AO64" s="32">
        <v>658.85500000000002</v>
      </c>
      <c r="AP64" s="32">
        <v>658.85500000000002</v>
      </c>
      <c r="AQ64" s="32">
        <v>658.85500000000002</v>
      </c>
      <c r="AR64" s="32">
        <v>658.85500000000002</v>
      </c>
      <c r="AS64" s="32">
        <v>658.85500000000002</v>
      </c>
      <c r="AT64" s="32">
        <v>658.85500000000002</v>
      </c>
      <c r="AU64" s="32">
        <v>658.85500000000002</v>
      </c>
      <c r="AV64" s="32">
        <v>658.85500000000002</v>
      </c>
      <c r="AW64" s="32">
        <v>658.85500000000002</v>
      </c>
      <c r="AX64" s="32">
        <v>658.85500000000002</v>
      </c>
      <c r="AY64" s="32">
        <v>658.85500000000002</v>
      </c>
      <c r="AZ64" s="32">
        <v>658.85500000000002</v>
      </c>
      <c r="BA64" s="32">
        <v>658.85500000000002</v>
      </c>
      <c r="BB64" s="32">
        <v>658.85500000000002</v>
      </c>
      <c r="BC64" s="32">
        <v>658.85500000000002</v>
      </c>
      <c r="BD64" s="32">
        <v>658.85500000000002</v>
      </c>
      <c r="BE64" s="32">
        <v>658.85500000000002</v>
      </c>
      <c r="BF64" s="32">
        <v>658.85500000000002</v>
      </c>
      <c r="BG64" s="32">
        <v>658.85500000000002</v>
      </c>
      <c r="BH64" s="32">
        <v>658.85500000000002</v>
      </c>
      <c r="BI64" s="32">
        <v>658.85500000000002</v>
      </c>
      <c r="BJ64" s="32">
        <v>658.85500000000002</v>
      </c>
      <c r="BK64" s="32">
        <v>658.85500000000002</v>
      </c>
      <c r="BL64" s="32">
        <v>658.85500000000002</v>
      </c>
      <c r="BM64" s="32">
        <v>658.85500000000002</v>
      </c>
      <c r="BN64" s="32">
        <v>658.85500000000002</v>
      </c>
      <c r="BO64" s="32">
        <v>658.85500000000002</v>
      </c>
      <c r="BP64" s="32">
        <v>658.85500000000002</v>
      </c>
      <c r="BQ64" s="32">
        <v>658.85500000000002</v>
      </c>
      <c r="BR64" s="32">
        <v>658.85500000000002</v>
      </c>
      <c r="BS64" s="32">
        <v>658.85500000000002</v>
      </c>
      <c r="BT64" s="32">
        <v>658.85500000000002</v>
      </c>
      <c r="BU64" s="32">
        <v>658.85500000000002</v>
      </c>
      <c r="BV64" s="32">
        <v>658.85500000000002</v>
      </c>
      <c r="BW64" s="32">
        <v>658.85500000000002</v>
      </c>
      <c r="BX64" s="32">
        <v>658.85500000000002</v>
      </c>
      <c r="BY64" s="32">
        <v>658.85500000000002</v>
      </c>
      <c r="BZ64" s="32">
        <v>658.85500000000002</v>
      </c>
      <c r="CA64" s="32">
        <v>658.85500000000002</v>
      </c>
      <c r="CB64" s="32">
        <v>658.85500000000002</v>
      </c>
      <c r="CC64" s="32">
        <v>658.85500000000002</v>
      </c>
      <c r="CD64" s="32">
        <v>658.85500000000002</v>
      </c>
      <c r="CE64" s="32">
        <v>658.85500000000002</v>
      </c>
      <c r="CF64" s="32">
        <v>658.85500000000002</v>
      </c>
      <c r="CG64" s="32">
        <v>658.85500000000002</v>
      </c>
      <c r="CH64" s="32">
        <v>658.85500000000002</v>
      </c>
      <c r="CI64" s="32">
        <v>658.85500000000002</v>
      </c>
      <c r="CJ64" s="32">
        <v>658.85500000000002</v>
      </c>
      <c r="CK64" s="32">
        <v>658.85500000000002</v>
      </c>
      <c r="CL64" s="32">
        <v>658.85500000000002</v>
      </c>
      <c r="CM64" s="32">
        <v>658.85500000000002</v>
      </c>
      <c r="CN64" s="32">
        <v>658.85500000000002</v>
      </c>
      <c r="CO64" s="32">
        <v>658.85500000000002</v>
      </c>
      <c r="CP64" s="32">
        <v>658.85500000000002</v>
      </c>
      <c r="CQ64" s="32">
        <v>658.85500000000002</v>
      </c>
      <c r="CR64" s="32">
        <v>658.85500000000002</v>
      </c>
      <c r="CS64" s="33">
        <v>658.85500000000002</v>
      </c>
      <c r="CT64" s="30">
        <f t="shared" si="64"/>
        <v>68518.080000000133</v>
      </c>
      <c r="CU64" s="152"/>
      <c r="CV64" s="245"/>
    </row>
    <row r="65" spans="1:104">
      <c r="A65" s="25" t="s">
        <v>7</v>
      </c>
      <c r="B65" s="31">
        <v>392</v>
      </c>
      <c r="C65" s="32">
        <v>392</v>
      </c>
      <c r="D65" s="32">
        <v>392</v>
      </c>
      <c r="E65" s="32">
        <v>392</v>
      </c>
      <c r="F65" s="32">
        <v>392</v>
      </c>
      <c r="G65" s="32">
        <v>392</v>
      </c>
      <c r="H65" s="32">
        <v>392</v>
      </c>
      <c r="I65" s="32">
        <v>392</v>
      </c>
      <c r="J65" s="32">
        <v>392</v>
      </c>
      <c r="K65" s="32">
        <v>392</v>
      </c>
      <c r="L65" s="32">
        <v>392</v>
      </c>
      <c r="M65" s="32">
        <v>392</v>
      </c>
      <c r="N65" s="32">
        <v>392</v>
      </c>
      <c r="O65" s="32">
        <v>392</v>
      </c>
      <c r="P65" s="32">
        <v>392</v>
      </c>
      <c r="Q65" s="32">
        <v>392</v>
      </c>
      <c r="R65" s="32">
        <v>392</v>
      </c>
      <c r="S65" s="32">
        <v>392</v>
      </c>
      <c r="T65" s="32">
        <v>392</v>
      </c>
      <c r="U65" s="32">
        <v>392</v>
      </c>
      <c r="V65" s="32">
        <v>392</v>
      </c>
      <c r="W65" s="32">
        <v>392</v>
      </c>
      <c r="X65" s="32">
        <v>392</v>
      </c>
      <c r="Y65" s="32">
        <v>392</v>
      </c>
      <c r="Z65" s="32">
        <v>392</v>
      </c>
      <c r="AA65" s="32">
        <v>392</v>
      </c>
      <c r="AB65" s="32">
        <v>392</v>
      </c>
      <c r="AC65" s="32">
        <v>392</v>
      </c>
      <c r="AD65" s="32">
        <v>392</v>
      </c>
      <c r="AE65" s="32">
        <v>392</v>
      </c>
      <c r="AF65" s="32">
        <v>392</v>
      </c>
      <c r="AG65" s="32">
        <v>392</v>
      </c>
      <c r="AH65" s="32">
        <v>392</v>
      </c>
      <c r="AI65" s="32">
        <v>392</v>
      </c>
      <c r="AJ65" s="32">
        <v>392</v>
      </c>
      <c r="AK65" s="32">
        <v>392</v>
      </c>
      <c r="AL65" s="32">
        <v>392</v>
      </c>
      <c r="AM65" s="32">
        <v>392</v>
      </c>
      <c r="AN65" s="32">
        <v>392</v>
      </c>
      <c r="AO65" s="32">
        <v>392</v>
      </c>
      <c r="AP65" s="32">
        <v>392</v>
      </c>
      <c r="AQ65" s="32">
        <v>392</v>
      </c>
      <c r="AR65" s="32">
        <v>392</v>
      </c>
      <c r="AS65" s="32">
        <v>392</v>
      </c>
      <c r="AT65" s="32">
        <v>392</v>
      </c>
      <c r="AU65" s="32">
        <v>392</v>
      </c>
      <c r="AV65" s="32">
        <v>392</v>
      </c>
      <c r="AW65" s="32">
        <v>392</v>
      </c>
      <c r="AX65" s="32">
        <v>392</v>
      </c>
      <c r="AY65" s="32">
        <v>392</v>
      </c>
      <c r="AZ65" s="32">
        <v>392</v>
      </c>
      <c r="BA65" s="32">
        <v>392</v>
      </c>
      <c r="BB65" s="32">
        <v>392</v>
      </c>
      <c r="BC65" s="32">
        <v>392</v>
      </c>
      <c r="BD65" s="32">
        <v>392</v>
      </c>
      <c r="BE65" s="32">
        <v>392</v>
      </c>
      <c r="BF65" s="32">
        <v>392</v>
      </c>
      <c r="BG65" s="32">
        <v>392</v>
      </c>
      <c r="BH65" s="32">
        <v>392</v>
      </c>
      <c r="BI65" s="32">
        <v>392</v>
      </c>
      <c r="BJ65" s="32">
        <v>392</v>
      </c>
      <c r="BK65" s="32">
        <v>392</v>
      </c>
      <c r="BL65" s="32">
        <v>392</v>
      </c>
      <c r="BM65" s="32">
        <v>392</v>
      </c>
      <c r="BN65" s="32">
        <v>392</v>
      </c>
      <c r="BO65" s="32">
        <v>392</v>
      </c>
      <c r="BP65" s="32">
        <v>392</v>
      </c>
      <c r="BQ65" s="32">
        <v>392</v>
      </c>
      <c r="BR65" s="32">
        <v>392</v>
      </c>
      <c r="BS65" s="32">
        <v>392</v>
      </c>
      <c r="BT65" s="32">
        <v>392</v>
      </c>
      <c r="BU65" s="32">
        <v>392</v>
      </c>
      <c r="BV65" s="32">
        <v>392</v>
      </c>
      <c r="BW65" s="32">
        <v>392</v>
      </c>
      <c r="BX65" s="32">
        <v>392</v>
      </c>
      <c r="BY65" s="32">
        <v>392</v>
      </c>
      <c r="BZ65" s="32">
        <v>392</v>
      </c>
      <c r="CA65" s="32">
        <v>392</v>
      </c>
      <c r="CB65" s="32">
        <v>392</v>
      </c>
      <c r="CC65" s="32">
        <v>392</v>
      </c>
      <c r="CD65" s="32">
        <v>392</v>
      </c>
      <c r="CE65" s="32">
        <v>392</v>
      </c>
      <c r="CF65" s="32">
        <v>392</v>
      </c>
      <c r="CG65" s="32">
        <v>392</v>
      </c>
      <c r="CH65" s="32">
        <v>392</v>
      </c>
      <c r="CI65" s="32">
        <v>392</v>
      </c>
      <c r="CJ65" s="32">
        <v>392</v>
      </c>
      <c r="CK65" s="32">
        <v>392</v>
      </c>
      <c r="CL65" s="32">
        <v>392</v>
      </c>
      <c r="CM65" s="32">
        <v>392</v>
      </c>
      <c r="CN65" s="32">
        <v>392</v>
      </c>
      <c r="CO65" s="32">
        <v>392</v>
      </c>
      <c r="CP65" s="32">
        <v>392</v>
      </c>
      <c r="CQ65" s="32">
        <v>392</v>
      </c>
      <c r="CR65" s="32">
        <v>392</v>
      </c>
      <c r="CS65" s="33">
        <v>392</v>
      </c>
      <c r="CT65" s="30">
        <f t="shared" si="64"/>
        <v>37632</v>
      </c>
      <c r="CU65" s="152"/>
      <c r="CV65" s="245"/>
    </row>
    <row r="66" spans="1:104">
      <c r="A66" s="25" t="s">
        <v>8</v>
      </c>
      <c r="B66" s="31">
        <v>473.75</v>
      </c>
      <c r="C66" s="32">
        <v>473.75</v>
      </c>
      <c r="D66" s="32">
        <v>473.75</v>
      </c>
      <c r="E66" s="32">
        <v>473.75</v>
      </c>
      <c r="F66" s="32">
        <v>473.75</v>
      </c>
      <c r="G66" s="32">
        <v>473.75</v>
      </c>
      <c r="H66" s="32">
        <v>473.75</v>
      </c>
      <c r="I66" s="32">
        <v>473.75</v>
      </c>
      <c r="J66" s="32">
        <v>473.75</v>
      </c>
      <c r="K66" s="32">
        <v>473.75</v>
      </c>
      <c r="L66" s="32">
        <v>473.75</v>
      </c>
      <c r="M66" s="32">
        <v>473.75</v>
      </c>
      <c r="N66" s="32">
        <v>473.75</v>
      </c>
      <c r="O66" s="32">
        <v>473.75</v>
      </c>
      <c r="P66" s="32">
        <v>473.75</v>
      </c>
      <c r="Q66" s="32">
        <v>473.75</v>
      </c>
      <c r="R66" s="32">
        <v>473.75</v>
      </c>
      <c r="S66" s="32">
        <v>473.75</v>
      </c>
      <c r="T66" s="32">
        <v>473.75</v>
      </c>
      <c r="U66" s="32">
        <v>473.75</v>
      </c>
      <c r="V66" s="32">
        <v>473.75</v>
      </c>
      <c r="W66" s="32">
        <v>473.75</v>
      </c>
      <c r="X66" s="32">
        <v>473.75</v>
      </c>
      <c r="Y66" s="32">
        <v>473.75</v>
      </c>
      <c r="Z66" s="32">
        <v>473.75</v>
      </c>
      <c r="AA66" s="32">
        <v>473.75</v>
      </c>
      <c r="AB66" s="32">
        <v>473.75</v>
      </c>
      <c r="AC66" s="32">
        <v>473.75</v>
      </c>
      <c r="AD66" s="32">
        <v>473.75</v>
      </c>
      <c r="AE66" s="32">
        <v>473.75</v>
      </c>
      <c r="AF66" s="32">
        <v>473.75</v>
      </c>
      <c r="AG66" s="32">
        <v>473.75</v>
      </c>
      <c r="AH66" s="32">
        <v>473.75</v>
      </c>
      <c r="AI66" s="32">
        <v>473.75</v>
      </c>
      <c r="AJ66" s="32">
        <v>473.75</v>
      </c>
      <c r="AK66" s="32">
        <v>473.75</v>
      </c>
      <c r="AL66" s="32">
        <v>473.75</v>
      </c>
      <c r="AM66" s="32">
        <v>473.75</v>
      </c>
      <c r="AN66" s="32">
        <v>473.75</v>
      </c>
      <c r="AO66" s="32">
        <v>473.75</v>
      </c>
      <c r="AP66" s="32">
        <v>473.75</v>
      </c>
      <c r="AQ66" s="32">
        <v>473.75</v>
      </c>
      <c r="AR66" s="32">
        <v>473.75</v>
      </c>
      <c r="AS66" s="32">
        <v>473.75</v>
      </c>
      <c r="AT66" s="32">
        <v>473.75</v>
      </c>
      <c r="AU66" s="32">
        <v>473.75</v>
      </c>
      <c r="AV66" s="32">
        <v>473.75</v>
      </c>
      <c r="AW66" s="32">
        <v>473.75</v>
      </c>
      <c r="AX66" s="32">
        <v>473.75</v>
      </c>
      <c r="AY66" s="32">
        <v>473.75</v>
      </c>
      <c r="AZ66" s="32">
        <v>473.75</v>
      </c>
      <c r="BA66" s="32">
        <v>473.75</v>
      </c>
      <c r="BB66" s="32">
        <v>473.75</v>
      </c>
      <c r="BC66" s="32">
        <v>473.75</v>
      </c>
      <c r="BD66" s="32">
        <v>473.75</v>
      </c>
      <c r="BE66" s="32">
        <v>473.75</v>
      </c>
      <c r="BF66" s="32">
        <v>473.75</v>
      </c>
      <c r="BG66" s="32">
        <v>473.75</v>
      </c>
      <c r="BH66" s="32">
        <v>473.75</v>
      </c>
      <c r="BI66" s="32">
        <v>473.75</v>
      </c>
      <c r="BJ66" s="32">
        <v>473.75</v>
      </c>
      <c r="BK66" s="32">
        <v>473.75</v>
      </c>
      <c r="BL66" s="32">
        <v>473.75</v>
      </c>
      <c r="BM66" s="32">
        <v>473.75</v>
      </c>
      <c r="BN66" s="32">
        <v>473.75</v>
      </c>
      <c r="BO66" s="32">
        <v>473.75</v>
      </c>
      <c r="BP66" s="32">
        <v>473.75</v>
      </c>
      <c r="BQ66" s="32">
        <v>473.75</v>
      </c>
      <c r="BR66" s="32">
        <v>473.75</v>
      </c>
      <c r="BS66" s="32">
        <v>473.75</v>
      </c>
      <c r="BT66" s="32">
        <v>473.75</v>
      </c>
      <c r="BU66" s="32">
        <v>473.75</v>
      </c>
      <c r="BV66" s="32">
        <v>473.75</v>
      </c>
      <c r="BW66" s="32">
        <v>473.75</v>
      </c>
      <c r="BX66" s="32">
        <v>473.75</v>
      </c>
      <c r="BY66" s="32">
        <v>473.75</v>
      </c>
      <c r="BZ66" s="32">
        <v>473.75</v>
      </c>
      <c r="CA66" s="32">
        <v>473.75</v>
      </c>
      <c r="CB66" s="32">
        <v>473.75</v>
      </c>
      <c r="CC66" s="32">
        <v>473.75</v>
      </c>
      <c r="CD66" s="32">
        <v>473.75</v>
      </c>
      <c r="CE66" s="32">
        <v>473.75</v>
      </c>
      <c r="CF66" s="32">
        <v>473.75</v>
      </c>
      <c r="CG66" s="32">
        <v>473.75</v>
      </c>
      <c r="CH66" s="32">
        <v>473.75</v>
      </c>
      <c r="CI66" s="32">
        <v>473.75</v>
      </c>
      <c r="CJ66" s="32">
        <v>473.75</v>
      </c>
      <c r="CK66" s="32">
        <v>473.75</v>
      </c>
      <c r="CL66" s="32">
        <v>473.75</v>
      </c>
      <c r="CM66" s="32">
        <v>473.75</v>
      </c>
      <c r="CN66" s="32">
        <v>473.75</v>
      </c>
      <c r="CO66" s="32">
        <v>473.75</v>
      </c>
      <c r="CP66" s="32">
        <v>473.75</v>
      </c>
      <c r="CQ66" s="32">
        <v>473.75</v>
      </c>
      <c r="CR66" s="32">
        <v>473.75</v>
      </c>
      <c r="CS66" s="33">
        <v>473.75</v>
      </c>
      <c r="CT66" s="30">
        <f t="shared" si="64"/>
        <v>45480</v>
      </c>
      <c r="CU66" s="152"/>
      <c r="CV66" s="245"/>
    </row>
    <row r="67" spans="1:104">
      <c r="A67" s="25" t="s">
        <v>9</v>
      </c>
      <c r="B67" s="31">
        <v>743</v>
      </c>
      <c r="C67" s="32">
        <v>743</v>
      </c>
      <c r="D67" s="32">
        <v>745</v>
      </c>
      <c r="E67" s="32">
        <v>745</v>
      </c>
      <c r="F67" s="32">
        <v>741</v>
      </c>
      <c r="G67" s="32">
        <v>744</v>
      </c>
      <c r="H67" s="32">
        <v>743</v>
      </c>
      <c r="I67" s="32">
        <v>744</v>
      </c>
      <c r="J67" s="32">
        <v>744</v>
      </c>
      <c r="K67" s="32">
        <v>739</v>
      </c>
      <c r="L67" s="32">
        <v>739</v>
      </c>
      <c r="M67" s="32">
        <v>742</v>
      </c>
      <c r="N67" s="32">
        <v>745</v>
      </c>
      <c r="O67" s="32">
        <v>744</v>
      </c>
      <c r="P67" s="32">
        <v>746</v>
      </c>
      <c r="Q67" s="32">
        <v>745</v>
      </c>
      <c r="R67" s="32">
        <v>741</v>
      </c>
      <c r="S67" s="32">
        <v>746</v>
      </c>
      <c r="T67" s="32">
        <v>749</v>
      </c>
      <c r="U67" s="32">
        <v>740</v>
      </c>
      <c r="V67" s="32">
        <v>741</v>
      </c>
      <c r="W67" s="32">
        <v>747</v>
      </c>
      <c r="X67" s="32">
        <v>745</v>
      </c>
      <c r="Y67" s="32">
        <v>743</v>
      </c>
      <c r="Z67" s="32">
        <v>743</v>
      </c>
      <c r="AA67" s="32">
        <v>746</v>
      </c>
      <c r="AB67" s="32">
        <v>746</v>
      </c>
      <c r="AC67" s="32">
        <v>745</v>
      </c>
      <c r="AD67" s="32">
        <v>746</v>
      </c>
      <c r="AE67" s="32">
        <v>746</v>
      </c>
      <c r="AF67" s="32">
        <v>746</v>
      </c>
      <c r="AG67" s="32">
        <v>746</v>
      </c>
      <c r="AH67" s="32">
        <v>740</v>
      </c>
      <c r="AI67" s="32">
        <v>739</v>
      </c>
      <c r="AJ67" s="32">
        <v>748</v>
      </c>
      <c r="AK67" s="32">
        <v>745</v>
      </c>
      <c r="AL67" s="32">
        <v>736</v>
      </c>
      <c r="AM67" s="32">
        <v>737</v>
      </c>
      <c r="AN67" s="32">
        <v>740</v>
      </c>
      <c r="AO67" s="32">
        <v>743</v>
      </c>
      <c r="AP67" s="32">
        <v>743</v>
      </c>
      <c r="AQ67" s="32">
        <v>742</v>
      </c>
      <c r="AR67" s="32">
        <v>742</v>
      </c>
      <c r="AS67" s="32">
        <v>741</v>
      </c>
      <c r="AT67" s="32">
        <v>742</v>
      </c>
      <c r="AU67" s="32">
        <v>742</v>
      </c>
      <c r="AV67" s="32">
        <v>742</v>
      </c>
      <c r="AW67" s="32">
        <v>742</v>
      </c>
      <c r="AX67" s="32">
        <v>747</v>
      </c>
      <c r="AY67" s="32">
        <v>744</v>
      </c>
      <c r="AZ67" s="32">
        <v>742</v>
      </c>
      <c r="BA67" s="32">
        <v>743</v>
      </c>
      <c r="BB67" s="32">
        <v>743</v>
      </c>
      <c r="BC67" s="32">
        <v>744</v>
      </c>
      <c r="BD67" s="32">
        <v>743</v>
      </c>
      <c r="BE67" s="32">
        <v>742</v>
      </c>
      <c r="BF67" s="32">
        <v>745</v>
      </c>
      <c r="BG67" s="32">
        <v>744</v>
      </c>
      <c r="BH67" s="32">
        <v>747</v>
      </c>
      <c r="BI67" s="32">
        <v>744</v>
      </c>
      <c r="BJ67" s="32">
        <v>741</v>
      </c>
      <c r="BK67" s="32">
        <v>747</v>
      </c>
      <c r="BL67" s="32">
        <v>746</v>
      </c>
      <c r="BM67" s="32">
        <v>746</v>
      </c>
      <c r="BN67" s="32">
        <v>742</v>
      </c>
      <c r="BO67" s="32">
        <v>741</v>
      </c>
      <c r="BP67" s="32">
        <v>742</v>
      </c>
      <c r="BQ67" s="32">
        <v>743</v>
      </c>
      <c r="BR67" s="32">
        <v>745</v>
      </c>
      <c r="BS67" s="32">
        <v>744</v>
      </c>
      <c r="BT67" s="32">
        <v>743</v>
      </c>
      <c r="BU67" s="32">
        <v>744</v>
      </c>
      <c r="BV67" s="32">
        <v>744</v>
      </c>
      <c r="BW67" s="32">
        <v>742</v>
      </c>
      <c r="BX67" s="32">
        <v>743</v>
      </c>
      <c r="BY67" s="32">
        <v>743</v>
      </c>
      <c r="BZ67" s="32">
        <v>741</v>
      </c>
      <c r="CA67" s="32">
        <v>741</v>
      </c>
      <c r="CB67" s="32">
        <v>745</v>
      </c>
      <c r="CC67" s="32">
        <v>741</v>
      </c>
      <c r="CD67" s="32">
        <v>741</v>
      </c>
      <c r="CE67" s="32">
        <v>742</v>
      </c>
      <c r="CF67" s="32">
        <v>744</v>
      </c>
      <c r="CG67" s="32">
        <v>745</v>
      </c>
      <c r="CH67" s="32">
        <v>743</v>
      </c>
      <c r="CI67" s="32">
        <v>743</v>
      </c>
      <c r="CJ67" s="32">
        <v>742</v>
      </c>
      <c r="CK67" s="32">
        <v>744</v>
      </c>
      <c r="CL67" s="32">
        <v>743</v>
      </c>
      <c r="CM67" s="32">
        <v>742</v>
      </c>
      <c r="CN67" s="32">
        <v>743</v>
      </c>
      <c r="CO67" s="32">
        <v>740</v>
      </c>
      <c r="CP67" s="32">
        <v>742</v>
      </c>
      <c r="CQ67" s="32">
        <v>743</v>
      </c>
      <c r="CR67" s="32">
        <v>742</v>
      </c>
      <c r="CS67" s="33">
        <v>741</v>
      </c>
      <c r="CT67" s="30">
        <f t="shared" si="64"/>
        <v>71344</v>
      </c>
      <c r="CU67" s="152"/>
      <c r="CV67" s="245"/>
    </row>
    <row r="68" spans="1:104" ht="15.75" thickBot="1">
      <c r="A68" s="171" t="s">
        <v>10</v>
      </c>
      <c r="B68" s="116">
        <v>35</v>
      </c>
      <c r="C68" s="117">
        <v>32.5</v>
      </c>
      <c r="D68" s="117">
        <v>32</v>
      </c>
      <c r="E68" s="117">
        <v>10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4"/>
        <v>109.5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30</v>
      </c>
      <c r="AF73" s="121">
        <v>60</v>
      </c>
      <c r="AG73" s="121">
        <v>90</v>
      </c>
      <c r="AH73" s="121">
        <v>120</v>
      </c>
      <c r="AI73" s="121">
        <v>150</v>
      </c>
      <c r="AJ73" s="121">
        <v>155</v>
      </c>
      <c r="AK73" s="121">
        <v>155</v>
      </c>
      <c r="AL73" s="121">
        <v>155</v>
      </c>
      <c r="AM73" s="121">
        <v>155</v>
      </c>
      <c r="AN73" s="121">
        <v>155</v>
      </c>
      <c r="AO73" s="121">
        <v>155</v>
      </c>
      <c r="AP73" s="121">
        <v>155</v>
      </c>
      <c r="AQ73" s="121">
        <v>155</v>
      </c>
      <c r="AR73" s="121">
        <v>155</v>
      </c>
      <c r="AS73" s="121">
        <v>155</v>
      </c>
      <c r="AT73" s="121">
        <v>155</v>
      </c>
      <c r="AU73" s="121">
        <v>155</v>
      </c>
      <c r="AV73" s="121">
        <v>155</v>
      </c>
      <c r="AW73" s="121">
        <v>155</v>
      </c>
      <c r="AX73" s="121">
        <v>155</v>
      </c>
      <c r="AY73" s="121">
        <v>155</v>
      </c>
      <c r="AZ73" s="121">
        <v>155</v>
      </c>
      <c r="BA73" s="121">
        <v>155</v>
      </c>
      <c r="BB73" s="121">
        <v>155</v>
      </c>
      <c r="BC73" s="121">
        <v>155</v>
      </c>
      <c r="BD73" s="121">
        <v>155</v>
      </c>
      <c r="BE73" s="121">
        <v>155</v>
      </c>
      <c r="BF73" s="121">
        <v>155</v>
      </c>
      <c r="BG73" s="121">
        <v>155</v>
      </c>
      <c r="BH73" s="121">
        <v>155</v>
      </c>
      <c r="BI73" s="121">
        <v>155</v>
      </c>
      <c r="BJ73" s="121">
        <v>155</v>
      </c>
      <c r="BK73" s="121">
        <v>155</v>
      </c>
      <c r="BL73" s="121">
        <v>155</v>
      </c>
      <c r="BM73" s="121">
        <v>155</v>
      </c>
      <c r="BN73" s="121">
        <v>155</v>
      </c>
      <c r="BO73" s="121">
        <v>155</v>
      </c>
      <c r="BP73" s="121">
        <v>155</v>
      </c>
      <c r="BQ73" s="121">
        <v>155</v>
      </c>
      <c r="BR73" s="121">
        <v>155</v>
      </c>
      <c r="BS73" s="121">
        <v>155</v>
      </c>
      <c r="BT73" s="121">
        <v>155</v>
      </c>
      <c r="BU73" s="121">
        <v>155</v>
      </c>
      <c r="BV73" s="121">
        <v>155</v>
      </c>
      <c r="BW73" s="121">
        <v>155</v>
      </c>
      <c r="BX73" s="121">
        <v>155</v>
      </c>
      <c r="BY73" s="121">
        <v>155</v>
      </c>
      <c r="BZ73" s="121">
        <v>125</v>
      </c>
      <c r="CA73" s="121">
        <v>95</v>
      </c>
      <c r="CB73" s="121">
        <v>65</v>
      </c>
      <c r="CC73" s="121">
        <v>35</v>
      </c>
      <c r="CD73" s="121">
        <v>5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7285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60</v>
      </c>
      <c r="AG74" s="1">
        <v>120</v>
      </c>
      <c r="AH74" s="1">
        <v>152</v>
      </c>
      <c r="AI74" s="1">
        <v>152</v>
      </c>
      <c r="AJ74" s="1">
        <v>152</v>
      </c>
      <c r="AK74" s="1">
        <v>152</v>
      </c>
      <c r="AL74" s="1">
        <v>152</v>
      </c>
      <c r="AM74" s="1">
        <v>152</v>
      </c>
      <c r="AN74" s="1">
        <v>152</v>
      </c>
      <c r="AO74" s="1">
        <v>152</v>
      </c>
      <c r="AP74" s="1">
        <v>152</v>
      </c>
      <c r="AQ74" s="1">
        <v>152</v>
      </c>
      <c r="AR74" s="1">
        <v>152</v>
      </c>
      <c r="AS74" s="1">
        <v>152</v>
      </c>
      <c r="AT74" s="1">
        <v>152</v>
      </c>
      <c r="AU74" s="1">
        <v>152</v>
      </c>
      <c r="AV74" s="1">
        <v>152</v>
      </c>
      <c r="AW74" s="1">
        <v>152</v>
      </c>
      <c r="AX74" s="1">
        <v>152</v>
      </c>
      <c r="AY74" s="1">
        <v>152</v>
      </c>
      <c r="AZ74" s="1">
        <v>152</v>
      </c>
      <c r="BA74" s="1">
        <v>152</v>
      </c>
      <c r="BB74" s="1">
        <v>152</v>
      </c>
      <c r="BC74" s="1">
        <v>152</v>
      </c>
      <c r="BD74" s="1">
        <v>152</v>
      </c>
      <c r="BE74" s="1">
        <v>152</v>
      </c>
      <c r="BF74" s="1">
        <v>152</v>
      </c>
      <c r="BG74" s="1">
        <v>152</v>
      </c>
      <c r="BH74" s="1">
        <v>152</v>
      </c>
      <c r="BI74" s="1">
        <v>152</v>
      </c>
      <c r="BJ74" s="1">
        <v>152</v>
      </c>
      <c r="BK74" s="1">
        <v>152</v>
      </c>
      <c r="BL74" s="1">
        <v>152</v>
      </c>
      <c r="BM74" s="1">
        <v>152</v>
      </c>
      <c r="BN74" s="1">
        <v>152</v>
      </c>
      <c r="BO74" s="1">
        <v>152</v>
      </c>
      <c r="BP74" s="1">
        <v>152</v>
      </c>
      <c r="BQ74" s="1">
        <v>152</v>
      </c>
      <c r="BR74" s="1">
        <v>152</v>
      </c>
      <c r="BS74" s="1">
        <v>152</v>
      </c>
      <c r="BT74" s="1">
        <v>152</v>
      </c>
      <c r="BU74" s="1">
        <v>152</v>
      </c>
      <c r="BV74" s="1">
        <v>152</v>
      </c>
      <c r="BW74" s="1">
        <v>152</v>
      </c>
      <c r="BX74" s="1">
        <v>152</v>
      </c>
      <c r="BY74" s="1">
        <v>152</v>
      </c>
      <c r="BZ74" s="1">
        <v>92</v>
      </c>
      <c r="CA74" s="1">
        <v>32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6992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121</v>
      </c>
      <c r="AG75" s="1">
        <v>121</v>
      </c>
      <c r="AH75" s="1">
        <v>121</v>
      </c>
      <c r="AI75" s="1">
        <v>121</v>
      </c>
      <c r="AJ75" s="1">
        <v>121</v>
      </c>
      <c r="AK75" s="1">
        <v>121</v>
      </c>
      <c r="AL75" s="1">
        <v>121</v>
      </c>
      <c r="AM75" s="1">
        <v>121</v>
      </c>
      <c r="AN75" s="1">
        <v>121</v>
      </c>
      <c r="AO75" s="1">
        <v>121</v>
      </c>
      <c r="AP75" s="1">
        <v>121</v>
      </c>
      <c r="AQ75" s="1">
        <v>121</v>
      </c>
      <c r="AR75" s="1">
        <v>121</v>
      </c>
      <c r="AS75" s="1">
        <v>121</v>
      </c>
      <c r="AT75" s="1">
        <v>121</v>
      </c>
      <c r="AU75" s="1">
        <v>121</v>
      </c>
      <c r="AV75" s="1">
        <v>121</v>
      </c>
      <c r="AW75" s="1">
        <v>121</v>
      </c>
      <c r="AX75" s="1">
        <v>121</v>
      </c>
      <c r="AY75" s="1">
        <v>121</v>
      </c>
      <c r="AZ75" s="1">
        <v>121</v>
      </c>
      <c r="BA75" s="1">
        <v>121</v>
      </c>
      <c r="BB75" s="1">
        <v>121</v>
      </c>
      <c r="BC75" s="1">
        <v>121</v>
      </c>
      <c r="BD75" s="1">
        <v>121</v>
      </c>
      <c r="BE75" s="1">
        <v>121</v>
      </c>
      <c r="BF75" s="1">
        <v>121</v>
      </c>
      <c r="BG75" s="1">
        <v>121</v>
      </c>
      <c r="BH75" s="1">
        <v>121</v>
      </c>
      <c r="BI75" s="1">
        <v>121</v>
      </c>
      <c r="BJ75" s="1">
        <v>121</v>
      </c>
      <c r="BK75" s="1">
        <v>121</v>
      </c>
      <c r="BL75" s="1">
        <v>121</v>
      </c>
      <c r="BM75" s="1">
        <v>121</v>
      </c>
      <c r="BN75" s="1">
        <v>121</v>
      </c>
      <c r="BO75" s="1">
        <v>121</v>
      </c>
      <c r="BP75" s="1">
        <v>121</v>
      </c>
      <c r="BQ75" s="1">
        <v>121</v>
      </c>
      <c r="BR75" s="1">
        <v>121</v>
      </c>
      <c r="BS75" s="1">
        <v>121</v>
      </c>
      <c r="BT75" s="1">
        <v>121</v>
      </c>
      <c r="BU75" s="1">
        <v>121</v>
      </c>
      <c r="BV75" s="1">
        <v>121</v>
      </c>
      <c r="BW75" s="1">
        <v>121</v>
      </c>
      <c r="BX75" s="1">
        <v>121</v>
      </c>
      <c r="BY75" s="1">
        <v>121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5566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0</v>
      </c>
      <c r="V76" s="1">
        <v>0</v>
      </c>
      <c r="W76" s="1">
        <v>0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65</v>
      </c>
      <c r="AE76" s="1">
        <v>65</v>
      </c>
      <c r="AF76" s="1">
        <v>65</v>
      </c>
      <c r="AG76" s="1">
        <v>65</v>
      </c>
      <c r="AH76" s="1">
        <v>65</v>
      </c>
      <c r="AI76" s="1">
        <v>65</v>
      </c>
      <c r="AJ76" s="1">
        <v>65</v>
      </c>
      <c r="AK76" s="1">
        <v>65</v>
      </c>
      <c r="AL76" s="1">
        <v>65</v>
      </c>
      <c r="AM76" s="1">
        <v>65</v>
      </c>
      <c r="AN76" s="1">
        <v>65</v>
      </c>
      <c r="AO76" s="1">
        <v>65</v>
      </c>
      <c r="AP76" s="1">
        <v>65</v>
      </c>
      <c r="AQ76" s="1">
        <v>65</v>
      </c>
      <c r="AR76" s="1">
        <v>65</v>
      </c>
      <c r="AS76" s="1">
        <v>65</v>
      </c>
      <c r="AT76" s="1">
        <v>65</v>
      </c>
      <c r="AU76" s="1">
        <v>65</v>
      </c>
      <c r="AV76" s="1">
        <v>65</v>
      </c>
      <c r="AW76" s="1">
        <v>65</v>
      </c>
      <c r="AX76" s="1">
        <v>65</v>
      </c>
      <c r="AY76" s="1">
        <v>65</v>
      </c>
      <c r="AZ76" s="1">
        <v>65</v>
      </c>
      <c r="BA76" s="1">
        <v>65</v>
      </c>
      <c r="BB76" s="1">
        <v>65</v>
      </c>
      <c r="BC76" s="1">
        <v>65</v>
      </c>
      <c r="BD76" s="1">
        <v>65</v>
      </c>
      <c r="BE76" s="1">
        <v>65</v>
      </c>
      <c r="BF76" s="1">
        <v>65</v>
      </c>
      <c r="BG76" s="1">
        <v>65</v>
      </c>
      <c r="BH76" s="1">
        <v>65</v>
      </c>
      <c r="BI76" s="1">
        <v>65</v>
      </c>
      <c r="BJ76" s="1">
        <v>65</v>
      </c>
      <c r="BK76" s="1">
        <v>65</v>
      </c>
      <c r="BL76" s="1">
        <v>65</v>
      </c>
      <c r="BM76" s="1">
        <v>65</v>
      </c>
      <c r="BN76" s="1">
        <v>65</v>
      </c>
      <c r="BO76" s="1">
        <v>65</v>
      </c>
      <c r="BP76" s="1">
        <v>65</v>
      </c>
      <c r="BQ76" s="1">
        <v>65</v>
      </c>
      <c r="BR76" s="1">
        <v>65</v>
      </c>
      <c r="BS76" s="1">
        <v>65</v>
      </c>
      <c r="BT76" s="1">
        <v>65</v>
      </c>
      <c r="BU76" s="1">
        <v>65</v>
      </c>
      <c r="BV76" s="1">
        <v>65</v>
      </c>
      <c r="BW76" s="1">
        <v>65</v>
      </c>
      <c r="BX76" s="1">
        <v>65</v>
      </c>
      <c r="BY76" s="1">
        <v>65</v>
      </c>
      <c r="BZ76" s="1">
        <v>65</v>
      </c>
      <c r="CA76" s="1">
        <v>65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3250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0</v>
      </c>
      <c r="Q77" s="1">
        <v>0</v>
      </c>
      <c r="R77" s="1">
        <v>0</v>
      </c>
      <c r="S77" s="1">
        <v>0</v>
      </c>
      <c r="T77" s="1">
        <v>0</v>
      </c>
      <c r="U77" s="1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90</v>
      </c>
      <c r="AG77" s="1">
        <v>120</v>
      </c>
      <c r="AH77" s="1">
        <v>143</v>
      </c>
      <c r="AI77" s="1">
        <v>143</v>
      </c>
      <c r="AJ77" s="1">
        <v>143</v>
      </c>
      <c r="AK77" s="1">
        <v>143</v>
      </c>
      <c r="AL77" s="1">
        <v>143</v>
      </c>
      <c r="AM77" s="1">
        <v>143</v>
      </c>
      <c r="AN77" s="1">
        <v>143</v>
      </c>
      <c r="AO77" s="1">
        <v>143</v>
      </c>
      <c r="AP77" s="1">
        <v>143</v>
      </c>
      <c r="AQ77" s="1">
        <v>143</v>
      </c>
      <c r="AR77" s="1">
        <v>143</v>
      </c>
      <c r="AS77" s="1">
        <v>143</v>
      </c>
      <c r="AT77" s="1">
        <v>143</v>
      </c>
      <c r="AU77" s="1">
        <v>143</v>
      </c>
      <c r="AV77" s="1">
        <v>143</v>
      </c>
      <c r="AW77" s="1">
        <v>143</v>
      </c>
      <c r="AX77" s="1">
        <v>143</v>
      </c>
      <c r="AY77" s="1">
        <v>143</v>
      </c>
      <c r="AZ77" s="1">
        <v>143</v>
      </c>
      <c r="BA77" s="1">
        <v>143</v>
      </c>
      <c r="BB77" s="1">
        <v>143</v>
      </c>
      <c r="BC77" s="1">
        <v>143</v>
      </c>
      <c r="BD77" s="1">
        <v>143</v>
      </c>
      <c r="BE77" s="1">
        <v>143</v>
      </c>
      <c r="BF77" s="1">
        <v>143</v>
      </c>
      <c r="BG77" s="1">
        <v>143</v>
      </c>
      <c r="BH77" s="1">
        <v>143</v>
      </c>
      <c r="BI77" s="1">
        <v>143</v>
      </c>
      <c r="BJ77" s="1">
        <v>143</v>
      </c>
      <c r="BK77" s="1">
        <v>143</v>
      </c>
      <c r="BL77" s="1">
        <v>143</v>
      </c>
      <c r="BM77" s="1">
        <v>143</v>
      </c>
      <c r="BN77" s="1">
        <v>143</v>
      </c>
      <c r="BO77" s="1">
        <v>143</v>
      </c>
      <c r="BP77" s="1">
        <v>143</v>
      </c>
      <c r="BQ77" s="1">
        <v>143</v>
      </c>
      <c r="BR77" s="1">
        <v>143</v>
      </c>
      <c r="BS77" s="1">
        <v>143</v>
      </c>
      <c r="BT77" s="1">
        <v>143</v>
      </c>
      <c r="BU77" s="1">
        <v>143</v>
      </c>
      <c r="BV77" s="1">
        <v>143</v>
      </c>
      <c r="BW77" s="1">
        <v>143</v>
      </c>
      <c r="BX77" s="1">
        <v>143</v>
      </c>
      <c r="BY77" s="1">
        <v>143</v>
      </c>
      <c r="BZ77" s="1">
        <v>113</v>
      </c>
      <c r="CA77" s="1">
        <v>83</v>
      </c>
      <c r="CB77" s="1">
        <v>53</v>
      </c>
      <c r="CC77" s="1">
        <v>23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6864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0.2</v>
      </c>
      <c r="C84" s="211">
        <f t="shared" ref="C84:BN84" si="66">SUM(C85:C87)</f>
        <v>0.2</v>
      </c>
      <c r="D84" s="211">
        <f t="shared" si="66"/>
        <v>0.2</v>
      </c>
      <c r="E84" s="211">
        <f t="shared" si="66"/>
        <v>0.2</v>
      </c>
      <c r="F84" s="211">
        <f t="shared" si="66"/>
        <v>0.2</v>
      </c>
      <c r="G84" s="211">
        <f t="shared" si="66"/>
        <v>0.2</v>
      </c>
      <c r="H84" s="211">
        <f t="shared" si="66"/>
        <v>0.2</v>
      </c>
      <c r="I84" s="211">
        <f t="shared" si="66"/>
        <v>0.2</v>
      </c>
      <c r="J84" s="211">
        <f t="shared" si="66"/>
        <v>0.2</v>
      </c>
      <c r="K84" s="211">
        <f t="shared" si="66"/>
        <v>0.2</v>
      </c>
      <c r="L84" s="211">
        <f t="shared" si="66"/>
        <v>0.2</v>
      </c>
      <c r="M84" s="211">
        <f t="shared" si="66"/>
        <v>0.2</v>
      </c>
      <c r="N84" s="211">
        <f t="shared" si="66"/>
        <v>0.2</v>
      </c>
      <c r="O84" s="211">
        <f t="shared" si="66"/>
        <v>0.2</v>
      </c>
      <c r="P84" s="211">
        <f t="shared" si="66"/>
        <v>0.2</v>
      </c>
      <c r="Q84" s="211">
        <f t="shared" si="66"/>
        <v>0.2</v>
      </c>
      <c r="R84" s="211">
        <f t="shared" si="66"/>
        <v>0.2</v>
      </c>
      <c r="S84" s="211">
        <f t="shared" si="66"/>
        <v>0.2</v>
      </c>
      <c r="T84" s="211">
        <f t="shared" si="66"/>
        <v>0.2</v>
      </c>
      <c r="U84" s="211">
        <f t="shared" si="66"/>
        <v>0.2</v>
      </c>
      <c r="V84" s="211">
        <f t="shared" si="66"/>
        <v>105.30000000000001</v>
      </c>
      <c r="W84" s="211">
        <f t="shared" si="66"/>
        <v>89.2</v>
      </c>
      <c r="X84" s="211">
        <f t="shared" si="66"/>
        <v>0.2</v>
      </c>
      <c r="Y84" s="211">
        <f t="shared" si="66"/>
        <v>0.2</v>
      </c>
      <c r="Z84" s="211">
        <f t="shared" si="66"/>
        <v>196.6</v>
      </c>
      <c r="AA84" s="211">
        <f t="shared" si="66"/>
        <v>196.79999999999998</v>
      </c>
      <c r="AB84" s="211">
        <f t="shared" si="66"/>
        <v>196.9</v>
      </c>
      <c r="AC84" s="211">
        <f t="shared" si="66"/>
        <v>194</v>
      </c>
      <c r="AD84" s="211">
        <f t="shared" si="66"/>
        <v>197.8</v>
      </c>
      <c r="AE84" s="211">
        <f t="shared" si="66"/>
        <v>201.3</v>
      </c>
      <c r="AF84" s="211">
        <f t="shared" si="66"/>
        <v>201.6</v>
      </c>
      <c r="AG84" s="211">
        <f t="shared" si="66"/>
        <v>202</v>
      </c>
      <c r="AH84" s="211">
        <f t="shared" si="66"/>
        <v>201.8</v>
      </c>
      <c r="AI84" s="211">
        <f t="shared" si="66"/>
        <v>202.3</v>
      </c>
      <c r="AJ84" s="211">
        <f t="shared" si="66"/>
        <v>201.8</v>
      </c>
      <c r="AK84" s="211">
        <f t="shared" si="66"/>
        <v>202.10000000000002</v>
      </c>
      <c r="AL84" s="211">
        <f t="shared" si="66"/>
        <v>186.7</v>
      </c>
      <c r="AM84" s="211">
        <f t="shared" si="66"/>
        <v>186.7</v>
      </c>
      <c r="AN84" s="211">
        <f t="shared" si="66"/>
        <v>186.5</v>
      </c>
      <c r="AO84" s="211">
        <f t="shared" si="66"/>
        <v>186.10000000000002</v>
      </c>
      <c r="AP84" s="211">
        <f t="shared" si="66"/>
        <v>185.8</v>
      </c>
      <c r="AQ84" s="211">
        <f t="shared" si="66"/>
        <v>185.5</v>
      </c>
      <c r="AR84" s="211">
        <f t="shared" si="66"/>
        <v>186</v>
      </c>
      <c r="AS84" s="211">
        <f t="shared" si="66"/>
        <v>185.8</v>
      </c>
      <c r="AT84" s="211">
        <f t="shared" si="66"/>
        <v>185.5</v>
      </c>
      <c r="AU84" s="211">
        <f t="shared" si="66"/>
        <v>185.3</v>
      </c>
      <c r="AV84" s="211">
        <f t="shared" si="66"/>
        <v>184.2</v>
      </c>
      <c r="AW84" s="211">
        <f t="shared" si="66"/>
        <v>184.60000000000002</v>
      </c>
      <c r="AX84" s="211">
        <f t="shared" si="66"/>
        <v>185.10000000000002</v>
      </c>
      <c r="AY84" s="211">
        <f t="shared" si="66"/>
        <v>185.39999999999998</v>
      </c>
      <c r="AZ84" s="211">
        <f t="shared" si="66"/>
        <v>185.39999999999998</v>
      </c>
      <c r="BA84" s="211">
        <f t="shared" si="66"/>
        <v>185.7</v>
      </c>
      <c r="BB84" s="211">
        <f t="shared" si="66"/>
        <v>186.39999999999998</v>
      </c>
      <c r="BC84" s="211">
        <f t="shared" si="66"/>
        <v>186.10000000000002</v>
      </c>
      <c r="BD84" s="211">
        <f t="shared" si="66"/>
        <v>186.2</v>
      </c>
      <c r="BE84" s="211">
        <f t="shared" si="66"/>
        <v>185.8</v>
      </c>
      <c r="BF84" s="211">
        <f t="shared" si="66"/>
        <v>185.10000000000002</v>
      </c>
      <c r="BG84" s="211">
        <f t="shared" si="66"/>
        <v>185</v>
      </c>
      <c r="BH84" s="211">
        <f t="shared" si="66"/>
        <v>184.2</v>
      </c>
      <c r="BI84" s="211">
        <f t="shared" si="66"/>
        <v>181.8</v>
      </c>
      <c r="BJ84" s="211">
        <f t="shared" si="66"/>
        <v>185.8</v>
      </c>
      <c r="BK84" s="211">
        <f t="shared" si="66"/>
        <v>188.3</v>
      </c>
      <c r="BL84" s="211">
        <f t="shared" si="66"/>
        <v>188.39999999999998</v>
      </c>
      <c r="BM84" s="211">
        <f t="shared" si="66"/>
        <v>188.08999999999997</v>
      </c>
      <c r="BN84" s="211">
        <f t="shared" si="66"/>
        <v>188.3</v>
      </c>
      <c r="BO84" s="211">
        <f t="shared" ref="BO84:CS84" si="67">SUM(BO85:BO87)</f>
        <v>188.5</v>
      </c>
      <c r="BP84" s="211">
        <f t="shared" si="67"/>
        <v>188.3</v>
      </c>
      <c r="BQ84" s="211">
        <f t="shared" si="67"/>
        <v>188.7</v>
      </c>
      <c r="BR84" s="211">
        <f t="shared" si="67"/>
        <v>188.60000000000002</v>
      </c>
      <c r="BS84" s="211">
        <f t="shared" si="67"/>
        <v>188.89999999999998</v>
      </c>
      <c r="BT84" s="211">
        <f t="shared" si="67"/>
        <v>189</v>
      </c>
      <c r="BU84" s="211">
        <f t="shared" si="67"/>
        <v>189.10000000000002</v>
      </c>
      <c r="BV84" s="211">
        <f t="shared" si="67"/>
        <v>183.60000000000002</v>
      </c>
      <c r="BW84" s="211">
        <f t="shared" si="67"/>
        <v>183.10000000000002</v>
      </c>
      <c r="BX84" s="211">
        <f t="shared" si="67"/>
        <v>182.2</v>
      </c>
      <c r="BY84" s="211">
        <f t="shared" si="67"/>
        <v>182.39999999999998</v>
      </c>
      <c r="BZ84" s="211">
        <f t="shared" si="67"/>
        <v>167.2</v>
      </c>
      <c r="CA84" s="211">
        <f t="shared" si="67"/>
        <v>144.9</v>
      </c>
      <c r="CB84" s="211">
        <f t="shared" si="67"/>
        <v>145.19999999999999</v>
      </c>
      <c r="CC84" s="211">
        <f t="shared" si="67"/>
        <v>116.4</v>
      </c>
      <c r="CD84" s="211">
        <f t="shared" si="67"/>
        <v>113.30000000000001</v>
      </c>
      <c r="CE84" s="211">
        <f t="shared" si="67"/>
        <v>113.30000000000001</v>
      </c>
      <c r="CF84" s="211">
        <f t="shared" si="67"/>
        <v>109.50000000000001</v>
      </c>
      <c r="CG84" s="211">
        <f t="shared" si="67"/>
        <v>109.50000000000001</v>
      </c>
      <c r="CH84" s="211">
        <f t="shared" si="67"/>
        <v>109.50000000000001</v>
      </c>
      <c r="CI84" s="211">
        <f t="shared" si="67"/>
        <v>109.50000000000001</v>
      </c>
      <c r="CJ84" s="211">
        <f t="shared" si="67"/>
        <v>109.50000000000001</v>
      </c>
      <c r="CK84" s="211">
        <f t="shared" si="67"/>
        <v>109.50000000000001</v>
      </c>
      <c r="CL84" s="211">
        <f t="shared" si="67"/>
        <v>0.2</v>
      </c>
      <c r="CM84" s="211">
        <f t="shared" si="67"/>
        <v>0.2</v>
      </c>
      <c r="CN84" s="211">
        <f t="shared" si="67"/>
        <v>0.2</v>
      </c>
      <c r="CO84" s="211">
        <f t="shared" si="67"/>
        <v>0.2</v>
      </c>
      <c r="CP84" s="211">
        <f t="shared" si="67"/>
        <v>0.2</v>
      </c>
      <c r="CQ84" s="211">
        <f t="shared" si="67"/>
        <v>0.2</v>
      </c>
      <c r="CR84" s="211">
        <f t="shared" si="67"/>
        <v>0.2</v>
      </c>
      <c r="CS84" s="212">
        <f t="shared" si="67"/>
        <v>0.2</v>
      </c>
      <c r="CT84" s="208">
        <f>SUM(B84:CS84)</f>
        <v>11494.990000000007</v>
      </c>
      <c r="CU84" s="150"/>
      <c r="CW84" s="271">
        <f>CU84*24/(96*1000)</f>
        <v>0</v>
      </c>
    </row>
    <row r="85" spans="1:104">
      <c r="A85" s="25" t="s">
        <v>29</v>
      </c>
      <c r="B85" s="45">
        <v>0.2</v>
      </c>
      <c r="C85" s="1">
        <v>0.2</v>
      </c>
      <c r="D85" s="1">
        <v>0.2</v>
      </c>
      <c r="E85" s="1">
        <v>0.2</v>
      </c>
      <c r="F85" s="1">
        <v>0.2</v>
      </c>
      <c r="G85" s="1">
        <v>0.2</v>
      </c>
      <c r="H85" s="1">
        <v>0.2</v>
      </c>
      <c r="I85" s="1">
        <v>0.2</v>
      </c>
      <c r="J85" s="1">
        <v>0.2</v>
      </c>
      <c r="K85" s="1">
        <v>0.2</v>
      </c>
      <c r="L85" s="1">
        <v>0.2</v>
      </c>
      <c r="M85" s="1">
        <v>0.2</v>
      </c>
      <c r="N85" s="1">
        <v>0.2</v>
      </c>
      <c r="O85" s="1">
        <v>0.2</v>
      </c>
      <c r="P85" s="1">
        <v>0.2</v>
      </c>
      <c r="Q85" s="1">
        <v>0.2</v>
      </c>
      <c r="R85" s="1">
        <v>0.2</v>
      </c>
      <c r="S85" s="1">
        <v>0.2</v>
      </c>
      <c r="T85" s="1">
        <v>0.2</v>
      </c>
      <c r="U85" s="1">
        <v>0.2</v>
      </c>
      <c r="V85" s="1">
        <v>0.2</v>
      </c>
      <c r="W85" s="1">
        <v>0.2</v>
      </c>
      <c r="X85" s="1">
        <v>0.2</v>
      </c>
      <c r="Y85" s="1">
        <v>0.2</v>
      </c>
      <c r="Z85" s="1">
        <v>144.5</v>
      </c>
      <c r="AA85" s="1">
        <v>144.69999999999999</v>
      </c>
      <c r="AB85" s="1">
        <v>144.80000000000001</v>
      </c>
      <c r="AC85" s="1">
        <v>135.9</v>
      </c>
      <c r="AD85" s="1">
        <v>139.70000000000002</v>
      </c>
      <c r="AE85" s="1">
        <v>143.20000000000002</v>
      </c>
      <c r="AF85" s="1">
        <v>143.5</v>
      </c>
      <c r="AG85" s="1">
        <v>143.9</v>
      </c>
      <c r="AH85" s="1">
        <v>143.6</v>
      </c>
      <c r="AI85" s="1">
        <v>144.1</v>
      </c>
      <c r="AJ85" s="1">
        <v>143.6</v>
      </c>
      <c r="AK85" s="1">
        <v>143.9</v>
      </c>
      <c r="AL85" s="1">
        <v>141.9</v>
      </c>
      <c r="AM85" s="1">
        <v>141.9</v>
      </c>
      <c r="AN85" s="1">
        <v>141.70000000000002</v>
      </c>
      <c r="AO85" s="1">
        <v>141.30000000000001</v>
      </c>
      <c r="AP85" s="1">
        <v>140.80000000000001</v>
      </c>
      <c r="AQ85" s="1">
        <v>140.5</v>
      </c>
      <c r="AR85" s="1">
        <v>141</v>
      </c>
      <c r="AS85" s="1">
        <v>140.80000000000001</v>
      </c>
      <c r="AT85" s="1">
        <v>140.70000000000002</v>
      </c>
      <c r="AU85" s="1">
        <v>140.5</v>
      </c>
      <c r="AV85" s="1">
        <v>139.4</v>
      </c>
      <c r="AW85" s="1">
        <v>139.80000000000001</v>
      </c>
      <c r="AX85" s="1">
        <v>140.30000000000001</v>
      </c>
      <c r="AY85" s="1">
        <v>140.6</v>
      </c>
      <c r="AZ85" s="1">
        <v>140.6</v>
      </c>
      <c r="BA85" s="1">
        <v>140.9</v>
      </c>
      <c r="BB85" s="1">
        <v>141.6</v>
      </c>
      <c r="BC85" s="1">
        <v>141.30000000000001</v>
      </c>
      <c r="BD85" s="1">
        <v>141.4</v>
      </c>
      <c r="BE85" s="1">
        <v>141</v>
      </c>
      <c r="BF85" s="1">
        <v>140.30000000000001</v>
      </c>
      <c r="BG85" s="1">
        <v>140.20000000000002</v>
      </c>
      <c r="BH85" s="1">
        <v>145.4</v>
      </c>
      <c r="BI85" s="1">
        <v>143</v>
      </c>
      <c r="BJ85" s="1">
        <v>147</v>
      </c>
      <c r="BK85" s="1">
        <v>149.5</v>
      </c>
      <c r="BL85" s="1">
        <v>149.6</v>
      </c>
      <c r="BM85" s="1">
        <v>149.29</v>
      </c>
      <c r="BN85" s="1">
        <v>143.5</v>
      </c>
      <c r="BO85" s="1">
        <v>143.70000000000002</v>
      </c>
      <c r="BP85" s="1">
        <v>144.5</v>
      </c>
      <c r="BQ85" s="1">
        <v>149.9</v>
      </c>
      <c r="BR85" s="1">
        <v>143.80000000000001</v>
      </c>
      <c r="BS85" s="1">
        <v>144.1</v>
      </c>
      <c r="BT85" s="1">
        <v>144.20000000000002</v>
      </c>
      <c r="BU85" s="1">
        <v>150.30000000000001</v>
      </c>
      <c r="BV85" s="1">
        <v>138.80000000000001</v>
      </c>
      <c r="BW85" s="1">
        <v>138.30000000000001</v>
      </c>
      <c r="BX85" s="1">
        <v>137.4</v>
      </c>
      <c r="BY85" s="1">
        <v>137.6</v>
      </c>
      <c r="BZ85" s="1">
        <v>128.39999999999998</v>
      </c>
      <c r="CA85" s="1">
        <v>84.3</v>
      </c>
      <c r="CB85" s="1">
        <v>58.7</v>
      </c>
      <c r="CC85" s="1">
        <v>11.2</v>
      </c>
      <c r="CD85" s="1">
        <v>8.1999999999999993</v>
      </c>
      <c r="CE85" s="1">
        <v>8.1999999999999993</v>
      </c>
      <c r="CF85" s="1">
        <v>4.4000000000000004</v>
      </c>
      <c r="CG85" s="1">
        <v>4.4000000000000004</v>
      </c>
      <c r="CH85" s="1">
        <v>4.4000000000000004</v>
      </c>
      <c r="CI85" s="1">
        <v>4.4000000000000004</v>
      </c>
      <c r="CJ85" s="1">
        <v>4.4000000000000004</v>
      </c>
      <c r="CK85" s="1">
        <v>4.4000000000000004</v>
      </c>
      <c r="CL85" s="1">
        <v>0.2</v>
      </c>
      <c r="CM85" s="1">
        <v>0.2</v>
      </c>
      <c r="CN85" s="1">
        <v>0.2</v>
      </c>
      <c r="CO85" s="1">
        <v>0.2</v>
      </c>
      <c r="CP85" s="1">
        <v>0.2</v>
      </c>
      <c r="CQ85" s="1">
        <v>0.2</v>
      </c>
      <c r="CR85" s="1">
        <v>0.2</v>
      </c>
      <c r="CS85" s="93">
        <v>0.2</v>
      </c>
      <c r="CT85" s="209">
        <f>SUM(B85:CS85)</f>
        <v>7745.5899999999965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105.10000000000001</v>
      </c>
      <c r="W86" s="1">
        <v>89</v>
      </c>
      <c r="X86" s="1">
        <v>0</v>
      </c>
      <c r="Y86" s="1">
        <v>0</v>
      </c>
      <c r="Z86" s="1">
        <v>52.1</v>
      </c>
      <c r="AA86" s="1">
        <v>52.1</v>
      </c>
      <c r="AB86" s="1">
        <v>52.1</v>
      </c>
      <c r="AC86" s="1">
        <v>52.1</v>
      </c>
      <c r="AD86" s="1">
        <v>52.1</v>
      </c>
      <c r="AE86" s="1">
        <v>52.1</v>
      </c>
      <c r="AF86" s="1">
        <v>52.1</v>
      </c>
      <c r="AG86" s="1">
        <v>52.1</v>
      </c>
      <c r="AH86" s="1">
        <v>52.2</v>
      </c>
      <c r="AI86" s="1">
        <v>52.2</v>
      </c>
      <c r="AJ86" s="1">
        <v>52.2</v>
      </c>
      <c r="AK86" s="1">
        <v>52.2</v>
      </c>
      <c r="AL86" s="1">
        <v>38.799999999999997</v>
      </c>
      <c r="AM86" s="1">
        <v>38.799999999999997</v>
      </c>
      <c r="AN86" s="1">
        <v>38.799999999999997</v>
      </c>
      <c r="AO86" s="1">
        <v>38.799999999999997</v>
      </c>
      <c r="AP86" s="1">
        <v>39</v>
      </c>
      <c r="AQ86" s="1">
        <v>39</v>
      </c>
      <c r="AR86" s="1">
        <v>39</v>
      </c>
      <c r="AS86" s="1">
        <v>39</v>
      </c>
      <c r="AT86" s="1">
        <v>38.799999999999997</v>
      </c>
      <c r="AU86" s="1">
        <v>38.799999999999997</v>
      </c>
      <c r="AV86" s="1">
        <v>38.799999999999997</v>
      </c>
      <c r="AW86" s="1">
        <v>38.799999999999997</v>
      </c>
      <c r="AX86" s="1">
        <v>38.799999999999997</v>
      </c>
      <c r="AY86" s="1">
        <v>38.799999999999997</v>
      </c>
      <c r="AZ86" s="1">
        <v>38.799999999999997</v>
      </c>
      <c r="BA86" s="1">
        <v>38.799999999999997</v>
      </c>
      <c r="BB86" s="1">
        <v>38.799999999999997</v>
      </c>
      <c r="BC86" s="1">
        <v>38.799999999999997</v>
      </c>
      <c r="BD86" s="1">
        <v>38.799999999999997</v>
      </c>
      <c r="BE86" s="1">
        <v>38.799999999999997</v>
      </c>
      <c r="BF86" s="1">
        <v>38.799999999999997</v>
      </c>
      <c r="BG86" s="1">
        <v>38.799999999999997</v>
      </c>
      <c r="BH86" s="1">
        <v>38.799999999999997</v>
      </c>
      <c r="BI86" s="1">
        <v>38.799999999999997</v>
      </c>
      <c r="BJ86" s="1">
        <v>38.799999999999997</v>
      </c>
      <c r="BK86" s="1">
        <v>38.799999999999997</v>
      </c>
      <c r="BL86" s="1">
        <v>38.799999999999997</v>
      </c>
      <c r="BM86" s="1">
        <v>38.799999999999997</v>
      </c>
      <c r="BN86" s="1">
        <v>38.799999999999997</v>
      </c>
      <c r="BO86" s="1">
        <v>38.799999999999997</v>
      </c>
      <c r="BP86" s="1">
        <v>38.799999999999997</v>
      </c>
      <c r="BQ86" s="1">
        <v>38.799999999999997</v>
      </c>
      <c r="BR86" s="1">
        <v>38.799999999999997</v>
      </c>
      <c r="BS86" s="1">
        <v>38.799999999999997</v>
      </c>
      <c r="BT86" s="1">
        <v>38.799999999999997</v>
      </c>
      <c r="BU86" s="1">
        <v>38.799999999999997</v>
      </c>
      <c r="BV86" s="1">
        <v>38.799999999999997</v>
      </c>
      <c r="BW86" s="1">
        <v>38.799999999999997</v>
      </c>
      <c r="BX86" s="1">
        <v>38.799999999999997</v>
      </c>
      <c r="BY86" s="1">
        <v>38.799999999999997</v>
      </c>
      <c r="BZ86" s="1">
        <v>38.799999999999997</v>
      </c>
      <c r="CA86" s="1">
        <v>60.6</v>
      </c>
      <c r="CB86" s="1">
        <v>86.5</v>
      </c>
      <c r="CC86" s="1">
        <v>105.2</v>
      </c>
      <c r="CD86" s="1">
        <v>105.10000000000001</v>
      </c>
      <c r="CE86" s="1">
        <v>105.10000000000001</v>
      </c>
      <c r="CF86" s="1">
        <v>105.10000000000001</v>
      </c>
      <c r="CG86" s="1">
        <v>105.10000000000001</v>
      </c>
      <c r="CH86" s="1">
        <v>105.10000000000001</v>
      </c>
      <c r="CI86" s="1">
        <v>105.10000000000001</v>
      </c>
      <c r="CJ86" s="1">
        <v>105.10000000000001</v>
      </c>
      <c r="CK86" s="1">
        <v>105.10000000000001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3504.3999999999996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6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6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6</v>
      </c>
      <c r="BO87" s="1">
        <v>6</v>
      </c>
      <c r="BP87" s="1">
        <v>5</v>
      </c>
      <c r="BQ87" s="1">
        <v>0</v>
      </c>
      <c r="BR87" s="1">
        <v>6</v>
      </c>
      <c r="BS87" s="1">
        <v>6</v>
      </c>
      <c r="BT87" s="1">
        <v>6</v>
      </c>
      <c r="BU87" s="1">
        <v>0</v>
      </c>
      <c r="BV87" s="1">
        <v>6</v>
      </c>
      <c r="BW87" s="1">
        <v>6</v>
      </c>
      <c r="BX87" s="1">
        <v>6</v>
      </c>
      <c r="BY87" s="1">
        <v>6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245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1.8700000000000001E-2</v>
      </c>
      <c r="Y88" s="128">
        <f>SUM(Y89:Y89)</f>
        <v>0.35070000000000001</v>
      </c>
      <c r="Z88" s="128">
        <f>SUM(Z89:Z89)</f>
        <v>2.1271899999999997</v>
      </c>
      <c r="AA88" s="128">
        <f>SUM(AA89:AA89)</f>
        <v>6.0169123999999998</v>
      </c>
      <c r="AB88" s="128">
        <f>SUM(AB89:AB89)</f>
        <v>10.384282300000001</v>
      </c>
      <c r="AC88" s="128">
        <f>SUM(AC89:AC89)</f>
        <v>15.146052299999999</v>
      </c>
      <c r="AD88" s="128">
        <f>SUM(AD89:AD89)</f>
        <v>21.366706800000003</v>
      </c>
      <c r="AE88" s="128">
        <f>SUM(AE89:AE89)</f>
        <v>26.883250399999998</v>
      </c>
      <c r="AF88" s="128">
        <f>SUM(AF89:AF89)</f>
        <v>34.414622100000003</v>
      </c>
      <c r="AG88" s="128">
        <f>SUM(AG89:AG89)</f>
        <v>46.175614599999989</v>
      </c>
      <c r="AH88" s="128">
        <f>SUM(AH89:AH89)</f>
        <v>62.447652700000006</v>
      </c>
      <c r="AI88" s="128">
        <f>SUM(AI89:AI89)</f>
        <v>79.467912900000002</v>
      </c>
      <c r="AJ88" s="128">
        <f>SUM(AJ89:AJ89)</f>
        <v>90.929248000000001</v>
      </c>
      <c r="AK88" s="128">
        <f>SUM(AK89:AK89)</f>
        <v>90.654063000000008</v>
      </c>
      <c r="AL88" s="128">
        <f>SUM(AL89:AL89)</f>
        <v>99.212747000000007</v>
      </c>
      <c r="AM88" s="128">
        <f>SUM(AM89:AM89)</f>
        <v>107.735693</v>
      </c>
      <c r="AN88" s="128">
        <f>SUM(AN89:AN89)</f>
        <v>113.09900100000002</v>
      </c>
      <c r="AO88" s="128">
        <f>SUM(AO89:AO89)</f>
        <v>123.037767</v>
      </c>
      <c r="AP88" s="128">
        <f>SUM(AP89:AP89)</f>
        <v>111.09214800000001</v>
      </c>
      <c r="AQ88" s="128">
        <f>SUM(AQ89:AQ89)</f>
        <v>106.382064</v>
      </c>
      <c r="AR88" s="128">
        <f>SUM(AR89:AR89)</f>
        <v>111.19202899999999</v>
      </c>
      <c r="AS88" s="128">
        <f>SUM(AS89:AS89)</f>
        <v>113.21602200000001</v>
      </c>
      <c r="AT88" s="128">
        <f>SUM(AT89:AT89)</f>
        <v>112.56614300000001</v>
      </c>
      <c r="AU88" s="128">
        <f>SUM(AU89:AU89)</f>
        <v>119.62685400000001</v>
      </c>
      <c r="AV88" s="128">
        <f>SUM(AV89:AV89)</f>
        <v>135.733126</v>
      </c>
      <c r="AW88" s="128">
        <f>SUM(AW89:AW89)</f>
        <v>142.35393899999997</v>
      </c>
      <c r="AX88" s="128">
        <f>SUM(AX89:AX89)</f>
        <v>148.68915799999999</v>
      </c>
      <c r="AY88" s="128">
        <f>SUM(AY89:AY89)</f>
        <v>153.78766199999998</v>
      </c>
      <c r="AZ88" s="128">
        <f>SUM(AZ89:AZ89)</f>
        <v>146.839585</v>
      </c>
      <c r="BA88" s="128">
        <f>SUM(BA89:BA89)</f>
        <v>150.070335</v>
      </c>
      <c r="BB88" s="128">
        <f>SUM(BB89:BB89)</f>
        <v>161.55049600000001</v>
      </c>
      <c r="BC88" s="128">
        <f>SUM(BC89:BC89)</f>
        <v>154.599728</v>
      </c>
      <c r="BD88" s="128">
        <f>SUM(BD89:BD89)</f>
        <v>139.208416</v>
      </c>
      <c r="BE88" s="128">
        <f>SUM(BE89:BE89)</f>
        <v>130.91030599999999</v>
      </c>
      <c r="BF88" s="128">
        <f>SUM(BF89:BF89)</f>
        <v>125.40245299999999</v>
      </c>
      <c r="BG88" s="128">
        <f>SUM(BG89:BG89)</f>
        <v>116.99977999999999</v>
      </c>
      <c r="BH88" s="128">
        <f>SUM(BH89:BH89)</f>
        <v>110.10462100000001</v>
      </c>
      <c r="BI88" s="128">
        <f>SUM(BI89:BI89)</f>
        <v>105.21239299999999</v>
      </c>
      <c r="BJ88" s="128">
        <f>SUM(BJ89:BJ89)</f>
        <v>100.71569700000001</v>
      </c>
      <c r="BK88" s="128">
        <f>SUM(BK89:BK89)</f>
        <v>93.479630700000001</v>
      </c>
      <c r="BL88" s="128">
        <f>SUM(BL89:BL89)</f>
        <v>86.183673999999996</v>
      </c>
      <c r="BM88" s="128">
        <f>SUM(BM89:BM89)</f>
        <v>77.883381899999989</v>
      </c>
      <c r="BN88" s="128">
        <f>SUM(BN89:BN89)</f>
        <v>66.580432640000012</v>
      </c>
      <c r="BO88" s="128">
        <f>SUM(BO89:BO89)</f>
        <v>59.790743199999994</v>
      </c>
      <c r="BP88" s="128">
        <f>SUM(BP89:BP89)</f>
        <v>51.451429999999995</v>
      </c>
      <c r="BQ88" s="128">
        <f>SUM(BQ89:BQ89)</f>
        <v>43.425356800000003</v>
      </c>
      <c r="BR88" s="128">
        <f>SUM(BR89:BR89)</f>
        <v>34.903391200000002</v>
      </c>
      <c r="BS88" s="128">
        <f>SUM(BS89:BS89)</f>
        <v>27.427572499999997</v>
      </c>
      <c r="BT88" s="128">
        <f>SUM(BT89:BT89)</f>
        <v>20.247695799999999</v>
      </c>
      <c r="BU88" s="128">
        <f>SUM(BU89:BU89)</f>
        <v>13.6252028</v>
      </c>
      <c r="BV88" s="128">
        <f>SUM(BV89:BV89)</f>
        <v>7.5827094000000006</v>
      </c>
      <c r="BW88" s="128">
        <f>SUM(BW89:BW89)</f>
        <v>3.1581331199999991</v>
      </c>
      <c r="BX88" s="128">
        <f>SUM(BX89:BX89)</f>
        <v>0.80897375999999999</v>
      </c>
      <c r="BY88" s="128">
        <f>SUM(BY89:BY89)</f>
        <v>0.18963999999999998</v>
      </c>
      <c r="BZ88" s="128">
        <f>SUM(BZ89:BZ89)</f>
        <v>0.02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4212.4790383199997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1.8700000000000001E-2</v>
      </c>
      <c r="Y89" s="203">
        <v>0.35070000000000001</v>
      </c>
      <c r="Z89" s="203">
        <v>2.1271899999999997</v>
      </c>
      <c r="AA89" s="203">
        <v>6.0169123999999998</v>
      </c>
      <c r="AB89" s="203">
        <v>10.384282300000001</v>
      </c>
      <c r="AC89" s="203">
        <v>15.146052299999999</v>
      </c>
      <c r="AD89" s="203">
        <v>21.366706800000003</v>
      </c>
      <c r="AE89" s="203">
        <v>26.883250399999998</v>
      </c>
      <c r="AF89" s="203">
        <v>34.414622100000003</v>
      </c>
      <c r="AG89" s="203">
        <v>46.175614599999989</v>
      </c>
      <c r="AH89" s="203">
        <v>62.447652700000006</v>
      </c>
      <c r="AI89" s="203">
        <v>79.467912900000002</v>
      </c>
      <c r="AJ89" s="203">
        <v>90.929248000000001</v>
      </c>
      <c r="AK89" s="203">
        <v>90.654063000000008</v>
      </c>
      <c r="AL89" s="203">
        <v>99.212747000000007</v>
      </c>
      <c r="AM89" s="203">
        <v>107.735693</v>
      </c>
      <c r="AN89" s="203">
        <v>113.09900100000002</v>
      </c>
      <c r="AO89" s="203">
        <v>123.037767</v>
      </c>
      <c r="AP89" s="203">
        <v>111.09214800000001</v>
      </c>
      <c r="AQ89" s="203">
        <v>106.382064</v>
      </c>
      <c r="AR89" s="203">
        <v>111.19202899999999</v>
      </c>
      <c r="AS89" s="203">
        <v>113.21602200000001</v>
      </c>
      <c r="AT89" s="203">
        <v>112.56614300000001</v>
      </c>
      <c r="AU89" s="203">
        <v>119.62685400000001</v>
      </c>
      <c r="AV89" s="203">
        <v>135.733126</v>
      </c>
      <c r="AW89" s="203">
        <v>142.35393899999997</v>
      </c>
      <c r="AX89" s="203">
        <v>148.68915799999999</v>
      </c>
      <c r="AY89" s="203">
        <v>153.78766199999998</v>
      </c>
      <c r="AZ89" s="203">
        <v>146.839585</v>
      </c>
      <c r="BA89" s="203">
        <v>150.070335</v>
      </c>
      <c r="BB89" s="203">
        <v>161.55049600000001</v>
      </c>
      <c r="BC89" s="203">
        <v>154.599728</v>
      </c>
      <c r="BD89" s="203">
        <v>139.208416</v>
      </c>
      <c r="BE89" s="203">
        <v>130.91030599999999</v>
      </c>
      <c r="BF89" s="203">
        <v>125.40245299999999</v>
      </c>
      <c r="BG89" s="203">
        <v>116.99977999999999</v>
      </c>
      <c r="BH89" s="203">
        <v>110.10462100000001</v>
      </c>
      <c r="BI89" s="203">
        <v>105.21239299999999</v>
      </c>
      <c r="BJ89" s="203">
        <v>100.71569700000001</v>
      </c>
      <c r="BK89" s="203">
        <v>93.479630700000001</v>
      </c>
      <c r="BL89" s="203">
        <v>86.183673999999996</v>
      </c>
      <c r="BM89" s="203">
        <v>77.883381899999989</v>
      </c>
      <c r="BN89" s="203">
        <v>66.580432640000012</v>
      </c>
      <c r="BO89" s="203">
        <v>59.790743199999994</v>
      </c>
      <c r="BP89" s="203">
        <v>51.451429999999995</v>
      </c>
      <c r="BQ89" s="203">
        <v>43.425356800000003</v>
      </c>
      <c r="BR89" s="203">
        <v>34.903391200000002</v>
      </c>
      <c r="BS89" s="203">
        <v>27.427572499999997</v>
      </c>
      <c r="BT89" s="203">
        <v>20.247695799999999</v>
      </c>
      <c r="BU89" s="203">
        <v>13.6252028</v>
      </c>
      <c r="BV89" s="203">
        <v>7.5827094000000006</v>
      </c>
      <c r="BW89" s="203">
        <v>3.1581331199999991</v>
      </c>
      <c r="BX89" s="203">
        <v>0.80897375999999999</v>
      </c>
      <c r="BY89" s="203">
        <v>0.18963999999999998</v>
      </c>
      <c r="BZ89" s="203">
        <v>0.02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4212.4790383199997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0.2</v>
      </c>
      <c r="C90" s="129">
        <f t="shared" si="70"/>
        <v>0.2</v>
      </c>
      <c r="D90" s="129">
        <f t="shared" si="70"/>
        <v>0.2</v>
      </c>
      <c r="E90" s="129">
        <f t="shared" si="70"/>
        <v>0.2</v>
      </c>
      <c r="F90" s="129">
        <f t="shared" si="70"/>
        <v>0.2</v>
      </c>
      <c r="G90" s="129">
        <f t="shared" si="70"/>
        <v>0.2</v>
      </c>
      <c r="H90" s="129">
        <f t="shared" si="70"/>
        <v>0.2</v>
      </c>
      <c r="I90" s="129">
        <f t="shared" si="70"/>
        <v>0.2</v>
      </c>
      <c r="J90" s="129">
        <f t="shared" si="70"/>
        <v>0.2</v>
      </c>
      <c r="K90" s="129">
        <f t="shared" si="70"/>
        <v>0.2</v>
      </c>
      <c r="L90" s="129">
        <f t="shared" si="70"/>
        <v>0.2</v>
      </c>
      <c r="M90" s="129">
        <f t="shared" si="70"/>
        <v>0.2</v>
      </c>
      <c r="N90" s="129">
        <f t="shared" si="70"/>
        <v>0.2</v>
      </c>
      <c r="O90" s="129">
        <f t="shared" si="70"/>
        <v>0.2</v>
      </c>
      <c r="P90" s="129">
        <f t="shared" si="70"/>
        <v>0.2</v>
      </c>
      <c r="Q90" s="129">
        <f t="shared" si="70"/>
        <v>0.2</v>
      </c>
      <c r="R90" s="129">
        <f t="shared" si="70"/>
        <v>0.2</v>
      </c>
      <c r="S90" s="129">
        <f t="shared" si="70"/>
        <v>0.2</v>
      </c>
      <c r="T90" s="129">
        <f t="shared" si="70"/>
        <v>0.2</v>
      </c>
      <c r="U90" s="129">
        <f t="shared" si="70"/>
        <v>0.2</v>
      </c>
      <c r="V90" s="129">
        <f t="shared" si="70"/>
        <v>105.30000000000001</v>
      </c>
      <c r="W90" s="129">
        <f t="shared" si="70"/>
        <v>89.2</v>
      </c>
      <c r="X90" s="129">
        <f t="shared" si="70"/>
        <v>0.21870000000000001</v>
      </c>
      <c r="Y90" s="129">
        <f t="shared" si="70"/>
        <v>0.55069999999999997</v>
      </c>
      <c r="Z90" s="129">
        <f t="shared" si="70"/>
        <v>198.72719000000001</v>
      </c>
      <c r="AA90" s="129">
        <f t="shared" si="70"/>
        <v>202.81691239999998</v>
      </c>
      <c r="AB90" s="129">
        <f t="shared" si="70"/>
        <v>207.2842823</v>
      </c>
      <c r="AC90" s="129">
        <f t="shared" si="70"/>
        <v>209.14605230000001</v>
      </c>
      <c r="AD90" s="129">
        <f t="shared" si="70"/>
        <v>219.16670680000001</v>
      </c>
      <c r="AE90" s="129">
        <f t="shared" si="70"/>
        <v>228.18325040000002</v>
      </c>
      <c r="AF90" s="129">
        <f t="shared" si="70"/>
        <v>236.0146221</v>
      </c>
      <c r="AG90" s="129">
        <f t="shared" si="70"/>
        <v>248.17561459999999</v>
      </c>
      <c r="AH90" s="129">
        <f t="shared" ref="AH90:BM90" si="71">SUM(AH84,AH88)</f>
        <v>264.2476527</v>
      </c>
      <c r="AI90" s="129">
        <f t="shared" si="71"/>
        <v>281.7679129</v>
      </c>
      <c r="AJ90" s="129">
        <f t="shared" si="71"/>
        <v>292.72924799999998</v>
      </c>
      <c r="AK90" s="129">
        <f t="shared" si="71"/>
        <v>292.75406300000003</v>
      </c>
      <c r="AL90" s="129">
        <f t="shared" si="71"/>
        <v>285.91274699999997</v>
      </c>
      <c r="AM90" s="129">
        <f t="shared" si="71"/>
        <v>294.43569300000001</v>
      </c>
      <c r="AN90" s="129">
        <f t="shared" si="71"/>
        <v>299.59900100000004</v>
      </c>
      <c r="AO90" s="129">
        <f t="shared" si="71"/>
        <v>309.13776700000005</v>
      </c>
      <c r="AP90" s="129">
        <f t="shared" si="71"/>
        <v>296.89214800000002</v>
      </c>
      <c r="AQ90" s="129">
        <f t="shared" si="71"/>
        <v>291.88206400000001</v>
      </c>
      <c r="AR90" s="129">
        <f t="shared" si="71"/>
        <v>297.19202899999999</v>
      </c>
      <c r="AS90" s="129">
        <f t="shared" si="71"/>
        <v>299.01602200000002</v>
      </c>
      <c r="AT90" s="129">
        <f t="shared" si="71"/>
        <v>298.06614300000001</v>
      </c>
      <c r="AU90" s="129">
        <f t="shared" si="71"/>
        <v>304.92685400000005</v>
      </c>
      <c r="AV90" s="129">
        <f t="shared" si="71"/>
        <v>319.93312600000002</v>
      </c>
      <c r="AW90" s="129">
        <f t="shared" si="71"/>
        <v>326.95393899999999</v>
      </c>
      <c r="AX90" s="129">
        <f t="shared" si="71"/>
        <v>333.78915800000004</v>
      </c>
      <c r="AY90" s="129">
        <f t="shared" si="71"/>
        <v>339.18766199999993</v>
      </c>
      <c r="AZ90" s="129">
        <f t="shared" si="71"/>
        <v>332.23958499999998</v>
      </c>
      <c r="BA90" s="129">
        <f t="shared" si="71"/>
        <v>335.77033499999999</v>
      </c>
      <c r="BB90" s="129">
        <f t="shared" si="71"/>
        <v>347.95049599999999</v>
      </c>
      <c r="BC90" s="129">
        <f t="shared" si="71"/>
        <v>340.69972800000005</v>
      </c>
      <c r="BD90" s="129">
        <f t="shared" si="71"/>
        <v>325.40841599999999</v>
      </c>
      <c r="BE90" s="129">
        <f t="shared" si="71"/>
        <v>316.710306</v>
      </c>
      <c r="BF90" s="129">
        <f t="shared" si="71"/>
        <v>310.502453</v>
      </c>
      <c r="BG90" s="129">
        <f t="shared" si="71"/>
        <v>301.99977999999999</v>
      </c>
      <c r="BH90" s="129">
        <f t="shared" si="71"/>
        <v>294.304621</v>
      </c>
      <c r="BI90" s="129">
        <f t="shared" si="71"/>
        <v>287.01239299999997</v>
      </c>
      <c r="BJ90" s="129">
        <f t="shared" si="71"/>
        <v>286.51569700000005</v>
      </c>
      <c r="BK90" s="129">
        <f t="shared" si="71"/>
        <v>281.77963069999998</v>
      </c>
      <c r="BL90" s="129">
        <f t="shared" si="71"/>
        <v>274.58367399999997</v>
      </c>
      <c r="BM90" s="129">
        <f t="shared" si="71"/>
        <v>265.97338189999994</v>
      </c>
      <c r="BN90" s="129">
        <f t="shared" ref="BN90:CS90" si="72">SUM(BN84,BN88)</f>
        <v>254.88043264000004</v>
      </c>
      <c r="BO90" s="129">
        <f t="shared" si="72"/>
        <v>248.29074320000001</v>
      </c>
      <c r="BP90" s="129">
        <f t="shared" si="72"/>
        <v>239.75143</v>
      </c>
      <c r="BQ90" s="129">
        <f t="shared" si="72"/>
        <v>232.12535679999999</v>
      </c>
      <c r="BR90" s="129">
        <f t="shared" si="72"/>
        <v>223.50339120000001</v>
      </c>
      <c r="BS90" s="129">
        <f t="shared" si="72"/>
        <v>216.32757249999997</v>
      </c>
      <c r="BT90" s="129">
        <f t="shared" si="72"/>
        <v>209.2476958</v>
      </c>
      <c r="BU90" s="129">
        <f t="shared" si="72"/>
        <v>202.72520280000003</v>
      </c>
      <c r="BV90" s="129">
        <f t="shared" si="72"/>
        <v>191.18270940000002</v>
      </c>
      <c r="BW90" s="129">
        <f t="shared" si="72"/>
        <v>186.25813312000002</v>
      </c>
      <c r="BX90" s="129">
        <f t="shared" si="72"/>
        <v>183.00897375999998</v>
      </c>
      <c r="BY90" s="129">
        <f t="shared" si="72"/>
        <v>182.58963999999997</v>
      </c>
      <c r="BZ90" s="129">
        <f t="shared" si="72"/>
        <v>167.22</v>
      </c>
      <c r="CA90" s="129">
        <f t="shared" si="72"/>
        <v>144.9</v>
      </c>
      <c r="CB90" s="129">
        <f t="shared" si="72"/>
        <v>145.19999999999999</v>
      </c>
      <c r="CC90" s="129">
        <f t="shared" si="72"/>
        <v>116.4</v>
      </c>
      <c r="CD90" s="129">
        <f t="shared" si="72"/>
        <v>113.30000000000001</v>
      </c>
      <c r="CE90" s="129">
        <f t="shared" si="72"/>
        <v>113.30000000000001</v>
      </c>
      <c r="CF90" s="129">
        <f t="shared" si="72"/>
        <v>109.50000000000001</v>
      </c>
      <c r="CG90" s="129">
        <f t="shared" si="72"/>
        <v>109.50000000000001</v>
      </c>
      <c r="CH90" s="129">
        <f t="shared" si="72"/>
        <v>109.50000000000001</v>
      </c>
      <c r="CI90" s="129">
        <f t="shared" si="72"/>
        <v>109.50000000000001</v>
      </c>
      <c r="CJ90" s="129">
        <f t="shared" si="72"/>
        <v>109.50000000000001</v>
      </c>
      <c r="CK90" s="129">
        <f t="shared" si="72"/>
        <v>109.50000000000001</v>
      </c>
      <c r="CL90" s="129">
        <f t="shared" si="72"/>
        <v>0.2</v>
      </c>
      <c r="CM90" s="129">
        <f t="shared" si="72"/>
        <v>0.2</v>
      </c>
      <c r="CN90" s="129">
        <f t="shared" si="72"/>
        <v>0.2</v>
      </c>
      <c r="CO90" s="129">
        <f t="shared" si="72"/>
        <v>0.2</v>
      </c>
      <c r="CP90" s="129">
        <f t="shared" si="72"/>
        <v>0.2</v>
      </c>
      <c r="CQ90" s="129">
        <f t="shared" si="72"/>
        <v>0.2</v>
      </c>
      <c r="CR90" s="129">
        <f t="shared" si="72"/>
        <v>0.2</v>
      </c>
      <c r="CS90" s="217">
        <f t="shared" si="72"/>
        <v>0.2</v>
      </c>
      <c r="CT90" s="208">
        <f t="shared" si="69"/>
        <v>15707.469038320003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9.0299999999999994</v>
      </c>
      <c r="C95" s="168">
        <f t="shared" si="78"/>
        <v>9.0299999999999994</v>
      </c>
      <c r="D95" s="168">
        <f t="shared" si="78"/>
        <v>9.0299999999999994</v>
      </c>
      <c r="E95" s="168">
        <f t="shared" si="78"/>
        <v>9.0299999999999994</v>
      </c>
      <c r="F95" s="168">
        <f t="shared" si="78"/>
        <v>9.0299999999999994</v>
      </c>
      <c r="G95" s="168">
        <f t="shared" si="78"/>
        <v>9.0299999999999994</v>
      </c>
      <c r="H95" s="168">
        <f t="shared" si="78"/>
        <v>9.0299999999999994</v>
      </c>
      <c r="I95" s="168">
        <f t="shared" si="78"/>
        <v>9.0299999999999994</v>
      </c>
      <c r="J95" s="168">
        <f t="shared" si="78"/>
        <v>9.0299999999999994</v>
      </c>
      <c r="K95" s="168">
        <f t="shared" si="78"/>
        <v>9.0299999999999994</v>
      </c>
      <c r="L95" s="168">
        <f t="shared" si="78"/>
        <v>9.0299999999999994</v>
      </c>
      <c r="M95" s="168">
        <f t="shared" si="78"/>
        <v>9.0299999999999994</v>
      </c>
      <c r="N95" s="168">
        <f t="shared" si="78"/>
        <v>9.0299999999999994</v>
      </c>
      <c r="O95" s="168">
        <f t="shared" si="78"/>
        <v>9.0299999999999994</v>
      </c>
      <c r="P95" s="168">
        <f t="shared" si="78"/>
        <v>9.0299999999999994</v>
      </c>
      <c r="Q95" s="168">
        <f t="shared" si="78"/>
        <v>9.0299999999999994</v>
      </c>
      <c r="R95" s="168">
        <f t="shared" si="78"/>
        <v>9.0299999999999994</v>
      </c>
      <c r="S95" s="168">
        <f t="shared" si="78"/>
        <v>9.0299999999999994</v>
      </c>
      <c r="T95" s="168">
        <f t="shared" si="78"/>
        <v>9.0299999999999994</v>
      </c>
      <c r="U95" s="168">
        <f t="shared" si="78"/>
        <v>9.0299999999999994</v>
      </c>
      <c r="V95" s="168">
        <f t="shared" si="78"/>
        <v>114.13000000000001</v>
      </c>
      <c r="W95" s="168">
        <f t="shared" si="78"/>
        <v>98.03</v>
      </c>
      <c r="X95" s="168">
        <f t="shared" si="78"/>
        <v>9.0487000000000002</v>
      </c>
      <c r="Y95" s="168">
        <f t="shared" si="78"/>
        <v>9.3807000000000009</v>
      </c>
      <c r="Z95" s="168">
        <f t="shared" si="78"/>
        <v>207.55719000000002</v>
      </c>
      <c r="AA95" s="168">
        <f t="shared" si="78"/>
        <v>211.64691239999999</v>
      </c>
      <c r="AB95" s="168">
        <f t="shared" si="78"/>
        <v>216.11428230000001</v>
      </c>
      <c r="AC95" s="168">
        <f t="shared" si="78"/>
        <v>217.97605230000002</v>
      </c>
      <c r="AD95" s="168">
        <f t="shared" si="78"/>
        <v>227.99670680000003</v>
      </c>
      <c r="AE95" s="168">
        <f t="shared" si="78"/>
        <v>237.01325040000003</v>
      </c>
      <c r="AF95" s="168">
        <f t="shared" si="78"/>
        <v>244.84462210000001</v>
      </c>
      <c r="AG95" s="168">
        <f t="shared" si="78"/>
        <v>257.0056146</v>
      </c>
      <c r="AH95" s="168">
        <f t="shared" ref="AH95:BM95" si="79">AH90+AH91</f>
        <v>273.07765269999999</v>
      </c>
      <c r="AI95" s="168">
        <f t="shared" si="79"/>
        <v>290.59791289999998</v>
      </c>
      <c r="AJ95" s="168">
        <f t="shared" si="79"/>
        <v>301.55924799999997</v>
      </c>
      <c r="AK95" s="168">
        <f t="shared" si="79"/>
        <v>301.58406300000001</v>
      </c>
      <c r="AL95" s="168">
        <f t="shared" si="79"/>
        <v>294.74274699999995</v>
      </c>
      <c r="AM95" s="168">
        <f t="shared" si="79"/>
        <v>303.265693</v>
      </c>
      <c r="AN95" s="168">
        <f t="shared" si="79"/>
        <v>308.42900100000003</v>
      </c>
      <c r="AO95" s="168">
        <f t="shared" si="79"/>
        <v>317.96776700000004</v>
      </c>
      <c r="AP95" s="168">
        <f t="shared" si="79"/>
        <v>305.722148</v>
      </c>
      <c r="AQ95" s="168">
        <f t="shared" si="79"/>
        <v>300.712064</v>
      </c>
      <c r="AR95" s="168">
        <f t="shared" si="79"/>
        <v>306.02202899999997</v>
      </c>
      <c r="AS95" s="168">
        <f t="shared" si="79"/>
        <v>307.846022</v>
      </c>
      <c r="AT95" s="168">
        <f t="shared" si="79"/>
        <v>306.896143</v>
      </c>
      <c r="AU95" s="168">
        <f t="shared" si="79"/>
        <v>313.75685400000003</v>
      </c>
      <c r="AV95" s="168">
        <f t="shared" si="79"/>
        <v>328.763126</v>
      </c>
      <c r="AW95" s="168">
        <f t="shared" si="79"/>
        <v>335.78393899999998</v>
      </c>
      <c r="AX95" s="168">
        <f t="shared" si="79"/>
        <v>342.61915800000003</v>
      </c>
      <c r="AY95" s="168">
        <f t="shared" si="79"/>
        <v>348.01766199999992</v>
      </c>
      <c r="AZ95" s="168">
        <f t="shared" si="79"/>
        <v>341.06958499999996</v>
      </c>
      <c r="BA95" s="168">
        <f t="shared" si="79"/>
        <v>344.60033499999997</v>
      </c>
      <c r="BB95" s="168">
        <f t="shared" si="79"/>
        <v>356.78049599999997</v>
      </c>
      <c r="BC95" s="168">
        <f t="shared" si="79"/>
        <v>349.52972800000003</v>
      </c>
      <c r="BD95" s="168">
        <f t="shared" si="79"/>
        <v>334.23841599999997</v>
      </c>
      <c r="BE95" s="168">
        <f t="shared" si="79"/>
        <v>325.54030599999999</v>
      </c>
      <c r="BF95" s="168">
        <f t="shared" si="79"/>
        <v>319.33245299999999</v>
      </c>
      <c r="BG95" s="168">
        <f t="shared" si="79"/>
        <v>310.82977999999997</v>
      </c>
      <c r="BH95" s="168">
        <f t="shared" si="79"/>
        <v>303.13462099999998</v>
      </c>
      <c r="BI95" s="168">
        <f t="shared" si="79"/>
        <v>295.84239299999996</v>
      </c>
      <c r="BJ95" s="168">
        <f t="shared" si="79"/>
        <v>295.34569700000003</v>
      </c>
      <c r="BK95" s="168">
        <f t="shared" si="79"/>
        <v>290.60963069999997</v>
      </c>
      <c r="BL95" s="168">
        <f t="shared" si="79"/>
        <v>283.41367399999996</v>
      </c>
      <c r="BM95" s="168">
        <f t="shared" si="79"/>
        <v>274.80338189999992</v>
      </c>
      <c r="BN95" s="168">
        <f t="shared" ref="BN95:CS95" si="80">BN90+BN91</f>
        <v>263.71043264000002</v>
      </c>
      <c r="BO95" s="168">
        <f t="shared" si="80"/>
        <v>257.12074319999999</v>
      </c>
      <c r="BP95" s="168">
        <f t="shared" si="80"/>
        <v>248.58143000000001</v>
      </c>
      <c r="BQ95" s="168">
        <f t="shared" si="80"/>
        <v>240.9553568</v>
      </c>
      <c r="BR95" s="168">
        <f t="shared" si="80"/>
        <v>232.33339120000002</v>
      </c>
      <c r="BS95" s="168">
        <f t="shared" si="80"/>
        <v>225.15757249999999</v>
      </c>
      <c r="BT95" s="168">
        <f t="shared" si="80"/>
        <v>218.07769580000001</v>
      </c>
      <c r="BU95" s="168">
        <f t="shared" si="80"/>
        <v>211.55520280000005</v>
      </c>
      <c r="BV95" s="168">
        <f t="shared" si="80"/>
        <v>200.01270940000003</v>
      </c>
      <c r="BW95" s="168">
        <f t="shared" si="80"/>
        <v>195.08813312000004</v>
      </c>
      <c r="BX95" s="168">
        <f t="shared" si="80"/>
        <v>191.83897375999999</v>
      </c>
      <c r="BY95" s="168">
        <f t="shared" si="80"/>
        <v>191.41963999999999</v>
      </c>
      <c r="BZ95" s="168">
        <f t="shared" si="80"/>
        <v>176.05</v>
      </c>
      <c r="CA95" s="168">
        <f t="shared" si="80"/>
        <v>153.73000000000002</v>
      </c>
      <c r="CB95" s="168">
        <f t="shared" si="80"/>
        <v>154.03</v>
      </c>
      <c r="CC95" s="168">
        <f t="shared" si="80"/>
        <v>125.23</v>
      </c>
      <c r="CD95" s="168">
        <f t="shared" si="80"/>
        <v>122.13000000000001</v>
      </c>
      <c r="CE95" s="168">
        <f t="shared" si="80"/>
        <v>122.13000000000001</v>
      </c>
      <c r="CF95" s="168">
        <f t="shared" si="80"/>
        <v>118.33000000000001</v>
      </c>
      <c r="CG95" s="168">
        <f t="shared" si="80"/>
        <v>118.33000000000001</v>
      </c>
      <c r="CH95" s="168">
        <f t="shared" si="80"/>
        <v>118.33000000000001</v>
      </c>
      <c r="CI95" s="168">
        <f t="shared" si="80"/>
        <v>118.33000000000001</v>
      </c>
      <c r="CJ95" s="168">
        <f t="shared" si="80"/>
        <v>118.33000000000001</v>
      </c>
      <c r="CK95" s="168">
        <f t="shared" si="80"/>
        <v>118.33000000000001</v>
      </c>
      <c r="CL95" s="168">
        <f t="shared" si="80"/>
        <v>9.0299999999999994</v>
      </c>
      <c r="CM95" s="168">
        <f t="shared" si="80"/>
        <v>9.0299999999999994</v>
      </c>
      <c r="CN95" s="168">
        <f t="shared" si="80"/>
        <v>9.0299999999999994</v>
      </c>
      <c r="CO95" s="168">
        <f t="shared" si="80"/>
        <v>9.0299999999999994</v>
      </c>
      <c r="CP95" s="168">
        <f t="shared" si="80"/>
        <v>9.0299999999999994</v>
      </c>
      <c r="CQ95" s="168">
        <f t="shared" si="80"/>
        <v>9.0299999999999994</v>
      </c>
      <c r="CR95" s="168">
        <f t="shared" si="80"/>
        <v>9.0299999999999994</v>
      </c>
      <c r="CS95" s="219">
        <f t="shared" si="80"/>
        <v>9.0299999999999994</v>
      </c>
      <c r="CT95" s="133">
        <f t="shared" si="76"/>
        <v>16555.149038319985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9.0299999999999994</v>
      </c>
      <c r="C98" s="131">
        <f>IF(C57&lt;0,0,MIN(C57,C95))</f>
        <v>9.0299999999999994</v>
      </c>
      <c r="D98" s="131">
        <f>IF(D57&lt;0,0,MIN(D57,D95))</f>
        <v>9.0299999999999994</v>
      </c>
      <c r="E98" s="131">
        <f>IF(E57&lt;0,0,MIN(E57,E95))</f>
        <v>9.0299999999999994</v>
      </c>
      <c r="F98" s="131">
        <f>IF(F57&lt;0,0,MIN(F57,F95))</f>
        <v>9.0299999999999994</v>
      </c>
      <c r="G98" s="131">
        <f>IF(G57&lt;0,0,MIN(G57,G95))</f>
        <v>9.0299999999999994</v>
      </c>
      <c r="H98" s="131">
        <f>IF(H57&lt;0,0,MIN(H57,H95))</f>
        <v>9.0299999999999994</v>
      </c>
      <c r="I98" s="131">
        <f>IF(I57&lt;0,0,MIN(I57,I95))</f>
        <v>9.0299999999999994</v>
      </c>
      <c r="J98" s="131">
        <f>IF(J57&lt;0,0,MIN(J57,J95))</f>
        <v>9.0299999999999994</v>
      </c>
      <c r="K98" s="131">
        <f>IF(K57&lt;0,0,MIN(K57,K95))</f>
        <v>9.0299999999999994</v>
      </c>
      <c r="L98" s="131">
        <f>IF(L57&lt;0,0,MIN(L57,L95))</f>
        <v>9.0299999999999994</v>
      </c>
      <c r="M98" s="131">
        <f>IF(M57&lt;0,0,MIN(M57,M95))</f>
        <v>9.0299999999999994</v>
      </c>
      <c r="N98" s="131">
        <f>IF(N57&lt;0,0,MIN(N57,N95))</f>
        <v>9.0299999999999994</v>
      </c>
      <c r="O98" s="131">
        <f>IF(O57&lt;0,0,MIN(O57,O95))</f>
        <v>9.0299999999999994</v>
      </c>
      <c r="P98" s="131">
        <f>IF(P57&lt;0,0,MIN(P57,P95))</f>
        <v>9.0299999999999994</v>
      </c>
      <c r="Q98" s="131">
        <f>IF(Q57&lt;0,0,MIN(Q57,Q95))</f>
        <v>9.0299999999999994</v>
      </c>
      <c r="R98" s="131">
        <f>IF(R57&lt;0,0,MIN(R57,R95))</f>
        <v>9.0299999999999994</v>
      </c>
      <c r="S98" s="131">
        <f>IF(S57&lt;0,0,MIN(S57,S95))</f>
        <v>9.0299999999999994</v>
      </c>
      <c r="T98" s="131">
        <f>IF(T57&lt;0,0,MIN(T57,T95))</f>
        <v>9.0299999999999994</v>
      </c>
      <c r="U98" s="131">
        <f>IF(U57&lt;0,0,MIN(U57,U95))</f>
        <v>9.0299999999999994</v>
      </c>
      <c r="V98" s="131">
        <f>IF(V57&lt;0,0,MIN(V57,V95))</f>
        <v>114.13000000000001</v>
      </c>
      <c r="W98" s="131">
        <f>IF(W57&lt;0,0,MIN(W57,W95))</f>
        <v>98.03</v>
      </c>
      <c r="X98" s="131">
        <f>IF(X57&lt;0,0,MIN(X57,X95))</f>
        <v>9.0487000000000002</v>
      </c>
      <c r="Y98" s="131">
        <f>IF(Y57&lt;0,0,MIN(Y57,Y95))</f>
        <v>9.3807000000000009</v>
      </c>
      <c r="Z98" s="131">
        <f>IF(Z57&lt;0,0,MIN(Z57,Z95))</f>
        <v>207.55719000000002</v>
      </c>
      <c r="AA98" s="131">
        <f>IF(AA57&lt;0,0,MIN(AA57,AA95))</f>
        <v>211.64691239999999</v>
      </c>
      <c r="AB98" s="131">
        <f>IF(AB57&lt;0,0,MIN(AB57,AB95))</f>
        <v>216.11428230000001</v>
      </c>
      <c r="AC98" s="131">
        <f>IF(AC57&lt;0,0,MIN(AC57,AC95))</f>
        <v>217.97605230000002</v>
      </c>
      <c r="AD98" s="131">
        <f>IF(AD57&lt;0,0,MIN(AD57,AD95))</f>
        <v>227.99670680000003</v>
      </c>
      <c r="AE98" s="131">
        <f>IF(AE57&lt;0,0,MIN(AE57,AE95))</f>
        <v>237.01325040000003</v>
      </c>
      <c r="AF98" s="131">
        <f>IF(AF57&lt;0,0,MIN(AF57,AF95))</f>
        <v>244.84462210000001</v>
      </c>
      <c r="AG98" s="131">
        <f>IF(AG57&lt;0,0,MIN(AG57,AG95))</f>
        <v>257.0056146</v>
      </c>
      <c r="AH98" s="131">
        <f>IF(AH57&lt;0,0,MIN(AH57,AH95))</f>
        <v>273.07765269999999</v>
      </c>
      <c r="AI98" s="131">
        <f>IF(AI57&lt;0,0,MIN(AI57,AI95))</f>
        <v>290.59791289999998</v>
      </c>
      <c r="AJ98" s="131">
        <f>IF(AJ57&lt;0,0,MIN(AJ57,AJ95))</f>
        <v>301.55924799999997</v>
      </c>
      <c r="AK98" s="131">
        <f>IF(AK57&lt;0,0,MIN(AK57,AK95))</f>
        <v>301.58406300000001</v>
      </c>
      <c r="AL98" s="131">
        <f>IF(AL57&lt;0,0,MIN(AL57,AL95))</f>
        <v>294.74274699999995</v>
      </c>
      <c r="AM98" s="131">
        <f>IF(AM57&lt;0,0,MIN(AM57,AM95))</f>
        <v>303.265693</v>
      </c>
      <c r="AN98" s="131">
        <f>IF(AN57&lt;0,0,MIN(AN57,AN95))</f>
        <v>308.42900100000003</v>
      </c>
      <c r="AO98" s="131">
        <f>IF(AO57&lt;0,0,MIN(AO57,AO95))</f>
        <v>317.96776700000004</v>
      </c>
      <c r="AP98" s="131">
        <f>IF(AP57&lt;0,0,MIN(AP57,AP95))</f>
        <v>305.722148</v>
      </c>
      <c r="AQ98" s="131">
        <f>IF(AQ57&lt;0,0,MIN(AQ57,AQ95))</f>
        <v>300.712064</v>
      </c>
      <c r="AR98" s="131">
        <f>IF(AR57&lt;0,0,MIN(AR57,AR95))</f>
        <v>306.02202899999997</v>
      </c>
      <c r="AS98" s="131">
        <f>IF(AS57&lt;0,0,MIN(AS57,AS95))</f>
        <v>307.846022</v>
      </c>
      <c r="AT98" s="131">
        <f>IF(AT57&lt;0,0,MIN(AT57,AT95))</f>
        <v>306.896143</v>
      </c>
      <c r="AU98" s="131">
        <f>IF(AU57&lt;0,0,MIN(AU57,AU95))</f>
        <v>313.75685400000003</v>
      </c>
      <c r="AV98" s="131">
        <f>IF(AV57&lt;0,0,MIN(AV57,AV95))</f>
        <v>328.763126</v>
      </c>
      <c r="AW98" s="131">
        <f>IF(AW57&lt;0,0,MIN(AW57,AW95))</f>
        <v>335.78393899999998</v>
      </c>
      <c r="AX98" s="131">
        <f>IF(AX57&lt;0,0,MIN(AX57,AX95))</f>
        <v>342.61915800000003</v>
      </c>
      <c r="AY98" s="131">
        <f>IF(AY57&lt;0,0,MIN(AY57,AY95))</f>
        <v>348.01766199999992</v>
      </c>
      <c r="AZ98" s="131">
        <f>IF(AZ57&lt;0,0,MIN(AZ57,AZ95))</f>
        <v>341.06958499999996</v>
      </c>
      <c r="BA98" s="131">
        <f>IF(BA57&lt;0,0,MIN(BA57,BA95))</f>
        <v>344.60033499999997</v>
      </c>
      <c r="BB98" s="131">
        <f>IF(BB57&lt;0,0,MIN(BB57,BB95))</f>
        <v>356.78049599999997</v>
      </c>
      <c r="BC98" s="131">
        <f>IF(BC57&lt;0,0,MIN(BC57,BC95))</f>
        <v>349.52972800000003</v>
      </c>
      <c r="BD98" s="131">
        <f>IF(BD57&lt;0,0,MIN(BD57,BD95))</f>
        <v>334.23841599999997</v>
      </c>
      <c r="BE98" s="131">
        <f>IF(BE57&lt;0,0,MIN(BE57,BE95))</f>
        <v>325.54030599999999</v>
      </c>
      <c r="BF98" s="131">
        <f>IF(BF57&lt;0,0,MIN(BF57,BF95))</f>
        <v>319.33245299999999</v>
      </c>
      <c r="BG98" s="131">
        <f>IF(BG57&lt;0,0,MIN(BG57,BG95))</f>
        <v>310.82977999999997</v>
      </c>
      <c r="BH98" s="131">
        <f>IF(BH57&lt;0,0,MIN(BH57,BH95))</f>
        <v>303.13462099999998</v>
      </c>
      <c r="BI98" s="131">
        <f>IF(BI57&lt;0,0,MIN(BI57,BI95))</f>
        <v>295.84239299999996</v>
      </c>
      <c r="BJ98" s="131">
        <f>IF(BJ57&lt;0,0,MIN(BJ57,BJ95))</f>
        <v>295.34569700000003</v>
      </c>
      <c r="BK98" s="131">
        <f>IF(BK57&lt;0,0,MIN(BK57,BK95))</f>
        <v>290.60963069999997</v>
      </c>
      <c r="BL98" s="131">
        <f>IF(BL57&lt;0,0,MIN(BL57,BL95))</f>
        <v>283.41367399999996</v>
      </c>
      <c r="BM98" s="131">
        <f>IF(BM57&lt;0,0,MIN(BM57,BM95))</f>
        <v>274.80338189999992</v>
      </c>
      <c r="BN98" s="131">
        <f>IF(BN57&lt;0,0,MIN(BN57,BN95))</f>
        <v>263.71043264000002</v>
      </c>
      <c r="BO98" s="131">
        <f>IF(BO57&lt;0,0,MIN(BO57,BO95))</f>
        <v>257.12074319999999</v>
      </c>
      <c r="BP98" s="131">
        <f>IF(BP57&lt;0,0,MIN(BP57,BP95))</f>
        <v>248.58143000000001</v>
      </c>
      <c r="BQ98" s="131">
        <f>IF(BQ57&lt;0,0,MIN(BQ57,BQ95))</f>
        <v>240.9553568</v>
      </c>
      <c r="BR98" s="131">
        <f>IF(BR57&lt;0,0,MIN(BR57,BR95))</f>
        <v>232.33339120000002</v>
      </c>
      <c r="BS98" s="131">
        <f>IF(BS57&lt;0,0,MIN(BS57,BS95))</f>
        <v>225.15757249999999</v>
      </c>
      <c r="BT98" s="131">
        <f>IF(BT57&lt;0,0,MIN(BT57,BT95))</f>
        <v>218.07769580000001</v>
      </c>
      <c r="BU98" s="131">
        <f>IF(BU57&lt;0,0,MIN(BU57,BU95))</f>
        <v>211.55520280000005</v>
      </c>
      <c r="BV98" s="131">
        <f>IF(BV57&lt;0,0,MIN(BV57,BV95))</f>
        <v>200.01270940000003</v>
      </c>
      <c r="BW98" s="131">
        <f>IF(BW57&lt;0,0,MIN(BW57,BW95))</f>
        <v>195.08813312000004</v>
      </c>
      <c r="BX98" s="131">
        <f>IF(BX57&lt;0,0,MIN(BX57,BX95))</f>
        <v>191.83897375999999</v>
      </c>
      <c r="BY98" s="131">
        <f>IF(BY57&lt;0,0,MIN(BY57,BY95))</f>
        <v>191.41963999999999</v>
      </c>
      <c r="BZ98" s="131">
        <f>IF(BZ57&lt;0,0,MIN(BZ57,BZ95))</f>
        <v>176.05</v>
      </c>
      <c r="CA98" s="131">
        <f>IF(CA57&lt;0,0,MIN(CA57,CA95))</f>
        <v>0</v>
      </c>
      <c r="CB98" s="131">
        <f>IF(CB57&lt;0,0,MIN(CB57,CB95))</f>
        <v>121.70499999999925</v>
      </c>
      <c r="CC98" s="131">
        <f>IF(CC57&lt;0,0,MIN(CC57,CC95))</f>
        <v>106.76499999999942</v>
      </c>
      <c r="CD98" s="131">
        <f>IF(CD57&lt;0,0,MIN(CD57,CD95))</f>
        <v>122.13000000000001</v>
      </c>
      <c r="CE98" s="131">
        <f>IF(CE57&lt;0,0,MIN(CE57,CE95))</f>
        <v>122.13000000000001</v>
      </c>
      <c r="CF98" s="131">
        <f>IF(CF57&lt;0,0,MIN(CF57,CF95))</f>
        <v>118.33000000000001</v>
      </c>
      <c r="CG98" s="131">
        <f>IF(CG57&lt;0,0,MIN(CG57,CG95))</f>
        <v>118.33000000000001</v>
      </c>
      <c r="CH98" s="131">
        <f>IF(CH57&lt;0,0,MIN(CH57,CH95))</f>
        <v>59.444999999999709</v>
      </c>
      <c r="CI98" s="131">
        <f>IF(CI57&lt;0,0,MIN(CI57,CI95))</f>
        <v>65.125</v>
      </c>
      <c r="CJ98" s="131">
        <f>IF(CJ57&lt;0,0,MIN(CJ57,CJ95))</f>
        <v>118.33000000000001</v>
      </c>
      <c r="CK98" s="131">
        <f>IF(CK57&lt;0,0,MIN(CK57,CK95))</f>
        <v>118.33000000000001</v>
      </c>
      <c r="CL98" s="131">
        <f>IF(CL57&lt;0,0,MIN(CL57,CL95))</f>
        <v>9.0299999999999994</v>
      </c>
      <c r="CM98" s="131">
        <f>IF(CM57&lt;0,0,MIN(CM57,CM95))</f>
        <v>9.0299999999999994</v>
      </c>
      <c r="CN98" s="131">
        <f>IF(CN57&lt;0,0,MIN(CN57,CN95))</f>
        <v>9.0299999999999994</v>
      </c>
      <c r="CO98" s="131">
        <f>IF(CO57&lt;0,0,MIN(CO57,CO95))</f>
        <v>9.0299999999999994</v>
      </c>
      <c r="CP98" s="131">
        <f>IF(CP57&lt;0,0,MIN(CP57,CP95))</f>
        <v>9.0299999999999994</v>
      </c>
      <c r="CQ98" s="131">
        <f>IF(CQ57&lt;0,0,MIN(CQ57,CQ95))</f>
        <v>9.0299999999999994</v>
      </c>
      <c r="CR98" s="131">
        <f>IF(CR57&lt;0,0,MIN(CR57,CR95))</f>
        <v>9.0299999999999994</v>
      </c>
      <c r="CS98" s="131">
        <f>IF(CS57&lt;0,0,MIN(CS57,CS95))</f>
        <v>9.0299999999999994</v>
      </c>
      <c r="CT98" s="133">
        <f>SUM(B98:CS98)</f>
        <v>16238.539038319999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121.25</v>
      </c>
      <c r="BC101" s="8">
        <f t="shared" si="82"/>
        <v>121.25</v>
      </c>
      <c r="BD101" s="8">
        <f t="shared" si="82"/>
        <v>121.25</v>
      </c>
      <c r="BE101" s="8">
        <f t="shared" si="82"/>
        <v>121.25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0.12125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105.60000000000002</v>
      </c>
      <c r="AM102" s="8">
        <f t="shared" si="85"/>
        <v>211.2</v>
      </c>
      <c r="AN102" s="8">
        <f t="shared" si="85"/>
        <v>225.56</v>
      </c>
      <c r="AO102" s="8">
        <f t="shared" si="85"/>
        <v>300.75</v>
      </c>
      <c r="AP102" s="8">
        <f t="shared" si="85"/>
        <v>342.83000000000004</v>
      </c>
      <c r="AQ102" s="8">
        <f t="shared" si="85"/>
        <v>342.83000000000004</v>
      </c>
      <c r="AR102" s="8">
        <f t="shared" si="85"/>
        <v>342.83000000000004</v>
      </c>
      <c r="AS102" s="8">
        <f t="shared" si="85"/>
        <v>342.83000000000004</v>
      </c>
      <c r="AT102" s="8">
        <f t="shared" si="85"/>
        <v>342.83000000000004</v>
      </c>
      <c r="AU102" s="8">
        <f t="shared" si="85"/>
        <v>342.83000000000004</v>
      </c>
      <c r="AV102" s="8">
        <f t="shared" si="85"/>
        <v>342.83000000000004</v>
      </c>
      <c r="AW102" s="8">
        <f t="shared" si="85"/>
        <v>342.83000000000004</v>
      </c>
      <c r="AX102" s="8">
        <f t="shared" si="85"/>
        <v>342.83000000000004</v>
      </c>
      <c r="AY102" s="8">
        <f t="shared" si="85"/>
        <v>342.83000000000004</v>
      </c>
      <c r="AZ102" s="8">
        <f t="shared" si="85"/>
        <v>342.83000000000004</v>
      </c>
      <c r="BA102" s="8">
        <f t="shared" si="85"/>
        <v>342.83000000000004</v>
      </c>
      <c r="BB102" s="8">
        <f t="shared" si="85"/>
        <v>256.5</v>
      </c>
      <c r="BC102" s="8">
        <f t="shared" si="85"/>
        <v>256.5</v>
      </c>
      <c r="BD102" s="8">
        <f t="shared" si="85"/>
        <v>256.5</v>
      </c>
      <c r="BE102" s="8">
        <f t="shared" si="85"/>
        <v>256.5</v>
      </c>
      <c r="BF102" s="8">
        <f t="shared" si="85"/>
        <v>342.83000000000004</v>
      </c>
      <c r="BG102" s="8">
        <f t="shared" si="85"/>
        <v>342.83000000000004</v>
      </c>
      <c r="BH102" s="8">
        <f t="shared" si="85"/>
        <v>342.83000000000004</v>
      </c>
      <c r="BI102" s="8">
        <f t="shared" si="85"/>
        <v>342.83000000000004</v>
      </c>
      <c r="BJ102" s="8">
        <f t="shared" si="85"/>
        <v>481.5</v>
      </c>
      <c r="BK102" s="8">
        <f t="shared" si="85"/>
        <v>481.5</v>
      </c>
      <c r="BL102" s="8">
        <f t="shared" si="85"/>
        <v>342.83000000000004</v>
      </c>
      <c r="BM102" s="8">
        <f t="shared" si="85"/>
        <v>342.83000000000004</v>
      </c>
      <c r="BN102" s="8">
        <f t="shared" ref="BN102:CS102" si="86">BN18-BN45</f>
        <v>342.83000000000004</v>
      </c>
      <c r="BO102" s="8">
        <f t="shared" si="86"/>
        <v>342.83000000000004</v>
      </c>
      <c r="BP102" s="8">
        <f t="shared" si="86"/>
        <v>342.83000000000004</v>
      </c>
      <c r="BQ102" s="8">
        <f t="shared" si="86"/>
        <v>342.83000000000004</v>
      </c>
      <c r="BR102" s="8">
        <f t="shared" si="86"/>
        <v>342.83000000000004</v>
      </c>
      <c r="BS102" s="8">
        <f t="shared" si="86"/>
        <v>342.83000000000004</v>
      </c>
      <c r="BT102" s="8">
        <f t="shared" si="86"/>
        <v>342.83000000000004</v>
      </c>
      <c r="BU102" s="8">
        <f t="shared" si="86"/>
        <v>342.83000000000004</v>
      </c>
      <c r="BV102" s="8">
        <f t="shared" si="86"/>
        <v>342.83000000000004</v>
      </c>
      <c r="BW102" s="8">
        <f t="shared" si="86"/>
        <v>145.35000000000002</v>
      </c>
      <c r="BX102" s="8">
        <f t="shared" si="86"/>
        <v>192.45999999999998</v>
      </c>
      <c r="BY102" s="8">
        <f t="shared" si="86"/>
        <v>117.26999999999998</v>
      </c>
      <c r="BZ102" s="8">
        <f t="shared" si="86"/>
        <v>42.080000000000041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3.1464199999999996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6">
    <tabColor rgb="FFFFFF99"/>
  </sheetPr>
  <dimension ref="A1:CZ124"/>
  <sheetViews>
    <sheetView showGridLines="0" topLeftCell="A77" workbookViewId="0">
      <pane xSplit="1" topLeftCell="CJ1" activePane="topRight" state="frozen"/>
      <selection activeCell="B89" sqref="B89"/>
      <selection pane="topRight" activeCell="CX91" sqref="CX91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3721.0467243055555</v>
      </c>
      <c r="C3" s="18">
        <f t="shared" si="0"/>
        <v>3721.0467243055555</v>
      </c>
      <c r="D3" s="18">
        <f t="shared" si="0"/>
        <v>3721.0467243055555</v>
      </c>
      <c r="E3" s="18">
        <f t="shared" si="0"/>
        <v>3721.0467243055555</v>
      </c>
      <c r="F3" s="18">
        <f t="shared" si="0"/>
        <v>3721.0467243055555</v>
      </c>
      <c r="G3" s="18">
        <f t="shared" si="0"/>
        <v>3721.0467243055555</v>
      </c>
      <c r="H3" s="18">
        <f t="shared" si="0"/>
        <v>3721.0467243055555</v>
      </c>
      <c r="I3" s="18">
        <f t="shared" si="0"/>
        <v>3721.0467243055555</v>
      </c>
      <c r="J3" s="18">
        <f t="shared" si="0"/>
        <v>3721.0467243055555</v>
      </c>
      <c r="K3" s="18">
        <f t="shared" si="0"/>
        <v>3721.0467243055555</v>
      </c>
      <c r="L3" s="18">
        <f t="shared" si="0"/>
        <v>3721.0467243055555</v>
      </c>
      <c r="M3" s="18">
        <f t="shared" si="0"/>
        <v>3721.0467243055555</v>
      </c>
      <c r="N3" s="18">
        <f t="shared" si="0"/>
        <v>3721.0467243055555</v>
      </c>
      <c r="O3" s="18">
        <f t="shared" si="0"/>
        <v>3721.0467243055555</v>
      </c>
      <c r="P3" s="18">
        <f t="shared" si="0"/>
        <v>3721.0467243055555</v>
      </c>
      <c r="Q3" s="18">
        <f t="shared" si="0"/>
        <v>3721.0467243055555</v>
      </c>
      <c r="R3" s="18">
        <f t="shared" si="0"/>
        <v>3721.0467243055555</v>
      </c>
      <c r="S3" s="18">
        <f t="shared" si="0"/>
        <v>3721.0467243055555</v>
      </c>
      <c r="T3" s="18">
        <f t="shared" si="0"/>
        <v>3721.0467243055555</v>
      </c>
      <c r="U3" s="18">
        <f t="shared" si="0"/>
        <v>3721.0467243055555</v>
      </c>
      <c r="V3" s="18">
        <f t="shared" si="0"/>
        <v>3721.0467243055555</v>
      </c>
      <c r="W3" s="18">
        <f t="shared" si="0"/>
        <v>3721.0467243055555</v>
      </c>
      <c r="X3" s="18">
        <f t="shared" si="0"/>
        <v>3721.0467243055555</v>
      </c>
      <c r="Y3" s="18">
        <f t="shared" si="0"/>
        <v>3721.0467243055555</v>
      </c>
      <c r="Z3" s="18">
        <f t="shared" si="0"/>
        <v>3721.0467243055555</v>
      </c>
      <c r="AA3" s="18">
        <f t="shared" si="0"/>
        <v>3721.0467243055555</v>
      </c>
      <c r="AB3" s="18">
        <f t="shared" si="0"/>
        <v>3721.0467243055555</v>
      </c>
      <c r="AC3" s="18">
        <f t="shared" si="0"/>
        <v>3721.0467243055555</v>
      </c>
      <c r="AD3" s="18">
        <f t="shared" si="0"/>
        <v>3721.0467243055555</v>
      </c>
      <c r="AE3" s="18">
        <f t="shared" si="0"/>
        <v>3721.0467243055555</v>
      </c>
      <c r="AF3" s="18">
        <f t="shared" si="0"/>
        <v>3721.0467243055555</v>
      </c>
      <c r="AG3" s="18">
        <f t="shared" si="0"/>
        <v>3721.0467243055555</v>
      </c>
      <c r="AH3" s="18">
        <f t="shared" si="0"/>
        <v>3721.0467243055555</v>
      </c>
      <c r="AI3" s="18">
        <f t="shared" si="0"/>
        <v>3721.0467243055555</v>
      </c>
      <c r="AJ3" s="18">
        <f t="shared" si="0"/>
        <v>3721.0467243055555</v>
      </c>
      <c r="AK3" s="18">
        <f t="shared" si="0"/>
        <v>3721.0467243055555</v>
      </c>
      <c r="AL3" s="18">
        <f t="shared" si="0"/>
        <v>3721.0467243055555</v>
      </c>
      <c r="AM3" s="18">
        <f t="shared" si="0"/>
        <v>3721.0467243055555</v>
      </c>
      <c r="AN3" s="18">
        <f t="shared" si="0"/>
        <v>3721.0467243055555</v>
      </c>
      <c r="AO3" s="18">
        <f t="shared" si="0"/>
        <v>3721.0467243055555</v>
      </c>
      <c r="AP3" s="18">
        <f t="shared" si="0"/>
        <v>3721.0467243055555</v>
      </c>
      <c r="AQ3" s="18">
        <f t="shared" si="0"/>
        <v>3721.0467243055555</v>
      </c>
      <c r="AR3" s="18">
        <f t="shared" si="0"/>
        <v>3721.0467243055555</v>
      </c>
      <c r="AS3" s="18">
        <f t="shared" si="0"/>
        <v>3721.0467243055555</v>
      </c>
      <c r="AT3" s="18">
        <f t="shared" si="0"/>
        <v>3721.0467243055555</v>
      </c>
      <c r="AU3" s="18">
        <f t="shared" si="0"/>
        <v>3721.0467243055555</v>
      </c>
      <c r="AV3" s="18">
        <f t="shared" si="0"/>
        <v>3721.0467243055555</v>
      </c>
      <c r="AW3" s="18">
        <f t="shared" si="0"/>
        <v>3721.0467243055555</v>
      </c>
      <c r="AX3" s="18">
        <f t="shared" si="0"/>
        <v>3721.0467243055555</v>
      </c>
      <c r="AY3" s="18">
        <f t="shared" si="0"/>
        <v>3721.0467243055555</v>
      </c>
      <c r="AZ3" s="18">
        <f t="shared" si="0"/>
        <v>3721.0467243055555</v>
      </c>
      <c r="BA3" s="18">
        <f t="shared" si="0"/>
        <v>3721.0467243055555</v>
      </c>
      <c r="BB3" s="18">
        <f t="shared" si="0"/>
        <v>3721.0467243055555</v>
      </c>
      <c r="BC3" s="18">
        <f t="shared" si="0"/>
        <v>3721.0467243055555</v>
      </c>
      <c r="BD3" s="18">
        <f t="shared" si="0"/>
        <v>3721.0467243055555</v>
      </c>
      <c r="BE3" s="18">
        <f t="shared" si="0"/>
        <v>3721.0467243055555</v>
      </c>
      <c r="BF3" s="18">
        <f t="shared" si="0"/>
        <v>3721.0467243055555</v>
      </c>
      <c r="BG3" s="18">
        <f t="shared" si="0"/>
        <v>3721.0467243055555</v>
      </c>
      <c r="BH3" s="18">
        <f t="shared" si="0"/>
        <v>3721.0467243055555</v>
      </c>
      <c r="BI3" s="18">
        <f t="shared" si="0"/>
        <v>3721.0467243055555</v>
      </c>
      <c r="BJ3" s="18">
        <f t="shared" si="0"/>
        <v>3721.0467243055555</v>
      </c>
      <c r="BK3" s="18">
        <f t="shared" si="0"/>
        <v>3721.0467243055555</v>
      </c>
      <c r="BL3" s="18">
        <f t="shared" si="0"/>
        <v>3721.0467243055555</v>
      </c>
      <c r="BM3" s="18">
        <f t="shared" si="0"/>
        <v>3721.0467243055555</v>
      </c>
      <c r="BN3" s="18">
        <f t="shared" ref="BN3:CS3" si="1">BN4+BN12</f>
        <v>3721.0467243055555</v>
      </c>
      <c r="BO3" s="18">
        <f t="shared" si="1"/>
        <v>3721.0467243055555</v>
      </c>
      <c r="BP3" s="18">
        <f t="shared" si="1"/>
        <v>3721.0467243055555</v>
      </c>
      <c r="BQ3" s="18">
        <f t="shared" si="1"/>
        <v>3721.0467243055555</v>
      </c>
      <c r="BR3" s="18">
        <f t="shared" si="1"/>
        <v>3721.0467243055555</v>
      </c>
      <c r="BS3" s="18">
        <f t="shared" si="1"/>
        <v>3721.0467243055555</v>
      </c>
      <c r="BT3" s="18">
        <f t="shared" si="1"/>
        <v>3721.0467243055555</v>
      </c>
      <c r="BU3" s="18">
        <f t="shared" si="1"/>
        <v>3721.0467243055555</v>
      </c>
      <c r="BV3" s="18">
        <f t="shared" si="1"/>
        <v>3721.0467243055555</v>
      </c>
      <c r="BW3" s="18">
        <f t="shared" si="1"/>
        <v>3721.0467243055555</v>
      </c>
      <c r="BX3" s="18">
        <f t="shared" si="1"/>
        <v>3721.0467243055555</v>
      </c>
      <c r="BY3" s="18">
        <f t="shared" si="1"/>
        <v>3721.0467243055555</v>
      </c>
      <c r="BZ3" s="18">
        <f t="shared" si="1"/>
        <v>3721.0467243055555</v>
      </c>
      <c r="CA3" s="18">
        <f t="shared" si="1"/>
        <v>3721.0467243055555</v>
      </c>
      <c r="CB3" s="18">
        <f t="shared" si="1"/>
        <v>3721.0467243055555</v>
      </c>
      <c r="CC3" s="18">
        <f t="shared" si="1"/>
        <v>3721.0467243055555</v>
      </c>
      <c r="CD3" s="18">
        <f t="shared" si="1"/>
        <v>3721.0467243055555</v>
      </c>
      <c r="CE3" s="18">
        <f t="shared" si="1"/>
        <v>3721.0467243055555</v>
      </c>
      <c r="CF3" s="18">
        <f t="shared" si="1"/>
        <v>3721.0467243055555</v>
      </c>
      <c r="CG3" s="18">
        <f t="shared" si="1"/>
        <v>3721.0467243055555</v>
      </c>
      <c r="CH3" s="18">
        <f t="shared" si="1"/>
        <v>3721.0467243055555</v>
      </c>
      <c r="CI3" s="18">
        <f t="shared" si="1"/>
        <v>3721.0467243055555</v>
      </c>
      <c r="CJ3" s="18">
        <f t="shared" si="1"/>
        <v>3721.0467243055555</v>
      </c>
      <c r="CK3" s="18">
        <f t="shared" si="1"/>
        <v>3721.0467243055555</v>
      </c>
      <c r="CL3" s="18">
        <f t="shared" si="1"/>
        <v>3721.0467243055555</v>
      </c>
      <c r="CM3" s="18">
        <f t="shared" si="1"/>
        <v>3721.0467243055555</v>
      </c>
      <c r="CN3" s="18">
        <f t="shared" si="1"/>
        <v>3721.0467243055555</v>
      </c>
      <c r="CO3" s="18">
        <f t="shared" si="1"/>
        <v>3721.0467243055555</v>
      </c>
      <c r="CP3" s="18">
        <f t="shared" si="1"/>
        <v>3721.0467243055555</v>
      </c>
      <c r="CQ3" s="18">
        <f t="shared" si="1"/>
        <v>3721.0467243055555</v>
      </c>
      <c r="CR3" s="18">
        <f t="shared" si="1"/>
        <v>3721.0467243055555</v>
      </c>
      <c r="CS3" s="19">
        <f t="shared" si="1"/>
        <v>3721.0467243055555</v>
      </c>
      <c r="CT3" s="73">
        <f t="shared" ref="CT3:CT19" si="2">SUM(B3:CS3)</f>
        <v>357220.48553333286</v>
      </c>
      <c r="CU3" s="150"/>
      <c r="CW3" s="140"/>
    </row>
    <row r="4" spans="1:104">
      <c r="A4" s="21" t="s">
        <v>3</v>
      </c>
      <c r="B4" s="22">
        <f>SUM(B5:B11)</f>
        <v>3645</v>
      </c>
      <c r="C4" s="23">
        <f t="shared" ref="C4:BN4" si="3">SUM(C5:C11)</f>
        <v>3645</v>
      </c>
      <c r="D4" s="23">
        <f t="shared" si="3"/>
        <v>3645</v>
      </c>
      <c r="E4" s="23">
        <f t="shared" si="3"/>
        <v>3645</v>
      </c>
      <c r="F4" s="23">
        <f t="shared" si="3"/>
        <v>3645</v>
      </c>
      <c r="G4" s="23">
        <f t="shared" si="3"/>
        <v>3645</v>
      </c>
      <c r="H4" s="23">
        <f t="shared" si="3"/>
        <v>3645</v>
      </c>
      <c r="I4" s="23">
        <f t="shared" si="3"/>
        <v>3645</v>
      </c>
      <c r="J4" s="23">
        <f t="shared" si="3"/>
        <v>3645</v>
      </c>
      <c r="K4" s="23">
        <f t="shared" si="3"/>
        <v>3645</v>
      </c>
      <c r="L4" s="23">
        <f t="shared" si="3"/>
        <v>3645</v>
      </c>
      <c r="M4" s="23">
        <f t="shared" si="3"/>
        <v>3645</v>
      </c>
      <c r="N4" s="23">
        <f t="shared" si="3"/>
        <v>3645</v>
      </c>
      <c r="O4" s="23">
        <f t="shared" si="3"/>
        <v>3645</v>
      </c>
      <c r="P4" s="23">
        <f t="shared" si="3"/>
        <v>3645</v>
      </c>
      <c r="Q4" s="23">
        <f t="shared" si="3"/>
        <v>3645</v>
      </c>
      <c r="R4" s="23">
        <f t="shared" si="3"/>
        <v>3645</v>
      </c>
      <c r="S4" s="23">
        <f t="shared" si="3"/>
        <v>3645</v>
      </c>
      <c r="T4" s="23">
        <f t="shared" si="3"/>
        <v>3645</v>
      </c>
      <c r="U4" s="23">
        <f t="shared" si="3"/>
        <v>3645</v>
      </c>
      <c r="V4" s="23">
        <f t="shared" si="3"/>
        <v>3645</v>
      </c>
      <c r="W4" s="23">
        <f t="shared" si="3"/>
        <v>3645</v>
      </c>
      <c r="X4" s="23">
        <f t="shared" si="3"/>
        <v>3645</v>
      </c>
      <c r="Y4" s="23">
        <f t="shared" si="3"/>
        <v>3645</v>
      </c>
      <c r="Z4" s="23">
        <f t="shared" si="3"/>
        <v>3645</v>
      </c>
      <c r="AA4" s="23">
        <f t="shared" si="3"/>
        <v>3645</v>
      </c>
      <c r="AB4" s="23">
        <f t="shared" si="3"/>
        <v>3645</v>
      </c>
      <c r="AC4" s="23">
        <f t="shared" si="3"/>
        <v>3645</v>
      </c>
      <c r="AD4" s="23">
        <f t="shared" si="3"/>
        <v>3645</v>
      </c>
      <c r="AE4" s="23">
        <f t="shared" si="3"/>
        <v>3645</v>
      </c>
      <c r="AF4" s="23">
        <f t="shared" si="3"/>
        <v>3645</v>
      </c>
      <c r="AG4" s="23">
        <f t="shared" si="3"/>
        <v>3645</v>
      </c>
      <c r="AH4" s="23">
        <f t="shared" si="3"/>
        <v>3645</v>
      </c>
      <c r="AI4" s="23">
        <f t="shared" si="3"/>
        <v>3645</v>
      </c>
      <c r="AJ4" s="23">
        <f t="shared" si="3"/>
        <v>3645</v>
      </c>
      <c r="AK4" s="23">
        <f t="shared" si="3"/>
        <v>3645</v>
      </c>
      <c r="AL4" s="23">
        <f t="shared" si="3"/>
        <v>3645</v>
      </c>
      <c r="AM4" s="23">
        <f t="shared" si="3"/>
        <v>3645</v>
      </c>
      <c r="AN4" s="23">
        <f t="shared" si="3"/>
        <v>3645</v>
      </c>
      <c r="AO4" s="23">
        <f t="shared" si="3"/>
        <v>3645</v>
      </c>
      <c r="AP4" s="23">
        <f t="shared" si="3"/>
        <v>3645</v>
      </c>
      <c r="AQ4" s="23">
        <f t="shared" si="3"/>
        <v>3645</v>
      </c>
      <c r="AR4" s="23">
        <f t="shared" si="3"/>
        <v>3645</v>
      </c>
      <c r="AS4" s="23">
        <f t="shared" si="3"/>
        <v>3645</v>
      </c>
      <c r="AT4" s="23">
        <f t="shared" si="3"/>
        <v>3645</v>
      </c>
      <c r="AU4" s="23">
        <f t="shared" si="3"/>
        <v>3645</v>
      </c>
      <c r="AV4" s="23">
        <f t="shared" si="3"/>
        <v>3645</v>
      </c>
      <c r="AW4" s="23">
        <f t="shared" si="3"/>
        <v>3645</v>
      </c>
      <c r="AX4" s="23">
        <f t="shared" si="3"/>
        <v>3645</v>
      </c>
      <c r="AY4" s="23">
        <f t="shared" si="3"/>
        <v>3645</v>
      </c>
      <c r="AZ4" s="23">
        <f t="shared" si="3"/>
        <v>3645</v>
      </c>
      <c r="BA4" s="23">
        <f t="shared" si="3"/>
        <v>3645</v>
      </c>
      <c r="BB4" s="23">
        <f t="shared" si="3"/>
        <v>3645</v>
      </c>
      <c r="BC4" s="23">
        <f t="shared" si="3"/>
        <v>3645</v>
      </c>
      <c r="BD4" s="23">
        <f t="shared" si="3"/>
        <v>3645</v>
      </c>
      <c r="BE4" s="23">
        <f t="shared" si="3"/>
        <v>3645</v>
      </c>
      <c r="BF4" s="23">
        <f t="shared" si="3"/>
        <v>3645</v>
      </c>
      <c r="BG4" s="23">
        <f t="shared" si="3"/>
        <v>3645</v>
      </c>
      <c r="BH4" s="23">
        <f t="shared" si="3"/>
        <v>3645</v>
      </c>
      <c r="BI4" s="23">
        <f t="shared" si="3"/>
        <v>3645</v>
      </c>
      <c r="BJ4" s="23">
        <f t="shared" si="3"/>
        <v>3645</v>
      </c>
      <c r="BK4" s="23">
        <f t="shared" si="3"/>
        <v>3645</v>
      </c>
      <c r="BL4" s="23">
        <f t="shared" si="3"/>
        <v>3645</v>
      </c>
      <c r="BM4" s="23">
        <f t="shared" si="3"/>
        <v>3645</v>
      </c>
      <c r="BN4" s="23">
        <f t="shared" si="3"/>
        <v>3645</v>
      </c>
      <c r="BO4" s="23">
        <f t="shared" ref="BO4:CS4" si="4">SUM(BO5:BO11)</f>
        <v>3645</v>
      </c>
      <c r="BP4" s="23">
        <f t="shared" si="4"/>
        <v>3645</v>
      </c>
      <c r="BQ4" s="23">
        <f t="shared" si="4"/>
        <v>3645</v>
      </c>
      <c r="BR4" s="23">
        <f t="shared" si="4"/>
        <v>3645</v>
      </c>
      <c r="BS4" s="23">
        <f t="shared" si="4"/>
        <v>3645</v>
      </c>
      <c r="BT4" s="23">
        <f t="shared" si="4"/>
        <v>3645</v>
      </c>
      <c r="BU4" s="23">
        <f t="shared" si="4"/>
        <v>3645</v>
      </c>
      <c r="BV4" s="23">
        <f t="shared" si="4"/>
        <v>3645</v>
      </c>
      <c r="BW4" s="23">
        <f t="shared" si="4"/>
        <v>3645</v>
      </c>
      <c r="BX4" s="23">
        <f t="shared" si="4"/>
        <v>3645</v>
      </c>
      <c r="BY4" s="23">
        <f t="shared" si="4"/>
        <v>3645</v>
      </c>
      <c r="BZ4" s="23">
        <f t="shared" si="4"/>
        <v>3645</v>
      </c>
      <c r="CA4" s="23">
        <f t="shared" si="4"/>
        <v>3645</v>
      </c>
      <c r="CB4" s="23">
        <f t="shared" si="4"/>
        <v>3645</v>
      </c>
      <c r="CC4" s="23">
        <f t="shared" si="4"/>
        <v>3645</v>
      </c>
      <c r="CD4" s="23">
        <f t="shared" si="4"/>
        <v>3645</v>
      </c>
      <c r="CE4" s="23">
        <f t="shared" si="4"/>
        <v>3645</v>
      </c>
      <c r="CF4" s="23">
        <f t="shared" si="4"/>
        <v>3645</v>
      </c>
      <c r="CG4" s="23">
        <f t="shared" si="4"/>
        <v>3645</v>
      </c>
      <c r="CH4" s="23">
        <f t="shared" si="4"/>
        <v>3645</v>
      </c>
      <c r="CI4" s="23">
        <f t="shared" si="4"/>
        <v>3645</v>
      </c>
      <c r="CJ4" s="23">
        <f t="shared" si="4"/>
        <v>3645</v>
      </c>
      <c r="CK4" s="23">
        <f t="shared" si="4"/>
        <v>3645</v>
      </c>
      <c r="CL4" s="23">
        <f t="shared" si="4"/>
        <v>3645</v>
      </c>
      <c r="CM4" s="23">
        <f t="shared" si="4"/>
        <v>3645</v>
      </c>
      <c r="CN4" s="23">
        <f t="shared" si="4"/>
        <v>3645</v>
      </c>
      <c r="CO4" s="23">
        <f t="shared" si="4"/>
        <v>3645</v>
      </c>
      <c r="CP4" s="23">
        <f t="shared" si="4"/>
        <v>3645</v>
      </c>
      <c r="CQ4" s="23">
        <f t="shared" si="4"/>
        <v>3645</v>
      </c>
      <c r="CR4" s="23">
        <f t="shared" si="4"/>
        <v>3645</v>
      </c>
      <c r="CS4" s="24">
        <f t="shared" si="4"/>
        <v>3645</v>
      </c>
      <c r="CT4" s="30">
        <f t="shared" si="2"/>
        <v>349920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1000</v>
      </c>
      <c r="C7" s="32">
        <v>1000</v>
      </c>
      <c r="D7" s="32">
        <v>1000</v>
      </c>
      <c r="E7" s="32">
        <v>1000</v>
      </c>
      <c r="F7" s="32">
        <v>1000</v>
      </c>
      <c r="G7" s="32">
        <v>1000</v>
      </c>
      <c r="H7" s="32">
        <v>1000</v>
      </c>
      <c r="I7" s="32">
        <v>1000</v>
      </c>
      <c r="J7" s="32">
        <v>1000</v>
      </c>
      <c r="K7" s="32">
        <v>1000</v>
      </c>
      <c r="L7" s="32">
        <v>1000</v>
      </c>
      <c r="M7" s="32">
        <v>1000</v>
      </c>
      <c r="N7" s="32">
        <v>1000</v>
      </c>
      <c r="O7" s="32">
        <v>1000</v>
      </c>
      <c r="P7" s="32">
        <v>1000</v>
      </c>
      <c r="Q7" s="32">
        <v>1000</v>
      </c>
      <c r="R7" s="32">
        <v>1000</v>
      </c>
      <c r="S7" s="32">
        <v>1000</v>
      </c>
      <c r="T7" s="32">
        <v>1000</v>
      </c>
      <c r="U7" s="32">
        <v>1000</v>
      </c>
      <c r="V7" s="32">
        <v>1000</v>
      </c>
      <c r="W7" s="32">
        <v>1000</v>
      </c>
      <c r="X7" s="32">
        <v>1000</v>
      </c>
      <c r="Y7" s="32">
        <v>1000</v>
      </c>
      <c r="Z7" s="32">
        <v>1000</v>
      </c>
      <c r="AA7" s="32">
        <v>1000</v>
      </c>
      <c r="AB7" s="32">
        <v>1000</v>
      </c>
      <c r="AC7" s="32">
        <v>1000</v>
      </c>
      <c r="AD7" s="32">
        <v>1000</v>
      </c>
      <c r="AE7" s="32">
        <v>1000</v>
      </c>
      <c r="AF7" s="32">
        <v>1000</v>
      </c>
      <c r="AG7" s="32">
        <v>1000</v>
      </c>
      <c r="AH7" s="32">
        <v>1000</v>
      </c>
      <c r="AI7" s="32">
        <v>1000</v>
      </c>
      <c r="AJ7" s="32">
        <v>1000</v>
      </c>
      <c r="AK7" s="32">
        <v>1000</v>
      </c>
      <c r="AL7" s="32">
        <v>1000</v>
      </c>
      <c r="AM7" s="32">
        <v>1000</v>
      </c>
      <c r="AN7" s="32">
        <v>1000</v>
      </c>
      <c r="AO7" s="32">
        <v>1000</v>
      </c>
      <c r="AP7" s="32">
        <v>1000</v>
      </c>
      <c r="AQ7" s="32">
        <v>1000</v>
      </c>
      <c r="AR7" s="32">
        <v>1000</v>
      </c>
      <c r="AS7" s="32">
        <v>1000</v>
      </c>
      <c r="AT7" s="32">
        <v>1000</v>
      </c>
      <c r="AU7" s="32">
        <v>1000</v>
      </c>
      <c r="AV7" s="32">
        <v>1000</v>
      </c>
      <c r="AW7" s="32">
        <v>1000</v>
      </c>
      <c r="AX7" s="32">
        <v>1000</v>
      </c>
      <c r="AY7" s="32">
        <v>1000</v>
      </c>
      <c r="AZ7" s="32">
        <v>1000</v>
      </c>
      <c r="BA7" s="32">
        <v>1000</v>
      </c>
      <c r="BB7" s="32">
        <v>1000</v>
      </c>
      <c r="BC7" s="32">
        <v>1000</v>
      </c>
      <c r="BD7" s="32">
        <v>1000</v>
      </c>
      <c r="BE7" s="32">
        <v>1000</v>
      </c>
      <c r="BF7" s="32">
        <v>1000</v>
      </c>
      <c r="BG7" s="32">
        <v>1000</v>
      </c>
      <c r="BH7" s="32">
        <v>1000</v>
      </c>
      <c r="BI7" s="32">
        <v>1000</v>
      </c>
      <c r="BJ7" s="32">
        <v>1000</v>
      </c>
      <c r="BK7" s="32">
        <v>1000</v>
      </c>
      <c r="BL7" s="32">
        <v>1000</v>
      </c>
      <c r="BM7" s="32">
        <v>1000</v>
      </c>
      <c r="BN7" s="32">
        <v>1000</v>
      </c>
      <c r="BO7" s="32">
        <v>1000</v>
      </c>
      <c r="BP7" s="32">
        <v>1000</v>
      </c>
      <c r="BQ7" s="32">
        <v>1000</v>
      </c>
      <c r="BR7" s="32">
        <v>1000</v>
      </c>
      <c r="BS7" s="32">
        <v>1000</v>
      </c>
      <c r="BT7" s="32">
        <v>1000</v>
      </c>
      <c r="BU7" s="32">
        <v>1000</v>
      </c>
      <c r="BV7" s="32">
        <v>1000</v>
      </c>
      <c r="BW7" s="32">
        <v>1000</v>
      </c>
      <c r="BX7" s="32">
        <v>1000</v>
      </c>
      <c r="BY7" s="32">
        <v>1000</v>
      </c>
      <c r="BZ7" s="32">
        <v>1000</v>
      </c>
      <c r="CA7" s="32">
        <v>1000</v>
      </c>
      <c r="CB7" s="32">
        <v>1000</v>
      </c>
      <c r="CC7" s="32">
        <v>1000</v>
      </c>
      <c r="CD7" s="32">
        <v>1000</v>
      </c>
      <c r="CE7" s="32">
        <v>1000</v>
      </c>
      <c r="CF7" s="32">
        <v>1000</v>
      </c>
      <c r="CG7" s="32">
        <v>1000</v>
      </c>
      <c r="CH7" s="32">
        <v>1000</v>
      </c>
      <c r="CI7" s="32">
        <v>1000</v>
      </c>
      <c r="CJ7" s="32">
        <v>1000</v>
      </c>
      <c r="CK7" s="32">
        <v>1000</v>
      </c>
      <c r="CL7" s="32">
        <v>1000</v>
      </c>
      <c r="CM7" s="32">
        <v>1000</v>
      </c>
      <c r="CN7" s="32">
        <v>1000</v>
      </c>
      <c r="CO7" s="32">
        <v>1000</v>
      </c>
      <c r="CP7" s="32">
        <v>1000</v>
      </c>
      <c r="CQ7" s="32">
        <v>1000</v>
      </c>
      <c r="CR7" s="32">
        <v>1000</v>
      </c>
      <c r="CS7" s="33">
        <v>1000</v>
      </c>
      <c r="CT7" s="30">
        <f t="shared" si="2"/>
        <v>96000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450</v>
      </c>
      <c r="C9" s="32">
        <v>450</v>
      </c>
      <c r="D9" s="32">
        <v>450</v>
      </c>
      <c r="E9" s="32">
        <v>450</v>
      </c>
      <c r="F9" s="32">
        <v>450</v>
      </c>
      <c r="G9" s="32">
        <v>450</v>
      </c>
      <c r="H9" s="32">
        <v>450</v>
      </c>
      <c r="I9" s="32">
        <v>450</v>
      </c>
      <c r="J9" s="32">
        <v>450</v>
      </c>
      <c r="K9" s="32">
        <v>450</v>
      </c>
      <c r="L9" s="32">
        <v>450</v>
      </c>
      <c r="M9" s="32">
        <v>450</v>
      </c>
      <c r="N9" s="32">
        <v>450</v>
      </c>
      <c r="O9" s="32">
        <v>450</v>
      </c>
      <c r="P9" s="32">
        <v>450</v>
      </c>
      <c r="Q9" s="32">
        <v>450</v>
      </c>
      <c r="R9" s="32">
        <v>450</v>
      </c>
      <c r="S9" s="32">
        <v>450</v>
      </c>
      <c r="T9" s="32">
        <v>450</v>
      </c>
      <c r="U9" s="32">
        <v>450</v>
      </c>
      <c r="V9" s="32">
        <v>450</v>
      </c>
      <c r="W9" s="32">
        <v>450</v>
      </c>
      <c r="X9" s="32">
        <v>450</v>
      </c>
      <c r="Y9" s="32">
        <v>450</v>
      </c>
      <c r="Z9" s="32">
        <v>450</v>
      </c>
      <c r="AA9" s="32">
        <v>450</v>
      </c>
      <c r="AB9" s="32">
        <v>450</v>
      </c>
      <c r="AC9" s="32">
        <v>450</v>
      </c>
      <c r="AD9" s="32">
        <v>450</v>
      </c>
      <c r="AE9" s="32">
        <v>450</v>
      </c>
      <c r="AF9" s="32">
        <v>450</v>
      </c>
      <c r="AG9" s="32">
        <v>450</v>
      </c>
      <c r="AH9" s="32">
        <v>450</v>
      </c>
      <c r="AI9" s="32">
        <v>450</v>
      </c>
      <c r="AJ9" s="32">
        <v>450</v>
      </c>
      <c r="AK9" s="32">
        <v>450</v>
      </c>
      <c r="AL9" s="32">
        <v>450</v>
      </c>
      <c r="AM9" s="32">
        <v>450</v>
      </c>
      <c r="AN9" s="32">
        <v>450</v>
      </c>
      <c r="AO9" s="32">
        <v>450</v>
      </c>
      <c r="AP9" s="32">
        <v>450</v>
      </c>
      <c r="AQ9" s="32">
        <v>450</v>
      </c>
      <c r="AR9" s="32">
        <v>450</v>
      </c>
      <c r="AS9" s="32">
        <v>450</v>
      </c>
      <c r="AT9" s="32">
        <v>450</v>
      </c>
      <c r="AU9" s="32">
        <v>450</v>
      </c>
      <c r="AV9" s="32">
        <v>450</v>
      </c>
      <c r="AW9" s="32">
        <v>450</v>
      </c>
      <c r="AX9" s="32">
        <v>450</v>
      </c>
      <c r="AY9" s="32">
        <v>450</v>
      </c>
      <c r="AZ9" s="32">
        <v>450</v>
      </c>
      <c r="BA9" s="32">
        <v>450</v>
      </c>
      <c r="BB9" s="32">
        <v>450</v>
      </c>
      <c r="BC9" s="32">
        <v>450</v>
      </c>
      <c r="BD9" s="32">
        <v>450</v>
      </c>
      <c r="BE9" s="32">
        <v>450</v>
      </c>
      <c r="BF9" s="32">
        <v>450</v>
      </c>
      <c r="BG9" s="32">
        <v>450</v>
      </c>
      <c r="BH9" s="32">
        <v>450</v>
      </c>
      <c r="BI9" s="32">
        <v>450</v>
      </c>
      <c r="BJ9" s="32">
        <v>450</v>
      </c>
      <c r="BK9" s="32">
        <v>450</v>
      </c>
      <c r="BL9" s="32">
        <v>450</v>
      </c>
      <c r="BM9" s="32">
        <v>450</v>
      </c>
      <c r="BN9" s="32">
        <v>450</v>
      </c>
      <c r="BO9" s="32">
        <v>450</v>
      </c>
      <c r="BP9" s="32">
        <v>450</v>
      </c>
      <c r="BQ9" s="32">
        <v>450</v>
      </c>
      <c r="BR9" s="32">
        <v>450</v>
      </c>
      <c r="BS9" s="32">
        <v>450</v>
      </c>
      <c r="BT9" s="32">
        <v>450</v>
      </c>
      <c r="BU9" s="32">
        <v>450</v>
      </c>
      <c r="BV9" s="32">
        <v>450</v>
      </c>
      <c r="BW9" s="32">
        <v>450</v>
      </c>
      <c r="BX9" s="32">
        <v>450</v>
      </c>
      <c r="BY9" s="32">
        <v>450</v>
      </c>
      <c r="BZ9" s="32">
        <v>450</v>
      </c>
      <c r="CA9" s="32">
        <v>450</v>
      </c>
      <c r="CB9" s="32">
        <v>450</v>
      </c>
      <c r="CC9" s="32">
        <v>450</v>
      </c>
      <c r="CD9" s="32">
        <v>450</v>
      </c>
      <c r="CE9" s="32">
        <v>450</v>
      </c>
      <c r="CF9" s="32">
        <v>450</v>
      </c>
      <c r="CG9" s="32">
        <v>450</v>
      </c>
      <c r="CH9" s="32">
        <v>450</v>
      </c>
      <c r="CI9" s="32">
        <v>450</v>
      </c>
      <c r="CJ9" s="32">
        <v>450</v>
      </c>
      <c r="CK9" s="32">
        <v>450</v>
      </c>
      <c r="CL9" s="32">
        <v>450</v>
      </c>
      <c r="CM9" s="32">
        <v>450</v>
      </c>
      <c r="CN9" s="32">
        <v>450</v>
      </c>
      <c r="CO9" s="32">
        <v>450</v>
      </c>
      <c r="CP9" s="32">
        <v>450</v>
      </c>
      <c r="CQ9" s="32">
        <v>450</v>
      </c>
      <c r="CR9" s="32">
        <v>450</v>
      </c>
      <c r="CS9" s="33">
        <v>450</v>
      </c>
      <c r="CT9" s="30">
        <f t="shared" si="2"/>
        <v>43200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1961.45</v>
      </c>
      <c r="C13" s="40">
        <f t="shared" si="5"/>
        <v>1961.45</v>
      </c>
      <c r="D13" s="40">
        <f t="shared" si="5"/>
        <v>1961.61</v>
      </c>
      <c r="E13" s="40">
        <f t="shared" si="5"/>
        <v>1961.61</v>
      </c>
      <c r="F13" s="40">
        <f t="shared" si="5"/>
        <v>1961.07</v>
      </c>
      <c r="G13" s="40">
        <f t="shared" si="5"/>
        <v>1961.07</v>
      </c>
      <c r="H13" s="40">
        <f t="shared" si="5"/>
        <v>1961.12</v>
      </c>
      <c r="I13" s="40">
        <f t="shared" si="5"/>
        <v>1961.12</v>
      </c>
      <c r="J13" s="40">
        <f t="shared" si="5"/>
        <v>1972.22</v>
      </c>
      <c r="K13" s="40">
        <f t="shared" si="5"/>
        <v>1972.22</v>
      </c>
      <c r="L13" s="40">
        <f t="shared" si="5"/>
        <v>1972.88</v>
      </c>
      <c r="M13" s="40">
        <f t="shared" si="5"/>
        <v>1972.88</v>
      </c>
      <c r="N13" s="40">
        <f t="shared" si="5"/>
        <v>1972.04</v>
      </c>
      <c r="O13" s="40">
        <f t="shared" si="5"/>
        <v>1972.04</v>
      </c>
      <c r="P13" s="40">
        <f t="shared" si="5"/>
        <v>1972.88</v>
      </c>
      <c r="Q13" s="40">
        <f t="shared" si="5"/>
        <v>1972.88</v>
      </c>
      <c r="R13" s="40">
        <f t="shared" si="5"/>
        <v>1973.35</v>
      </c>
      <c r="S13" s="40">
        <f t="shared" si="5"/>
        <v>1973.35</v>
      </c>
      <c r="T13" s="40">
        <f t="shared" si="5"/>
        <v>1973.46</v>
      </c>
      <c r="U13" s="40">
        <f t="shared" si="5"/>
        <v>1973.46</v>
      </c>
      <c r="V13" s="40">
        <f t="shared" si="5"/>
        <v>1973.46</v>
      </c>
      <c r="W13" s="40">
        <f t="shared" si="5"/>
        <v>1973.46</v>
      </c>
      <c r="X13" s="40">
        <f t="shared" si="5"/>
        <v>1973.92</v>
      </c>
      <c r="Y13" s="40">
        <f t="shared" si="5"/>
        <v>1974.07</v>
      </c>
      <c r="Z13" s="40">
        <f t="shared" si="5"/>
        <v>1974.07</v>
      </c>
      <c r="AA13" s="40">
        <f t="shared" si="5"/>
        <v>1974.07</v>
      </c>
      <c r="AB13" s="40">
        <f t="shared" si="5"/>
        <v>1974.07</v>
      </c>
      <c r="AC13" s="40">
        <f t="shared" si="5"/>
        <v>1974.07</v>
      </c>
      <c r="AD13" s="40">
        <f t="shared" si="5"/>
        <v>1963.44</v>
      </c>
      <c r="AE13" s="40">
        <f t="shared" si="5"/>
        <v>1963.44</v>
      </c>
      <c r="AF13" s="40">
        <f t="shared" si="5"/>
        <v>1974.42</v>
      </c>
      <c r="AG13" s="40">
        <f t="shared" si="5"/>
        <v>1974.42</v>
      </c>
      <c r="AH13" s="40">
        <f t="shared" ref="AH13:BM13" si="6">SUM(AH14:AH14)</f>
        <v>1974.38</v>
      </c>
      <c r="AI13" s="40">
        <f t="shared" si="6"/>
        <v>1974.38</v>
      </c>
      <c r="AJ13" s="40">
        <f t="shared" si="6"/>
        <v>1974.38</v>
      </c>
      <c r="AK13" s="40">
        <f t="shared" si="6"/>
        <v>1974.38</v>
      </c>
      <c r="AL13" s="40">
        <f t="shared" si="6"/>
        <v>1974.38</v>
      </c>
      <c r="AM13" s="40">
        <f t="shared" si="6"/>
        <v>1974.38</v>
      </c>
      <c r="AN13" s="40">
        <f t="shared" si="6"/>
        <v>1975.04</v>
      </c>
      <c r="AO13" s="40">
        <f t="shared" si="6"/>
        <v>1975.15</v>
      </c>
      <c r="AP13" s="40">
        <f t="shared" si="6"/>
        <v>1975.15</v>
      </c>
      <c r="AQ13" s="40">
        <f t="shared" si="6"/>
        <v>1975.97</v>
      </c>
      <c r="AR13" s="40">
        <f t="shared" si="6"/>
        <v>1975.97</v>
      </c>
      <c r="AS13" s="40">
        <f t="shared" si="6"/>
        <v>1975.97</v>
      </c>
      <c r="AT13" s="40">
        <f t="shared" si="6"/>
        <v>1975.97</v>
      </c>
      <c r="AU13" s="40">
        <f t="shared" si="6"/>
        <v>1975.97</v>
      </c>
      <c r="AV13" s="40">
        <f t="shared" si="6"/>
        <v>1976.32</v>
      </c>
      <c r="AW13" s="40">
        <f t="shared" si="6"/>
        <v>1976.32</v>
      </c>
      <c r="AX13" s="40">
        <f t="shared" si="6"/>
        <v>1976.32</v>
      </c>
      <c r="AY13" s="40">
        <f t="shared" si="6"/>
        <v>1976.32</v>
      </c>
      <c r="AZ13" s="40">
        <f t="shared" si="6"/>
        <v>1975.65</v>
      </c>
      <c r="BA13" s="40">
        <f t="shared" si="6"/>
        <v>1975.47</v>
      </c>
      <c r="BB13" s="40">
        <f t="shared" si="6"/>
        <v>1975.68</v>
      </c>
      <c r="BC13" s="40">
        <f t="shared" si="6"/>
        <v>1975.68</v>
      </c>
      <c r="BD13" s="40">
        <f t="shared" si="6"/>
        <v>1975.68</v>
      </c>
      <c r="BE13" s="40">
        <f t="shared" si="6"/>
        <v>1975.68</v>
      </c>
      <c r="BF13" s="40">
        <f t="shared" si="6"/>
        <v>1975.68</v>
      </c>
      <c r="BG13" s="40">
        <f t="shared" si="6"/>
        <v>1975.68</v>
      </c>
      <c r="BH13" s="40">
        <f t="shared" si="6"/>
        <v>1975.68</v>
      </c>
      <c r="BI13" s="40">
        <f t="shared" si="6"/>
        <v>1975.56</v>
      </c>
      <c r="BJ13" s="40">
        <f t="shared" si="6"/>
        <v>1973.76</v>
      </c>
      <c r="BK13" s="40">
        <f t="shared" si="6"/>
        <v>1973.76</v>
      </c>
      <c r="BL13" s="40">
        <f t="shared" si="6"/>
        <v>1973.76</v>
      </c>
      <c r="BM13" s="40">
        <f t="shared" si="6"/>
        <v>1973.76</v>
      </c>
      <c r="BN13" s="40">
        <f t="shared" ref="BN13:CS13" si="7">SUM(BN14:BN14)</f>
        <v>1973.76</v>
      </c>
      <c r="BO13" s="40">
        <f t="shared" si="7"/>
        <v>1973.76</v>
      </c>
      <c r="BP13" s="40">
        <f t="shared" si="7"/>
        <v>1973.76</v>
      </c>
      <c r="BQ13" s="40">
        <f t="shared" si="7"/>
        <v>1973.76</v>
      </c>
      <c r="BR13" s="40">
        <f t="shared" si="7"/>
        <v>1972.37</v>
      </c>
      <c r="BS13" s="40">
        <f t="shared" si="7"/>
        <v>1972.04</v>
      </c>
      <c r="BT13" s="40">
        <f t="shared" si="7"/>
        <v>1970.37</v>
      </c>
      <c r="BU13" s="40">
        <f t="shared" si="7"/>
        <v>1970.37</v>
      </c>
      <c r="BV13" s="40">
        <f t="shared" si="7"/>
        <v>1970.14</v>
      </c>
      <c r="BW13" s="40">
        <f t="shared" si="7"/>
        <v>1970.14</v>
      </c>
      <c r="BX13" s="40">
        <f t="shared" si="7"/>
        <v>1969.85</v>
      </c>
      <c r="BY13" s="40">
        <f t="shared" si="7"/>
        <v>1969.85</v>
      </c>
      <c r="BZ13" s="40">
        <f t="shared" si="7"/>
        <v>1969.63</v>
      </c>
      <c r="CA13" s="40">
        <f t="shared" si="7"/>
        <v>1969.63</v>
      </c>
      <c r="CB13" s="40">
        <f t="shared" si="7"/>
        <v>1969.42</v>
      </c>
      <c r="CC13" s="40">
        <f t="shared" si="7"/>
        <v>1969.42</v>
      </c>
      <c r="CD13" s="40">
        <f t="shared" si="7"/>
        <v>1969.35</v>
      </c>
      <c r="CE13" s="40">
        <f t="shared" si="7"/>
        <v>1969.28</v>
      </c>
      <c r="CF13" s="40">
        <f t="shared" si="7"/>
        <v>1968.99</v>
      </c>
      <c r="CG13" s="40">
        <f t="shared" si="7"/>
        <v>1968.99</v>
      </c>
      <c r="CH13" s="40">
        <f t="shared" si="7"/>
        <v>1958.49</v>
      </c>
      <c r="CI13" s="40">
        <f t="shared" si="7"/>
        <v>1958.49</v>
      </c>
      <c r="CJ13" s="40">
        <f t="shared" si="7"/>
        <v>1958.55</v>
      </c>
      <c r="CK13" s="40">
        <f t="shared" si="7"/>
        <v>1958.55</v>
      </c>
      <c r="CL13" s="40">
        <f t="shared" si="7"/>
        <v>1958.69</v>
      </c>
      <c r="CM13" s="40">
        <f t="shared" si="7"/>
        <v>1958.69</v>
      </c>
      <c r="CN13" s="40">
        <f t="shared" si="7"/>
        <v>1959.02</v>
      </c>
      <c r="CO13" s="40">
        <f t="shared" si="7"/>
        <v>1958.94</v>
      </c>
      <c r="CP13" s="40">
        <f t="shared" si="7"/>
        <v>1959.04</v>
      </c>
      <c r="CQ13" s="40">
        <f t="shared" si="7"/>
        <v>1959.04</v>
      </c>
      <c r="CR13" s="40">
        <f t="shared" si="7"/>
        <v>1959.76</v>
      </c>
      <c r="CS13" s="41">
        <f t="shared" si="7"/>
        <v>1959.76</v>
      </c>
      <c r="CT13" s="146">
        <f t="shared" si="2"/>
        <v>189161.2</v>
      </c>
      <c r="CU13" s="150"/>
      <c r="CW13" s="140"/>
    </row>
    <row r="14" spans="1:104">
      <c r="A14" s="30" t="s">
        <v>13</v>
      </c>
      <c r="B14" s="42">
        <v>1961.45</v>
      </c>
      <c r="C14" s="43">
        <v>1961.45</v>
      </c>
      <c r="D14" s="43">
        <v>1961.61</v>
      </c>
      <c r="E14" s="43">
        <v>1961.61</v>
      </c>
      <c r="F14" s="43">
        <v>1961.07</v>
      </c>
      <c r="G14" s="43">
        <v>1961.07</v>
      </c>
      <c r="H14" s="43">
        <v>1961.12</v>
      </c>
      <c r="I14" s="43">
        <v>1961.12</v>
      </c>
      <c r="J14" s="43">
        <v>1972.22</v>
      </c>
      <c r="K14" s="43">
        <v>1972.22</v>
      </c>
      <c r="L14" s="43">
        <v>1972.88</v>
      </c>
      <c r="M14" s="43">
        <v>1972.88</v>
      </c>
      <c r="N14" s="43">
        <v>1972.04</v>
      </c>
      <c r="O14" s="43">
        <v>1972.04</v>
      </c>
      <c r="P14" s="43">
        <v>1972.88</v>
      </c>
      <c r="Q14" s="43">
        <v>1972.88</v>
      </c>
      <c r="R14" s="43">
        <v>1973.35</v>
      </c>
      <c r="S14" s="43">
        <v>1973.35</v>
      </c>
      <c r="T14" s="43">
        <v>1973.46</v>
      </c>
      <c r="U14" s="43">
        <v>1973.46</v>
      </c>
      <c r="V14" s="43">
        <v>1973.46</v>
      </c>
      <c r="W14" s="43">
        <v>1973.46</v>
      </c>
      <c r="X14" s="43">
        <v>1973.92</v>
      </c>
      <c r="Y14" s="43">
        <v>1974.07</v>
      </c>
      <c r="Z14" s="43">
        <v>1974.07</v>
      </c>
      <c r="AA14" s="43">
        <v>1974.07</v>
      </c>
      <c r="AB14" s="43">
        <v>1974.07</v>
      </c>
      <c r="AC14" s="43">
        <v>1974.07</v>
      </c>
      <c r="AD14" s="43">
        <v>1963.44</v>
      </c>
      <c r="AE14" s="43">
        <v>1963.44</v>
      </c>
      <c r="AF14" s="43">
        <v>1974.42</v>
      </c>
      <c r="AG14" s="43">
        <v>1974.42</v>
      </c>
      <c r="AH14" s="43">
        <v>1974.38</v>
      </c>
      <c r="AI14" s="43">
        <v>1974.38</v>
      </c>
      <c r="AJ14" s="43">
        <v>1974.38</v>
      </c>
      <c r="AK14" s="43">
        <v>1974.38</v>
      </c>
      <c r="AL14" s="43">
        <v>1974.38</v>
      </c>
      <c r="AM14" s="43">
        <v>1974.38</v>
      </c>
      <c r="AN14" s="43">
        <v>1975.04</v>
      </c>
      <c r="AO14" s="43">
        <v>1975.15</v>
      </c>
      <c r="AP14" s="43">
        <v>1975.15</v>
      </c>
      <c r="AQ14" s="43">
        <v>1975.97</v>
      </c>
      <c r="AR14" s="43">
        <v>1975.97</v>
      </c>
      <c r="AS14" s="43">
        <v>1975.97</v>
      </c>
      <c r="AT14" s="43">
        <v>1975.97</v>
      </c>
      <c r="AU14" s="43">
        <v>1975.97</v>
      </c>
      <c r="AV14" s="43">
        <v>1976.32</v>
      </c>
      <c r="AW14" s="43">
        <v>1976.32</v>
      </c>
      <c r="AX14" s="43">
        <v>1976.32</v>
      </c>
      <c r="AY14" s="43">
        <v>1976.32</v>
      </c>
      <c r="AZ14" s="43">
        <v>1975.65</v>
      </c>
      <c r="BA14" s="43">
        <v>1975.47</v>
      </c>
      <c r="BB14" s="43">
        <v>1975.68</v>
      </c>
      <c r="BC14" s="43">
        <v>1975.68</v>
      </c>
      <c r="BD14" s="43">
        <v>1975.68</v>
      </c>
      <c r="BE14" s="43">
        <v>1975.68</v>
      </c>
      <c r="BF14" s="43">
        <v>1975.68</v>
      </c>
      <c r="BG14" s="43">
        <v>1975.68</v>
      </c>
      <c r="BH14" s="43">
        <v>1975.68</v>
      </c>
      <c r="BI14" s="43">
        <v>1975.56</v>
      </c>
      <c r="BJ14" s="43">
        <v>1973.76</v>
      </c>
      <c r="BK14" s="43">
        <v>1973.76</v>
      </c>
      <c r="BL14" s="43">
        <v>1973.76</v>
      </c>
      <c r="BM14" s="43">
        <v>1973.76</v>
      </c>
      <c r="BN14" s="43">
        <v>1973.76</v>
      </c>
      <c r="BO14" s="43">
        <v>1973.76</v>
      </c>
      <c r="BP14" s="43">
        <v>1973.76</v>
      </c>
      <c r="BQ14" s="43">
        <v>1973.76</v>
      </c>
      <c r="BR14" s="43">
        <v>1972.37</v>
      </c>
      <c r="BS14" s="43">
        <v>1972.04</v>
      </c>
      <c r="BT14" s="43">
        <v>1970.37</v>
      </c>
      <c r="BU14" s="43">
        <v>1970.37</v>
      </c>
      <c r="BV14" s="43">
        <v>1970.14</v>
      </c>
      <c r="BW14" s="43">
        <v>1970.14</v>
      </c>
      <c r="BX14" s="43">
        <v>1969.85</v>
      </c>
      <c r="BY14" s="43">
        <v>1969.85</v>
      </c>
      <c r="BZ14" s="43">
        <v>1969.63</v>
      </c>
      <c r="CA14" s="43">
        <v>1969.63</v>
      </c>
      <c r="CB14" s="43">
        <v>1969.42</v>
      </c>
      <c r="CC14" s="43">
        <v>1969.42</v>
      </c>
      <c r="CD14" s="43">
        <v>1969.35</v>
      </c>
      <c r="CE14" s="43">
        <v>1969.28</v>
      </c>
      <c r="CF14" s="43">
        <v>1968.99</v>
      </c>
      <c r="CG14" s="43">
        <v>1968.99</v>
      </c>
      <c r="CH14" s="43">
        <v>1958.49</v>
      </c>
      <c r="CI14" s="43">
        <v>1958.49</v>
      </c>
      <c r="CJ14" s="43">
        <v>1958.55</v>
      </c>
      <c r="CK14" s="43">
        <v>1958.55</v>
      </c>
      <c r="CL14" s="43">
        <v>1958.69</v>
      </c>
      <c r="CM14" s="43">
        <v>1958.69</v>
      </c>
      <c r="CN14" s="43">
        <v>1959.02</v>
      </c>
      <c r="CO14" s="43">
        <v>1958.94</v>
      </c>
      <c r="CP14" s="43">
        <v>1959.04</v>
      </c>
      <c r="CQ14" s="43">
        <v>1959.04</v>
      </c>
      <c r="CR14" s="43">
        <v>1959.76</v>
      </c>
      <c r="CS14" s="44">
        <v>1959.76</v>
      </c>
      <c r="CT14" s="30">
        <f t="shared" si="2"/>
        <v>189161.2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149.70999999999998</v>
      </c>
      <c r="C20" s="54">
        <f t="shared" si="10"/>
        <v>149.99</v>
      </c>
      <c r="D20" s="54">
        <f t="shared" si="10"/>
        <v>150.04</v>
      </c>
      <c r="E20" s="54">
        <f t="shared" si="10"/>
        <v>150.6</v>
      </c>
      <c r="F20" s="54">
        <f t="shared" si="10"/>
        <v>150.72999999999999</v>
      </c>
      <c r="G20" s="54">
        <f t="shared" si="10"/>
        <v>149.69999999999999</v>
      </c>
      <c r="H20" s="54">
        <f t="shared" si="10"/>
        <v>148.38</v>
      </c>
      <c r="I20" s="54">
        <f t="shared" si="10"/>
        <v>149.9</v>
      </c>
      <c r="J20" s="54">
        <f t="shared" si="10"/>
        <v>149.16999999999999</v>
      </c>
      <c r="K20" s="54">
        <f t="shared" si="10"/>
        <v>148.26</v>
      </c>
      <c r="L20" s="54">
        <f t="shared" si="10"/>
        <v>148.97</v>
      </c>
      <c r="M20" s="54">
        <f t="shared" si="10"/>
        <v>147.51</v>
      </c>
      <c r="N20" s="54">
        <f t="shared" si="10"/>
        <v>149.88</v>
      </c>
      <c r="O20" s="54">
        <f t="shared" si="10"/>
        <v>149.63999999999999</v>
      </c>
      <c r="P20" s="54">
        <f t="shared" si="10"/>
        <v>149.76999999999998</v>
      </c>
      <c r="Q20" s="54">
        <f t="shared" si="10"/>
        <v>149.69</v>
      </c>
      <c r="R20" s="54">
        <f t="shared" si="10"/>
        <v>150.01</v>
      </c>
      <c r="S20" s="54">
        <f t="shared" si="10"/>
        <v>148.13</v>
      </c>
      <c r="T20" s="54">
        <f t="shared" si="10"/>
        <v>150.07</v>
      </c>
      <c r="U20" s="54">
        <f t="shared" si="10"/>
        <v>149.65</v>
      </c>
      <c r="V20" s="54">
        <f t="shared" si="10"/>
        <v>150.01</v>
      </c>
      <c r="W20" s="54">
        <f t="shared" si="10"/>
        <v>148.9</v>
      </c>
      <c r="X20" s="54">
        <f t="shared" si="10"/>
        <v>3651.42</v>
      </c>
      <c r="Y20" s="54">
        <f t="shared" si="10"/>
        <v>3654.2</v>
      </c>
      <c r="Z20" s="54">
        <f t="shared" si="10"/>
        <v>3663.68</v>
      </c>
      <c r="AA20" s="54">
        <f t="shared" si="10"/>
        <v>3697.61</v>
      </c>
      <c r="AB20" s="54">
        <f t="shared" si="10"/>
        <v>3736</v>
      </c>
      <c r="AC20" s="54">
        <f t="shared" si="10"/>
        <v>3792.98</v>
      </c>
      <c r="AD20" s="54">
        <f t="shared" si="10"/>
        <v>3883.3399999999997</v>
      </c>
      <c r="AE20" s="54">
        <f t="shared" si="10"/>
        <v>3986</v>
      </c>
      <c r="AF20" s="54">
        <f t="shared" si="10"/>
        <v>4085.03</v>
      </c>
      <c r="AG20" s="54">
        <f t="shared" si="10"/>
        <v>4201.3500000000004</v>
      </c>
      <c r="AH20" s="54">
        <f t="shared" ref="AH20:BM20" si="11">SUM(AH21:AH24)</f>
        <v>4314.5</v>
      </c>
      <c r="AI20" s="54">
        <f t="shared" si="11"/>
        <v>4437.5200000000004</v>
      </c>
      <c r="AJ20" s="54">
        <f t="shared" si="11"/>
        <v>4569.7299999999996</v>
      </c>
      <c r="AK20" s="54">
        <f t="shared" si="11"/>
        <v>4692.2700000000004</v>
      </c>
      <c r="AL20" s="54">
        <f t="shared" si="11"/>
        <v>4814.58</v>
      </c>
      <c r="AM20" s="54">
        <f t="shared" si="11"/>
        <v>4768.3200000000006</v>
      </c>
      <c r="AN20" s="54">
        <f t="shared" si="11"/>
        <v>4963.670000000001</v>
      </c>
      <c r="AO20" s="54">
        <f t="shared" si="11"/>
        <v>5039.28</v>
      </c>
      <c r="AP20" s="54">
        <f t="shared" si="11"/>
        <v>5123.0700000000006</v>
      </c>
      <c r="AQ20" s="54">
        <f t="shared" si="11"/>
        <v>5185.9900000000007</v>
      </c>
      <c r="AR20" s="54">
        <f t="shared" si="11"/>
        <v>5226.9500000000007</v>
      </c>
      <c r="AS20" s="54">
        <f t="shared" si="11"/>
        <v>5246.92</v>
      </c>
      <c r="AT20" s="54">
        <f t="shared" si="11"/>
        <v>5277.31</v>
      </c>
      <c r="AU20" s="54">
        <f t="shared" si="11"/>
        <v>5299.9000000000005</v>
      </c>
      <c r="AV20" s="54">
        <f t="shared" si="11"/>
        <v>5313.9100000000008</v>
      </c>
      <c r="AW20" s="54">
        <f t="shared" si="11"/>
        <v>5332.34</v>
      </c>
      <c r="AX20" s="54">
        <f t="shared" si="11"/>
        <v>5239.1400000000003</v>
      </c>
      <c r="AY20" s="54">
        <f t="shared" si="11"/>
        <v>5240.13</v>
      </c>
      <c r="AZ20" s="54">
        <f t="shared" si="11"/>
        <v>5234.2300000000005</v>
      </c>
      <c r="BA20" s="54">
        <f t="shared" si="11"/>
        <v>5235.8599999999997</v>
      </c>
      <c r="BB20" s="54">
        <f t="shared" si="11"/>
        <v>5229.4400000000005</v>
      </c>
      <c r="BC20" s="54">
        <f t="shared" si="11"/>
        <v>5199.92</v>
      </c>
      <c r="BD20" s="54">
        <f t="shared" si="11"/>
        <v>5198.4000000000005</v>
      </c>
      <c r="BE20" s="54">
        <f t="shared" si="11"/>
        <v>5142.3</v>
      </c>
      <c r="BF20" s="54">
        <f t="shared" si="11"/>
        <v>5126.0000000000009</v>
      </c>
      <c r="BG20" s="54">
        <f t="shared" si="11"/>
        <v>5107.6100000000006</v>
      </c>
      <c r="BH20" s="54">
        <f t="shared" si="11"/>
        <v>5085.1900000000005</v>
      </c>
      <c r="BI20" s="54">
        <f t="shared" si="11"/>
        <v>5052.09</v>
      </c>
      <c r="BJ20" s="54">
        <f t="shared" si="11"/>
        <v>4989.6600000000008</v>
      </c>
      <c r="BK20" s="54">
        <f t="shared" si="11"/>
        <v>4903.2300000000005</v>
      </c>
      <c r="BL20" s="54">
        <f t="shared" si="11"/>
        <v>4787.26</v>
      </c>
      <c r="BM20" s="54">
        <f t="shared" si="11"/>
        <v>4717.72</v>
      </c>
      <c r="BN20" s="54">
        <f t="shared" ref="BN20:CS20" si="12">SUM(BN21:BN24)</f>
        <v>4632.82</v>
      </c>
      <c r="BO20" s="54">
        <f t="shared" si="12"/>
        <v>4544.54</v>
      </c>
      <c r="BP20" s="54">
        <f t="shared" si="12"/>
        <v>4455.1000000000004</v>
      </c>
      <c r="BQ20" s="54">
        <f t="shared" si="12"/>
        <v>4316.4100000000008</v>
      </c>
      <c r="BR20" s="54">
        <f t="shared" si="12"/>
        <v>4234.4600000000009</v>
      </c>
      <c r="BS20" s="54">
        <f t="shared" si="12"/>
        <v>4118.08</v>
      </c>
      <c r="BT20" s="54">
        <f t="shared" si="12"/>
        <v>4023.6099999999997</v>
      </c>
      <c r="BU20" s="54">
        <f t="shared" si="12"/>
        <v>3924.4</v>
      </c>
      <c r="BV20" s="54">
        <f t="shared" si="12"/>
        <v>3843.5499999999997</v>
      </c>
      <c r="BW20" s="54">
        <f t="shared" si="12"/>
        <v>3784.5</v>
      </c>
      <c r="BX20" s="54">
        <f t="shared" si="12"/>
        <v>3741.47</v>
      </c>
      <c r="BY20" s="54">
        <f t="shared" si="12"/>
        <v>3697.3900000000003</v>
      </c>
      <c r="BZ20" s="54">
        <f t="shared" si="12"/>
        <v>164.44</v>
      </c>
      <c r="CA20" s="54">
        <f t="shared" si="12"/>
        <v>155.28</v>
      </c>
      <c r="CB20" s="54">
        <f t="shared" si="12"/>
        <v>151.06</v>
      </c>
      <c r="CC20" s="54">
        <f t="shared" si="12"/>
        <v>150.25</v>
      </c>
      <c r="CD20" s="54">
        <f t="shared" si="12"/>
        <v>150.72999999999999</v>
      </c>
      <c r="CE20" s="54">
        <f t="shared" si="12"/>
        <v>149.07</v>
      </c>
      <c r="CF20" s="54">
        <f t="shared" si="12"/>
        <v>149.95999999999998</v>
      </c>
      <c r="CG20" s="54">
        <f t="shared" si="12"/>
        <v>149.88999999999999</v>
      </c>
      <c r="CH20" s="54">
        <f t="shared" si="12"/>
        <v>150.01</v>
      </c>
      <c r="CI20" s="54">
        <f t="shared" si="12"/>
        <v>150.41</v>
      </c>
      <c r="CJ20" s="54">
        <f t="shared" si="12"/>
        <v>150.95999999999998</v>
      </c>
      <c r="CK20" s="54">
        <f t="shared" si="12"/>
        <v>150.35999999999999</v>
      </c>
      <c r="CL20" s="54">
        <f t="shared" si="12"/>
        <v>150.63</v>
      </c>
      <c r="CM20" s="54">
        <f t="shared" si="12"/>
        <v>150.85999999999999</v>
      </c>
      <c r="CN20" s="54">
        <f t="shared" si="12"/>
        <v>150.91</v>
      </c>
      <c r="CO20" s="54">
        <f t="shared" si="12"/>
        <v>148.70999999999998</v>
      </c>
      <c r="CP20" s="54">
        <f t="shared" si="12"/>
        <v>149.4</v>
      </c>
      <c r="CQ20" s="54">
        <f t="shared" si="12"/>
        <v>149.79</v>
      </c>
      <c r="CR20" s="54">
        <f t="shared" si="12"/>
        <v>149.87</v>
      </c>
      <c r="CS20" s="55">
        <f t="shared" si="12"/>
        <v>149.56</v>
      </c>
      <c r="CT20" s="38">
        <f>SUM(B20:CS20)</f>
        <v>255073.24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0.55000000000000004</v>
      </c>
      <c r="Y21" s="43">
        <v>3.9299999999999997</v>
      </c>
      <c r="Z21" s="43">
        <v>19.95</v>
      </c>
      <c r="AA21" s="43">
        <v>53.5</v>
      </c>
      <c r="AB21" s="43">
        <v>92.11</v>
      </c>
      <c r="AC21" s="43">
        <v>149</v>
      </c>
      <c r="AD21" s="43">
        <v>238.68</v>
      </c>
      <c r="AE21" s="43">
        <v>340.64</v>
      </c>
      <c r="AF21" s="43">
        <v>439.46</v>
      </c>
      <c r="AG21" s="43">
        <v>556.17999999999995</v>
      </c>
      <c r="AH21" s="43">
        <v>669.8</v>
      </c>
      <c r="AI21" s="43">
        <v>792.47</v>
      </c>
      <c r="AJ21" s="43">
        <v>923.96</v>
      </c>
      <c r="AK21" s="43">
        <v>1046.73</v>
      </c>
      <c r="AL21" s="43">
        <v>1169.43</v>
      </c>
      <c r="AM21" s="43">
        <v>1123.6799999999998</v>
      </c>
      <c r="AN21" s="43">
        <v>1319.53</v>
      </c>
      <c r="AO21" s="43">
        <v>1394.87</v>
      </c>
      <c r="AP21" s="43">
        <v>1477.89</v>
      </c>
      <c r="AQ21" s="43">
        <v>1540.6399999999999</v>
      </c>
      <c r="AR21" s="43">
        <v>1581.5600000000002</v>
      </c>
      <c r="AS21" s="43">
        <v>1603.22</v>
      </c>
      <c r="AT21" s="43">
        <v>1634.52</v>
      </c>
      <c r="AU21" s="43">
        <v>1655.39</v>
      </c>
      <c r="AV21" s="43">
        <v>1669.56</v>
      </c>
      <c r="AW21" s="43">
        <v>1688.3999999999999</v>
      </c>
      <c r="AX21" s="43">
        <v>1593.91</v>
      </c>
      <c r="AY21" s="43">
        <v>1596.87</v>
      </c>
      <c r="AZ21" s="43">
        <v>1589.8600000000001</v>
      </c>
      <c r="BA21" s="43">
        <v>1591.04</v>
      </c>
      <c r="BB21" s="43">
        <v>1584.88</v>
      </c>
      <c r="BC21" s="43">
        <v>1555.68</v>
      </c>
      <c r="BD21" s="43">
        <v>1549.08</v>
      </c>
      <c r="BE21" s="43">
        <v>1492.14</v>
      </c>
      <c r="BF21" s="43">
        <v>1476.7</v>
      </c>
      <c r="BG21" s="43">
        <v>1459.42</v>
      </c>
      <c r="BH21" s="43">
        <v>1437.61</v>
      </c>
      <c r="BI21" s="43">
        <v>1403.72</v>
      </c>
      <c r="BJ21" s="43">
        <v>1341.9</v>
      </c>
      <c r="BK21" s="43">
        <v>1255.53</v>
      </c>
      <c r="BL21" s="43">
        <v>1139.0899999999999</v>
      </c>
      <c r="BM21" s="43">
        <v>1068.93</v>
      </c>
      <c r="BN21" s="43">
        <v>982.71</v>
      </c>
      <c r="BO21" s="43">
        <v>894.51</v>
      </c>
      <c r="BP21" s="43">
        <v>805.16</v>
      </c>
      <c r="BQ21" s="43">
        <v>667.07</v>
      </c>
      <c r="BR21" s="43">
        <v>584.32000000000005</v>
      </c>
      <c r="BS21" s="43">
        <v>467.83</v>
      </c>
      <c r="BT21" s="43">
        <v>375.14</v>
      </c>
      <c r="BU21" s="43">
        <v>275.77</v>
      </c>
      <c r="BV21" s="43">
        <v>195.22</v>
      </c>
      <c r="BW21" s="43">
        <v>135.75</v>
      </c>
      <c r="BX21" s="43">
        <v>90.75</v>
      </c>
      <c r="BY21" s="43">
        <v>46.78</v>
      </c>
      <c r="BZ21" s="43">
        <v>14.5</v>
      </c>
      <c r="CA21" s="43">
        <v>4.75</v>
      </c>
      <c r="CB21" s="43">
        <v>1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51863.27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3494.69</v>
      </c>
      <c r="AA22" s="1">
        <v>3494.69</v>
      </c>
      <c r="AB22" s="1">
        <v>3494.69</v>
      </c>
      <c r="AC22" s="1">
        <v>3494.69</v>
      </c>
      <c r="AD22" s="1">
        <v>3494.69</v>
      </c>
      <c r="AE22" s="1">
        <v>3494.69</v>
      </c>
      <c r="AF22" s="1">
        <v>3494.69</v>
      </c>
      <c r="AG22" s="1">
        <v>3494.69</v>
      </c>
      <c r="AH22" s="1">
        <v>3494.69</v>
      </c>
      <c r="AI22" s="1">
        <v>3494.69</v>
      </c>
      <c r="AJ22" s="1">
        <v>3494.69</v>
      </c>
      <c r="AK22" s="1">
        <v>3494.69</v>
      </c>
      <c r="AL22" s="1">
        <v>3494.69</v>
      </c>
      <c r="AM22" s="1">
        <v>3494.69</v>
      </c>
      <c r="AN22" s="1">
        <v>3494.69</v>
      </c>
      <c r="AO22" s="1">
        <v>3494.69</v>
      </c>
      <c r="AP22" s="1">
        <v>3494.69</v>
      </c>
      <c r="AQ22" s="1">
        <v>3494.69</v>
      </c>
      <c r="AR22" s="1">
        <v>3494.69</v>
      </c>
      <c r="AS22" s="1">
        <v>3494.69</v>
      </c>
      <c r="AT22" s="1">
        <v>3494.69</v>
      </c>
      <c r="AU22" s="1">
        <v>3494.69</v>
      </c>
      <c r="AV22" s="1">
        <v>3494.69</v>
      </c>
      <c r="AW22" s="1">
        <v>3494.69</v>
      </c>
      <c r="AX22" s="1">
        <v>3494.69</v>
      </c>
      <c r="AY22" s="1">
        <v>3494.69</v>
      </c>
      <c r="AZ22" s="1">
        <v>3494.69</v>
      </c>
      <c r="BA22" s="1">
        <v>3494.69</v>
      </c>
      <c r="BB22" s="1">
        <v>3494.69</v>
      </c>
      <c r="BC22" s="1">
        <v>3494.69</v>
      </c>
      <c r="BD22" s="1">
        <v>3499.69</v>
      </c>
      <c r="BE22" s="1">
        <v>3499.69</v>
      </c>
      <c r="BF22" s="1">
        <v>3499.69</v>
      </c>
      <c r="BG22" s="1">
        <v>3499.69</v>
      </c>
      <c r="BH22" s="1">
        <v>3499.69</v>
      </c>
      <c r="BI22" s="1">
        <v>3499.69</v>
      </c>
      <c r="BJ22" s="1">
        <v>3499.69</v>
      </c>
      <c r="BK22" s="1">
        <v>3499.69</v>
      </c>
      <c r="BL22" s="1">
        <v>3499.69</v>
      </c>
      <c r="BM22" s="1">
        <v>3499.69</v>
      </c>
      <c r="BN22" s="1">
        <v>3499.69</v>
      </c>
      <c r="BO22" s="1">
        <v>3499.69</v>
      </c>
      <c r="BP22" s="1">
        <v>3499.69</v>
      </c>
      <c r="BQ22" s="1">
        <v>3499.69</v>
      </c>
      <c r="BR22" s="1">
        <v>3499.69</v>
      </c>
      <c r="BS22" s="1">
        <v>3499.69</v>
      </c>
      <c r="BT22" s="1">
        <v>3499.69</v>
      </c>
      <c r="BU22" s="1">
        <v>3499.69</v>
      </c>
      <c r="BV22" s="1">
        <v>3499.69</v>
      </c>
      <c r="BW22" s="1">
        <v>3499.69</v>
      </c>
      <c r="BX22" s="1">
        <v>3500.94</v>
      </c>
      <c r="BY22" s="1">
        <v>3500.94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188837.7000000001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21.61</v>
      </c>
      <c r="C24" s="36">
        <v>21.89</v>
      </c>
      <c r="D24" s="36">
        <v>21.94</v>
      </c>
      <c r="E24" s="36">
        <v>22.5</v>
      </c>
      <c r="F24" s="36">
        <v>22.63</v>
      </c>
      <c r="G24" s="36">
        <v>21.6</v>
      </c>
      <c r="H24" s="36">
        <v>20.28</v>
      </c>
      <c r="I24" s="36">
        <v>21.8</v>
      </c>
      <c r="J24" s="36">
        <v>21.07</v>
      </c>
      <c r="K24" s="36">
        <v>20.16</v>
      </c>
      <c r="L24" s="36">
        <v>20.87</v>
      </c>
      <c r="M24" s="36">
        <v>19.41</v>
      </c>
      <c r="N24" s="36">
        <v>21.78</v>
      </c>
      <c r="O24" s="36">
        <v>21.54</v>
      </c>
      <c r="P24" s="36">
        <v>21.67</v>
      </c>
      <c r="Q24" s="36">
        <v>21.59</v>
      </c>
      <c r="R24" s="36">
        <v>21.91</v>
      </c>
      <c r="S24" s="36">
        <v>20.03</v>
      </c>
      <c r="T24" s="36">
        <v>21.97</v>
      </c>
      <c r="U24" s="36">
        <v>21.55</v>
      </c>
      <c r="V24" s="36">
        <v>21.91</v>
      </c>
      <c r="W24" s="36">
        <v>20.8</v>
      </c>
      <c r="X24" s="36">
        <v>22.11</v>
      </c>
      <c r="Y24" s="36">
        <v>21.51</v>
      </c>
      <c r="Z24" s="36">
        <v>20.94</v>
      </c>
      <c r="AA24" s="36">
        <v>21.32</v>
      </c>
      <c r="AB24" s="36">
        <v>21.1</v>
      </c>
      <c r="AC24" s="36">
        <v>21.19</v>
      </c>
      <c r="AD24" s="36">
        <v>21.87</v>
      </c>
      <c r="AE24" s="36">
        <v>22.57</v>
      </c>
      <c r="AF24" s="36">
        <v>22.78</v>
      </c>
      <c r="AG24" s="36">
        <v>22.38</v>
      </c>
      <c r="AH24" s="36">
        <v>21.91</v>
      </c>
      <c r="AI24" s="36">
        <v>22.26</v>
      </c>
      <c r="AJ24" s="36">
        <v>22.98</v>
      </c>
      <c r="AK24" s="36">
        <v>22.75</v>
      </c>
      <c r="AL24" s="36">
        <v>22.36</v>
      </c>
      <c r="AM24" s="36">
        <v>21.85</v>
      </c>
      <c r="AN24" s="36">
        <v>21.35</v>
      </c>
      <c r="AO24" s="36">
        <v>21.62</v>
      </c>
      <c r="AP24" s="36">
        <v>22.39</v>
      </c>
      <c r="AQ24" s="36">
        <v>22.56</v>
      </c>
      <c r="AR24" s="36">
        <v>22.6</v>
      </c>
      <c r="AS24" s="36">
        <v>20.91</v>
      </c>
      <c r="AT24" s="36">
        <v>20</v>
      </c>
      <c r="AU24" s="36">
        <v>21.72</v>
      </c>
      <c r="AV24" s="36">
        <v>21.56</v>
      </c>
      <c r="AW24" s="36">
        <v>21.15</v>
      </c>
      <c r="AX24" s="36">
        <v>22.44</v>
      </c>
      <c r="AY24" s="36">
        <v>20.47</v>
      </c>
      <c r="AZ24" s="36">
        <v>21.58</v>
      </c>
      <c r="BA24" s="36">
        <v>22.03</v>
      </c>
      <c r="BB24" s="36">
        <v>21.77</v>
      </c>
      <c r="BC24" s="36">
        <v>21.45</v>
      </c>
      <c r="BD24" s="36">
        <v>21.53</v>
      </c>
      <c r="BE24" s="36">
        <v>22.37</v>
      </c>
      <c r="BF24" s="36">
        <v>21.51</v>
      </c>
      <c r="BG24" s="36">
        <v>20.399999999999999</v>
      </c>
      <c r="BH24" s="36">
        <v>19.79</v>
      </c>
      <c r="BI24" s="36">
        <v>20.58</v>
      </c>
      <c r="BJ24" s="36">
        <v>19.97</v>
      </c>
      <c r="BK24" s="36">
        <v>19.91</v>
      </c>
      <c r="BL24" s="36">
        <v>20.38</v>
      </c>
      <c r="BM24" s="36">
        <v>21</v>
      </c>
      <c r="BN24" s="36">
        <v>22.32</v>
      </c>
      <c r="BO24" s="36">
        <v>22.24</v>
      </c>
      <c r="BP24" s="36">
        <v>22.15</v>
      </c>
      <c r="BQ24" s="36">
        <v>21.55</v>
      </c>
      <c r="BR24" s="36">
        <v>22.35</v>
      </c>
      <c r="BS24" s="36">
        <v>22.46</v>
      </c>
      <c r="BT24" s="36">
        <v>20.68</v>
      </c>
      <c r="BU24" s="36">
        <v>20.84</v>
      </c>
      <c r="BV24" s="36">
        <v>20.54</v>
      </c>
      <c r="BW24" s="36">
        <v>20.96</v>
      </c>
      <c r="BX24" s="36">
        <v>21.68</v>
      </c>
      <c r="BY24" s="36">
        <v>21.57</v>
      </c>
      <c r="BZ24" s="36">
        <v>21.84</v>
      </c>
      <c r="CA24" s="36">
        <v>22.43</v>
      </c>
      <c r="CB24" s="36">
        <v>21.96</v>
      </c>
      <c r="CC24" s="36">
        <v>22.15</v>
      </c>
      <c r="CD24" s="36">
        <v>22.63</v>
      </c>
      <c r="CE24" s="36">
        <v>20.97</v>
      </c>
      <c r="CF24" s="36">
        <v>21.86</v>
      </c>
      <c r="CG24" s="36">
        <v>21.79</v>
      </c>
      <c r="CH24" s="36">
        <v>21.91</v>
      </c>
      <c r="CI24" s="36">
        <v>22.31</v>
      </c>
      <c r="CJ24" s="36">
        <v>22.86</v>
      </c>
      <c r="CK24" s="36">
        <v>22.26</v>
      </c>
      <c r="CL24" s="36">
        <v>22.53</v>
      </c>
      <c r="CM24" s="36">
        <v>22.76</v>
      </c>
      <c r="CN24" s="36">
        <v>22.81</v>
      </c>
      <c r="CO24" s="36">
        <v>20.61</v>
      </c>
      <c r="CP24" s="36">
        <v>21.3</v>
      </c>
      <c r="CQ24" s="36">
        <v>21.69</v>
      </c>
      <c r="CR24" s="36">
        <v>21.77</v>
      </c>
      <c r="CS24" s="37">
        <v>21.46</v>
      </c>
      <c r="CT24" s="30">
        <f t="shared" si="13"/>
        <v>2074.67</v>
      </c>
      <c r="CU24" s="152"/>
      <c r="CW24" s="140"/>
    </row>
    <row r="25" spans="1:104" ht="15.75" thickBot="1">
      <c r="A25" s="58" t="s">
        <v>21</v>
      </c>
      <c r="B25" s="59">
        <f>SUM(B3,B13,B15,B20)</f>
        <v>7237.1567243055551</v>
      </c>
      <c r="C25" s="60">
        <f t="shared" ref="C25:BN25" si="14">SUM(C3,C13,C15,C20)</f>
        <v>7237.4367243055549</v>
      </c>
      <c r="D25" s="60">
        <f t="shared" si="14"/>
        <v>7237.6467243055549</v>
      </c>
      <c r="E25" s="60">
        <f t="shared" si="14"/>
        <v>7238.2067243055553</v>
      </c>
      <c r="F25" s="60">
        <f t="shared" si="14"/>
        <v>7237.7967243055546</v>
      </c>
      <c r="G25" s="60">
        <f t="shared" si="14"/>
        <v>7236.7667243055548</v>
      </c>
      <c r="H25" s="60">
        <f t="shared" si="14"/>
        <v>7235.4967243055553</v>
      </c>
      <c r="I25" s="60">
        <f t="shared" si="14"/>
        <v>7237.0167243055548</v>
      </c>
      <c r="J25" s="60">
        <f t="shared" si="14"/>
        <v>7247.3867243055556</v>
      </c>
      <c r="K25" s="60">
        <f t="shared" si="14"/>
        <v>7246.4767243055558</v>
      </c>
      <c r="L25" s="60">
        <f t="shared" si="14"/>
        <v>7247.8467243055557</v>
      </c>
      <c r="M25" s="60">
        <f t="shared" si="14"/>
        <v>7246.3867243055556</v>
      </c>
      <c r="N25" s="60">
        <f t="shared" si="14"/>
        <v>7247.9167243055554</v>
      </c>
      <c r="O25" s="60">
        <f t="shared" si="14"/>
        <v>7247.6767243055556</v>
      </c>
      <c r="P25" s="60">
        <f t="shared" si="14"/>
        <v>7248.6467243055558</v>
      </c>
      <c r="Q25" s="60">
        <f t="shared" si="14"/>
        <v>7248.566724305555</v>
      </c>
      <c r="R25" s="60">
        <f t="shared" si="14"/>
        <v>7249.3567243055559</v>
      </c>
      <c r="S25" s="60">
        <f t="shared" si="14"/>
        <v>7247.4767243055558</v>
      </c>
      <c r="T25" s="60">
        <f t="shared" si="14"/>
        <v>7249.526724305555</v>
      </c>
      <c r="U25" s="60">
        <f t="shared" si="14"/>
        <v>7249.106724305555</v>
      </c>
      <c r="V25" s="60">
        <f t="shared" si="14"/>
        <v>7249.4667243055555</v>
      </c>
      <c r="W25" s="60">
        <f t="shared" si="14"/>
        <v>7248.356724305555</v>
      </c>
      <c r="X25" s="60">
        <f t="shared" si="14"/>
        <v>10751.336724305555</v>
      </c>
      <c r="Y25" s="60">
        <f t="shared" si="14"/>
        <v>10754.266724305555</v>
      </c>
      <c r="Z25" s="60">
        <f t="shared" si="14"/>
        <v>10763.746724305554</v>
      </c>
      <c r="AA25" s="60">
        <f t="shared" si="14"/>
        <v>10797.676724305555</v>
      </c>
      <c r="AB25" s="60">
        <f t="shared" si="14"/>
        <v>10836.066724305554</v>
      </c>
      <c r="AC25" s="60">
        <f t="shared" si="14"/>
        <v>10893.046724305555</v>
      </c>
      <c r="AD25" s="60">
        <f t="shared" si="14"/>
        <v>10972.776724305555</v>
      </c>
      <c r="AE25" s="60">
        <f t="shared" si="14"/>
        <v>11075.436724305557</v>
      </c>
      <c r="AF25" s="60">
        <f t="shared" si="14"/>
        <v>11185.446724305555</v>
      </c>
      <c r="AG25" s="60">
        <f t="shared" si="14"/>
        <v>11301.766724305555</v>
      </c>
      <c r="AH25" s="60">
        <f t="shared" si="14"/>
        <v>11414.876724305555</v>
      </c>
      <c r="AI25" s="60">
        <f t="shared" si="14"/>
        <v>11537.896724305556</v>
      </c>
      <c r="AJ25" s="60">
        <f t="shared" si="14"/>
        <v>11670.106724305555</v>
      </c>
      <c r="AK25" s="60">
        <f t="shared" si="14"/>
        <v>11792.646724305556</v>
      </c>
      <c r="AL25" s="60">
        <f t="shared" si="14"/>
        <v>11914.956724305555</v>
      </c>
      <c r="AM25" s="60">
        <f t="shared" si="14"/>
        <v>11868.696724305555</v>
      </c>
      <c r="AN25" s="60">
        <f t="shared" si="14"/>
        <v>12064.706724305557</v>
      </c>
      <c r="AO25" s="60">
        <f t="shared" si="14"/>
        <v>12140.426724305555</v>
      </c>
      <c r="AP25" s="60">
        <f t="shared" si="14"/>
        <v>12224.216724305556</v>
      </c>
      <c r="AQ25" s="60">
        <f t="shared" si="14"/>
        <v>12287.956724305557</v>
      </c>
      <c r="AR25" s="60">
        <f t="shared" si="14"/>
        <v>12328.916724305556</v>
      </c>
      <c r="AS25" s="60">
        <f t="shared" si="14"/>
        <v>12348.886724305556</v>
      </c>
      <c r="AT25" s="60">
        <f t="shared" si="14"/>
        <v>12379.276724305557</v>
      </c>
      <c r="AU25" s="60">
        <f t="shared" si="14"/>
        <v>12401.866724305557</v>
      </c>
      <c r="AV25" s="60">
        <f t="shared" si="14"/>
        <v>12416.226724305556</v>
      </c>
      <c r="AW25" s="60">
        <f t="shared" si="14"/>
        <v>12434.656724305554</v>
      </c>
      <c r="AX25" s="60">
        <f t="shared" si="14"/>
        <v>12341.456724305555</v>
      </c>
      <c r="AY25" s="60">
        <f t="shared" si="14"/>
        <v>12342.446724305555</v>
      </c>
      <c r="AZ25" s="60">
        <f t="shared" si="14"/>
        <v>12335.876724305555</v>
      </c>
      <c r="BA25" s="60">
        <f t="shared" si="14"/>
        <v>12337.326724305556</v>
      </c>
      <c r="BB25" s="60">
        <f t="shared" si="14"/>
        <v>12331.116724305557</v>
      </c>
      <c r="BC25" s="60">
        <f t="shared" si="14"/>
        <v>12301.596724305557</v>
      </c>
      <c r="BD25" s="60">
        <f t="shared" si="14"/>
        <v>12300.076724305556</v>
      </c>
      <c r="BE25" s="60">
        <f t="shared" si="14"/>
        <v>12243.976724305556</v>
      </c>
      <c r="BF25" s="60">
        <f t="shared" si="14"/>
        <v>12227.676724305556</v>
      </c>
      <c r="BG25" s="60">
        <f t="shared" si="14"/>
        <v>12209.286724305555</v>
      </c>
      <c r="BH25" s="60">
        <f t="shared" si="14"/>
        <v>12186.866724305557</v>
      </c>
      <c r="BI25" s="60">
        <f t="shared" si="14"/>
        <v>12153.646724305556</v>
      </c>
      <c r="BJ25" s="60">
        <f t="shared" si="14"/>
        <v>12089.416724305556</v>
      </c>
      <c r="BK25" s="60">
        <f t="shared" si="14"/>
        <v>12002.986724305556</v>
      </c>
      <c r="BL25" s="60">
        <f t="shared" si="14"/>
        <v>11887.016724305555</v>
      </c>
      <c r="BM25" s="60">
        <f t="shared" si="14"/>
        <v>11817.476724305556</v>
      </c>
      <c r="BN25" s="60">
        <f t="shared" si="14"/>
        <v>11732.576724305556</v>
      </c>
      <c r="BO25" s="60">
        <f t="shared" ref="BO25:CS25" si="15">SUM(BO3,BO13,BO15,BO20)</f>
        <v>11644.296724305555</v>
      </c>
      <c r="BP25" s="60">
        <f t="shared" si="15"/>
        <v>11554.856724305555</v>
      </c>
      <c r="BQ25" s="60">
        <f t="shared" si="15"/>
        <v>11416.166724305556</v>
      </c>
      <c r="BR25" s="60">
        <f t="shared" si="15"/>
        <v>11332.826724305556</v>
      </c>
      <c r="BS25" s="60">
        <f t="shared" si="15"/>
        <v>11216.116724305555</v>
      </c>
      <c r="BT25" s="60">
        <f t="shared" si="15"/>
        <v>11119.976724305554</v>
      </c>
      <c r="BU25" s="60">
        <f t="shared" si="15"/>
        <v>11020.766724305555</v>
      </c>
      <c r="BV25" s="60">
        <f t="shared" si="15"/>
        <v>10939.686724305555</v>
      </c>
      <c r="BW25" s="60">
        <f t="shared" si="15"/>
        <v>10880.636724305556</v>
      </c>
      <c r="BX25" s="60">
        <f t="shared" si="15"/>
        <v>10837.316724305556</v>
      </c>
      <c r="BY25" s="60">
        <f t="shared" si="15"/>
        <v>10793.236724305556</v>
      </c>
      <c r="BZ25" s="60">
        <f t="shared" si="15"/>
        <v>7260.066724305555</v>
      </c>
      <c r="CA25" s="60">
        <f t="shared" si="15"/>
        <v>7250.9067243055551</v>
      </c>
      <c r="CB25" s="60">
        <f t="shared" si="15"/>
        <v>7246.4767243055558</v>
      </c>
      <c r="CC25" s="60">
        <f t="shared" si="15"/>
        <v>7245.6667243055554</v>
      </c>
      <c r="CD25" s="60">
        <f t="shared" si="15"/>
        <v>7246.0767243055552</v>
      </c>
      <c r="CE25" s="60">
        <f t="shared" si="15"/>
        <v>7244.3467243055547</v>
      </c>
      <c r="CF25" s="60">
        <f t="shared" si="15"/>
        <v>7244.9467243055551</v>
      </c>
      <c r="CG25" s="60">
        <f t="shared" si="15"/>
        <v>7244.8767243055554</v>
      </c>
      <c r="CH25" s="60">
        <f t="shared" si="15"/>
        <v>7234.4967243055553</v>
      </c>
      <c r="CI25" s="60">
        <f t="shared" si="15"/>
        <v>7234.8967243055549</v>
      </c>
      <c r="CJ25" s="60">
        <f t="shared" si="15"/>
        <v>7235.5067243055555</v>
      </c>
      <c r="CK25" s="60">
        <f t="shared" si="15"/>
        <v>7234.9067243055551</v>
      </c>
      <c r="CL25" s="60">
        <f t="shared" si="15"/>
        <v>7235.3167243055559</v>
      </c>
      <c r="CM25" s="60">
        <f t="shared" si="15"/>
        <v>7235.5467243055555</v>
      </c>
      <c r="CN25" s="60">
        <f t="shared" si="15"/>
        <v>7235.9267243055556</v>
      </c>
      <c r="CO25" s="60">
        <f t="shared" si="15"/>
        <v>7233.6467243055558</v>
      </c>
      <c r="CP25" s="60">
        <f t="shared" si="15"/>
        <v>7234.4367243055549</v>
      </c>
      <c r="CQ25" s="60">
        <f t="shared" si="15"/>
        <v>7234.8267243055552</v>
      </c>
      <c r="CR25" s="60">
        <f t="shared" si="15"/>
        <v>7235.6267243055554</v>
      </c>
      <c r="CS25" s="61">
        <f t="shared" si="15"/>
        <v>7235.3167243055559</v>
      </c>
      <c r="CT25" s="109">
        <f t="shared" si="13"/>
        <v>936330.1255333334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3364.5897243055556</v>
      </c>
      <c r="C30" s="71">
        <f t="shared" si="16"/>
        <v>3364.5897243055556</v>
      </c>
      <c r="D30" s="71">
        <f t="shared" si="16"/>
        <v>3359.5897243055556</v>
      </c>
      <c r="E30" s="71">
        <f t="shared" si="16"/>
        <v>3255.5897243055556</v>
      </c>
      <c r="F30" s="71">
        <f t="shared" si="16"/>
        <v>3005.5897243055556</v>
      </c>
      <c r="G30" s="71">
        <f t="shared" si="16"/>
        <v>2885.5897243055556</v>
      </c>
      <c r="H30" s="71">
        <f t="shared" si="16"/>
        <v>2787.5897243055556</v>
      </c>
      <c r="I30" s="71">
        <f t="shared" si="16"/>
        <v>2729.5897243055556</v>
      </c>
      <c r="J30" s="71">
        <f t="shared" si="16"/>
        <v>2681.5897243055556</v>
      </c>
      <c r="K30" s="71">
        <f t="shared" si="16"/>
        <v>2681.5897243055556</v>
      </c>
      <c r="L30" s="71">
        <f t="shared" si="16"/>
        <v>2681.5897243055556</v>
      </c>
      <c r="M30" s="71">
        <f t="shared" si="16"/>
        <v>2681.5897243055556</v>
      </c>
      <c r="N30" s="71">
        <f t="shared" si="16"/>
        <v>2684.5897243055556</v>
      </c>
      <c r="O30" s="71">
        <f t="shared" si="16"/>
        <v>2686.5897243055556</v>
      </c>
      <c r="P30" s="71">
        <f t="shared" si="16"/>
        <v>2685.5897243055556</v>
      </c>
      <c r="Q30" s="71">
        <f t="shared" si="16"/>
        <v>2681.5897243055556</v>
      </c>
      <c r="R30" s="71">
        <f t="shared" si="16"/>
        <v>2681.5897243055556</v>
      </c>
      <c r="S30" s="71">
        <f t="shared" si="16"/>
        <v>2683.5897243055556</v>
      </c>
      <c r="T30" s="71">
        <f t="shared" si="16"/>
        <v>2683.5897243055556</v>
      </c>
      <c r="U30" s="71">
        <f t="shared" si="16"/>
        <v>2685.5897243055556</v>
      </c>
      <c r="V30" s="71">
        <f t="shared" si="16"/>
        <v>2685.5897243055556</v>
      </c>
      <c r="W30" s="71">
        <f t="shared" si="16"/>
        <v>2873.5897243055556</v>
      </c>
      <c r="X30" s="71">
        <f t="shared" si="16"/>
        <v>2912.5897243055556</v>
      </c>
      <c r="Y30" s="71">
        <f t="shared" si="16"/>
        <v>2914.5897243055556</v>
      </c>
      <c r="Z30" s="71">
        <f t="shared" si="16"/>
        <v>2918.5897243055556</v>
      </c>
      <c r="AA30" s="71">
        <f t="shared" si="16"/>
        <v>2972.5897243055556</v>
      </c>
      <c r="AB30" s="71">
        <f t="shared" si="16"/>
        <v>2998.5897243055556</v>
      </c>
      <c r="AC30" s="71">
        <f t="shared" si="16"/>
        <v>3031.5897243055556</v>
      </c>
      <c r="AD30" s="71">
        <f t="shared" si="16"/>
        <v>3060.5897243055556</v>
      </c>
      <c r="AE30" s="71">
        <f t="shared" si="16"/>
        <v>3090.5897243055556</v>
      </c>
      <c r="AF30" s="71">
        <f t="shared" si="16"/>
        <v>3117.5897243055556</v>
      </c>
      <c r="AG30" s="71">
        <f t="shared" si="16"/>
        <v>3117.5897243055556</v>
      </c>
      <c r="AH30" s="71">
        <f t="shared" si="16"/>
        <v>3115.5897243055556</v>
      </c>
      <c r="AI30" s="71">
        <f t="shared" si="16"/>
        <v>3116.5897243055556</v>
      </c>
      <c r="AJ30" s="71">
        <f t="shared" si="16"/>
        <v>3117.5897243055556</v>
      </c>
      <c r="AK30" s="71">
        <f t="shared" si="16"/>
        <v>3116.5897243055556</v>
      </c>
      <c r="AL30" s="71">
        <f t="shared" si="16"/>
        <v>3113.5897243055556</v>
      </c>
      <c r="AM30" s="71">
        <f t="shared" si="16"/>
        <v>3115.5897243055556</v>
      </c>
      <c r="AN30" s="71">
        <f t="shared" si="16"/>
        <v>3114.5897243055556</v>
      </c>
      <c r="AO30" s="71">
        <f t="shared" si="16"/>
        <v>2982.5897243055556</v>
      </c>
      <c r="AP30" s="71">
        <f t="shared" si="16"/>
        <v>2896.5897243055556</v>
      </c>
      <c r="AQ30" s="71">
        <f t="shared" si="16"/>
        <v>2861.5897243055556</v>
      </c>
      <c r="AR30" s="71">
        <f t="shared" si="16"/>
        <v>2758.5897243055556</v>
      </c>
      <c r="AS30" s="71">
        <f t="shared" si="16"/>
        <v>2727.5897243055556</v>
      </c>
      <c r="AT30" s="71">
        <f t="shared" si="16"/>
        <v>2715.5897243055556</v>
      </c>
      <c r="AU30" s="71">
        <f t="shared" si="16"/>
        <v>2715.5897243055556</v>
      </c>
      <c r="AV30" s="71">
        <f t="shared" si="16"/>
        <v>2715.5897243055556</v>
      </c>
      <c r="AW30" s="71">
        <f t="shared" si="16"/>
        <v>2715.5897243055556</v>
      </c>
      <c r="AX30" s="71">
        <f t="shared" si="16"/>
        <v>2715.5897243055556</v>
      </c>
      <c r="AY30" s="71">
        <f t="shared" si="16"/>
        <v>2715.5897243055556</v>
      </c>
      <c r="AZ30" s="71">
        <f t="shared" si="16"/>
        <v>2713.5897243055556</v>
      </c>
      <c r="BA30" s="71">
        <f t="shared" si="16"/>
        <v>2717.5897243055556</v>
      </c>
      <c r="BB30" s="71">
        <f t="shared" si="16"/>
        <v>2717.5897243055556</v>
      </c>
      <c r="BC30" s="71">
        <f t="shared" si="16"/>
        <v>2714.5897243055556</v>
      </c>
      <c r="BD30" s="71">
        <f t="shared" si="16"/>
        <v>2716.5897243055556</v>
      </c>
      <c r="BE30" s="71">
        <f t="shared" si="16"/>
        <v>2717.5897243055556</v>
      </c>
      <c r="BF30" s="71">
        <f t="shared" si="16"/>
        <v>2718.5897243055556</v>
      </c>
      <c r="BG30" s="71">
        <f t="shared" si="16"/>
        <v>2718.5897243055556</v>
      </c>
      <c r="BH30" s="71">
        <f t="shared" si="16"/>
        <v>2717.5897243055556</v>
      </c>
      <c r="BI30" s="71">
        <f t="shared" si="16"/>
        <v>2719.5897243055556</v>
      </c>
      <c r="BJ30" s="71">
        <f t="shared" si="16"/>
        <v>2721.5897243055556</v>
      </c>
      <c r="BK30" s="71">
        <f t="shared" si="16"/>
        <v>2719.5897243055556</v>
      </c>
      <c r="BL30" s="71">
        <f t="shared" si="16"/>
        <v>2717.5897243055556</v>
      </c>
      <c r="BM30" s="71">
        <f t="shared" si="16"/>
        <v>2719.5897243055556</v>
      </c>
      <c r="BN30" s="71">
        <f t="shared" ref="BN30:CS30" si="17">BN31+BN39</f>
        <v>2717.5897243055556</v>
      </c>
      <c r="BO30" s="71">
        <f t="shared" si="17"/>
        <v>2717.5897243055556</v>
      </c>
      <c r="BP30" s="71">
        <f t="shared" si="17"/>
        <v>2719.5897243055556</v>
      </c>
      <c r="BQ30" s="71">
        <f t="shared" si="17"/>
        <v>2719.5897243055556</v>
      </c>
      <c r="BR30" s="71">
        <f t="shared" si="17"/>
        <v>2720.5897243055556</v>
      </c>
      <c r="BS30" s="71">
        <f t="shared" si="17"/>
        <v>2716.5897243055556</v>
      </c>
      <c r="BT30" s="71">
        <f t="shared" si="17"/>
        <v>2716.5897243055556</v>
      </c>
      <c r="BU30" s="71">
        <f t="shared" si="17"/>
        <v>2716.5897243055556</v>
      </c>
      <c r="BV30" s="71">
        <f t="shared" si="17"/>
        <v>2717.5897243055556</v>
      </c>
      <c r="BW30" s="71">
        <f t="shared" si="17"/>
        <v>2951.5897243055556</v>
      </c>
      <c r="BX30" s="71">
        <f t="shared" si="17"/>
        <v>3043.5897243055556</v>
      </c>
      <c r="BY30" s="71">
        <f t="shared" si="17"/>
        <v>3207.5897243055556</v>
      </c>
      <c r="BZ30" s="71">
        <f t="shared" si="17"/>
        <v>3265.5897243055556</v>
      </c>
      <c r="CA30" s="71">
        <f t="shared" si="17"/>
        <v>3307.5897243055556</v>
      </c>
      <c r="CB30" s="71">
        <f t="shared" si="17"/>
        <v>3341.5897243055556</v>
      </c>
      <c r="CC30" s="71">
        <f t="shared" si="17"/>
        <v>3365.5897243055556</v>
      </c>
      <c r="CD30" s="71">
        <f t="shared" si="17"/>
        <v>3365.5897243055556</v>
      </c>
      <c r="CE30" s="71">
        <f t="shared" si="17"/>
        <v>3365.5897243055556</v>
      </c>
      <c r="CF30" s="71">
        <f t="shared" si="17"/>
        <v>3360.5897243055556</v>
      </c>
      <c r="CG30" s="71">
        <f t="shared" si="17"/>
        <v>3362.5897243055556</v>
      </c>
      <c r="CH30" s="71">
        <f t="shared" si="17"/>
        <v>3364.5897243055556</v>
      </c>
      <c r="CI30" s="71">
        <f t="shared" si="17"/>
        <v>3367.5897243055556</v>
      </c>
      <c r="CJ30" s="71">
        <f t="shared" si="17"/>
        <v>3365.5897243055556</v>
      </c>
      <c r="CK30" s="71">
        <f t="shared" si="17"/>
        <v>3360.5897243055556</v>
      </c>
      <c r="CL30" s="71">
        <f t="shared" si="17"/>
        <v>3357.5897243055556</v>
      </c>
      <c r="CM30" s="71">
        <f t="shared" si="17"/>
        <v>3356.5897243055556</v>
      </c>
      <c r="CN30" s="71">
        <f t="shared" si="17"/>
        <v>3355.5897243055556</v>
      </c>
      <c r="CO30" s="71">
        <f t="shared" si="17"/>
        <v>3360.5897243055556</v>
      </c>
      <c r="CP30" s="71">
        <f t="shared" si="17"/>
        <v>3363.5897243055556</v>
      </c>
      <c r="CQ30" s="71">
        <f t="shared" si="17"/>
        <v>3364.5897243055556</v>
      </c>
      <c r="CR30" s="71">
        <f t="shared" si="17"/>
        <v>3363.5897243055556</v>
      </c>
      <c r="CS30" s="72">
        <f t="shared" si="17"/>
        <v>3362.5897243055556</v>
      </c>
      <c r="CT30" s="73">
        <f t="shared" ref="CT30:CT47" si="18">SUM(B30:CS30)</f>
        <v>283769.61353333312</v>
      </c>
      <c r="CU30" s="150"/>
    </row>
    <row r="31" spans="1:104">
      <c r="A31" s="74" t="s">
        <v>3</v>
      </c>
      <c r="B31" s="75">
        <f>SUM(B32:B38)</f>
        <v>3288.5430000000001</v>
      </c>
      <c r="C31" s="76">
        <f t="shared" ref="C31:BN31" si="19">SUM(C32:C38)</f>
        <v>3288.5430000000001</v>
      </c>
      <c r="D31" s="76">
        <f t="shared" si="19"/>
        <v>3283.5430000000001</v>
      </c>
      <c r="E31" s="76">
        <f t="shared" si="19"/>
        <v>3179.5430000000001</v>
      </c>
      <c r="F31" s="76">
        <f t="shared" si="19"/>
        <v>2929.5430000000001</v>
      </c>
      <c r="G31" s="76">
        <f t="shared" si="19"/>
        <v>2809.5430000000001</v>
      </c>
      <c r="H31" s="76">
        <f t="shared" si="19"/>
        <v>2711.5430000000001</v>
      </c>
      <c r="I31" s="76">
        <f t="shared" si="19"/>
        <v>2653.5430000000001</v>
      </c>
      <c r="J31" s="76">
        <f t="shared" si="19"/>
        <v>2605.5430000000001</v>
      </c>
      <c r="K31" s="76">
        <f t="shared" si="19"/>
        <v>2605.5430000000001</v>
      </c>
      <c r="L31" s="76">
        <f t="shared" si="19"/>
        <v>2605.5430000000001</v>
      </c>
      <c r="M31" s="76">
        <f t="shared" si="19"/>
        <v>2605.5430000000001</v>
      </c>
      <c r="N31" s="76">
        <f t="shared" si="19"/>
        <v>2608.5430000000001</v>
      </c>
      <c r="O31" s="76">
        <f t="shared" si="19"/>
        <v>2610.5430000000001</v>
      </c>
      <c r="P31" s="76">
        <f t="shared" si="19"/>
        <v>2609.5430000000001</v>
      </c>
      <c r="Q31" s="76">
        <f t="shared" si="19"/>
        <v>2605.5430000000001</v>
      </c>
      <c r="R31" s="76">
        <f t="shared" si="19"/>
        <v>2605.5430000000001</v>
      </c>
      <c r="S31" s="76">
        <f t="shared" si="19"/>
        <v>2607.5430000000001</v>
      </c>
      <c r="T31" s="76">
        <f t="shared" si="19"/>
        <v>2607.5430000000001</v>
      </c>
      <c r="U31" s="76">
        <f t="shared" si="19"/>
        <v>2609.5430000000001</v>
      </c>
      <c r="V31" s="76">
        <f t="shared" si="19"/>
        <v>2609.5430000000001</v>
      </c>
      <c r="W31" s="76">
        <f t="shared" si="19"/>
        <v>2797.5430000000001</v>
      </c>
      <c r="X31" s="76">
        <f t="shared" si="19"/>
        <v>2836.5430000000001</v>
      </c>
      <c r="Y31" s="76">
        <f t="shared" si="19"/>
        <v>2838.5430000000001</v>
      </c>
      <c r="Z31" s="76">
        <f t="shared" si="19"/>
        <v>2842.5430000000001</v>
      </c>
      <c r="AA31" s="76">
        <f t="shared" si="19"/>
        <v>2896.5430000000001</v>
      </c>
      <c r="AB31" s="76">
        <f t="shared" si="19"/>
        <v>2922.5430000000001</v>
      </c>
      <c r="AC31" s="76">
        <f t="shared" si="19"/>
        <v>2955.5430000000001</v>
      </c>
      <c r="AD31" s="76">
        <f t="shared" si="19"/>
        <v>2984.5430000000001</v>
      </c>
      <c r="AE31" s="76">
        <f t="shared" si="19"/>
        <v>3014.5430000000001</v>
      </c>
      <c r="AF31" s="76">
        <f t="shared" si="19"/>
        <v>3041.5430000000001</v>
      </c>
      <c r="AG31" s="76">
        <f t="shared" si="19"/>
        <v>3041.5430000000001</v>
      </c>
      <c r="AH31" s="76">
        <f t="shared" si="19"/>
        <v>3039.5430000000001</v>
      </c>
      <c r="AI31" s="76">
        <f t="shared" si="19"/>
        <v>3040.5430000000001</v>
      </c>
      <c r="AJ31" s="76">
        <f t="shared" si="19"/>
        <v>3041.5430000000001</v>
      </c>
      <c r="AK31" s="76">
        <f t="shared" si="19"/>
        <v>3040.5430000000001</v>
      </c>
      <c r="AL31" s="76">
        <f t="shared" si="19"/>
        <v>3037.5430000000001</v>
      </c>
      <c r="AM31" s="76">
        <f t="shared" si="19"/>
        <v>3039.5430000000001</v>
      </c>
      <c r="AN31" s="76">
        <f t="shared" si="19"/>
        <v>3038.5430000000001</v>
      </c>
      <c r="AO31" s="76">
        <f t="shared" si="19"/>
        <v>2906.5430000000001</v>
      </c>
      <c r="AP31" s="76">
        <f t="shared" si="19"/>
        <v>2820.5430000000001</v>
      </c>
      <c r="AQ31" s="76">
        <f t="shared" si="19"/>
        <v>2785.5430000000001</v>
      </c>
      <c r="AR31" s="76">
        <f t="shared" si="19"/>
        <v>2682.5430000000001</v>
      </c>
      <c r="AS31" s="76">
        <f t="shared" si="19"/>
        <v>2651.5430000000001</v>
      </c>
      <c r="AT31" s="76">
        <f t="shared" si="19"/>
        <v>2639.5430000000001</v>
      </c>
      <c r="AU31" s="76">
        <f t="shared" si="19"/>
        <v>2639.5430000000001</v>
      </c>
      <c r="AV31" s="76">
        <f t="shared" si="19"/>
        <v>2639.5430000000001</v>
      </c>
      <c r="AW31" s="76">
        <f t="shared" si="19"/>
        <v>2639.5430000000001</v>
      </c>
      <c r="AX31" s="76">
        <f t="shared" si="19"/>
        <v>2639.5430000000001</v>
      </c>
      <c r="AY31" s="76">
        <f t="shared" si="19"/>
        <v>2639.5430000000001</v>
      </c>
      <c r="AZ31" s="76">
        <f t="shared" si="19"/>
        <v>2637.5430000000001</v>
      </c>
      <c r="BA31" s="76">
        <f t="shared" si="19"/>
        <v>2641.5430000000001</v>
      </c>
      <c r="BB31" s="76">
        <f t="shared" si="19"/>
        <v>2641.5430000000001</v>
      </c>
      <c r="BC31" s="76">
        <f t="shared" si="19"/>
        <v>2638.5430000000001</v>
      </c>
      <c r="BD31" s="76">
        <f t="shared" si="19"/>
        <v>2640.5430000000001</v>
      </c>
      <c r="BE31" s="76">
        <f t="shared" si="19"/>
        <v>2641.5430000000001</v>
      </c>
      <c r="BF31" s="76">
        <f t="shared" si="19"/>
        <v>2642.5430000000001</v>
      </c>
      <c r="BG31" s="76">
        <f t="shared" si="19"/>
        <v>2642.5430000000001</v>
      </c>
      <c r="BH31" s="76">
        <f t="shared" si="19"/>
        <v>2641.5430000000001</v>
      </c>
      <c r="BI31" s="76">
        <f t="shared" si="19"/>
        <v>2643.5430000000001</v>
      </c>
      <c r="BJ31" s="76">
        <f t="shared" si="19"/>
        <v>2645.5430000000001</v>
      </c>
      <c r="BK31" s="76">
        <f t="shared" si="19"/>
        <v>2643.5430000000001</v>
      </c>
      <c r="BL31" s="76">
        <f t="shared" si="19"/>
        <v>2641.5430000000001</v>
      </c>
      <c r="BM31" s="76">
        <f t="shared" si="19"/>
        <v>2643.5430000000001</v>
      </c>
      <c r="BN31" s="76">
        <f t="shared" si="19"/>
        <v>2641.5430000000001</v>
      </c>
      <c r="BO31" s="76">
        <f t="shared" ref="BO31:CS31" si="20">SUM(BO32:BO38)</f>
        <v>2641.5430000000001</v>
      </c>
      <c r="BP31" s="76">
        <f t="shared" si="20"/>
        <v>2643.5430000000001</v>
      </c>
      <c r="BQ31" s="76">
        <f t="shared" si="20"/>
        <v>2643.5430000000001</v>
      </c>
      <c r="BR31" s="76">
        <f t="shared" si="20"/>
        <v>2644.5430000000001</v>
      </c>
      <c r="BS31" s="76">
        <f t="shared" si="20"/>
        <v>2640.5430000000001</v>
      </c>
      <c r="BT31" s="76">
        <f t="shared" si="20"/>
        <v>2640.5430000000001</v>
      </c>
      <c r="BU31" s="76">
        <f t="shared" si="20"/>
        <v>2640.5430000000001</v>
      </c>
      <c r="BV31" s="76">
        <f t="shared" si="20"/>
        <v>2641.5430000000001</v>
      </c>
      <c r="BW31" s="76">
        <f t="shared" si="20"/>
        <v>2875.5430000000001</v>
      </c>
      <c r="BX31" s="76">
        <f t="shared" si="20"/>
        <v>2967.5430000000001</v>
      </c>
      <c r="BY31" s="76">
        <f t="shared" si="20"/>
        <v>3131.5430000000001</v>
      </c>
      <c r="BZ31" s="76">
        <f t="shared" si="20"/>
        <v>3189.5430000000001</v>
      </c>
      <c r="CA31" s="76">
        <f t="shared" si="20"/>
        <v>3231.5430000000001</v>
      </c>
      <c r="CB31" s="76">
        <f t="shared" si="20"/>
        <v>3265.5430000000001</v>
      </c>
      <c r="CC31" s="76">
        <f t="shared" si="20"/>
        <v>3289.5430000000001</v>
      </c>
      <c r="CD31" s="76">
        <f t="shared" si="20"/>
        <v>3289.5430000000001</v>
      </c>
      <c r="CE31" s="76">
        <f t="shared" si="20"/>
        <v>3289.5430000000001</v>
      </c>
      <c r="CF31" s="76">
        <f t="shared" si="20"/>
        <v>3284.5430000000001</v>
      </c>
      <c r="CG31" s="76">
        <f t="shared" si="20"/>
        <v>3286.5430000000001</v>
      </c>
      <c r="CH31" s="76">
        <f t="shared" si="20"/>
        <v>3288.5430000000001</v>
      </c>
      <c r="CI31" s="76">
        <f t="shared" si="20"/>
        <v>3291.5430000000001</v>
      </c>
      <c r="CJ31" s="76">
        <f t="shared" si="20"/>
        <v>3289.5430000000001</v>
      </c>
      <c r="CK31" s="76">
        <f t="shared" si="20"/>
        <v>3284.5430000000001</v>
      </c>
      <c r="CL31" s="76">
        <f t="shared" si="20"/>
        <v>3281.5430000000001</v>
      </c>
      <c r="CM31" s="76">
        <f t="shared" si="20"/>
        <v>3280.5430000000001</v>
      </c>
      <c r="CN31" s="76">
        <f t="shared" si="20"/>
        <v>3279.5430000000001</v>
      </c>
      <c r="CO31" s="76">
        <f t="shared" si="20"/>
        <v>3284.5430000000001</v>
      </c>
      <c r="CP31" s="76">
        <f t="shared" si="20"/>
        <v>3287.5430000000001</v>
      </c>
      <c r="CQ31" s="76">
        <f t="shared" si="20"/>
        <v>3288.5430000000001</v>
      </c>
      <c r="CR31" s="76">
        <f t="shared" si="20"/>
        <v>3287.5430000000001</v>
      </c>
      <c r="CS31" s="77">
        <f t="shared" si="20"/>
        <v>3286.5430000000001</v>
      </c>
      <c r="CT31" s="30">
        <f t="shared" si="18"/>
        <v>276469.12800000032</v>
      </c>
      <c r="CU31" s="152"/>
    </row>
    <row r="32" spans="1:104">
      <c r="A32" s="78" t="s">
        <v>4</v>
      </c>
      <c r="B32" s="79">
        <f>B62-B73</f>
        <v>464</v>
      </c>
      <c r="C32" s="80">
        <f t="shared" ref="C32:BN32" si="21">C62-C73</f>
        <v>464</v>
      </c>
      <c r="D32" s="80">
        <f t="shared" si="21"/>
        <v>464</v>
      </c>
      <c r="E32" s="80">
        <f t="shared" si="21"/>
        <v>464</v>
      </c>
      <c r="F32" s="80">
        <f t="shared" si="21"/>
        <v>434</v>
      </c>
      <c r="G32" s="80">
        <f t="shared" si="21"/>
        <v>404</v>
      </c>
      <c r="H32" s="80">
        <f t="shared" si="21"/>
        <v>374</v>
      </c>
      <c r="I32" s="80">
        <f t="shared" si="21"/>
        <v>344</v>
      </c>
      <c r="J32" s="80">
        <f t="shared" si="21"/>
        <v>321</v>
      </c>
      <c r="K32" s="80">
        <f t="shared" si="21"/>
        <v>321</v>
      </c>
      <c r="L32" s="80">
        <f t="shared" si="21"/>
        <v>321</v>
      </c>
      <c r="M32" s="80">
        <f t="shared" si="21"/>
        <v>321</v>
      </c>
      <c r="N32" s="80">
        <f t="shared" si="21"/>
        <v>321</v>
      </c>
      <c r="O32" s="80">
        <f t="shared" si="21"/>
        <v>321</v>
      </c>
      <c r="P32" s="80">
        <f t="shared" si="21"/>
        <v>321</v>
      </c>
      <c r="Q32" s="80">
        <f t="shared" si="21"/>
        <v>321</v>
      </c>
      <c r="R32" s="80">
        <f t="shared" si="21"/>
        <v>321</v>
      </c>
      <c r="S32" s="80">
        <f t="shared" si="21"/>
        <v>321</v>
      </c>
      <c r="T32" s="80">
        <f t="shared" si="21"/>
        <v>321</v>
      </c>
      <c r="U32" s="80">
        <f t="shared" si="21"/>
        <v>321</v>
      </c>
      <c r="V32" s="80">
        <f t="shared" si="21"/>
        <v>321</v>
      </c>
      <c r="W32" s="80">
        <f t="shared" si="21"/>
        <v>321</v>
      </c>
      <c r="X32" s="80">
        <f t="shared" si="21"/>
        <v>321</v>
      </c>
      <c r="Y32" s="80">
        <f t="shared" si="21"/>
        <v>321</v>
      </c>
      <c r="Z32" s="80">
        <f t="shared" si="21"/>
        <v>321</v>
      </c>
      <c r="AA32" s="80">
        <f t="shared" si="21"/>
        <v>321</v>
      </c>
      <c r="AB32" s="80">
        <f t="shared" si="21"/>
        <v>351</v>
      </c>
      <c r="AC32" s="80">
        <f t="shared" si="21"/>
        <v>381</v>
      </c>
      <c r="AD32" s="80">
        <f t="shared" si="21"/>
        <v>411</v>
      </c>
      <c r="AE32" s="80">
        <f t="shared" si="21"/>
        <v>441</v>
      </c>
      <c r="AF32" s="80">
        <f t="shared" si="21"/>
        <v>464</v>
      </c>
      <c r="AG32" s="80">
        <f t="shared" si="21"/>
        <v>464</v>
      </c>
      <c r="AH32" s="80">
        <f t="shared" si="21"/>
        <v>464</v>
      </c>
      <c r="AI32" s="80">
        <f t="shared" si="21"/>
        <v>464</v>
      </c>
      <c r="AJ32" s="80">
        <f t="shared" si="21"/>
        <v>464</v>
      </c>
      <c r="AK32" s="80">
        <f t="shared" si="21"/>
        <v>464</v>
      </c>
      <c r="AL32" s="80">
        <f t="shared" si="21"/>
        <v>464</v>
      </c>
      <c r="AM32" s="80">
        <f t="shared" si="21"/>
        <v>464</v>
      </c>
      <c r="AN32" s="80">
        <f t="shared" si="21"/>
        <v>464</v>
      </c>
      <c r="AO32" s="80">
        <f t="shared" si="21"/>
        <v>464</v>
      </c>
      <c r="AP32" s="80">
        <f t="shared" si="21"/>
        <v>434</v>
      </c>
      <c r="AQ32" s="80">
        <f t="shared" si="21"/>
        <v>404</v>
      </c>
      <c r="AR32" s="80">
        <f t="shared" si="21"/>
        <v>374</v>
      </c>
      <c r="AS32" s="80">
        <f t="shared" si="21"/>
        <v>344</v>
      </c>
      <c r="AT32" s="80">
        <f t="shared" si="21"/>
        <v>332</v>
      </c>
      <c r="AU32" s="80">
        <f t="shared" si="21"/>
        <v>332</v>
      </c>
      <c r="AV32" s="80">
        <f t="shared" si="21"/>
        <v>332</v>
      </c>
      <c r="AW32" s="80">
        <f t="shared" si="21"/>
        <v>332</v>
      </c>
      <c r="AX32" s="80">
        <f t="shared" si="21"/>
        <v>332</v>
      </c>
      <c r="AY32" s="80">
        <f t="shared" si="21"/>
        <v>332</v>
      </c>
      <c r="AZ32" s="80">
        <f t="shared" si="21"/>
        <v>332</v>
      </c>
      <c r="BA32" s="80">
        <f t="shared" si="21"/>
        <v>332</v>
      </c>
      <c r="BB32" s="80">
        <f t="shared" si="21"/>
        <v>332</v>
      </c>
      <c r="BC32" s="80">
        <f t="shared" si="21"/>
        <v>332</v>
      </c>
      <c r="BD32" s="80">
        <f t="shared" si="21"/>
        <v>332</v>
      </c>
      <c r="BE32" s="80">
        <f t="shared" si="21"/>
        <v>332</v>
      </c>
      <c r="BF32" s="80">
        <f t="shared" si="21"/>
        <v>332</v>
      </c>
      <c r="BG32" s="80">
        <f t="shared" si="21"/>
        <v>332</v>
      </c>
      <c r="BH32" s="80">
        <f t="shared" si="21"/>
        <v>332</v>
      </c>
      <c r="BI32" s="80">
        <f t="shared" si="21"/>
        <v>332</v>
      </c>
      <c r="BJ32" s="80">
        <f t="shared" si="21"/>
        <v>332</v>
      </c>
      <c r="BK32" s="80">
        <f t="shared" si="21"/>
        <v>332</v>
      </c>
      <c r="BL32" s="80">
        <f t="shared" si="21"/>
        <v>332</v>
      </c>
      <c r="BM32" s="80">
        <f t="shared" si="21"/>
        <v>332</v>
      </c>
      <c r="BN32" s="80">
        <f t="shared" si="21"/>
        <v>332</v>
      </c>
      <c r="BO32" s="80">
        <f t="shared" ref="BO32:CS32" si="22">BO62-BO73</f>
        <v>332</v>
      </c>
      <c r="BP32" s="80">
        <f t="shared" si="22"/>
        <v>332</v>
      </c>
      <c r="BQ32" s="80">
        <f t="shared" si="22"/>
        <v>332</v>
      </c>
      <c r="BR32" s="80">
        <f t="shared" si="22"/>
        <v>332</v>
      </c>
      <c r="BS32" s="80">
        <f t="shared" si="22"/>
        <v>332</v>
      </c>
      <c r="BT32" s="80">
        <f t="shared" si="22"/>
        <v>332</v>
      </c>
      <c r="BU32" s="80">
        <f t="shared" si="22"/>
        <v>332</v>
      </c>
      <c r="BV32" s="80">
        <f t="shared" si="22"/>
        <v>332</v>
      </c>
      <c r="BW32" s="80">
        <f t="shared" si="22"/>
        <v>362</v>
      </c>
      <c r="BX32" s="80">
        <f t="shared" si="22"/>
        <v>392</v>
      </c>
      <c r="BY32" s="80">
        <f t="shared" si="22"/>
        <v>422</v>
      </c>
      <c r="BZ32" s="80">
        <f t="shared" si="22"/>
        <v>452</v>
      </c>
      <c r="CA32" s="80">
        <f t="shared" si="22"/>
        <v>464</v>
      </c>
      <c r="CB32" s="80">
        <f t="shared" si="22"/>
        <v>464</v>
      </c>
      <c r="CC32" s="80">
        <f t="shared" si="22"/>
        <v>464</v>
      </c>
      <c r="CD32" s="80">
        <f t="shared" si="22"/>
        <v>464</v>
      </c>
      <c r="CE32" s="80">
        <f t="shared" si="22"/>
        <v>464</v>
      </c>
      <c r="CF32" s="80">
        <f t="shared" si="22"/>
        <v>464</v>
      </c>
      <c r="CG32" s="80">
        <f t="shared" si="22"/>
        <v>464</v>
      </c>
      <c r="CH32" s="80">
        <f t="shared" si="22"/>
        <v>464</v>
      </c>
      <c r="CI32" s="80">
        <f t="shared" si="22"/>
        <v>464</v>
      </c>
      <c r="CJ32" s="80">
        <f t="shared" si="22"/>
        <v>464</v>
      </c>
      <c r="CK32" s="80">
        <f t="shared" si="22"/>
        <v>464</v>
      </c>
      <c r="CL32" s="80">
        <f t="shared" si="22"/>
        <v>464</v>
      </c>
      <c r="CM32" s="80">
        <f t="shared" si="22"/>
        <v>464</v>
      </c>
      <c r="CN32" s="80">
        <f t="shared" si="22"/>
        <v>464</v>
      </c>
      <c r="CO32" s="80">
        <f t="shared" si="22"/>
        <v>464</v>
      </c>
      <c r="CP32" s="80">
        <f t="shared" si="22"/>
        <v>464</v>
      </c>
      <c r="CQ32" s="80">
        <f t="shared" si="22"/>
        <v>464</v>
      </c>
      <c r="CR32" s="80">
        <f t="shared" si="22"/>
        <v>464</v>
      </c>
      <c r="CS32" s="81">
        <f t="shared" si="22"/>
        <v>464</v>
      </c>
      <c r="CT32" s="30">
        <f t="shared" si="18"/>
        <v>37042</v>
      </c>
      <c r="CU32" s="152"/>
    </row>
    <row r="33" spans="1:99">
      <c r="A33" s="25" t="s">
        <v>5</v>
      </c>
      <c r="B33" s="82">
        <f t="shared" ref="B33:Q38" si="23">B63-B74</f>
        <v>528</v>
      </c>
      <c r="C33" s="3">
        <f t="shared" si="23"/>
        <v>528</v>
      </c>
      <c r="D33" s="3">
        <f t="shared" si="23"/>
        <v>528</v>
      </c>
      <c r="E33" s="3">
        <f t="shared" si="23"/>
        <v>528</v>
      </c>
      <c r="F33" s="3">
        <f t="shared" si="23"/>
        <v>468</v>
      </c>
      <c r="G33" s="3">
        <f t="shared" si="23"/>
        <v>408</v>
      </c>
      <c r="H33" s="3">
        <f t="shared" si="23"/>
        <v>371</v>
      </c>
      <c r="I33" s="3">
        <f t="shared" si="23"/>
        <v>371</v>
      </c>
      <c r="J33" s="3">
        <f t="shared" si="23"/>
        <v>371</v>
      </c>
      <c r="K33" s="3">
        <f t="shared" si="23"/>
        <v>371</v>
      </c>
      <c r="L33" s="3">
        <f t="shared" si="23"/>
        <v>371</v>
      </c>
      <c r="M33" s="3">
        <f t="shared" si="23"/>
        <v>371</v>
      </c>
      <c r="N33" s="3">
        <f t="shared" si="23"/>
        <v>371</v>
      </c>
      <c r="O33" s="3">
        <f t="shared" si="23"/>
        <v>371</v>
      </c>
      <c r="P33" s="3">
        <f t="shared" si="23"/>
        <v>371</v>
      </c>
      <c r="Q33" s="3">
        <f t="shared" si="23"/>
        <v>371</v>
      </c>
      <c r="R33" s="3">
        <f t="shared" ref="R33:CC33" si="24">R63-R74</f>
        <v>371</v>
      </c>
      <c r="S33" s="3">
        <f t="shared" si="24"/>
        <v>371</v>
      </c>
      <c r="T33" s="3">
        <f t="shared" si="24"/>
        <v>371</v>
      </c>
      <c r="U33" s="3">
        <f t="shared" si="24"/>
        <v>371</v>
      </c>
      <c r="V33" s="3">
        <f t="shared" si="24"/>
        <v>371</v>
      </c>
      <c r="W33" s="3">
        <f t="shared" si="24"/>
        <v>431</v>
      </c>
      <c r="X33" s="3">
        <f t="shared" si="24"/>
        <v>473</v>
      </c>
      <c r="Y33" s="3">
        <f t="shared" si="24"/>
        <v>473</v>
      </c>
      <c r="Z33" s="3">
        <f t="shared" si="24"/>
        <v>473</v>
      </c>
      <c r="AA33" s="3">
        <f t="shared" si="24"/>
        <v>528</v>
      </c>
      <c r="AB33" s="3">
        <f t="shared" si="24"/>
        <v>528</v>
      </c>
      <c r="AC33" s="3">
        <f t="shared" si="24"/>
        <v>528</v>
      </c>
      <c r="AD33" s="3">
        <f t="shared" si="24"/>
        <v>528</v>
      </c>
      <c r="AE33" s="3">
        <f t="shared" si="24"/>
        <v>528</v>
      </c>
      <c r="AF33" s="3">
        <f t="shared" si="24"/>
        <v>528</v>
      </c>
      <c r="AG33" s="3">
        <f t="shared" si="24"/>
        <v>528</v>
      </c>
      <c r="AH33" s="3">
        <f t="shared" si="24"/>
        <v>528</v>
      </c>
      <c r="AI33" s="3">
        <f t="shared" si="24"/>
        <v>528</v>
      </c>
      <c r="AJ33" s="3">
        <f t="shared" si="24"/>
        <v>528</v>
      </c>
      <c r="AK33" s="3">
        <f t="shared" si="24"/>
        <v>528</v>
      </c>
      <c r="AL33" s="3">
        <f t="shared" si="24"/>
        <v>528</v>
      </c>
      <c r="AM33" s="3">
        <f t="shared" si="24"/>
        <v>528</v>
      </c>
      <c r="AN33" s="3">
        <f t="shared" si="24"/>
        <v>528</v>
      </c>
      <c r="AO33" s="3">
        <f t="shared" si="24"/>
        <v>468</v>
      </c>
      <c r="AP33" s="3">
        <f t="shared" si="24"/>
        <v>408</v>
      </c>
      <c r="AQ33" s="3">
        <f t="shared" si="24"/>
        <v>402</v>
      </c>
      <c r="AR33" s="3">
        <f t="shared" si="24"/>
        <v>402</v>
      </c>
      <c r="AS33" s="3">
        <f t="shared" si="24"/>
        <v>402</v>
      </c>
      <c r="AT33" s="3">
        <f t="shared" si="24"/>
        <v>402</v>
      </c>
      <c r="AU33" s="3">
        <f t="shared" si="24"/>
        <v>402</v>
      </c>
      <c r="AV33" s="3">
        <f t="shared" si="24"/>
        <v>402</v>
      </c>
      <c r="AW33" s="3">
        <f t="shared" si="24"/>
        <v>402</v>
      </c>
      <c r="AX33" s="3">
        <f t="shared" si="24"/>
        <v>402</v>
      </c>
      <c r="AY33" s="3">
        <f t="shared" si="24"/>
        <v>402</v>
      </c>
      <c r="AZ33" s="3">
        <f t="shared" si="24"/>
        <v>402</v>
      </c>
      <c r="BA33" s="3">
        <f t="shared" si="24"/>
        <v>402</v>
      </c>
      <c r="BB33" s="3">
        <f t="shared" si="24"/>
        <v>402</v>
      </c>
      <c r="BC33" s="3">
        <f t="shared" si="24"/>
        <v>402</v>
      </c>
      <c r="BD33" s="3">
        <f t="shared" si="24"/>
        <v>402</v>
      </c>
      <c r="BE33" s="3">
        <f t="shared" si="24"/>
        <v>402</v>
      </c>
      <c r="BF33" s="3">
        <f t="shared" si="24"/>
        <v>402</v>
      </c>
      <c r="BG33" s="3">
        <f t="shared" si="24"/>
        <v>402</v>
      </c>
      <c r="BH33" s="3">
        <f t="shared" si="24"/>
        <v>402</v>
      </c>
      <c r="BI33" s="3">
        <f t="shared" si="24"/>
        <v>402</v>
      </c>
      <c r="BJ33" s="3">
        <f t="shared" si="24"/>
        <v>402</v>
      </c>
      <c r="BK33" s="3">
        <f t="shared" si="24"/>
        <v>402</v>
      </c>
      <c r="BL33" s="3">
        <f t="shared" si="24"/>
        <v>402</v>
      </c>
      <c r="BM33" s="3">
        <f t="shared" si="24"/>
        <v>402</v>
      </c>
      <c r="BN33" s="3">
        <f t="shared" si="24"/>
        <v>402</v>
      </c>
      <c r="BO33" s="3">
        <f t="shared" si="24"/>
        <v>402</v>
      </c>
      <c r="BP33" s="3">
        <f t="shared" si="24"/>
        <v>402</v>
      </c>
      <c r="BQ33" s="3">
        <f t="shared" si="24"/>
        <v>402</v>
      </c>
      <c r="BR33" s="3">
        <f t="shared" si="24"/>
        <v>402</v>
      </c>
      <c r="BS33" s="3">
        <f t="shared" si="24"/>
        <v>402</v>
      </c>
      <c r="BT33" s="3">
        <f t="shared" si="24"/>
        <v>402</v>
      </c>
      <c r="BU33" s="3">
        <f t="shared" si="24"/>
        <v>402</v>
      </c>
      <c r="BV33" s="3">
        <f t="shared" si="24"/>
        <v>402</v>
      </c>
      <c r="BW33" s="3">
        <f t="shared" si="24"/>
        <v>462</v>
      </c>
      <c r="BX33" s="3">
        <f t="shared" si="24"/>
        <v>522</v>
      </c>
      <c r="BY33" s="3">
        <f t="shared" si="24"/>
        <v>528</v>
      </c>
      <c r="BZ33" s="3">
        <f t="shared" si="24"/>
        <v>528</v>
      </c>
      <c r="CA33" s="3">
        <f t="shared" si="24"/>
        <v>528</v>
      </c>
      <c r="CB33" s="3">
        <f t="shared" si="24"/>
        <v>528</v>
      </c>
      <c r="CC33" s="3">
        <f t="shared" si="24"/>
        <v>528</v>
      </c>
      <c r="CD33" s="3">
        <f t="shared" ref="CD33:CS33" si="25">CD63-CD74</f>
        <v>528</v>
      </c>
      <c r="CE33" s="3">
        <f t="shared" si="25"/>
        <v>528</v>
      </c>
      <c r="CF33" s="3">
        <f t="shared" si="25"/>
        <v>528</v>
      </c>
      <c r="CG33" s="3">
        <f t="shared" si="25"/>
        <v>528</v>
      </c>
      <c r="CH33" s="3">
        <f t="shared" si="25"/>
        <v>528</v>
      </c>
      <c r="CI33" s="3">
        <f t="shared" si="25"/>
        <v>528</v>
      </c>
      <c r="CJ33" s="3">
        <f t="shared" si="25"/>
        <v>528</v>
      </c>
      <c r="CK33" s="3">
        <f t="shared" si="25"/>
        <v>528</v>
      </c>
      <c r="CL33" s="3">
        <f t="shared" si="25"/>
        <v>528</v>
      </c>
      <c r="CM33" s="3">
        <f t="shared" si="25"/>
        <v>528</v>
      </c>
      <c r="CN33" s="3">
        <f t="shared" si="25"/>
        <v>528</v>
      </c>
      <c r="CO33" s="3">
        <f t="shared" si="25"/>
        <v>528</v>
      </c>
      <c r="CP33" s="3">
        <f t="shared" si="25"/>
        <v>528</v>
      </c>
      <c r="CQ33" s="3">
        <f t="shared" si="25"/>
        <v>528</v>
      </c>
      <c r="CR33" s="3">
        <f t="shared" si="25"/>
        <v>528</v>
      </c>
      <c r="CS33" s="83">
        <f t="shared" si="25"/>
        <v>528</v>
      </c>
      <c r="CT33" s="30">
        <f t="shared" si="18"/>
        <v>43607</v>
      </c>
      <c r="CU33" s="152"/>
    </row>
    <row r="34" spans="1:99">
      <c r="A34" s="25" t="s">
        <v>6</v>
      </c>
      <c r="B34" s="82">
        <f t="shared" si="23"/>
        <v>647.83300000000008</v>
      </c>
      <c r="C34" s="3">
        <f t="shared" si="23"/>
        <v>647.83300000000008</v>
      </c>
      <c r="D34" s="3">
        <f t="shared" si="23"/>
        <v>647.83300000000008</v>
      </c>
      <c r="E34" s="3">
        <f t="shared" si="23"/>
        <v>647.83300000000008</v>
      </c>
      <c r="F34" s="3">
        <f t="shared" si="23"/>
        <v>515.83300000000008</v>
      </c>
      <c r="G34" s="3">
        <f t="shared" si="23"/>
        <v>515.83300000000008</v>
      </c>
      <c r="H34" s="3">
        <f t="shared" si="23"/>
        <v>515.83300000000008</v>
      </c>
      <c r="I34" s="3">
        <f t="shared" si="23"/>
        <v>515.83300000000008</v>
      </c>
      <c r="J34" s="3">
        <f t="shared" si="23"/>
        <v>515.83300000000008</v>
      </c>
      <c r="K34" s="3">
        <f t="shared" si="23"/>
        <v>515.83300000000008</v>
      </c>
      <c r="L34" s="3">
        <f t="shared" si="23"/>
        <v>515.83300000000008</v>
      </c>
      <c r="M34" s="3">
        <f t="shared" si="23"/>
        <v>515.83300000000008</v>
      </c>
      <c r="N34" s="3">
        <f t="shared" si="23"/>
        <v>515.83300000000008</v>
      </c>
      <c r="O34" s="3">
        <f t="shared" si="23"/>
        <v>515.83300000000008</v>
      </c>
      <c r="P34" s="3">
        <f t="shared" si="23"/>
        <v>515.83300000000008</v>
      </c>
      <c r="Q34" s="3">
        <f t="shared" si="23"/>
        <v>515.83300000000008</v>
      </c>
      <c r="R34" s="3">
        <f t="shared" ref="R34:CC34" si="26">R64-R75</f>
        <v>515.83300000000008</v>
      </c>
      <c r="S34" s="3">
        <f t="shared" si="26"/>
        <v>515.83300000000008</v>
      </c>
      <c r="T34" s="3">
        <f t="shared" si="26"/>
        <v>515.83300000000008</v>
      </c>
      <c r="U34" s="3">
        <f t="shared" si="26"/>
        <v>515.83300000000008</v>
      </c>
      <c r="V34" s="3">
        <f t="shared" si="26"/>
        <v>515.83300000000008</v>
      </c>
      <c r="W34" s="3">
        <f t="shared" si="26"/>
        <v>647.83300000000008</v>
      </c>
      <c r="X34" s="3">
        <f t="shared" si="26"/>
        <v>647.83300000000008</v>
      </c>
      <c r="Y34" s="3">
        <f t="shared" si="26"/>
        <v>647.83300000000008</v>
      </c>
      <c r="Z34" s="3">
        <f t="shared" si="26"/>
        <v>647.83300000000008</v>
      </c>
      <c r="AA34" s="3">
        <f t="shared" si="26"/>
        <v>647.83300000000008</v>
      </c>
      <c r="AB34" s="3">
        <f t="shared" si="26"/>
        <v>647.83300000000008</v>
      </c>
      <c r="AC34" s="3">
        <f t="shared" si="26"/>
        <v>647.83300000000008</v>
      </c>
      <c r="AD34" s="3">
        <f t="shared" si="26"/>
        <v>647.83300000000008</v>
      </c>
      <c r="AE34" s="3">
        <f t="shared" si="26"/>
        <v>647.83300000000008</v>
      </c>
      <c r="AF34" s="3">
        <f t="shared" si="26"/>
        <v>647.83300000000008</v>
      </c>
      <c r="AG34" s="3">
        <f t="shared" si="26"/>
        <v>647.83300000000008</v>
      </c>
      <c r="AH34" s="3">
        <f t="shared" si="26"/>
        <v>647.83300000000008</v>
      </c>
      <c r="AI34" s="3">
        <f t="shared" si="26"/>
        <v>647.83300000000008</v>
      </c>
      <c r="AJ34" s="3">
        <f t="shared" si="26"/>
        <v>647.83300000000008</v>
      </c>
      <c r="AK34" s="3">
        <f t="shared" si="26"/>
        <v>647.83300000000008</v>
      </c>
      <c r="AL34" s="3">
        <f t="shared" si="26"/>
        <v>647.83300000000008</v>
      </c>
      <c r="AM34" s="3">
        <f t="shared" si="26"/>
        <v>647.83300000000008</v>
      </c>
      <c r="AN34" s="3">
        <f t="shared" si="26"/>
        <v>647.83300000000008</v>
      </c>
      <c r="AO34" s="3">
        <f t="shared" si="26"/>
        <v>579.83300000000008</v>
      </c>
      <c r="AP34" s="3">
        <f t="shared" si="26"/>
        <v>579.83300000000008</v>
      </c>
      <c r="AQ34" s="3">
        <f t="shared" si="26"/>
        <v>579.83300000000008</v>
      </c>
      <c r="AR34" s="3">
        <f t="shared" si="26"/>
        <v>507.83300000000008</v>
      </c>
      <c r="AS34" s="3">
        <f t="shared" si="26"/>
        <v>507.83300000000008</v>
      </c>
      <c r="AT34" s="3">
        <f t="shared" si="26"/>
        <v>507.83300000000008</v>
      </c>
      <c r="AU34" s="3">
        <f t="shared" si="26"/>
        <v>507.83300000000008</v>
      </c>
      <c r="AV34" s="3">
        <f t="shared" si="26"/>
        <v>507.83300000000008</v>
      </c>
      <c r="AW34" s="3">
        <f t="shared" si="26"/>
        <v>507.83300000000008</v>
      </c>
      <c r="AX34" s="3">
        <f t="shared" si="26"/>
        <v>507.83300000000008</v>
      </c>
      <c r="AY34" s="3">
        <f t="shared" si="26"/>
        <v>507.83300000000008</v>
      </c>
      <c r="AZ34" s="3">
        <f t="shared" si="26"/>
        <v>507.83300000000008</v>
      </c>
      <c r="BA34" s="3">
        <f t="shared" si="26"/>
        <v>507.83300000000008</v>
      </c>
      <c r="BB34" s="3">
        <f t="shared" si="26"/>
        <v>507.83300000000008</v>
      </c>
      <c r="BC34" s="3">
        <f t="shared" si="26"/>
        <v>507.83300000000008</v>
      </c>
      <c r="BD34" s="3">
        <f t="shared" si="26"/>
        <v>507.83300000000008</v>
      </c>
      <c r="BE34" s="3">
        <f t="shared" si="26"/>
        <v>507.83300000000008</v>
      </c>
      <c r="BF34" s="3">
        <f t="shared" si="26"/>
        <v>507.83300000000008</v>
      </c>
      <c r="BG34" s="3">
        <f t="shared" si="26"/>
        <v>507.83300000000008</v>
      </c>
      <c r="BH34" s="3">
        <f t="shared" si="26"/>
        <v>507.83300000000008</v>
      </c>
      <c r="BI34" s="3">
        <f t="shared" si="26"/>
        <v>507.83300000000008</v>
      </c>
      <c r="BJ34" s="3">
        <f t="shared" si="26"/>
        <v>507.83300000000008</v>
      </c>
      <c r="BK34" s="3">
        <f t="shared" si="26"/>
        <v>507.83300000000008</v>
      </c>
      <c r="BL34" s="3">
        <f t="shared" si="26"/>
        <v>507.83300000000008</v>
      </c>
      <c r="BM34" s="3">
        <f t="shared" si="26"/>
        <v>507.83300000000008</v>
      </c>
      <c r="BN34" s="3">
        <f t="shared" si="26"/>
        <v>507.83300000000008</v>
      </c>
      <c r="BO34" s="3">
        <f t="shared" si="26"/>
        <v>507.83300000000008</v>
      </c>
      <c r="BP34" s="3">
        <f t="shared" si="26"/>
        <v>507.83300000000008</v>
      </c>
      <c r="BQ34" s="3">
        <f t="shared" si="26"/>
        <v>507.83300000000008</v>
      </c>
      <c r="BR34" s="3">
        <f t="shared" si="26"/>
        <v>507.83300000000008</v>
      </c>
      <c r="BS34" s="3">
        <f t="shared" si="26"/>
        <v>507.83300000000008</v>
      </c>
      <c r="BT34" s="3">
        <f t="shared" si="26"/>
        <v>507.83300000000008</v>
      </c>
      <c r="BU34" s="3">
        <f t="shared" si="26"/>
        <v>507.83300000000008</v>
      </c>
      <c r="BV34" s="3">
        <f t="shared" si="26"/>
        <v>507.83300000000008</v>
      </c>
      <c r="BW34" s="3">
        <f t="shared" si="26"/>
        <v>647.83300000000008</v>
      </c>
      <c r="BX34" s="3">
        <f t="shared" si="26"/>
        <v>647.83300000000008</v>
      </c>
      <c r="BY34" s="3">
        <f t="shared" si="26"/>
        <v>647.83300000000008</v>
      </c>
      <c r="BZ34" s="3">
        <f t="shared" si="26"/>
        <v>647.83300000000008</v>
      </c>
      <c r="CA34" s="3">
        <f t="shared" si="26"/>
        <v>647.83300000000008</v>
      </c>
      <c r="CB34" s="3">
        <f t="shared" si="26"/>
        <v>647.83300000000008</v>
      </c>
      <c r="CC34" s="3">
        <f t="shared" si="26"/>
        <v>647.83300000000008</v>
      </c>
      <c r="CD34" s="3">
        <f t="shared" ref="CD34:CS34" si="27">CD64-CD75</f>
        <v>647.83300000000008</v>
      </c>
      <c r="CE34" s="3">
        <f t="shared" si="27"/>
        <v>647.83300000000008</v>
      </c>
      <c r="CF34" s="3">
        <f t="shared" si="27"/>
        <v>647.83300000000008</v>
      </c>
      <c r="CG34" s="3">
        <f t="shared" si="27"/>
        <v>647.83300000000008</v>
      </c>
      <c r="CH34" s="3">
        <f t="shared" si="27"/>
        <v>647.83300000000008</v>
      </c>
      <c r="CI34" s="3">
        <f t="shared" si="27"/>
        <v>647.83300000000008</v>
      </c>
      <c r="CJ34" s="3">
        <f t="shared" si="27"/>
        <v>647.83300000000008</v>
      </c>
      <c r="CK34" s="3">
        <f t="shared" si="27"/>
        <v>647.83300000000008</v>
      </c>
      <c r="CL34" s="3">
        <f t="shared" si="27"/>
        <v>647.83300000000008</v>
      </c>
      <c r="CM34" s="3">
        <f t="shared" si="27"/>
        <v>647.83300000000008</v>
      </c>
      <c r="CN34" s="3">
        <f t="shared" si="27"/>
        <v>647.83300000000008</v>
      </c>
      <c r="CO34" s="3">
        <f t="shared" si="27"/>
        <v>647.83300000000008</v>
      </c>
      <c r="CP34" s="3">
        <f t="shared" si="27"/>
        <v>647.83300000000008</v>
      </c>
      <c r="CQ34" s="3">
        <f t="shared" si="27"/>
        <v>647.83300000000008</v>
      </c>
      <c r="CR34" s="3">
        <f t="shared" si="27"/>
        <v>647.83300000000008</v>
      </c>
      <c r="CS34" s="83">
        <f t="shared" si="27"/>
        <v>647.83300000000008</v>
      </c>
      <c r="CT34" s="30">
        <f t="shared" si="18"/>
        <v>55403.967999999928</v>
      </c>
      <c r="CU34" s="152"/>
    </row>
    <row r="35" spans="1:99">
      <c r="A35" s="25" t="s">
        <v>7</v>
      </c>
      <c r="B35" s="82">
        <f t="shared" si="23"/>
        <v>425</v>
      </c>
      <c r="C35" s="3">
        <f t="shared" si="23"/>
        <v>425</v>
      </c>
      <c r="D35" s="3">
        <f t="shared" si="23"/>
        <v>425</v>
      </c>
      <c r="E35" s="3">
        <f t="shared" si="23"/>
        <v>323</v>
      </c>
      <c r="F35" s="3">
        <f t="shared" si="23"/>
        <v>323</v>
      </c>
      <c r="G35" s="3">
        <f t="shared" si="23"/>
        <v>323</v>
      </c>
      <c r="H35" s="3">
        <f t="shared" si="23"/>
        <v>323</v>
      </c>
      <c r="I35" s="3">
        <f t="shared" si="23"/>
        <v>323</v>
      </c>
      <c r="J35" s="3">
        <f t="shared" si="23"/>
        <v>323</v>
      </c>
      <c r="K35" s="3">
        <f t="shared" si="23"/>
        <v>323</v>
      </c>
      <c r="L35" s="3">
        <f t="shared" si="23"/>
        <v>323</v>
      </c>
      <c r="M35" s="3">
        <f t="shared" si="23"/>
        <v>323</v>
      </c>
      <c r="N35" s="3">
        <f t="shared" si="23"/>
        <v>323</v>
      </c>
      <c r="O35" s="3">
        <f t="shared" si="23"/>
        <v>323</v>
      </c>
      <c r="P35" s="3">
        <f t="shared" si="23"/>
        <v>323</v>
      </c>
      <c r="Q35" s="3">
        <f t="shared" si="23"/>
        <v>323</v>
      </c>
      <c r="R35" s="3">
        <f t="shared" ref="R35:CC35" si="28">R65-R76</f>
        <v>323</v>
      </c>
      <c r="S35" s="3">
        <f t="shared" si="28"/>
        <v>323</v>
      </c>
      <c r="T35" s="3">
        <f t="shared" si="28"/>
        <v>323</v>
      </c>
      <c r="U35" s="3">
        <f t="shared" si="28"/>
        <v>323</v>
      </c>
      <c r="V35" s="3">
        <f t="shared" si="28"/>
        <v>323</v>
      </c>
      <c r="W35" s="3">
        <f t="shared" si="28"/>
        <v>323</v>
      </c>
      <c r="X35" s="3">
        <f t="shared" si="28"/>
        <v>323</v>
      </c>
      <c r="Y35" s="3">
        <f t="shared" si="28"/>
        <v>323</v>
      </c>
      <c r="Z35" s="3">
        <f t="shared" si="28"/>
        <v>323</v>
      </c>
      <c r="AA35" s="3">
        <f t="shared" si="28"/>
        <v>323</v>
      </c>
      <c r="AB35" s="3">
        <f t="shared" si="28"/>
        <v>323</v>
      </c>
      <c r="AC35" s="3">
        <f t="shared" si="28"/>
        <v>323</v>
      </c>
      <c r="AD35" s="3">
        <f t="shared" si="28"/>
        <v>323</v>
      </c>
      <c r="AE35" s="3">
        <f t="shared" si="28"/>
        <v>323</v>
      </c>
      <c r="AF35" s="3">
        <f t="shared" si="28"/>
        <v>323</v>
      </c>
      <c r="AG35" s="3">
        <f t="shared" si="28"/>
        <v>323</v>
      </c>
      <c r="AH35" s="3">
        <f t="shared" si="28"/>
        <v>323</v>
      </c>
      <c r="AI35" s="3">
        <f t="shared" si="28"/>
        <v>323</v>
      </c>
      <c r="AJ35" s="3">
        <f t="shared" si="28"/>
        <v>323</v>
      </c>
      <c r="AK35" s="3">
        <f t="shared" si="28"/>
        <v>323</v>
      </c>
      <c r="AL35" s="3">
        <f t="shared" si="28"/>
        <v>323</v>
      </c>
      <c r="AM35" s="3">
        <f t="shared" si="28"/>
        <v>323</v>
      </c>
      <c r="AN35" s="3">
        <f t="shared" si="28"/>
        <v>323</v>
      </c>
      <c r="AO35" s="3">
        <f t="shared" si="28"/>
        <v>323</v>
      </c>
      <c r="AP35" s="3">
        <f t="shared" si="28"/>
        <v>323</v>
      </c>
      <c r="AQ35" s="3">
        <f t="shared" si="28"/>
        <v>323</v>
      </c>
      <c r="AR35" s="3">
        <f t="shared" si="28"/>
        <v>323</v>
      </c>
      <c r="AS35" s="3">
        <f t="shared" si="28"/>
        <v>323</v>
      </c>
      <c r="AT35" s="3">
        <f t="shared" si="28"/>
        <v>323</v>
      </c>
      <c r="AU35" s="3">
        <f t="shared" si="28"/>
        <v>323</v>
      </c>
      <c r="AV35" s="3">
        <f t="shared" si="28"/>
        <v>323</v>
      </c>
      <c r="AW35" s="3">
        <f t="shared" si="28"/>
        <v>323</v>
      </c>
      <c r="AX35" s="3">
        <f t="shared" si="28"/>
        <v>323</v>
      </c>
      <c r="AY35" s="3">
        <f t="shared" si="28"/>
        <v>323</v>
      </c>
      <c r="AZ35" s="3">
        <f t="shared" si="28"/>
        <v>323</v>
      </c>
      <c r="BA35" s="3">
        <f t="shared" si="28"/>
        <v>323</v>
      </c>
      <c r="BB35" s="3">
        <f t="shared" si="28"/>
        <v>323</v>
      </c>
      <c r="BC35" s="3">
        <f t="shared" si="28"/>
        <v>323</v>
      </c>
      <c r="BD35" s="3">
        <f t="shared" si="28"/>
        <v>323</v>
      </c>
      <c r="BE35" s="3">
        <f t="shared" si="28"/>
        <v>323</v>
      </c>
      <c r="BF35" s="3">
        <f t="shared" si="28"/>
        <v>323</v>
      </c>
      <c r="BG35" s="3">
        <f t="shared" si="28"/>
        <v>323</v>
      </c>
      <c r="BH35" s="3">
        <f t="shared" si="28"/>
        <v>323</v>
      </c>
      <c r="BI35" s="3">
        <f t="shared" si="28"/>
        <v>323</v>
      </c>
      <c r="BJ35" s="3">
        <f t="shared" si="28"/>
        <v>323</v>
      </c>
      <c r="BK35" s="3">
        <f t="shared" si="28"/>
        <v>323</v>
      </c>
      <c r="BL35" s="3">
        <f t="shared" si="28"/>
        <v>323</v>
      </c>
      <c r="BM35" s="3">
        <f t="shared" si="28"/>
        <v>323</v>
      </c>
      <c r="BN35" s="3">
        <f t="shared" si="28"/>
        <v>323</v>
      </c>
      <c r="BO35" s="3">
        <f t="shared" si="28"/>
        <v>323</v>
      </c>
      <c r="BP35" s="3">
        <f t="shared" si="28"/>
        <v>323</v>
      </c>
      <c r="BQ35" s="3">
        <f t="shared" si="28"/>
        <v>323</v>
      </c>
      <c r="BR35" s="3">
        <f t="shared" si="28"/>
        <v>323</v>
      </c>
      <c r="BS35" s="3">
        <f t="shared" si="28"/>
        <v>323</v>
      </c>
      <c r="BT35" s="3">
        <f t="shared" si="28"/>
        <v>323</v>
      </c>
      <c r="BU35" s="3">
        <f t="shared" si="28"/>
        <v>323</v>
      </c>
      <c r="BV35" s="3">
        <f t="shared" si="28"/>
        <v>323</v>
      </c>
      <c r="BW35" s="3">
        <f t="shared" si="28"/>
        <v>323</v>
      </c>
      <c r="BX35" s="3">
        <f t="shared" si="28"/>
        <v>323</v>
      </c>
      <c r="BY35" s="3">
        <f t="shared" si="28"/>
        <v>425</v>
      </c>
      <c r="BZ35" s="3">
        <f t="shared" si="28"/>
        <v>425</v>
      </c>
      <c r="CA35" s="3">
        <f t="shared" si="28"/>
        <v>425</v>
      </c>
      <c r="CB35" s="3">
        <f t="shared" si="28"/>
        <v>425</v>
      </c>
      <c r="CC35" s="3">
        <f t="shared" si="28"/>
        <v>425</v>
      </c>
      <c r="CD35" s="3">
        <f t="shared" ref="CD35:CS35" si="29">CD65-CD76</f>
        <v>425</v>
      </c>
      <c r="CE35" s="3">
        <f t="shared" si="29"/>
        <v>425</v>
      </c>
      <c r="CF35" s="3">
        <f t="shared" si="29"/>
        <v>425</v>
      </c>
      <c r="CG35" s="3">
        <f t="shared" si="29"/>
        <v>425</v>
      </c>
      <c r="CH35" s="3">
        <f t="shared" si="29"/>
        <v>425</v>
      </c>
      <c r="CI35" s="3">
        <f t="shared" si="29"/>
        <v>425</v>
      </c>
      <c r="CJ35" s="3">
        <f t="shared" si="29"/>
        <v>425</v>
      </c>
      <c r="CK35" s="3">
        <f t="shared" si="29"/>
        <v>425</v>
      </c>
      <c r="CL35" s="3">
        <f t="shared" si="29"/>
        <v>425</v>
      </c>
      <c r="CM35" s="3">
        <f t="shared" si="29"/>
        <v>425</v>
      </c>
      <c r="CN35" s="3">
        <f t="shared" si="29"/>
        <v>425</v>
      </c>
      <c r="CO35" s="3">
        <f t="shared" si="29"/>
        <v>425</v>
      </c>
      <c r="CP35" s="3">
        <f t="shared" si="29"/>
        <v>425</v>
      </c>
      <c r="CQ35" s="3">
        <f t="shared" si="29"/>
        <v>425</v>
      </c>
      <c r="CR35" s="3">
        <f t="shared" si="29"/>
        <v>425</v>
      </c>
      <c r="CS35" s="83">
        <f t="shared" si="29"/>
        <v>425</v>
      </c>
      <c r="CT35" s="30">
        <f t="shared" si="18"/>
        <v>33456</v>
      </c>
      <c r="CU35" s="152"/>
    </row>
    <row r="36" spans="1:99">
      <c r="A36" s="25" t="s">
        <v>8</v>
      </c>
      <c r="B36" s="82">
        <f t="shared" si="23"/>
        <v>477.71</v>
      </c>
      <c r="C36" s="3">
        <f t="shared" si="23"/>
        <v>477.71</v>
      </c>
      <c r="D36" s="3">
        <f t="shared" si="23"/>
        <v>477.71</v>
      </c>
      <c r="E36" s="3">
        <f t="shared" si="23"/>
        <v>477.71</v>
      </c>
      <c r="F36" s="3">
        <f t="shared" si="23"/>
        <v>447.71</v>
      </c>
      <c r="G36" s="3">
        <f t="shared" si="23"/>
        <v>417.71</v>
      </c>
      <c r="H36" s="3">
        <f t="shared" si="23"/>
        <v>387.71</v>
      </c>
      <c r="I36" s="3">
        <f t="shared" si="23"/>
        <v>357.71</v>
      </c>
      <c r="J36" s="3">
        <f t="shared" si="23"/>
        <v>333.71</v>
      </c>
      <c r="K36" s="3">
        <f t="shared" si="23"/>
        <v>333.71</v>
      </c>
      <c r="L36" s="3">
        <f t="shared" si="23"/>
        <v>333.71</v>
      </c>
      <c r="M36" s="3">
        <f t="shared" si="23"/>
        <v>333.71</v>
      </c>
      <c r="N36" s="3">
        <f t="shared" si="23"/>
        <v>333.71</v>
      </c>
      <c r="O36" s="3">
        <f t="shared" si="23"/>
        <v>333.71</v>
      </c>
      <c r="P36" s="3">
        <f t="shared" si="23"/>
        <v>333.71</v>
      </c>
      <c r="Q36" s="3">
        <f t="shared" si="23"/>
        <v>333.71</v>
      </c>
      <c r="R36" s="3">
        <f t="shared" ref="R36:CC36" si="30">R66-R77</f>
        <v>333.71</v>
      </c>
      <c r="S36" s="3">
        <f t="shared" si="30"/>
        <v>333.71</v>
      </c>
      <c r="T36" s="3">
        <f t="shared" si="30"/>
        <v>333.71</v>
      </c>
      <c r="U36" s="3">
        <f t="shared" si="30"/>
        <v>333.71</v>
      </c>
      <c r="V36" s="3">
        <f t="shared" si="30"/>
        <v>333.71</v>
      </c>
      <c r="W36" s="3">
        <f t="shared" si="30"/>
        <v>333.71</v>
      </c>
      <c r="X36" s="3">
        <f t="shared" si="30"/>
        <v>333.71</v>
      </c>
      <c r="Y36" s="3">
        <f t="shared" si="30"/>
        <v>333.71</v>
      </c>
      <c r="Z36" s="3">
        <f t="shared" si="30"/>
        <v>333.71</v>
      </c>
      <c r="AA36" s="3">
        <f t="shared" si="30"/>
        <v>333.71</v>
      </c>
      <c r="AB36" s="3">
        <f t="shared" si="30"/>
        <v>333.71</v>
      </c>
      <c r="AC36" s="3">
        <f t="shared" si="30"/>
        <v>333.71</v>
      </c>
      <c r="AD36" s="3">
        <f t="shared" si="30"/>
        <v>333.71</v>
      </c>
      <c r="AE36" s="3">
        <f t="shared" si="30"/>
        <v>333.71</v>
      </c>
      <c r="AF36" s="3">
        <f t="shared" si="30"/>
        <v>333.71</v>
      </c>
      <c r="AG36" s="3">
        <f t="shared" si="30"/>
        <v>333.71</v>
      </c>
      <c r="AH36" s="3">
        <f t="shared" si="30"/>
        <v>333.71</v>
      </c>
      <c r="AI36" s="3">
        <f t="shared" si="30"/>
        <v>333.71</v>
      </c>
      <c r="AJ36" s="3">
        <f t="shared" si="30"/>
        <v>333.71</v>
      </c>
      <c r="AK36" s="3">
        <f t="shared" si="30"/>
        <v>333.71</v>
      </c>
      <c r="AL36" s="3">
        <f t="shared" si="30"/>
        <v>333.71</v>
      </c>
      <c r="AM36" s="3">
        <f t="shared" si="30"/>
        <v>333.71</v>
      </c>
      <c r="AN36" s="3">
        <f t="shared" si="30"/>
        <v>333.71</v>
      </c>
      <c r="AO36" s="3">
        <f t="shared" si="30"/>
        <v>333.71</v>
      </c>
      <c r="AP36" s="3">
        <f t="shared" si="30"/>
        <v>333.71</v>
      </c>
      <c r="AQ36" s="3">
        <f t="shared" si="30"/>
        <v>333.71</v>
      </c>
      <c r="AR36" s="3">
        <f t="shared" si="30"/>
        <v>333.71</v>
      </c>
      <c r="AS36" s="3">
        <f t="shared" si="30"/>
        <v>333.71</v>
      </c>
      <c r="AT36" s="3">
        <f t="shared" si="30"/>
        <v>333.71</v>
      </c>
      <c r="AU36" s="3">
        <f t="shared" si="30"/>
        <v>333.71</v>
      </c>
      <c r="AV36" s="3">
        <f t="shared" si="30"/>
        <v>333.71</v>
      </c>
      <c r="AW36" s="3">
        <f t="shared" si="30"/>
        <v>333.71</v>
      </c>
      <c r="AX36" s="3">
        <f t="shared" si="30"/>
        <v>333.71</v>
      </c>
      <c r="AY36" s="3">
        <f t="shared" si="30"/>
        <v>333.71</v>
      </c>
      <c r="AZ36" s="3">
        <f t="shared" si="30"/>
        <v>333.71</v>
      </c>
      <c r="BA36" s="3">
        <f t="shared" si="30"/>
        <v>333.71</v>
      </c>
      <c r="BB36" s="3">
        <f t="shared" si="30"/>
        <v>333.71</v>
      </c>
      <c r="BC36" s="3">
        <f t="shared" si="30"/>
        <v>333.71</v>
      </c>
      <c r="BD36" s="3">
        <f t="shared" si="30"/>
        <v>333.71</v>
      </c>
      <c r="BE36" s="3">
        <f t="shared" si="30"/>
        <v>333.71</v>
      </c>
      <c r="BF36" s="3">
        <f t="shared" si="30"/>
        <v>333.71</v>
      </c>
      <c r="BG36" s="3">
        <f t="shared" si="30"/>
        <v>333.71</v>
      </c>
      <c r="BH36" s="3">
        <f t="shared" si="30"/>
        <v>333.71</v>
      </c>
      <c r="BI36" s="3">
        <f t="shared" si="30"/>
        <v>333.71</v>
      </c>
      <c r="BJ36" s="3">
        <f t="shared" si="30"/>
        <v>333.71</v>
      </c>
      <c r="BK36" s="3">
        <f t="shared" si="30"/>
        <v>333.71</v>
      </c>
      <c r="BL36" s="3">
        <f t="shared" si="30"/>
        <v>333.71</v>
      </c>
      <c r="BM36" s="3">
        <f t="shared" si="30"/>
        <v>333.71</v>
      </c>
      <c r="BN36" s="3">
        <f t="shared" si="30"/>
        <v>333.71</v>
      </c>
      <c r="BO36" s="3">
        <f t="shared" si="30"/>
        <v>333.71</v>
      </c>
      <c r="BP36" s="3">
        <f t="shared" si="30"/>
        <v>333.71</v>
      </c>
      <c r="BQ36" s="3">
        <f t="shared" si="30"/>
        <v>333.71</v>
      </c>
      <c r="BR36" s="3">
        <f t="shared" si="30"/>
        <v>333.71</v>
      </c>
      <c r="BS36" s="3">
        <f t="shared" si="30"/>
        <v>333.71</v>
      </c>
      <c r="BT36" s="3">
        <f t="shared" si="30"/>
        <v>333.71</v>
      </c>
      <c r="BU36" s="3">
        <f t="shared" si="30"/>
        <v>333.71</v>
      </c>
      <c r="BV36" s="3">
        <f t="shared" si="30"/>
        <v>333.71</v>
      </c>
      <c r="BW36" s="3">
        <f t="shared" si="30"/>
        <v>333.71</v>
      </c>
      <c r="BX36" s="3">
        <f t="shared" si="30"/>
        <v>333.71</v>
      </c>
      <c r="BY36" s="3">
        <f t="shared" si="30"/>
        <v>363.71</v>
      </c>
      <c r="BZ36" s="3">
        <f t="shared" si="30"/>
        <v>393.71</v>
      </c>
      <c r="CA36" s="3">
        <f t="shared" si="30"/>
        <v>423.71</v>
      </c>
      <c r="CB36" s="3">
        <f t="shared" si="30"/>
        <v>453.71</v>
      </c>
      <c r="CC36" s="3">
        <f t="shared" si="30"/>
        <v>477.71</v>
      </c>
      <c r="CD36" s="3">
        <f t="shared" ref="CD36:CS36" si="31">CD66-CD77</f>
        <v>477.71</v>
      </c>
      <c r="CE36" s="3">
        <f t="shared" si="31"/>
        <v>477.71</v>
      </c>
      <c r="CF36" s="3">
        <f t="shared" si="31"/>
        <v>477.71</v>
      </c>
      <c r="CG36" s="3">
        <f t="shared" si="31"/>
        <v>477.71</v>
      </c>
      <c r="CH36" s="3">
        <f t="shared" si="31"/>
        <v>477.71</v>
      </c>
      <c r="CI36" s="3">
        <f t="shared" si="31"/>
        <v>477.71</v>
      </c>
      <c r="CJ36" s="3">
        <f t="shared" si="31"/>
        <v>477.71</v>
      </c>
      <c r="CK36" s="3">
        <f t="shared" si="31"/>
        <v>477.71</v>
      </c>
      <c r="CL36" s="3">
        <f t="shared" si="31"/>
        <v>477.71</v>
      </c>
      <c r="CM36" s="3">
        <f t="shared" si="31"/>
        <v>477.71</v>
      </c>
      <c r="CN36" s="3">
        <f t="shared" si="31"/>
        <v>477.71</v>
      </c>
      <c r="CO36" s="3">
        <f t="shared" si="31"/>
        <v>477.71</v>
      </c>
      <c r="CP36" s="3">
        <f t="shared" si="31"/>
        <v>477.71</v>
      </c>
      <c r="CQ36" s="3">
        <f t="shared" si="31"/>
        <v>477.71</v>
      </c>
      <c r="CR36" s="3">
        <f t="shared" si="31"/>
        <v>477.71</v>
      </c>
      <c r="CS36" s="83">
        <f t="shared" si="31"/>
        <v>477.71</v>
      </c>
      <c r="CT36" s="30">
        <f t="shared" si="18"/>
        <v>35636.159999999938</v>
      </c>
      <c r="CU36" s="152"/>
    </row>
    <row r="37" spans="1:99">
      <c r="A37" s="25" t="s">
        <v>9</v>
      </c>
      <c r="B37" s="82">
        <f t="shared" si="23"/>
        <v>746</v>
      </c>
      <c r="C37" s="3">
        <f t="shared" si="23"/>
        <v>746</v>
      </c>
      <c r="D37" s="3">
        <f t="shared" si="23"/>
        <v>741</v>
      </c>
      <c r="E37" s="3">
        <f t="shared" si="23"/>
        <v>739</v>
      </c>
      <c r="F37" s="3">
        <f t="shared" si="23"/>
        <v>741</v>
      </c>
      <c r="G37" s="3">
        <f t="shared" si="23"/>
        <v>741</v>
      </c>
      <c r="H37" s="3">
        <f t="shared" si="23"/>
        <v>740</v>
      </c>
      <c r="I37" s="3">
        <f t="shared" si="23"/>
        <v>742</v>
      </c>
      <c r="J37" s="3">
        <f t="shared" si="23"/>
        <v>741</v>
      </c>
      <c r="K37" s="3">
        <f t="shared" si="23"/>
        <v>741</v>
      </c>
      <c r="L37" s="3">
        <f t="shared" si="23"/>
        <v>741</v>
      </c>
      <c r="M37" s="3">
        <f t="shared" si="23"/>
        <v>741</v>
      </c>
      <c r="N37" s="3">
        <f t="shared" si="23"/>
        <v>744</v>
      </c>
      <c r="O37" s="3">
        <f t="shared" si="23"/>
        <v>746</v>
      </c>
      <c r="P37" s="3">
        <f t="shared" si="23"/>
        <v>745</v>
      </c>
      <c r="Q37" s="3">
        <f t="shared" si="23"/>
        <v>741</v>
      </c>
      <c r="R37" s="3">
        <f t="shared" ref="R37:CC37" si="32">R67-R78</f>
        <v>741</v>
      </c>
      <c r="S37" s="3">
        <f t="shared" si="32"/>
        <v>743</v>
      </c>
      <c r="T37" s="3">
        <f t="shared" si="32"/>
        <v>743</v>
      </c>
      <c r="U37" s="3">
        <f t="shared" si="32"/>
        <v>745</v>
      </c>
      <c r="V37" s="3">
        <f t="shared" si="32"/>
        <v>745</v>
      </c>
      <c r="W37" s="3">
        <f t="shared" si="32"/>
        <v>741</v>
      </c>
      <c r="X37" s="3">
        <f t="shared" si="32"/>
        <v>738</v>
      </c>
      <c r="Y37" s="3">
        <f t="shared" si="32"/>
        <v>740</v>
      </c>
      <c r="Z37" s="3">
        <f t="shared" si="32"/>
        <v>744</v>
      </c>
      <c r="AA37" s="3">
        <f t="shared" si="32"/>
        <v>743</v>
      </c>
      <c r="AB37" s="3">
        <f t="shared" si="32"/>
        <v>739</v>
      </c>
      <c r="AC37" s="3">
        <f t="shared" si="32"/>
        <v>742</v>
      </c>
      <c r="AD37" s="3">
        <f t="shared" si="32"/>
        <v>741</v>
      </c>
      <c r="AE37" s="3">
        <f t="shared" si="32"/>
        <v>741</v>
      </c>
      <c r="AF37" s="3">
        <f t="shared" si="32"/>
        <v>745</v>
      </c>
      <c r="AG37" s="3">
        <f t="shared" si="32"/>
        <v>745</v>
      </c>
      <c r="AH37" s="3">
        <f t="shared" si="32"/>
        <v>743</v>
      </c>
      <c r="AI37" s="3">
        <f t="shared" si="32"/>
        <v>744</v>
      </c>
      <c r="AJ37" s="3">
        <f t="shared" si="32"/>
        <v>745</v>
      </c>
      <c r="AK37" s="3">
        <f t="shared" si="32"/>
        <v>744</v>
      </c>
      <c r="AL37" s="3">
        <f t="shared" si="32"/>
        <v>741</v>
      </c>
      <c r="AM37" s="3">
        <f t="shared" si="32"/>
        <v>743</v>
      </c>
      <c r="AN37" s="3">
        <f t="shared" si="32"/>
        <v>742</v>
      </c>
      <c r="AO37" s="3">
        <f t="shared" si="32"/>
        <v>738</v>
      </c>
      <c r="AP37" s="3">
        <f t="shared" si="32"/>
        <v>742</v>
      </c>
      <c r="AQ37" s="3">
        <f t="shared" si="32"/>
        <v>743</v>
      </c>
      <c r="AR37" s="3">
        <f t="shared" si="32"/>
        <v>742</v>
      </c>
      <c r="AS37" s="3">
        <f t="shared" si="32"/>
        <v>741</v>
      </c>
      <c r="AT37" s="3">
        <f t="shared" si="32"/>
        <v>741</v>
      </c>
      <c r="AU37" s="3">
        <f t="shared" si="32"/>
        <v>741</v>
      </c>
      <c r="AV37" s="3">
        <f t="shared" si="32"/>
        <v>741</v>
      </c>
      <c r="AW37" s="3">
        <f t="shared" si="32"/>
        <v>741</v>
      </c>
      <c r="AX37" s="3">
        <f t="shared" si="32"/>
        <v>741</v>
      </c>
      <c r="AY37" s="3">
        <f t="shared" si="32"/>
        <v>741</v>
      </c>
      <c r="AZ37" s="3">
        <f t="shared" si="32"/>
        <v>739</v>
      </c>
      <c r="BA37" s="3">
        <f t="shared" si="32"/>
        <v>743</v>
      </c>
      <c r="BB37" s="3">
        <f t="shared" si="32"/>
        <v>743</v>
      </c>
      <c r="BC37" s="3">
        <f t="shared" si="32"/>
        <v>740</v>
      </c>
      <c r="BD37" s="3">
        <f t="shared" si="32"/>
        <v>742</v>
      </c>
      <c r="BE37" s="3">
        <f t="shared" si="32"/>
        <v>743</v>
      </c>
      <c r="BF37" s="3">
        <f t="shared" si="32"/>
        <v>744</v>
      </c>
      <c r="BG37" s="3">
        <f t="shared" si="32"/>
        <v>744</v>
      </c>
      <c r="BH37" s="3">
        <f t="shared" si="32"/>
        <v>743</v>
      </c>
      <c r="BI37" s="3">
        <f t="shared" si="32"/>
        <v>745</v>
      </c>
      <c r="BJ37" s="3">
        <f t="shared" si="32"/>
        <v>747</v>
      </c>
      <c r="BK37" s="3">
        <f t="shared" si="32"/>
        <v>745</v>
      </c>
      <c r="BL37" s="3">
        <f t="shared" si="32"/>
        <v>743</v>
      </c>
      <c r="BM37" s="3">
        <f t="shared" si="32"/>
        <v>745</v>
      </c>
      <c r="BN37" s="3">
        <f t="shared" si="32"/>
        <v>743</v>
      </c>
      <c r="BO37" s="3">
        <f t="shared" si="32"/>
        <v>743</v>
      </c>
      <c r="BP37" s="3">
        <f t="shared" si="32"/>
        <v>745</v>
      </c>
      <c r="BQ37" s="3">
        <f t="shared" si="32"/>
        <v>745</v>
      </c>
      <c r="BR37" s="3">
        <f t="shared" si="32"/>
        <v>746</v>
      </c>
      <c r="BS37" s="3">
        <f t="shared" si="32"/>
        <v>742</v>
      </c>
      <c r="BT37" s="3">
        <f t="shared" si="32"/>
        <v>742</v>
      </c>
      <c r="BU37" s="3">
        <f t="shared" si="32"/>
        <v>742</v>
      </c>
      <c r="BV37" s="3">
        <f t="shared" si="32"/>
        <v>743</v>
      </c>
      <c r="BW37" s="3">
        <f t="shared" si="32"/>
        <v>747</v>
      </c>
      <c r="BX37" s="3">
        <f t="shared" si="32"/>
        <v>749</v>
      </c>
      <c r="BY37" s="3">
        <f t="shared" si="32"/>
        <v>745</v>
      </c>
      <c r="BZ37" s="3">
        <f t="shared" si="32"/>
        <v>743</v>
      </c>
      <c r="CA37" s="3">
        <f t="shared" si="32"/>
        <v>743</v>
      </c>
      <c r="CB37" s="3">
        <f t="shared" si="32"/>
        <v>747</v>
      </c>
      <c r="CC37" s="3">
        <f t="shared" si="32"/>
        <v>747</v>
      </c>
      <c r="CD37" s="3">
        <f t="shared" ref="CD37:CS37" si="33">CD67-CD78</f>
        <v>747</v>
      </c>
      <c r="CE37" s="3">
        <f t="shared" si="33"/>
        <v>747</v>
      </c>
      <c r="CF37" s="3">
        <f t="shared" si="33"/>
        <v>742</v>
      </c>
      <c r="CG37" s="3">
        <f t="shared" si="33"/>
        <v>744</v>
      </c>
      <c r="CH37" s="3">
        <f t="shared" si="33"/>
        <v>746</v>
      </c>
      <c r="CI37" s="3">
        <f t="shared" si="33"/>
        <v>749</v>
      </c>
      <c r="CJ37" s="3">
        <f t="shared" si="33"/>
        <v>747</v>
      </c>
      <c r="CK37" s="3">
        <f t="shared" si="33"/>
        <v>742</v>
      </c>
      <c r="CL37" s="3">
        <f t="shared" si="33"/>
        <v>739</v>
      </c>
      <c r="CM37" s="3">
        <f t="shared" si="33"/>
        <v>738</v>
      </c>
      <c r="CN37" s="3">
        <f t="shared" si="33"/>
        <v>737</v>
      </c>
      <c r="CO37" s="3">
        <f t="shared" si="33"/>
        <v>742</v>
      </c>
      <c r="CP37" s="3">
        <f t="shared" si="33"/>
        <v>745</v>
      </c>
      <c r="CQ37" s="3">
        <f t="shared" si="33"/>
        <v>746</v>
      </c>
      <c r="CR37" s="3">
        <f t="shared" si="33"/>
        <v>745</v>
      </c>
      <c r="CS37" s="83">
        <f t="shared" si="33"/>
        <v>744</v>
      </c>
      <c r="CT37" s="30">
        <f t="shared" si="18"/>
        <v>71324</v>
      </c>
      <c r="CU37" s="152"/>
    </row>
    <row r="38" spans="1:99">
      <c r="A38" s="57" t="s">
        <v>10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0</v>
      </c>
      <c r="AR38" s="85">
        <f t="shared" si="34"/>
        <v>0</v>
      </c>
      <c r="AS38" s="85">
        <f t="shared" si="34"/>
        <v>0</v>
      </c>
      <c r="AT38" s="85">
        <f t="shared" si="34"/>
        <v>0</v>
      </c>
      <c r="AU38" s="85">
        <f t="shared" si="34"/>
        <v>0</v>
      </c>
      <c r="AV38" s="85">
        <f t="shared" si="34"/>
        <v>0</v>
      </c>
      <c r="AW38" s="85">
        <f t="shared" si="34"/>
        <v>0</v>
      </c>
      <c r="AX38" s="85">
        <f t="shared" si="34"/>
        <v>0</v>
      </c>
      <c r="AY38" s="85">
        <f t="shared" si="34"/>
        <v>0</v>
      </c>
      <c r="AZ38" s="85">
        <f t="shared" si="34"/>
        <v>0</v>
      </c>
      <c r="BA38" s="85">
        <f t="shared" si="34"/>
        <v>0</v>
      </c>
      <c r="BB38" s="85">
        <f t="shared" si="34"/>
        <v>0</v>
      </c>
      <c r="BC38" s="85">
        <f t="shared" si="34"/>
        <v>0</v>
      </c>
      <c r="BD38" s="85">
        <f t="shared" si="34"/>
        <v>0</v>
      </c>
      <c r="BE38" s="85">
        <f t="shared" si="34"/>
        <v>0</v>
      </c>
      <c r="BF38" s="85">
        <f t="shared" si="34"/>
        <v>0</v>
      </c>
      <c r="BG38" s="85">
        <f t="shared" si="34"/>
        <v>0</v>
      </c>
      <c r="BH38" s="85">
        <f t="shared" si="34"/>
        <v>0</v>
      </c>
      <c r="BI38" s="85">
        <f t="shared" si="34"/>
        <v>0</v>
      </c>
      <c r="BJ38" s="85">
        <f t="shared" si="34"/>
        <v>0</v>
      </c>
      <c r="BK38" s="85">
        <f t="shared" si="34"/>
        <v>0</v>
      </c>
      <c r="BL38" s="85">
        <f t="shared" si="34"/>
        <v>0</v>
      </c>
      <c r="BM38" s="85">
        <f t="shared" si="34"/>
        <v>0</v>
      </c>
      <c r="BN38" s="85">
        <f t="shared" si="34"/>
        <v>0</v>
      </c>
      <c r="BO38" s="85">
        <f t="shared" si="34"/>
        <v>0</v>
      </c>
      <c r="BP38" s="85">
        <f t="shared" si="34"/>
        <v>0</v>
      </c>
      <c r="BQ38" s="85">
        <f t="shared" si="34"/>
        <v>0</v>
      </c>
      <c r="BR38" s="85">
        <f t="shared" si="34"/>
        <v>0</v>
      </c>
      <c r="BS38" s="85">
        <f t="shared" si="34"/>
        <v>0</v>
      </c>
      <c r="BT38" s="85">
        <f t="shared" si="34"/>
        <v>0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0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1346.26</v>
      </c>
      <c r="C40" s="40">
        <f t="shared" si="39"/>
        <v>1294.71</v>
      </c>
      <c r="D40" s="40">
        <f t="shared" si="39"/>
        <v>976.52</v>
      </c>
      <c r="E40" s="40">
        <f t="shared" si="39"/>
        <v>963.4</v>
      </c>
      <c r="F40" s="40">
        <f t="shared" si="39"/>
        <v>982.1</v>
      </c>
      <c r="G40" s="40">
        <f t="shared" si="39"/>
        <v>983.79</v>
      </c>
      <c r="H40" s="40">
        <f t="shared" si="39"/>
        <v>869.21</v>
      </c>
      <c r="I40" s="40">
        <f t="shared" si="39"/>
        <v>733.42</v>
      </c>
      <c r="J40" s="40">
        <f t="shared" si="39"/>
        <v>766.27</v>
      </c>
      <c r="K40" s="40">
        <f t="shared" si="39"/>
        <v>766.48</v>
      </c>
      <c r="L40" s="40">
        <f t="shared" si="39"/>
        <v>989.3</v>
      </c>
      <c r="M40" s="40">
        <f t="shared" si="39"/>
        <v>989.5</v>
      </c>
      <c r="N40" s="40">
        <f t="shared" si="39"/>
        <v>958.96</v>
      </c>
      <c r="O40" s="40">
        <f t="shared" si="39"/>
        <v>958.99</v>
      </c>
      <c r="P40" s="40">
        <f t="shared" si="39"/>
        <v>945.56</v>
      </c>
      <c r="Q40" s="40">
        <f t="shared" si="39"/>
        <v>945.61</v>
      </c>
      <c r="R40" s="40">
        <f t="shared" si="39"/>
        <v>818.89</v>
      </c>
      <c r="S40" s="40">
        <f t="shared" si="39"/>
        <v>819.14</v>
      </c>
      <c r="T40" s="40">
        <f t="shared" si="39"/>
        <v>929.5</v>
      </c>
      <c r="U40" s="40">
        <f t="shared" si="39"/>
        <v>929.3</v>
      </c>
      <c r="V40" s="40">
        <f t="shared" si="39"/>
        <v>1003.79</v>
      </c>
      <c r="W40" s="40">
        <f t="shared" si="39"/>
        <v>1004.28</v>
      </c>
      <c r="X40" s="40">
        <f t="shared" si="39"/>
        <v>1070.26</v>
      </c>
      <c r="Y40" s="40">
        <f t="shared" si="39"/>
        <v>1070.69</v>
      </c>
      <c r="Z40" s="40">
        <f t="shared" si="39"/>
        <v>1267.6600000000001</v>
      </c>
      <c r="AA40" s="40">
        <f t="shared" si="39"/>
        <v>1114.77</v>
      </c>
      <c r="AB40" s="40">
        <f t="shared" si="39"/>
        <v>1114.0999999999999</v>
      </c>
      <c r="AC40" s="40">
        <f t="shared" si="39"/>
        <v>1277.9000000000001</v>
      </c>
      <c r="AD40" s="40">
        <f t="shared" si="39"/>
        <v>1205.97</v>
      </c>
      <c r="AE40" s="40">
        <f t="shared" si="39"/>
        <v>1206.01</v>
      </c>
      <c r="AF40" s="40">
        <f t="shared" si="39"/>
        <v>1261.06</v>
      </c>
      <c r="AG40" s="40">
        <f t="shared" si="39"/>
        <v>1261.06</v>
      </c>
      <c r="AH40" s="40">
        <f t="shared" ref="AH40:BM40" si="40">SUM(AH41:AH41)</f>
        <v>1437.22</v>
      </c>
      <c r="AI40" s="40">
        <f t="shared" si="40"/>
        <v>1443.18</v>
      </c>
      <c r="AJ40" s="40">
        <f t="shared" si="40"/>
        <v>1146.02</v>
      </c>
      <c r="AK40" s="40">
        <f t="shared" si="40"/>
        <v>1138.6600000000001</v>
      </c>
      <c r="AL40" s="40">
        <f t="shared" si="40"/>
        <v>1023.95</v>
      </c>
      <c r="AM40" s="40">
        <f t="shared" si="40"/>
        <v>1020.15</v>
      </c>
      <c r="AN40" s="40">
        <f t="shared" si="40"/>
        <v>1013.55</v>
      </c>
      <c r="AO40" s="40">
        <f t="shared" si="40"/>
        <v>1013.57</v>
      </c>
      <c r="AP40" s="40">
        <f t="shared" si="40"/>
        <v>1144.53</v>
      </c>
      <c r="AQ40" s="40">
        <f t="shared" si="40"/>
        <v>1144.43</v>
      </c>
      <c r="AR40" s="40">
        <f t="shared" si="40"/>
        <v>1239.23</v>
      </c>
      <c r="AS40" s="40">
        <f t="shared" si="40"/>
        <v>1238.58</v>
      </c>
      <c r="AT40" s="40">
        <f t="shared" si="40"/>
        <v>1238.9000000000001</v>
      </c>
      <c r="AU40" s="40">
        <f t="shared" si="40"/>
        <v>1238.9000000000001</v>
      </c>
      <c r="AV40" s="40">
        <f t="shared" si="40"/>
        <v>1238.83</v>
      </c>
      <c r="AW40" s="40">
        <f t="shared" si="40"/>
        <v>1238.83</v>
      </c>
      <c r="AX40" s="40">
        <f t="shared" si="40"/>
        <v>1238.6300000000001</v>
      </c>
      <c r="AY40" s="40">
        <f t="shared" si="40"/>
        <v>1238.6300000000001</v>
      </c>
      <c r="AZ40" s="40">
        <f t="shared" si="40"/>
        <v>1237.96</v>
      </c>
      <c r="BA40" s="40">
        <f t="shared" si="40"/>
        <v>1238</v>
      </c>
      <c r="BB40" s="40">
        <f t="shared" si="40"/>
        <v>1167.8599999999999</v>
      </c>
      <c r="BC40" s="40">
        <f t="shared" si="40"/>
        <v>1166.74</v>
      </c>
      <c r="BD40" s="40">
        <f t="shared" si="40"/>
        <v>1066.3800000000001</v>
      </c>
      <c r="BE40" s="40">
        <f t="shared" si="40"/>
        <v>1060.04</v>
      </c>
      <c r="BF40" s="40">
        <f t="shared" si="40"/>
        <v>1030.74</v>
      </c>
      <c r="BG40" s="40">
        <f t="shared" si="40"/>
        <v>1005.05</v>
      </c>
      <c r="BH40" s="40">
        <f t="shared" si="40"/>
        <v>1030.74</v>
      </c>
      <c r="BI40" s="40">
        <f t="shared" si="40"/>
        <v>1030.6500000000001</v>
      </c>
      <c r="BJ40" s="40">
        <f t="shared" si="40"/>
        <v>1698.84</v>
      </c>
      <c r="BK40" s="40">
        <f t="shared" si="40"/>
        <v>1789.97</v>
      </c>
      <c r="BL40" s="40">
        <f t="shared" si="40"/>
        <v>1495.46</v>
      </c>
      <c r="BM40" s="40">
        <f t="shared" si="40"/>
        <v>1426</v>
      </c>
      <c r="BN40" s="40">
        <f t="shared" ref="BN40:CS40" si="41">SUM(BN41:BN41)</f>
        <v>1440.13</v>
      </c>
      <c r="BO40" s="40">
        <f t="shared" si="41"/>
        <v>1360.79</v>
      </c>
      <c r="BP40" s="40">
        <f t="shared" si="41"/>
        <v>1044.5</v>
      </c>
      <c r="BQ40" s="40">
        <f t="shared" si="41"/>
        <v>1030.57</v>
      </c>
      <c r="BR40" s="40">
        <f t="shared" si="41"/>
        <v>1322.31</v>
      </c>
      <c r="BS40" s="40">
        <f t="shared" si="41"/>
        <v>1457.44</v>
      </c>
      <c r="BT40" s="40">
        <f t="shared" si="41"/>
        <v>1424.24</v>
      </c>
      <c r="BU40" s="40">
        <f t="shared" si="41"/>
        <v>1430.07</v>
      </c>
      <c r="BV40" s="40">
        <f t="shared" si="41"/>
        <v>1462.86</v>
      </c>
      <c r="BW40" s="40">
        <f t="shared" si="41"/>
        <v>1432.85</v>
      </c>
      <c r="BX40" s="40">
        <f t="shared" si="41"/>
        <v>1383.61</v>
      </c>
      <c r="BY40" s="40">
        <f t="shared" si="41"/>
        <v>1497.35</v>
      </c>
      <c r="BZ40" s="40">
        <f t="shared" si="41"/>
        <v>1792.98</v>
      </c>
      <c r="CA40" s="40">
        <f t="shared" si="41"/>
        <v>1741.09</v>
      </c>
      <c r="CB40" s="40">
        <f t="shared" si="41"/>
        <v>1737.92</v>
      </c>
      <c r="CC40" s="40">
        <f t="shared" si="41"/>
        <v>1737.92</v>
      </c>
      <c r="CD40" s="40">
        <f t="shared" si="41"/>
        <v>1729.28</v>
      </c>
      <c r="CE40" s="40">
        <f t="shared" si="41"/>
        <v>1729.21</v>
      </c>
      <c r="CF40" s="40">
        <f t="shared" si="41"/>
        <v>1707.44</v>
      </c>
      <c r="CG40" s="40">
        <f t="shared" si="41"/>
        <v>1706.49</v>
      </c>
      <c r="CH40" s="40">
        <f t="shared" si="41"/>
        <v>1717.76</v>
      </c>
      <c r="CI40" s="40">
        <f t="shared" si="41"/>
        <v>1717.81</v>
      </c>
      <c r="CJ40" s="40">
        <f t="shared" si="41"/>
        <v>1691.55</v>
      </c>
      <c r="CK40" s="40">
        <f t="shared" si="41"/>
        <v>1691.57</v>
      </c>
      <c r="CL40" s="40">
        <f t="shared" si="41"/>
        <v>1713.22</v>
      </c>
      <c r="CM40" s="40">
        <f t="shared" si="41"/>
        <v>1713.23</v>
      </c>
      <c r="CN40" s="40">
        <f t="shared" si="41"/>
        <v>1635.53</v>
      </c>
      <c r="CO40" s="40">
        <f t="shared" si="41"/>
        <v>1485.92</v>
      </c>
      <c r="CP40" s="40">
        <f t="shared" si="41"/>
        <v>1529.38</v>
      </c>
      <c r="CQ40" s="40">
        <f t="shared" si="41"/>
        <v>1634.12</v>
      </c>
      <c r="CR40" s="40">
        <f t="shared" si="41"/>
        <v>1852.81</v>
      </c>
      <c r="CS40" s="91">
        <f t="shared" si="41"/>
        <v>1893.51</v>
      </c>
      <c r="CT40" s="38">
        <f t="shared" si="18"/>
        <v>122150.14000000003</v>
      </c>
      <c r="CU40" s="150"/>
    </row>
    <row r="41" spans="1:99">
      <c r="A41" s="25" t="s">
        <v>13</v>
      </c>
      <c r="B41" s="42">
        <v>1346.26</v>
      </c>
      <c r="C41" s="43">
        <v>1294.71</v>
      </c>
      <c r="D41" s="43">
        <v>976.52</v>
      </c>
      <c r="E41" s="43">
        <v>963.4</v>
      </c>
      <c r="F41" s="43">
        <v>982.1</v>
      </c>
      <c r="G41" s="43">
        <v>983.79</v>
      </c>
      <c r="H41" s="43">
        <v>869.21</v>
      </c>
      <c r="I41" s="43">
        <v>733.42</v>
      </c>
      <c r="J41" s="43">
        <v>766.27</v>
      </c>
      <c r="K41" s="43">
        <v>766.48</v>
      </c>
      <c r="L41" s="43">
        <v>989.3</v>
      </c>
      <c r="M41" s="43">
        <v>989.5</v>
      </c>
      <c r="N41" s="43">
        <v>958.96</v>
      </c>
      <c r="O41" s="43">
        <v>958.99</v>
      </c>
      <c r="P41" s="43">
        <v>945.56</v>
      </c>
      <c r="Q41" s="43">
        <v>945.61</v>
      </c>
      <c r="R41" s="43">
        <v>818.89</v>
      </c>
      <c r="S41" s="43">
        <v>819.14</v>
      </c>
      <c r="T41" s="43">
        <v>929.5</v>
      </c>
      <c r="U41" s="43">
        <v>929.3</v>
      </c>
      <c r="V41" s="43">
        <v>1003.79</v>
      </c>
      <c r="W41" s="43">
        <v>1004.28</v>
      </c>
      <c r="X41" s="43">
        <v>1070.26</v>
      </c>
      <c r="Y41" s="43">
        <v>1070.69</v>
      </c>
      <c r="Z41" s="43">
        <v>1267.6600000000001</v>
      </c>
      <c r="AA41" s="43">
        <v>1114.77</v>
      </c>
      <c r="AB41" s="43">
        <v>1114.0999999999999</v>
      </c>
      <c r="AC41" s="43">
        <v>1277.9000000000001</v>
      </c>
      <c r="AD41" s="43">
        <v>1205.97</v>
      </c>
      <c r="AE41" s="43">
        <v>1206.01</v>
      </c>
      <c r="AF41" s="43">
        <v>1261.06</v>
      </c>
      <c r="AG41" s="43">
        <v>1261.06</v>
      </c>
      <c r="AH41" s="43">
        <v>1437.22</v>
      </c>
      <c r="AI41" s="43">
        <v>1443.18</v>
      </c>
      <c r="AJ41" s="43">
        <v>1146.02</v>
      </c>
      <c r="AK41" s="43">
        <v>1138.6600000000001</v>
      </c>
      <c r="AL41" s="43">
        <v>1023.95</v>
      </c>
      <c r="AM41" s="43">
        <v>1020.15</v>
      </c>
      <c r="AN41" s="43">
        <v>1013.55</v>
      </c>
      <c r="AO41" s="43">
        <v>1013.57</v>
      </c>
      <c r="AP41" s="43">
        <v>1144.53</v>
      </c>
      <c r="AQ41" s="43">
        <v>1144.43</v>
      </c>
      <c r="AR41" s="43">
        <v>1239.23</v>
      </c>
      <c r="AS41" s="43">
        <v>1238.58</v>
      </c>
      <c r="AT41" s="43">
        <v>1238.9000000000001</v>
      </c>
      <c r="AU41" s="43">
        <v>1238.9000000000001</v>
      </c>
      <c r="AV41" s="43">
        <v>1238.83</v>
      </c>
      <c r="AW41" s="43">
        <v>1238.83</v>
      </c>
      <c r="AX41" s="43">
        <v>1238.6300000000001</v>
      </c>
      <c r="AY41" s="43">
        <v>1238.6300000000001</v>
      </c>
      <c r="AZ41" s="43">
        <v>1237.96</v>
      </c>
      <c r="BA41" s="43">
        <v>1238</v>
      </c>
      <c r="BB41" s="43">
        <v>1167.8599999999999</v>
      </c>
      <c r="BC41" s="43">
        <v>1166.74</v>
      </c>
      <c r="BD41" s="43">
        <v>1066.3800000000001</v>
      </c>
      <c r="BE41" s="43">
        <v>1060.04</v>
      </c>
      <c r="BF41" s="43">
        <v>1030.74</v>
      </c>
      <c r="BG41" s="43">
        <v>1005.05</v>
      </c>
      <c r="BH41" s="43">
        <v>1030.74</v>
      </c>
      <c r="BI41" s="43">
        <v>1030.6500000000001</v>
      </c>
      <c r="BJ41" s="43">
        <v>1698.84</v>
      </c>
      <c r="BK41" s="43">
        <v>1789.97</v>
      </c>
      <c r="BL41" s="43">
        <v>1495.46</v>
      </c>
      <c r="BM41" s="43">
        <v>1426</v>
      </c>
      <c r="BN41" s="43">
        <v>1440.13</v>
      </c>
      <c r="BO41" s="43">
        <v>1360.79</v>
      </c>
      <c r="BP41" s="43">
        <v>1044.5</v>
      </c>
      <c r="BQ41" s="43">
        <v>1030.57</v>
      </c>
      <c r="BR41" s="43">
        <v>1322.31</v>
      </c>
      <c r="BS41" s="43">
        <v>1457.44</v>
      </c>
      <c r="BT41" s="43">
        <v>1424.24</v>
      </c>
      <c r="BU41" s="43">
        <v>1430.07</v>
      </c>
      <c r="BV41" s="43">
        <v>1462.86</v>
      </c>
      <c r="BW41" s="43">
        <v>1432.85</v>
      </c>
      <c r="BX41" s="43">
        <v>1383.61</v>
      </c>
      <c r="BY41" s="43">
        <v>1497.35</v>
      </c>
      <c r="BZ41" s="43">
        <v>1792.98</v>
      </c>
      <c r="CA41" s="43">
        <v>1741.09</v>
      </c>
      <c r="CB41" s="43">
        <v>1737.92</v>
      </c>
      <c r="CC41" s="43">
        <v>1737.92</v>
      </c>
      <c r="CD41" s="43">
        <v>1729.28</v>
      </c>
      <c r="CE41" s="43">
        <v>1729.21</v>
      </c>
      <c r="CF41" s="43">
        <v>1707.44</v>
      </c>
      <c r="CG41" s="43">
        <v>1706.49</v>
      </c>
      <c r="CH41" s="43">
        <v>1717.76</v>
      </c>
      <c r="CI41" s="43">
        <v>1717.81</v>
      </c>
      <c r="CJ41" s="43">
        <v>1691.55</v>
      </c>
      <c r="CK41" s="43">
        <v>1691.57</v>
      </c>
      <c r="CL41" s="43">
        <v>1713.22</v>
      </c>
      <c r="CM41" s="43">
        <v>1713.23</v>
      </c>
      <c r="CN41" s="43">
        <v>1635.53</v>
      </c>
      <c r="CO41" s="43">
        <v>1485.92</v>
      </c>
      <c r="CP41" s="43">
        <v>1529.38</v>
      </c>
      <c r="CQ41" s="43">
        <v>1634.12</v>
      </c>
      <c r="CR41" s="43">
        <v>1852.81</v>
      </c>
      <c r="CS41" s="92">
        <v>1893.51</v>
      </c>
      <c r="CT41" s="30">
        <f t="shared" si="18"/>
        <v>122150.14000000003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1372.95</v>
      </c>
      <c r="G42" s="40">
        <f t="shared" si="42"/>
        <v>1340.95</v>
      </c>
      <c r="H42" s="40">
        <f t="shared" si="42"/>
        <v>1308.95</v>
      </c>
      <c r="I42" s="40">
        <f t="shared" si="42"/>
        <v>1276.95</v>
      </c>
      <c r="J42" s="40">
        <f t="shared" si="42"/>
        <v>1244.95</v>
      </c>
      <c r="K42" s="40">
        <f t="shared" si="42"/>
        <v>1243.45</v>
      </c>
      <c r="L42" s="40">
        <f t="shared" si="42"/>
        <v>1243.45</v>
      </c>
      <c r="M42" s="40">
        <f t="shared" si="42"/>
        <v>1243.45</v>
      </c>
      <c r="N42" s="40">
        <f t="shared" si="42"/>
        <v>1243.45</v>
      </c>
      <c r="O42" s="40">
        <f t="shared" si="42"/>
        <v>1243.45</v>
      </c>
      <c r="P42" s="40">
        <f t="shared" si="42"/>
        <v>1243.45</v>
      </c>
      <c r="Q42" s="40">
        <f t="shared" si="42"/>
        <v>1243.45</v>
      </c>
      <c r="R42" s="40">
        <f t="shared" si="42"/>
        <v>1137.8499999999999</v>
      </c>
      <c r="S42" s="40">
        <f t="shared" si="42"/>
        <v>1032.25</v>
      </c>
      <c r="T42" s="40">
        <f t="shared" si="42"/>
        <v>1137.8499999999999</v>
      </c>
      <c r="U42" s="40">
        <f t="shared" si="42"/>
        <v>1243.45</v>
      </c>
      <c r="V42" s="40">
        <f t="shared" si="42"/>
        <v>1243.45</v>
      </c>
      <c r="W42" s="40">
        <f t="shared" si="42"/>
        <v>1243.45</v>
      </c>
      <c r="X42" s="40">
        <f t="shared" si="42"/>
        <v>1243.45</v>
      </c>
      <c r="Y42" s="40">
        <f t="shared" si="42"/>
        <v>1243.45</v>
      </c>
      <c r="Z42" s="40">
        <f t="shared" si="42"/>
        <v>1243.45</v>
      </c>
      <c r="AA42" s="40">
        <f t="shared" si="42"/>
        <v>1243.45</v>
      </c>
      <c r="AB42" s="40">
        <f t="shared" si="42"/>
        <v>1243.45</v>
      </c>
      <c r="AC42" s="40">
        <f t="shared" si="42"/>
        <v>1275.45</v>
      </c>
      <c r="AD42" s="40">
        <f t="shared" si="42"/>
        <v>1307.45</v>
      </c>
      <c r="AE42" s="40">
        <f t="shared" si="42"/>
        <v>1339.45</v>
      </c>
      <c r="AF42" s="40">
        <f t="shared" si="42"/>
        <v>1339.45</v>
      </c>
      <c r="AG42" s="40">
        <f t="shared" si="42"/>
        <v>1339.45</v>
      </c>
      <c r="AH42" s="40">
        <f t="shared" si="42"/>
        <v>1339.45</v>
      </c>
      <c r="AI42" s="40">
        <f t="shared" si="42"/>
        <v>1339.45</v>
      </c>
      <c r="AJ42" s="40">
        <f t="shared" si="42"/>
        <v>1339.45</v>
      </c>
      <c r="AK42" s="40">
        <f t="shared" si="42"/>
        <v>1339.45</v>
      </c>
      <c r="AL42" s="40">
        <f t="shared" si="42"/>
        <v>1100.1100000000001</v>
      </c>
      <c r="AM42" s="40">
        <f t="shared" si="42"/>
        <v>1024.92</v>
      </c>
      <c r="AN42" s="40">
        <f t="shared" si="42"/>
        <v>996.62</v>
      </c>
      <c r="AO42" s="40">
        <f t="shared" si="42"/>
        <v>964.62</v>
      </c>
      <c r="AP42" s="40">
        <f t="shared" si="42"/>
        <v>932.62</v>
      </c>
      <c r="AQ42" s="40">
        <f t="shared" si="42"/>
        <v>900.62</v>
      </c>
      <c r="AR42" s="40">
        <f t="shared" si="42"/>
        <v>900.62</v>
      </c>
      <c r="AS42" s="40">
        <f t="shared" si="42"/>
        <v>900.62</v>
      </c>
      <c r="AT42" s="40">
        <f t="shared" si="42"/>
        <v>900.62</v>
      </c>
      <c r="AU42" s="40">
        <f t="shared" si="42"/>
        <v>900.62</v>
      </c>
      <c r="AV42" s="40">
        <f t="shared" si="42"/>
        <v>900.62</v>
      </c>
      <c r="AW42" s="40">
        <f t="shared" si="42"/>
        <v>900.62</v>
      </c>
      <c r="AX42" s="40">
        <f t="shared" si="42"/>
        <v>900.62</v>
      </c>
      <c r="AY42" s="40">
        <f t="shared" si="42"/>
        <v>900.62</v>
      </c>
      <c r="AZ42" s="40">
        <f t="shared" si="42"/>
        <v>900.62</v>
      </c>
      <c r="BA42" s="40">
        <f t="shared" si="42"/>
        <v>900.62</v>
      </c>
      <c r="BB42" s="40">
        <f t="shared" si="42"/>
        <v>900.62</v>
      </c>
      <c r="BC42" s="40">
        <f t="shared" si="42"/>
        <v>900.62</v>
      </c>
      <c r="BD42" s="40">
        <f t="shared" si="42"/>
        <v>900.62</v>
      </c>
      <c r="BE42" s="40">
        <f t="shared" si="42"/>
        <v>900.62</v>
      </c>
      <c r="BF42" s="40">
        <f t="shared" si="42"/>
        <v>900.62</v>
      </c>
      <c r="BG42" s="40">
        <f t="shared" si="42"/>
        <v>900.62</v>
      </c>
      <c r="BH42" s="40">
        <f t="shared" si="42"/>
        <v>900.62</v>
      </c>
      <c r="BI42" s="40">
        <f t="shared" si="42"/>
        <v>900.62</v>
      </c>
      <c r="BJ42" s="40">
        <f t="shared" si="42"/>
        <v>1098.0999999999999</v>
      </c>
      <c r="BK42" s="40">
        <f t="shared" si="42"/>
        <v>1203.7</v>
      </c>
      <c r="BL42" s="40">
        <f t="shared" si="42"/>
        <v>1243.45</v>
      </c>
      <c r="BM42" s="40">
        <f t="shared" si="42"/>
        <v>1243.45</v>
      </c>
      <c r="BN42" s="40">
        <f t="shared" si="42"/>
        <v>1243.45</v>
      </c>
      <c r="BO42" s="40">
        <f t="shared" ref="BO42:CS42" si="43">SUM(BO43:BO46)</f>
        <v>1243.45</v>
      </c>
      <c r="BP42" s="40">
        <f t="shared" si="43"/>
        <v>1243.45</v>
      </c>
      <c r="BQ42" s="40">
        <f t="shared" si="43"/>
        <v>1243.45</v>
      </c>
      <c r="BR42" s="40">
        <f t="shared" si="43"/>
        <v>1243.45</v>
      </c>
      <c r="BS42" s="40">
        <f t="shared" si="43"/>
        <v>1243.45</v>
      </c>
      <c r="BT42" s="40">
        <f t="shared" si="43"/>
        <v>1243.45</v>
      </c>
      <c r="BU42" s="40">
        <f t="shared" si="43"/>
        <v>1243.45</v>
      </c>
      <c r="BV42" s="40">
        <f t="shared" si="43"/>
        <v>1243.45</v>
      </c>
      <c r="BW42" s="40">
        <f t="shared" si="43"/>
        <v>1275.45</v>
      </c>
      <c r="BX42" s="40">
        <f t="shared" si="43"/>
        <v>1307.45</v>
      </c>
      <c r="BY42" s="40">
        <f t="shared" si="43"/>
        <v>1339.45</v>
      </c>
      <c r="BZ42" s="40">
        <f t="shared" si="43"/>
        <v>1371.45</v>
      </c>
      <c r="CA42" s="40">
        <f t="shared" si="43"/>
        <v>1403.45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116180.06999999992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533.5</v>
      </c>
      <c r="G43" s="43">
        <v>501.5</v>
      </c>
      <c r="H43" s="43">
        <v>469.5</v>
      </c>
      <c r="I43" s="43">
        <v>437.5</v>
      </c>
      <c r="J43" s="43">
        <v>405.5</v>
      </c>
      <c r="K43" s="43">
        <v>404</v>
      </c>
      <c r="L43" s="43">
        <v>404</v>
      </c>
      <c r="M43" s="43">
        <v>404</v>
      </c>
      <c r="N43" s="43">
        <v>404</v>
      </c>
      <c r="O43" s="43">
        <v>404</v>
      </c>
      <c r="P43" s="43">
        <v>404</v>
      </c>
      <c r="Q43" s="43">
        <v>404</v>
      </c>
      <c r="R43" s="43">
        <v>404</v>
      </c>
      <c r="S43" s="43">
        <v>404</v>
      </c>
      <c r="T43" s="43">
        <v>404</v>
      </c>
      <c r="U43" s="43">
        <v>404</v>
      </c>
      <c r="V43" s="43">
        <v>404</v>
      </c>
      <c r="W43" s="43">
        <v>404</v>
      </c>
      <c r="X43" s="43">
        <v>404</v>
      </c>
      <c r="Y43" s="43">
        <v>404</v>
      </c>
      <c r="Z43" s="43">
        <v>404</v>
      </c>
      <c r="AA43" s="43">
        <v>404</v>
      </c>
      <c r="AB43" s="43">
        <v>404</v>
      </c>
      <c r="AC43" s="43">
        <v>436</v>
      </c>
      <c r="AD43" s="43">
        <v>468</v>
      </c>
      <c r="AE43" s="43">
        <v>500</v>
      </c>
      <c r="AF43" s="43">
        <v>500</v>
      </c>
      <c r="AG43" s="43">
        <v>500</v>
      </c>
      <c r="AH43" s="43">
        <v>500</v>
      </c>
      <c r="AI43" s="43">
        <v>500</v>
      </c>
      <c r="AJ43" s="43">
        <v>500</v>
      </c>
      <c r="AK43" s="43">
        <v>500</v>
      </c>
      <c r="AL43" s="43">
        <v>500</v>
      </c>
      <c r="AM43" s="43">
        <v>500</v>
      </c>
      <c r="AN43" s="43">
        <v>500</v>
      </c>
      <c r="AO43" s="43">
        <v>468</v>
      </c>
      <c r="AP43" s="43">
        <v>436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436</v>
      </c>
      <c r="BX43" s="43">
        <v>468</v>
      </c>
      <c r="BY43" s="43">
        <v>500</v>
      </c>
      <c r="BZ43" s="43">
        <v>532</v>
      </c>
      <c r="CA43" s="43">
        <v>564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44296.5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464.4</v>
      </c>
      <c r="S45" s="1">
        <v>358.8</v>
      </c>
      <c r="T45" s="1">
        <v>464.4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330.66</v>
      </c>
      <c r="AM45" s="1">
        <v>255.47</v>
      </c>
      <c r="AN45" s="1">
        <v>227.17</v>
      </c>
      <c r="AO45" s="1">
        <v>227.17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46016.369999999966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77.17</v>
      </c>
      <c r="C47" s="54">
        <f t="shared" si="44"/>
        <v>79.91</v>
      </c>
      <c r="D47" s="54">
        <f t="shared" si="44"/>
        <v>86.52</v>
      </c>
      <c r="E47" s="54">
        <f t="shared" si="44"/>
        <v>96.69</v>
      </c>
      <c r="F47" s="54">
        <f t="shared" si="44"/>
        <v>99.72</v>
      </c>
      <c r="G47" s="54">
        <f t="shared" si="44"/>
        <v>103.34</v>
      </c>
      <c r="H47" s="54">
        <f t="shared" si="44"/>
        <v>101.4</v>
      </c>
      <c r="I47" s="54">
        <f t="shared" si="44"/>
        <v>96.679999999999993</v>
      </c>
      <c r="J47" s="54">
        <f t="shared" si="44"/>
        <v>91.84</v>
      </c>
      <c r="K47" s="54">
        <f t="shared" si="44"/>
        <v>91.67</v>
      </c>
      <c r="L47" s="54">
        <f t="shared" si="44"/>
        <v>94.59</v>
      </c>
      <c r="M47" s="54">
        <f t="shared" si="44"/>
        <v>86.429999999999993</v>
      </c>
      <c r="N47" s="54">
        <f t="shared" si="44"/>
        <v>81.349999999999994</v>
      </c>
      <c r="O47" s="54">
        <f t="shared" si="44"/>
        <v>81.92</v>
      </c>
      <c r="P47" s="54">
        <f t="shared" si="44"/>
        <v>86.75</v>
      </c>
      <c r="Q47" s="54">
        <f t="shared" si="44"/>
        <v>89.26</v>
      </c>
      <c r="R47" s="54">
        <f t="shared" si="44"/>
        <v>92.009999999999991</v>
      </c>
      <c r="S47" s="54">
        <f t="shared" si="44"/>
        <v>93.51</v>
      </c>
      <c r="T47" s="54">
        <f t="shared" si="44"/>
        <v>94.77</v>
      </c>
      <c r="U47" s="54">
        <f t="shared" si="44"/>
        <v>92.39</v>
      </c>
      <c r="V47" s="54">
        <f t="shared" si="44"/>
        <v>93.2</v>
      </c>
      <c r="W47" s="54">
        <f t="shared" si="44"/>
        <v>91.56</v>
      </c>
      <c r="X47" s="54">
        <f t="shared" si="44"/>
        <v>90.853347817489009</v>
      </c>
      <c r="Y47" s="54">
        <f t="shared" si="44"/>
        <v>91.956493927073865</v>
      </c>
      <c r="Z47" s="54">
        <f t="shared" si="44"/>
        <v>114.79739591395837</v>
      </c>
      <c r="AA47" s="54">
        <f t="shared" si="44"/>
        <v>175.38473264027692</v>
      </c>
      <c r="AB47" s="54">
        <f t="shared" si="44"/>
        <v>254.01459894978353</v>
      </c>
      <c r="AC47" s="54">
        <f t="shared" si="44"/>
        <v>370.08162239200146</v>
      </c>
      <c r="AD47" s="54">
        <f t="shared" si="44"/>
        <v>517.54726624231319</v>
      </c>
      <c r="AE47" s="54">
        <f t="shared" si="44"/>
        <v>735.61781720726219</v>
      </c>
      <c r="AF47" s="54">
        <f t="shared" si="44"/>
        <v>911.93034370189071</v>
      </c>
      <c r="AG47" s="54">
        <f t="shared" si="44"/>
        <v>1139.6579375281744</v>
      </c>
      <c r="AH47" s="54">
        <f t="shared" ref="AH47:BM47" si="45">SUM(AH48:AH51)</f>
        <v>1327.7580221844673</v>
      </c>
      <c r="AI47" s="54">
        <f t="shared" si="45"/>
        <v>1537.4948854096674</v>
      </c>
      <c r="AJ47" s="54">
        <f t="shared" si="45"/>
        <v>1794.0840914745133</v>
      </c>
      <c r="AK47" s="54">
        <f t="shared" si="45"/>
        <v>2069.2200526277738</v>
      </c>
      <c r="AL47" s="54">
        <f t="shared" si="45"/>
        <v>2311.6243311435219</v>
      </c>
      <c r="AM47" s="54">
        <f t="shared" si="45"/>
        <v>2335.6823331486926</v>
      </c>
      <c r="AN47" s="54">
        <f t="shared" si="45"/>
        <v>2615.0327178045609</v>
      </c>
      <c r="AO47" s="54">
        <f t="shared" si="45"/>
        <v>2781.7707810280594</v>
      </c>
      <c r="AP47" s="54">
        <f t="shared" si="45"/>
        <v>2962.3937289435748</v>
      </c>
      <c r="AQ47" s="54">
        <f t="shared" si="45"/>
        <v>3041.6652473026934</v>
      </c>
      <c r="AR47" s="54">
        <f t="shared" si="45"/>
        <v>3084.7644585293142</v>
      </c>
      <c r="AS47" s="54">
        <f t="shared" si="45"/>
        <v>3090.7163942479442</v>
      </c>
      <c r="AT47" s="54">
        <f t="shared" si="45"/>
        <v>3188.6881666609961</v>
      </c>
      <c r="AU47" s="54">
        <f t="shared" si="45"/>
        <v>3230.6592737951964</v>
      </c>
      <c r="AV47" s="54">
        <f t="shared" si="45"/>
        <v>3247.8158207327911</v>
      </c>
      <c r="AW47" s="54">
        <f t="shared" si="45"/>
        <v>3266.8468146109585</v>
      </c>
      <c r="AX47" s="54">
        <f t="shared" si="45"/>
        <v>3203.1336115411113</v>
      </c>
      <c r="AY47" s="54">
        <f t="shared" si="45"/>
        <v>3204.9033288874384</v>
      </c>
      <c r="AZ47" s="54">
        <f t="shared" si="45"/>
        <v>3182.2989401191617</v>
      </c>
      <c r="BA47" s="54">
        <f t="shared" si="45"/>
        <v>3104.3925319913074</v>
      </c>
      <c r="BB47" s="54">
        <f t="shared" si="45"/>
        <v>3126.7693901397874</v>
      </c>
      <c r="BC47" s="54">
        <f t="shared" si="45"/>
        <v>3054.6982207719166</v>
      </c>
      <c r="BD47" s="54">
        <f t="shared" si="45"/>
        <v>2971.0989626055748</v>
      </c>
      <c r="BE47" s="54">
        <f t="shared" si="45"/>
        <v>2866.4709138254757</v>
      </c>
      <c r="BF47" s="54">
        <f t="shared" si="45"/>
        <v>2743.4700039391096</v>
      </c>
      <c r="BG47" s="54">
        <f t="shared" si="45"/>
        <v>2595.832763728939</v>
      </c>
      <c r="BH47" s="54">
        <f t="shared" si="45"/>
        <v>2428.083078671611</v>
      </c>
      <c r="BI47" s="54">
        <f t="shared" si="45"/>
        <v>2302.8663726971363</v>
      </c>
      <c r="BJ47" s="54">
        <f t="shared" si="45"/>
        <v>2138.9209618815439</v>
      </c>
      <c r="BK47" s="54">
        <f t="shared" si="45"/>
        <v>1951.0080915095987</v>
      </c>
      <c r="BL47" s="54">
        <f t="shared" si="45"/>
        <v>1771.0192562366574</v>
      </c>
      <c r="BM47" s="54">
        <f t="shared" si="45"/>
        <v>1610.1776423395227</v>
      </c>
      <c r="BN47" s="54">
        <f t="shared" ref="BN47:CS47" si="46">SUM(BN48:BN51)</f>
        <v>1474.650001515042</v>
      </c>
      <c r="BO47" s="54">
        <f t="shared" si="46"/>
        <v>1313.234075957294</v>
      </c>
      <c r="BP47" s="54">
        <f t="shared" si="46"/>
        <v>1168.4074626927559</v>
      </c>
      <c r="BQ47" s="54">
        <f t="shared" si="46"/>
        <v>1013.6653433191433</v>
      </c>
      <c r="BR47" s="54">
        <f t="shared" si="46"/>
        <v>872.91434198803279</v>
      </c>
      <c r="BS47" s="54">
        <f t="shared" si="46"/>
        <v>709.46948778823014</v>
      </c>
      <c r="BT47" s="54">
        <f t="shared" si="46"/>
        <v>575.91364471255656</v>
      </c>
      <c r="BU47" s="54">
        <f t="shared" si="46"/>
        <v>466.73733773103055</v>
      </c>
      <c r="BV47" s="54">
        <f t="shared" si="46"/>
        <v>365.02652982027882</v>
      </c>
      <c r="BW47" s="54">
        <f t="shared" si="46"/>
        <v>279.47097576145478</v>
      </c>
      <c r="BX47" s="54">
        <f t="shared" si="46"/>
        <v>214.91671782369804</v>
      </c>
      <c r="BY47" s="54">
        <f t="shared" si="46"/>
        <v>159.16</v>
      </c>
      <c r="BZ47" s="54">
        <f t="shared" si="46"/>
        <v>121.26</v>
      </c>
      <c r="CA47" s="54">
        <f t="shared" si="46"/>
        <v>102.27000000000001</v>
      </c>
      <c r="CB47" s="54">
        <f t="shared" si="46"/>
        <v>84.27000000000001</v>
      </c>
      <c r="CC47" s="54">
        <f t="shared" si="46"/>
        <v>74.56</v>
      </c>
      <c r="CD47" s="54">
        <f t="shared" si="46"/>
        <v>73.13</v>
      </c>
      <c r="CE47" s="54">
        <f t="shared" si="46"/>
        <v>66.819999999999993</v>
      </c>
      <c r="CF47" s="54">
        <f t="shared" si="46"/>
        <v>62.98</v>
      </c>
      <c r="CG47" s="54">
        <f t="shared" si="46"/>
        <v>60.28</v>
      </c>
      <c r="CH47" s="54">
        <f t="shared" si="46"/>
        <v>63.180000000000007</v>
      </c>
      <c r="CI47" s="54">
        <f t="shared" si="46"/>
        <v>62.989999999999995</v>
      </c>
      <c r="CJ47" s="54">
        <f t="shared" si="46"/>
        <v>63.73</v>
      </c>
      <c r="CK47" s="54">
        <f t="shared" si="46"/>
        <v>66.34</v>
      </c>
      <c r="CL47" s="54">
        <f t="shared" si="46"/>
        <v>68.22</v>
      </c>
      <c r="CM47" s="54">
        <f t="shared" si="46"/>
        <v>59.34</v>
      </c>
      <c r="CN47" s="54">
        <f t="shared" si="46"/>
        <v>53.54</v>
      </c>
      <c r="CO47" s="54">
        <f t="shared" si="46"/>
        <v>43.71</v>
      </c>
      <c r="CP47" s="54">
        <f t="shared" si="46"/>
        <v>45.379999999999995</v>
      </c>
      <c r="CQ47" s="54">
        <f t="shared" si="46"/>
        <v>54.19</v>
      </c>
      <c r="CR47" s="54">
        <f t="shared" si="46"/>
        <v>61.510000000000005</v>
      </c>
      <c r="CS47" s="96">
        <f t="shared" si="46"/>
        <v>70.099999999999994</v>
      </c>
      <c r="CT47" s="38">
        <f t="shared" si="18"/>
        <v>100517.24866596033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0.55000000000000004</v>
      </c>
      <c r="Y48" s="43">
        <f t="shared" si="47"/>
        <v>3.9299999999999997</v>
      </c>
      <c r="Z48" s="43">
        <f t="shared" si="47"/>
        <v>19.95</v>
      </c>
      <c r="AA48" s="43">
        <f t="shared" si="47"/>
        <v>53.5</v>
      </c>
      <c r="AB48" s="43">
        <f t="shared" si="47"/>
        <v>92.11</v>
      </c>
      <c r="AC48" s="43">
        <f t="shared" si="47"/>
        <v>149</v>
      </c>
      <c r="AD48" s="43">
        <f t="shared" si="47"/>
        <v>238.68</v>
      </c>
      <c r="AE48" s="43">
        <f t="shared" si="47"/>
        <v>340.64</v>
      </c>
      <c r="AF48" s="43">
        <f t="shared" si="47"/>
        <v>439.46</v>
      </c>
      <c r="AG48" s="43">
        <f t="shared" si="47"/>
        <v>556.17999999999995</v>
      </c>
      <c r="AH48" s="43">
        <f t="shared" ref="AH48:BM48" si="48">AH21</f>
        <v>669.8</v>
      </c>
      <c r="AI48" s="43">
        <f t="shared" si="48"/>
        <v>792.47</v>
      </c>
      <c r="AJ48" s="43">
        <f t="shared" si="48"/>
        <v>923.96</v>
      </c>
      <c r="AK48" s="43">
        <f t="shared" si="48"/>
        <v>1046.73</v>
      </c>
      <c r="AL48" s="43">
        <f t="shared" si="48"/>
        <v>1169.43</v>
      </c>
      <c r="AM48" s="43">
        <f t="shared" si="48"/>
        <v>1123.6799999999998</v>
      </c>
      <c r="AN48" s="43">
        <f t="shared" si="48"/>
        <v>1319.53</v>
      </c>
      <c r="AO48" s="43">
        <f t="shared" si="48"/>
        <v>1394.87</v>
      </c>
      <c r="AP48" s="43">
        <f t="shared" si="48"/>
        <v>1477.89</v>
      </c>
      <c r="AQ48" s="43">
        <f t="shared" si="48"/>
        <v>1540.6399999999999</v>
      </c>
      <c r="AR48" s="43">
        <f t="shared" si="48"/>
        <v>1581.5600000000002</v>
      </c>
      <c r="AS48" s="43">
        <f t="shared" si="48"/>
        <v>1603.22</v>
      </c>
      <c r="AT48" s="43">
        <f t="shared" si="48"/>
        <v>1634.52</v>
      </c>
      <c r="AU48" s="43">
        <f t="shared" si="48"/>
        <v>1655.39</v>
      </c>
      <c r="AV48" s="43">
        <f t="shared" si="48"/>
        <v>1669.56</v>
      </c>
      <c r="AW48" s="43">
        <f t="shared" si="48"/>
        <v>1688.3999999999999</v>
      </c>
      <c r="AX48" s="43">
        <f t="shared" si="48"/>
        <v>1593.91</v>
      </c>
      <c r="AY48" s="43">
        <f t="shared" si="48"/>
        <v>1596.87</v>
      </c>
      <c r="AZ48" s="43">
        <f t="shared" si="48"/>
        <v>1589.8600000000001</v>
      </c>
      <c r="BA48" s="43">
        <f t="shared" si="48"/>
        <v>1591.04</v>
      </c>
      <c r="BB48" s="43">
        <f t="shared" si="48"/>
        <v>1584.88</v>
      </c>
      <c r="BC48" s="43">
        <f t="shared" si="48"/>
        <v>1555.68</v>
      </c>
      <c r="BD48" s="43">
        <f t="shared" si="48"/>
        <v>1549.08</v>
      </c>
      <c r="BE48" s="43">
        <f t="shared" si="48"/>
        <v>1492.14</v>
      </c>
      <c r="BF48" s="43">
        <f t="shared" si="48"/>
        <v>1476.7</v>
      </c>
      <c r="BG48" s="43">
        <f t="shared" si="48"/>
        <v>1459.42</v>
      </c>
      <c r="BH48" s="43">
        <f t="shared" si="48"/>
        <v>1437.61</v>
      </c>
      <c r="BI48" s="43">
        <f t="shared" si="48"/>
        <v>1403.72</v>
      </c>
      <c r="BJ48" s="43">
        <f t="shared" si="48"/>
        <v>1341.9</v>
      </c>
      <c r="BK48" s="43">
        <f t="shared" si="48"/>
        <v>1255.53</v>
      </c>
      <c r="BL48" s="43">
        <f t="shared" si="48"/>
        <v>1139.0899999999999</v>
      </c>
      <c r="BM48" s="43">
        <f t="shared" si="48"/>
        <v>1068.93</v>
      </c>
      <c r="BN48" s="43">
        <f t="shared" ref="BN48:CS48" si="49">BN21</f>
        <v>982.71</v>
      </c>
      <c r="BO48" s="43">
        <f t="shared" si="49"/>
        <v>894.51</v>
      </c>
      <c r="BP48" s="43">
        <f t="shared" si="49"/>
        <v>805.16</v>
      </c>
      <c r="BQ48" s="43">
        <f t="shared" si="49"/>
        <v>667.07</v>
      </c>
      <c r="BR48" s="43">
        <f t="shared" si="49"/>
        <v>584.32000000000005</v>
      </c>
      <c r="BS48" s="43">
        <f t="shared" si="49"/>
        <v>467.83</v>
      </c>
      <c r="BT48" s="43">
        <f t="shared" si="49"/>
        <v>375.14</v>
      </c>
      <c r="BU48" s="43">
        <f t="shared" si="49"/>
        <v>275.77</v>
      </c>
      <c r="BV48" s="43">
        <f t="shared" si="49"/>
        <v>195.22</v>
      </c>
      <c r="BW48" s="43">
        <f t="shared" si="49"/>
        <v>135.75</v>
      </c>
      <c r="BX48" s="43">
        <f t="shared" si="49"/>
        <v>90.75</v>
      </c>
      <c r="BY48" s="43">
        <f t="shared" si="49"/>
        <v>46.78</v>
      </c>
      <c r="BZ48" s="43">
        <f t="shared" si="49"/>
        <v>14.5</v>
      </c>
      <c r="CA48" s="43">
        <f t="shared" si="49"/>
        <v>4.75</v>
      </c>
      <c r="CB48" s="43">
        <f t="shared" si="49"/>
        <v>1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51863.27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4.1033478174890066</v>
      </c>
      <c r="Y49" s="1">
        <v>4.596493927073853</v>
      </c>
      <c r="Z49" s="1">
        <v>9.4373959139583743</v>
      </c>
      <c r="AA49" s="1">
        <v>27.364732640276941</v>
      </c>
      <c r="AB49" s="1">
        <v>63.804598949783539</v>
      </c>
      <c r="AC49" s="1">
        <v>121.96162239200143</v>
      </c>
      <c r="AD49" s="1">
        <v>180.26726624231316</v>
      </c>
      <c r="AE49" s="1">
        <v>298.97781720726204</v>
      </c>
      <c r="AF49" s="1">
        <v>376.00034370189076</v>
      </c>
      <c r="AG49" s="1">
        <v>485.73793752817443</v>
      </c>
      <c r="AH49" s="1">
        <v>566.18802218446729</v>
      </c>
      <c r="AI49" s="1">
        <v>652.03488540966737</v>
      </c>
      <c r="AJ49" s="1">
        <v>775.33409147451334</v>
      </c>
      <c r="AK49" s="1">
        <v>927.80005262777399</v>
      </c>
      <c r="AL49" s="1">
        <v>1046.9843311435218</v>
      </c>
      <c r="AM49" s="1">
        <v>1123.2823331486932</v>
      </c>
      <c r="AN49" s="1">
        <v>1204.6427178045608</v>
      </c>
      <c r="AO49" s="1">
        <v>1294.1307810280596</v>
      </c>
      <c r="AP49" s="1">
        <v>1387.6037289435744</v>
      </c>
      <c r="AQ49" s="1">
        <v>1405.2152473026936</v>
      </c>
      <c r="AR49" s="1">
        <v>1400.6544585293143</v>
      </c>
      <c r="AS49" s="1">
        <v>1391.3563942479441</v>
      </c>
      <c r="AT49" s="1">
        <v>1468.2581666609965</v>
      </c>
      <c r="AU49" s="1">
        <v>1486.7892737951963</v>
      </c>
      <c r="AV49" s="1">
        <v>1489.3158207327913</v>
      </c>
      <c r="AW49" s="1">
        <v>1487.9968146109584</v>
      </c>
      <c r="AX49" s="1">
        <v>1506.4536115411113</v>
      </c>
      <c r="AY49" s="1">
        <v>1507.7633288874383</v>
      </c>
      <c r="AZ49" s="1">
        <v>1492.2789401191619</v>
      </c>
      <c r="BA49" s="1">
        <v>1416.4825319913073</v>
      </c>
      <c r="BB49" s="1">
        <v>1448.1293901397878</v>
      </c>
      <c r="BC49" s="1">
        <v>1405.5682207719165</v>
      </c>
      <c r="BD49" s="1">
        <v>1333.8789626055745</v>
      </c>
      <c r="BE49" s="1">
        <v>1289.0709138254758</v>
      </c>
      <c r="BF49" s="1">
        <v>1188.5900039391092</v>
      </c>
      <c r="BG49" s="1">
        <v>1065.0027637289384</v>
      </c>
      <c r="BH49" s="1">
        <v>929.05307867161116</v>
      </c>
      <c r="BI49" s="1">
        <v>836.24637269713617</v>
      </c>
      <c r="BJ49" s="1">
        <v>747.02096188154405</v>
      </c>
      <c r="BK49" s="1">
        <v>658.42809150959852</v>
      </c>
      <c r="BL49" s="1">
        <v>600.16925623665713</v>
      </c>
      <c r="BM49" s="1">
        <v>508.2276423395225</v>
      </c>
      <c r="BN49" s="1">
        <v>457.15000151504199</v>
      </c>
      <c r="BO49" s="1">
        <v>386.32407595729393</v>
      </c>
      <c r="BP49" s="1">
        <v>331.76746269275588</v>
      </c>
      <c r="BQ49" s="1">
        <v>291.14534331914336</v>
      </c>
      <c r="BR49" s="1">
        <v>227.18434198803277</v>
      </c>
      <c r="BS49" s="1">
        <v>167.93948778823011</v>
      </c>
      <c r="BT49" s="1">
        <v>119.10364471255667</v>
      </c>
      <c r="BU49" s="1">
        <v>78.537337731030618</v>
      </c>
      <c r="BV49" s="1">
        <v>49.226529820278813</v>
      </c>
      <c r="BW49" s="1">
        <v>23.310975761454777</v>
      </c>
      <c r="BX49" s="1">
        <v>4.8667178236980213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40748.758665960355</v>
      </c>
      <c r="CU49" s="152"/>
    </row>
    <row r="50" spans="1:104">
      <c r="A50" s="30" t="s">
        <v>20</v>
      </c>
      <c r="B50" s="45">
        <v>55.56</v>
      </c>
      <c r="C50" s="1">
        <v>58.02</v>
      </c>
      <c r="D50" s="1">
        <v>64.58</v>
      </c>
      <c r="E50" s="1">
        <v>74.19</v>
      </c>
      <c r="F50" s="1">
        <v>77.09</v>
      </c>
      <c r="G50" s="1">
        <v>81.739999999999995</v>
      </c>
      <c r="H50" s="1">
        <v>81.12</v>
      </c>
      <c r="I50" s="1">
        <v>74.88</v>
      </c>
      <c r="J50" s="1">
        <v>70.77</v>
      </c>
      <c r="K50" s="1">
        <v>71.510000000000005</v>
      </c>
      <c r="L50" s="1">
        <v>73.72</v>
      </c>
      <c r="M50" s="1">
        <v>67.02</v>
      </c>
      <c r="N50" s="1">
        <v>59.57</v>
      </c>
      <c r="O50" s="1">
        <v>60.38</v>
      </c>
      <c r="P50" s="1">
        <v>65.08</v>
      </c>
      <c r="Q50" s="1">
        <v>67.67</v>
      </c>
      <c r="R50" s="1">
        <v>70.099999999999994</v>
      </c>
      <c r="S50" s="1">
        <v>73.48</v>
      </c>
      <c r="T50" s="1">
        <v>72.8</v>
      </c>
      <c r="U50" s="1">
        <v>70.84</v>
      </c>
      <c r="V50" s="1">
        <v>71.290000000000006</v>
      </c>
      <c r="W50" s="1">
        <v>70.760000000000005</v>
      </c>
      <c r="X50" s="1">
        <v>64.09</v>
      </c>
      <c r="Y50" s="1">
        <v>61.92</v>
      </c>
      <c r="Z50" s="1">
        <v>64.47</v>
      </c>
      <c r="AA50" s="1">
        <v>73.2</v>
      </c>
      <c r="AB50" s="1">
        <v>77</v>
      </c>
      <c r="AC50" s="1">
        <v>77.930000000000007</v>
      </c>
      <c r="AD50" s="1">
        <v>76.73</v>
      </c>
      <c r="AE50" s="1">
        <v>73.430000000000007</v>
      </c>
      <c r="AF50" s="1">
        <v>73.69</v>
      </c>
      <c r="AG50" s="1">
        <v>75.36</v>
      </c>
      <c r="AH50" s="1">
        <v>69.86</v>
      </c>
      <c r="AI50" s="1">
        <v>70.73</v>
      </c>
      <c r="AJ50" s="1">
        <v>71.81</v>
      </c>
      <c r="AK50" s="1">
        <v>71.94</v>
      </c>
      <c r="AL50" s="1">
        <v>72.849999999999994</v>
      </c>
      <c r="AM50" s="1">
        <v>66.87</v>
      </c>
      <c r="AN50" s="1">
        <v>69.510000000000005</v>
      </c>
      <c r="AO50" s="1">
        <v>71.150000000000006</v>
      </c>
      <c r="AP50" s="1">
        <v>74.510000000000005</v>
      </c>
      <c r="AQ50" s="1">
        <v>73.25</v>
      </c>
      <c r="AR50" s="1">
        <v>79.95</v>
      </c>
      <c r="AS50" s="1">
        <v>75.23</v>
      </c>
      <c r="AT50" s="1">
        <v>65.91</v>
      </c>
      <c r="AU50" s="1">
        <v>66.760000000000005</v>
      </c>
      <c r="AV50" s="1">
        <v>67.38</v>
      </c>
      <c r="AW50" s="1">
        <v>69.3</v>
      </c>
      <c r="AX50" s="1">
        <v>80.33</v>
      </c>
      <c r="AY50" s="1">
        <v>79.8</v>
      </c>
      <c r="AZ50" s="1">
        <v>78.58</v>
      </c>
      <c r="BA50" s="1">
        <v>74.84</v>
      </c>
      <c r="BB50" s="1">
        <v>71.989999999999995</v>
      </c>
      <c r="BC50" s="1">
        <v>72</v>
      </c>
      <c r="BD50" s="1">
        <v>66.61</v>
      </c>
      <c r="BE50" s="1">
        <v>62.89</v>
      </c>
      <c r="BF50" s="1">
        <v>56.67</v>
      </c>
      <c r="BG50" s="1">
        <v>51.01</v>
      </c>
      <c r="BH50" s="1">
        <v>41.63</v>
      </c>
      <c r="BI50" s="1">
        <v>42.32</v>
      </c>
      <c r="BJ50" s="1">
        <v>30.03</v>
      </c>
      <c r="BK50" s="1">
        <v>17.14</v>
      </c>
      <c r="BL50" s="1">
        <v>11.38</v>
      </c>
      <c r="BM50" s="1">
        <v>12.02</v>
      </c>
      <c r="BN50" s="1">
        <v>12.47</v>
      </c>
      <c r="BO50" s="1">
        <v>10.16</v>
      </c>
      <c r="BP50" s="1">
        <v>9.33</v>
      </c>
      <c r="BQ50" s="1">
        <v>33.9</v>
      </c>
      <c r="BR50" s="1">
        <v>39.06</v>
      </c>
      <c r="BS50" s="1">
        <v>51.24</v>
      </c>
      <c r="BT50" s="1">
        <v>60.99</v>
      </c>
      <c r="BU50" s="1">
        <v>91.59</v>
      </c>
      <c r="BV50" s="1">
        <v>100.04</v>
      </c>
      <c r="BW50" s="1">
        <v>99.45</v>
      </c>
      <c r="BX50" s="1">
        <v>97.62</v>
      </c>
      <c r="BY50" s="1">
        <v>90.81</v>
      </c>
      <c r="BZ50" s="1">
        <v>84.92</v>
      </c>
      <c r="CA50" s="1">
        <v>75.09</v>
      </c>
      <c r="CB50" s="1">
        <v>61.31</v>
      </c>
      <c r="CC50" s="1">
        <v>52.41</v>
      </c>
      <c r="CD50" s="1">
        <v>50.5</v>
      </c>
      <c r="CE50" s="1">
        <v>45.85</v>
      </c>
      <c r="CF50" s="1">
        <v>41.12</v>
      </c>
      <c r="CG50" s="1">
        <v>38.49</v>
      </c>
      <c r="CH50" s="1">
        <v>41.27</v>
      </c>
      <c r="CI50" s="1">
        <v>40.68</v>
      </c>
      <c r="CJ50" s="1">
        <v>40.869999999999997</v>
      </c>
      <c r="CK50" s="1">
        <v>44.08</v>
      </c>
      <c r="CL50" s="1">
        <v>45.69</v>
      </c>
      <c r="CM50" s="1">
        <v>36.58</v>
      </c>
      <c r="CN50" s="1">
        <v>30.73</v>
      </c>
      <c r="CO50" s="1">
        <v>23.1</v>
      </c>
      <c r="CP50" s="1">
        <v>24.08</v>
      </c>
      <c r="CQ50" s="1">
        <v>32.5</v>
      </c>
      <c r="CR50" s="1">
        <v>39.74</v>
      </c>
      <c r="CS50" s="93">
        <v>48.64</v>
      </c>
      <c r="CT50" s="30">
        <f t="shared" si="50"/>
        <v>5830.550000000002</v>
      </c>
      <c r="CU50" s="152"/>
    </row>
    <row r="51" spans="1:104">
      <c r="A51" s="56" t="s">
        <v>14</v>
      </c>
      <c r="B51" s="45">
        <f t="shared" ref="B51:AG51" si="51">B24</f>
        <v>21.61</v>
      </c>
      <c r="C51" s="1">
        <f t="shared" si="51"/>
        <v>21.89</v>
      </c>
      <c r="D51" s="1">
        <f t="shared" si="51"/>
        <v>21.94</v>
      </c>
      <c r="E51" s="1">
        <f t="shared" si="51"/>
        <v>22.5</v>
      </c>
      <c r="F51" s="1">
        <f t="shared" si="51"/>
        <v>22.63</v>
      </c>
      <c r="G51" s="1">
        <f t="shared" si="51"/>
        <v>21.6</v>
      </c>
      <c r="H51" s="1">
        <f t="shared" si="51"/>
        <v>20.28</v>
      </c>
      <c r="I51" s="1">
        <f t="shared" si="51"/>
        <v>21.8</v>
      </c>
      <c r="J51" s="1">
        <f t="shared" si="51"/>
        <v>21.07</v>
      </c>
      <c r="K51" s="1">
        <f t="shared" si="51"/>
        <v>20.16</v>
      </c>
      <c r="L51" s="1">
        <f t="shared" si="51"/>
        <v>20.87</v>
      </c>
      <c r="M51" s="1">
        <f t="shared" si="51"/>
        <v>19.41</v>
      </c>
      <c r="N51" s="1">
        <f t="shared" si="51"/>
        <v>21.78</v>
      </c>
      <c r="O51" s="1">
        <f t="shared" si="51"/>
        <v>21.54</v>
      </c>
      <c r="P51" s="1">
        <f t="shared" si="51"/>
        <v>21.67</v>
      </c>
      <c r="Q51" s="1">
        <f t="shared" si="51"/>
        <v>21.59</v>
      </c>
      <c r="R51" s="1">
        <f t="shared" si="51"/>
        <v>21.91</v>
      </c>
      <c r="S51" s="1">
        <f t="shared" si="51"/>
        <v>20.03</v>
      </c>
      <c r="T51" s="1">
        <f t="shared" si="51"/>
        <v>21.97</v>
      </c>
      <c r="U51" s="1">
        <f t="shared" si="51"/>
        <v>21.55</v>
      </c>
      <c r="V51" s="1">
        <f t="shared" si="51"/>
        <v>21.91</v>
      </c>
      <c r="W51" s="1">
        <f t="shared" si="51"/>
        <v>20.8</v>
      </c>
      <c r="X51" s="1">
        <f t="shared" si="51"/>
        <v>22.11</v>
      </c>
      <c r="Y51" s="1">
        <f t="shared" si="51"/>
        <v>21.51</v>
      </c>
      <c r="Z51" s="1">
        <f t="shared" si="51"/>
        <v>20.94</v>
      </c>
      <c r="AA51" s="1">
        <f t="shared" si="51"/>
        <v>21.32</v>
      </c>
      <c r="AB51" s="1">
        <f t="shared" si="51"/>
        <v>21.1</v>
      </c>
      <c r="AC51" s="1">
        <f t="shared" si="51"/>
        <v>21.19</v>
      </c>
      <c r="AD51" s="1">
        <f t="shared" si="51"/>
        <v>21.87</v>
      </c>
      <c r="AE51" s="1">
        <f t="shared" si="51"/>
        <v>22.57</v>
      </c>
      <c r="AF51" s="1">
        <f t="shared" si="51"/>
        <v>22.78</v>
      </c>
      <c r="AG51" s="1">
        <f t="shared" si="51"/>
        <v>22.38</v>
      </c>
      <c r="AH51" s="1">
        <f t="shared" ref="AH51:BM51" si="52">AH24</f>
        <v>21.91</v>
      </c>
      <c r="AI51" s="1">
        <f t="shared" si="52"/>
        <v>22.26</v>
      </c>
      <c r="AJ51" s="1">
        <f t="shared" si="52"/>
        <v>22.98</v>
      </c>
      <c r="AK51" s="1">
        <f t="shared" si="52"/>
        <v>22.75</v>
      </c>
      <c r="AL51" s="1">
        <f t="shared" si="52"/>
        <v>22.36</v>
      </c>
      <c r="AM51" s="1">
        <f t="shared" si="52"/>
        <v>21.85</v>
      </c>
      <c r="AN51" s="1">
        <f t="shared" si="52"/>
        <v>21.35</v>
      </c>
      <c r="AO51" s="1">
        <f t="shared" si="52"/>
        <v>21.62</v>
      </c>
      <c r="AP51" s="1">
        <f t="shared" si="52"/>
        <v>22.39</v>
      </c>
      <c r="AQ51" s="1">
        <f t="shared" si="52"/>
        <v>22.56</v>
      </c>
      <c r="AR51" s="1">
        <f t="shared" si="52"/>
        <v>22.6</v>
      </c>
      <c r="AS51" s="1">
        <f t="shared" si="52"/>
        <v>20.91</v>
      </c>
      <c r="AT51" s="1">
        <f t="shared" si="52"/>
        <v>20</v>
      </c>
      <c r="AU51" s="1">
        <f t="shared" si="52"/>
        <v>21.72</v>
      </c>
      <c r="AV51" s="1">
        <f t="shared" si="52"/>
        <v>21.56</v>
      </c>
      <c r="AW51" s="1">
        <f t="shared" si="52"/>
        <v>21.15</v>
      </c>
      <c r="AX51" s="1">
        <f t="shared" si="52"/>
        <v>22.44</v>
      </c>
      <c r="AY51" s="1">
        <f t="shared" si="52"/>
        <v>20.47</v>
      </c>
      <c r="AZ51" s="1">
        <f t="shared" si="52"/>
        <v>21.58</v>
      </c>
      <c r="BA51" s="1">
        <f t="shared" si="52"/>
        <v>22.03</v>
      </c>
      <c r="BB51" s="1">
        <f t="shared" si="52"/>
        <v>21.77</v>
      </c>
      <c r="BC51" s="1">
        <f t="shared" si="52"/>
        <v>21.45</v>
      </c>
      <c r="BD51" s="1">
        <f t="shared" si="52"/>
        <v>21.53</v>
      </c>
      <c r="BE51" s="1">
        <f t="shared" si="52"/>
        <v>22.37</v>
      </c>
      <c r="BF51" s="1">
        <f t="shared" si="52"/>
        <v>21.51</v>
      </c>
      <c r="BG51" s="1">
        <f t="shared" si="52"/>
        <v>20.399999999999999</v>
      </c>
      <c r="BH51" s="1">
        <f t="shared" si="52"/>
        <v>19.79</v>
      </c>
      <c r="BI51" s="1">
        <f t="shared" si="52"/>
        <v>20.58</v>
      </c>
      <c r="BJ51" s="1">
        <f t="shared" si="52"/>
        <v>19.97</v>
      </c>
      <c r="BK51" s="1">
        <f t="shared" si="52"/>
        <v>19.91</v>
      </c>
      <c r="BL51" s="1">
        <f t="shared" si="52"/>
        <v>20.38</v>
      </c>
      <c r="BM51" s="1">
        <f t="shared" si="52"/>
        <v>21</v>
      </c>
      <c r="BN51" s="1">
        <f t="shared" ref="BN51:CS51" si="53">BN24</f>
        <v>22.32</v>
      </c>
      <c r="BO51" s="1">
        <f t="shared" si="53"/>
        <v>22.24</v>
      </c>
      <c r="BP51" s="1">
        <f t="shared" si="53"/>
        <v>22.15</v>
      </c>
      <c r="BQ51" s="1">
        <f t="shared" si="53"/>
        <v>21.55</v>
      </c>
      <c r="BR51" s="1">
        <f t="shared" si="53"/>
        <v>22.35</v>
      </c>
      <c r="BS51" s="1">
        <f t="shared" si="53"/>
        <v>22.46</v>
      </c>
      <c r="BT51" s="1">
        <f t="shared" si="53"/>
        <v>20.68</v>
      </c>
      <c r="BU51" s="1">
        <f t="shared" si="53"/>
        <v>20.84</v>
      </c>
      <c r="BV51" s="1">
        <f t="shared" si="53"/>
        <v>20.54</v>
      </c>
      <c r="BW51" s="1">
        <f t="shared" si="53"/>
        <v>20.96</v>
      </c>
      <c r="BX51" s="1">
        <f t="shared" si="53"/>
        <v>21.68</v>
      </c>
      <c r="BY51" s="1">
        <f t="shared" si="53"/>
        <v>21.57</v>
      </c>
      <c r="BZ51" s="1">
        <f t="shared" si="53"/>
        <v>21.84</v>
      </c>
      <c r="CA51" s="1">
        <f t="shared" si="53"/>
        <v>22.43</v>
      </c>
      <c r="CB51" s="1">
        <f t="shared" si="53"/>
        <v>21.96</v>
      </c>
      <c r="CC51" s="1">
        <f t="shared" si="53"/>
        <v>22.15</v>
      </c>
      <c r="CD51" s="1">
        <f t="shared" si="53"/>
        <v>22.63</v>
      </c>
      <c r="CE51" s="1">
        <f t="shared" si="53"/>
        <v>20.97</v>
      </c>
      <c r="CF51" s="1">
        <f t="shared" si="53"/>
        <v>21.86</v>
      </c>
      <c r="CG51" s="1">
        <f t="shared" si="53"/>
        <v>21.79</v>
      </c>
      <c r="CH51" s="1">
        <f t="shared" si="53"/>
        <v>21.91</v>
      </c>
      <c r="CI51" s="1">
        <f t="shared" si="53"/>
        <v>22.31</v>
      </c>
      <c r="CJ51" s="1">
        <f t="shared" si="53"/>
        <v>22.86</v>
      </c>
      <c r="CK51" s="1">
        <f t="shared" si="53"/>
        <v>22.26</v>
      </c>
      <c r="CL51" s="1">
        <f t="shared" si="53"/>
        <v>22.53</v>
      </c>
      <c r="CM51" s="1">
        <f t="shared" si="53"/>
        <v>22.76</v>
      </c>
      <c r="CN51" s="1">
        <f t="shared" si="53"/>
        <v>22.81</v>
      </c>
      <c r="CO51" s="1">
        <f t="shared" si="53"/>
        <v>20.61</v>
      </c>
      <c r="CP51" s="1">
        <f t="shared" si="53"/>
        <v>21.3</v>
      </c>
      <c r="CQ51" s="1">
        <f t="shared" si="53"/>
        <v>21.69</v>
      </c>
      <c r="CR51" s="1">
        <f t="shared" si="53"/>
        <v>21.77</v>
      </c>
      <c r="CS51" s="93">
        <f t="shared" si="53"/>
        <v>21.46</v>
      </c>
      <c r="CT51" s="30">
        <f t="shared" si="50"/>
        <v>2074.67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6192.9697243055552</v>
      </c>
      <c r="C53" s="103">
        <f t="shared" si="54"/>
        <v>6144.1597243055558</v>
      </c>
      <c r="D53" s="103">
        <f t="shared" si="54"/>
        <v>5827.5797243055558</v>
      </c>
      <c r="E53" s="103">
        <f t="shared" si="54"/>
        <v>5720.6297243055551</v>
      </c>
      <c r="F53" s="103">
        <f t="shared" si="54"/>
        <v>5460.3597243055556</v>
      </c>
      <c r="G53" s="103">
        <f t="shared" si="54"/>
        <v>5313.669724305556</v>
      </c>
      <c r="H53" s="103">
        <f t="shared" si="54"/>
        <v>5067.1497243055555</v>
      </c>
      <c r="I53" s="103">
        <f t="shared" si="54"/>
        <v>4836.6397243055562</v>
      </c>
      <c r="J53" s="103">
        <f t="shared" si="54"/>
        <v>4784.6497243055555</v>
      </c>
      <c r="K53" s="103">
        <f t="shared" si="54"/>
        <v>4783.1897243055555</v>
      </c>
      <c r="L53" s="103">
        <f t="shared" si="54"/>
        <v>5008.9297243055553</v>
      </c>
      <c r="M53" s="103">
        <f t="shared" si="54"/>
        <v>5000.9697243055562</v>
      </c>
      <c r="N53" s="103">
        <f t="shared" si="54"/>
        <v>4968.3497243055563</v>
      </c>
      <c r="O53" s="103">
        <f t="shared" si="54"/>
        <v>4970.9497243055557</v>
      </c>
      <c r="P53" s="103">
        <f t="shared" si="54"/>
        <v>4961.3497243055554</v>
      </c>
      <c r="Q53" s="103">
        <f t="shared" si="54"/>
        <v>4959.9097243055558</v>
      </c>
      <c r="R53" s="103">
        <f t="shared" si="54"/>
        <v>4730.3397243055551</v>
      </c>
      <c r="S53" s="103">
        <f t="shared" si="54"/>
        <v>4628.4897243055557</v>
      </c>
      <c r="T53" s="103">
        <f t="shared" si="54"/>
        <v>4845.7097243055559</v>
      </c>
      <c r="U53" s="103">
        <f t="shared" si="54"/>
        <v>4950.7297243055555</v>
      </c>
      <c r="V53" s="103">
        <f t="shared" si="54"/>
        <v>5026.0297243055556</v>
      </c>
      <c r="W53" s="103">
        <f t="shared" si="54"/>
        <v>5212.879724305556</v>
      </c>
      <c r="X53" s="103">
        <f t="shared" si="54"/>
        <v>5317.1530721230438</v>
      </c>
      <c r="Y53" s="103">
        <f t="shared" si="54"/>
        <v>5320.6862182326295</v>
      </c>
      <c r="Z53" s="103">
        <f t="shared" si="54"/>
        <v>5544.4971202195138</v>
      </c>
      <c r="AA53" s="103">
        <f t="shared" si="54"/>
        <v>5506.1944569458319</v>
      </c>
      <c r="AB53" s="103">
        <f t="shared" si="54"/>
        <v>5610.1543232553386</v>
      </c>
      <c r="AC53" s="103">
        <f t="shared" si="54"/>
        <v>5955.0213466975565</v>
      </c>
      <c r="AD53" s="103">
        <f t="shared" si="54"/>
        <v>6091.5569905478687</v>
      </c>
      <c r="AE53" s="103">
        <f t="shared" si="54"/>
        <v>6371.6675415128175</v>
      </c>
      <c r="AF53" s="103">
        <f t="shared" si="54"/>
        <v>6630.0300680074461</v>
      </c>
      <c r="AG53" s="103">
        <f t="shared" si="54"/>
        <v>6857.7576618337298</v>
      </c>
      <c r="AH53" s="103">
        <f t="shared" ref="AH53:BM53" si="55">SUM(AH30,AH40,AH42,AH47,-AH52)</f>
        <v>7220.0177464900225</v>
      </c>
      <c r="AI53" s="103">
        <f t="shared" si="55"/>
        <v>7436.7146097152227</v>
      </c>
      <c r="AJ53" s="103">
        <f t="shared" si="55"/>
        <v>7397.1438157800685</v>
      </c>
      <c r="AK53" s="103">
        <f t="shared" si="55"/>
        <v>7663.9197769333296</v>
      </c>
      <c r="AL53" s="103">
        <f t="shared" si="55"/>
        <v>7549.2740554490783</v>
      </c>
      <c r="AM53" s="103">
        <f t="shared" si="55"/>
        <v>7496.3420574542488</v>
      </c>
      <c r="AN53" s="103">
        <f t="shared" si="55"/>
        <v>7739.7924421101161</v>
      </c>
      <c r="AO53" s="103">
        <f t="shared" si="55"/>
        <v>7742.5505053336146</v>
      </c>
      <c r="AP53" s="103">
        <f t="shared" si="55"/>
        <v>7936.133453249131</v>
      </c>
      <c r="AQ53" s="103">
        <f t="shared" si="55"/>
        <v>7948.3049716082487</v>
      </c>
      <c r="AR53" s="103">
        <f t="shared" si="55"/>
        <v>7983.2041828348702</v>
      </c>
      <c r="AS53" s="103">
        <f t="shared" si="55"/>
        <v>7957.5061185534996</v>
      </c>
      <c r="AT53" s="103">
        <f t="shared" si="55"/>
        <v>8043.7978909665517</v>
      </c>
      <c r="AU53" s="103">
        <f t="shared" si="55"/>
        <v>8085.7689981007516</v>
      </c>
      <c r="AV53" s="103">
        <f t="shared" si="55"/>
        <v>8102.8555450383465</v>
      </c>
      <c r="AW53" s="103">
        <f t="shared" si="55"/>
        <v>8121.8865389165148</v>
      </c>
      <c r="AX53" s="103">
        <f t="shared" si="55"/>
        <v>8057.9733358466674</v>
      </c>
      <c r="AY53" s="103">
        <f t="shared" si="55"/>
        <v>8059.7430531929949</v>
      </c>
      <c r="AZ53" s="103">
        <f t="shared" si="55"/>
        <v>8034.4686644247176</v>
      </c>
      <c r="BA53" s="103">
        <f t="shared" si="55"/>
        <v>7960.6022562968628</v>
      </c>
      <c r="BB53" s="103">
        <f t="shared" si="55"/>
        <v>7912.8391144453435</v>
      </c>
      <c r="BC53" s="103">
        <f t="shared" si="55"/>
        <v>7836.6479450774723</v>
      </c>
      <c r="BD53" s="103">
        <f t="shared" si="55"/>
        <v>7654.6886869111313</v>
      </c>
      <c r="BE53" s="103">
        <f t="shared" si="55"/>
        <v>7544.7206381310316</v>
      </c>
      <c r="BF53" s="103">
        <f t="shared" si="55"/>
        <v>7393.4197282446657</v>
      </c>
      <c r="BG53" s="103">
        <f t="shared" si="55"/>
        <v>7220.0924880344937</v>
      </c>
      <c r="BH53" s="103">
        <f t="shared" si="55"/>
        <v>7077.0328029771663</v>
      </c>
      <c r="BI53" s="103">
        <f t="shared" si="55"/>
        <v>6953.7260970026919</v>
      </c>
      <c r="BJ53" s="103">
        <f t="shared" si="55"/>
        <v>7657.4506861870996</v>
      </c>
      <c r="BK53" s="103">
        <f t="shared" si="55"/>
        <v>7664.2678158151539</v>
      </c>
      <c r="BL53" s="103">
        <f t="shared" si="55"/>
        <v>7227.5189805422133</v>
      </c>
      <c r="BM53" s="103">
        <f t="shared" si="55"/>
        <v>6999.2173666450781</v>
      </c>
      <c r="BN53" s="103">
        <f t="shared" ref="BN53:CS53" si="56">SUM(BN30,BN40,BN42,BN47,-BN52)</f>
        <v>6875.8197258205983</v>
      </c>
      <c r="BO53" s="103">
        <f t="shared" si="56"/>
        <v>6635.0638002628493</v>
      </c>
      <c r="BP53" s="103">
        <f t="shared" si="56"/>
        <v>6175.9471869983117</v>
      </c>
      <c r="BQ53" s="103">
        <f t="shared" si="56"/>
        <v>6007.2750676246987</v>
      </c>
      <c r="BR53" s="103">
        <f t="shared" si="56"/>
        <v>6159.2640662935883</v>
      </c>
      <c r="BS53" s="103">
        <f t="shared" si="56"/>
        <v>6126.9492120937857</v>
      </c>
      <c r="BT53" s="103">
        <f t="shared" si="56"/>
        <v>5960.1933690181122</v>
      </c>
      <c r="BU53" s="103">
        <f t="shared" si="56"/>
        <v>5856.8470620365861</v>
      </c>
      <c r="BV53" s="103">
        <f t="shared" si="56"/>
        <v>5788.926254125834</v>
      </c>
      <c r="BW53" s="103">
        <f t="shared" si="56"/>
        <v>5939.3607000670099</v>
      </c>
      <c r="BX53" s="103">
        <f t="shared" si="56"/>
        <v>5949.5664421292531</v>
      </c>
      <c r="BY53" s="103">
        <f t="shared" si="56"/>
        <v>6203.5497243055552</v>
      </c>
      <c r="BZ53" s="103">
        <f t="shared" si="56"/>
        <v>6551.2797243055556</v>
      </c>
      <c r="CA53" s="103">
        <f t="shared" si="56"/>
        <v>6554.3997243055555</v>
      </c>
      <c r="CB53" s="103">
        <f t="shared" si="56"/>
        <v>6568.7297243055555</v>
      </c>
      <c r="CC53" s="103">
        <f t="shared" si="56"/>
        <v>6583.0197243055554</v>
      </c>
      <c r="CD53" s="103">
        <f t="shared" si="56"/>
        <v>6572.9497243055557</v>
      </c>
      <c r="CE53" s="103">
        <f t="shared" si="56"/>
        <v>6566.5697243055556</v>
      </c>
      <c r="CF53" s="103">
        <f t="shared" si="56"/>
        <v>6535.959724305555</v>
      </c>
      <c r="CG53" s="103">
        <f t="shared" si="56"/>
        <v>6534.3097243055554</v>
      </c>
      <c r="CH53" s="103">
        <f t="shared" si="56"/>
        <v>6550.4797243055555</v>
      </c>
      <c r="CI53" s="103">
        <f t="shared" si="56"/>
        <v>6553.3397243055551</v>
      </c>
      <c r="CJ53" s="103">
        <f t="shared" si="56"/>
        <v>6525.8197243055547</v>
      </c>
      <c r="CK53" s="103">
        <f t="shared" si="56"/>
        <v>6523.4497243055557</v>
      </c>
      <c r="CL53" s="103">
        <f t="shared" si="56"/>
        <v>6543.9797243055555</v>
      </c>
      <c r="CM53" s="103">
        <f t="shared" si="56"/>
        <v>6534.1097243055556</v>
      </c>
      <c r="CN53" s="103">
        <f t="shared" si="56"/>
        <v>6449.6097243055556</v>
      </c>
      <c r="CO53" s="103">
        <f t="shared" si="56"/>
        <v>6295.1697243055551</v>
      </c>
      <c r="CP53" s="103">
        <f t="shared" si="56"/>
        <v>6343.2997243055561</v>
      </c>
      <c r="CQ53" s="103">
        <f t="shared" si="56"/>
        <v>6457.8497243055554</v>
      </c>
      <c r="CR53" s="103">
        <f t="shared" si="56"/>
        <v>6682.8597243055556</v>
      </c>
      <c r="CS53" s="104">
        <f t="shared" si="56"/>
        <v>6731.1497243055555</v>
      </c>
      <c r="CT53" s="105">
        <f>SUM(B53:CS53)</f>
        <v>622617.07219929353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1044.1869999999999</v>
      </c>
      <c r="C55" s="107">
        <f t="shared" si="57"/>
        <v>1093.2769999999991</v>
      </c>
      <c r="D55" s="107">
        <f t="shared" si="57"/>
        <v>1410.0669999999991</v>
      </c>
      <c r="E55" s="107">
        <f t="shared" si="57"/>
        <v>1517.5770000000002</v>
      </c>
      <c r="F55" s="107">
        <f t="shared" si="57"/>
        <v>1777.436999999999</v>
      </c>
      <c r="G55" s="107">
        <f t="shared" si="57"/>
        <v>1923.0969999999988</v>
      </c>
      <c r="H55" s="107">
        <f t="shared" si="57"/>
        <v>2168.3469999999998</v>
      </c>
      <c r="I55" s="107">
        <f t="shared" si="57"/>
        <v>2400.3769999999986</v>
      </c>
      <c r="J55" s="107">
        <f t="shared" si="57"/>
        <v>2462.7370000000001</v>
      </c>
      <c r="K55" s="107">
        <f t="shared" si="57"/>
        <v>2463.2870000000003</v>
      </c>
      <c r="L55" s="107">
        <f t="shared" si="57"/>
        <v>2238.9170000000004</v>
      </c>
      <c r="M55" s="107">
        <f t="shared" si="57"/>
        <v>2245.4169999999995</v>
      </c>
      <c r="N55" s="107">
        <f t="shared" si="57"/>
        <v>2279.5669999999991</v>
      </c>
      <c r="O55" s="107">
        <f t="shared" si="57"/>
        <v>2276.7269999999999</v>
      </c>
      <c r="P55" s="107">
        <f t="shared" si="57"/>
        <v>2287.2970000000005</v>
      </c>
      <c r="Q55" s="107">
        <f t="shared" si="57"/>
        <v>2288.6569999999992</v>
      </c>
      <c r="R55" s="107">
        <f t="shared" si="57"/>
        <v>2519.0170000000007</v>
      </c>
      <c r="S55" s="107">
        <f t="shared" si="57"/>
        <v>2618.9870000000001</v>
      </c>
      <c r="T55" s="107">
        <f t="shared" si="57"/>
        <v>2403.8169999999991</v>
      </c>
      <c r="U55" s="107">
        <f t="shared" si="57"/>
        <v>2298.3769999999995</v>
      </c>
      <c r="V55" s="107">
        <f t="shared" si="57"/>
        <v>2223.4369999999999</v>
      </c>
      <c r="W55" s="107">
        <f t="shared" si="57"/>
        <v>2035.476999999999</v>
      </c>
      <c r="X55" s="107">
        <f t="shared" si="57"/>
        <v>5434.1836521825107</v>
      </c>
      <c r="Y55" s="107">
        <f t="shared" si="57"/>
        <v>5433.5805060729253</v>
      </c>
      <c r="Z55" s="107">
        <f t="shared" si="57"/>
        <v>5219.2496040860406</v>
      </c>
      <c r="AA55" s="107">
        <f t="shared" si="57"/>
        <v>5291.4822673597228</v>
      </c>
      <c r="AB55" s="107">
        <f t="shared" si="57"/>
        <v>5225.9124010502155</v>
      </c>
      <c r="AC55" s="107">
        <f t="shared" si="57"/>
        <v>4938.025377607999</v>
      </c>
      <c r="AD55" s="107">
        <f t="shared" si="57"/>
        <v>4881.2197337576863</v>
      </c>
      <c r="AE55" s="107">
        <f t="shared" si="57"/>
        <v>4703.7691827927392</v>
      </c>
      <c r="AF55" s="107">
        <f t="shared" si="57"/>
        <v>4555.416656298109</v>
      </c>
      <c r="AG55" s="107">
        <f t="shared" si="57"/>
        <v>4444.009062471825</v>
      </c>
      <c r="AH55" s="107">
        <f t="shared" ref="AH55:BM55" si="58">AH25-AH53</f>
        <v>4194.8589778155329</v>
      </c>
      <c r="AI55" s="107">
        <f t="shared" si="58"/>
        <v>4101.1821145903332</v>
      </c>
      <c r="AJ55" s="107">
        <f t="shared" si="58"/>
        <v>4272.9629085254865</v>
      </c>
      <c r="AK55" s="107">
        <f t="shared" si="58"/>
        <v>4128.7269473722263</v>
      </c>
      <c r="AL55" s="107">
        <f t="shared" si="58"/>
        <v>4365.682668856477</v>
      </c>
      <c r="AM55" s="107">
        <f t="shared" si="58"/>
        <v>4372.3546668513063</v>
      </c>
      <c r="AN55" s="107">
        <f t="shared" si="58"/>
        <v>4324.914282195441</v>
      </c>
      <c r="AO55" s="107">
        <f t="shared" si="58"/>
        <v>4397.87621897194</v>
      </c>
      <c r="AP55" s="107">
        <f t="shared" si="58"/>
        <v>4288.0832710564246</v>
      </c>
      <c r="AQ55" s="107">
        <f t="shared" si="58"/>
        <v>4339.6517526973084</v>
      </c>
      <c r="AR55" s="107">
        <f t="shared" si="58"/>
        <v>4345.7125414706861</v>
      </c>
      <c r="AS55" s="107">
        <f t="shared" si="58"/>
        <v>4391.380605752056</v>
      </c>
      <c r="AT55" s="107">
        <f t="shared" si="58"/>
        <v>4335.4788333390052</v>
      </c>
      <c r="AU55" s="107">
        <f t="shared" si="58"/>
        <v>4316.0977262048054</v>
      </c>
      <c r="AV55" s="107">
        <f t="shared" si="58"/>
        <v>4313.3711792672093</v>
      </c>
      <c r="AW55" s="107">
        <f t="shared" si="58"/>
        <v>4312.7701853890394</v>
      </c>
      <c r="AX55" s="107">
        <f t="shared" si="58"/>
        <v>4283.4833884588879</v>
      </c>
      <c r="AY55" s="107">
        <f t="shared" si="58"/>
        <v>4282.7036711125602</v>
      </c>
      <c r="AZ55" s="107">
        <f t="shared" si="58"/>
        <v>4301.4080598808378</v>
      </c>
      <c r="BA55" s="107">
        <f t="shared" si="58"/>
        <v>4376.7244680086933</v>
      </c>
      <c r="BB55" s="107">
        <f t="shared" si="58"/>
        <v>4418.2776098602135</v>
      </c>
      <c r="BC55" s="107">
        <f t="shared" si="58"/>
        <v>4464.9487792280843</v>
      </c>
      <c r="BD55" s="107">
        <f t="shared" si="58"/>
        <v>4645.3880373944248</v>
      </c>
      <c r="BE55" s="107">
        <f t="shared" si="58"/>
        <v>4699.2560861745242</v>
      </c>
      <c r="BF55" s="107">
        <f t="shared" si="58"/>
        <v>4834.2569960608907</v>
      </c>
      <c r="BG55" s="107">
        <f t="shared" si="58"/>
        <v>4989.1942362710615</v>
      </c>
      <c r="BH55" s="107">
        <f t="shared" si="58"/>
        <v>5109.8339213283907</v>
      </c>
      <c r="BI55" s="107">
        <f t="shared" si="58"/>
        <v>5199.920627302864</v>
      </c>
      <c r="BJ55" s="107">
        <f t="shared" si="58"/>
        <v>4431.9660381184567</v>
      </c>
      <c r="BK55" s="107">
        <f t="shared" si="58"/>
        <v>4338.7189084904021</v>
      </c>
      <c r="BL55" s="107">
        <f t="shared" si="58"/>
        <v>4659.4977437633415</v>
      </c>
      <c r="BM55" s="107">
        <f t="shared" si="58"/>
        <v>4818.2593576604777</v>
      </c>
      <c r="BN55" s="107">
        <f t="shared" ref="BN55:CS55" si="59">BN25-BN53</f>
        <v>4856.7569984849579</v>
      </c>
      <c r="BO55" s="107">
        <f t="shared" si="59"/>
        <v>5009.2329240427061</v>
      </c>
      <c r="BP55" s="107">
        <f t="shared" si="59"/>
        <v>5378.9095373072432</v>
      </c>
      <c r="BQ55" s="107">
        <f t="shared" si="59"/>
        <v>5408.8916566808575</v>
      </c>
      <c r="BR55" s="107">
        <f t="shared" si="59"/>
        <v>5173.5626580119679</v>
      </c>
      <c r="BS55" s="107">
        <f t="shared" si="59"/>
        <v>5089.1675122117695</v>
      </c>
      <c r="BT55" s="107">
        <f t="shared" si="59"/>
        <v>5159.7833552874417</v>
      </c>
      <c r="BU55" s="107">
        <f t="shared" si="59"/>
        <v>5163.9196622689688</v>
      </c>
      <c r="BV55" s="107">
        <f t="shared" si="59"/>
        <v>5150.7604701797209</v>
      </c>
      <c r="BW55" s="107">
        <f t="shared" si="59"/>
        <v>4941.2760242385457</v>
      </c>
      <c r="BX55" s="107">
        <f t="shared" si="59"/>
        <v>4887.7502821763028</v>
      </c>
      <c r="BY55" s="107">
        <f t="shared" si="59"/>
        <v>4589.6870000000008</v>
      </c>
      <c r="BZ55" s="107">
        <f t="shared" si="59"/>
        <v>708.78699999999935</v>
      </c>
      <c r="CA55" s="107">
        <f t="shared" si="59"/>
        <v>696.50699999999961</v>
      </c>
      <c r="CB55" s="107">
        <f t="shared" si="59"/>
        <v>677.7470000000003</v>
      </c>
      <c r="CC55" s="107">
        <f t="shared" si="59"/>
        <v>662.64699999999993</v>
      </c>
      <c r="CD55" s="107">
        <f t="shared" si="59"/>
        <v>673.1269999999995</v>
      </c>
      <c r="CE55" s="107">
        <f t="shared" si="59"/>
        <v>677.77699999999913</v>
      </c>
      <c r="CF55" s="107">
        <f t="shared" si="59"/>
        <v>708.98700000000008</v>
      </c>
      <c r="CG55" s="107">
        <f t="shared" si="59"/>
        <v>710.56700000000001</v>
      </c>
      <c r="CH55" s="107">
        <f t="shared" si="59"/>
        <v>684.01699999999983</v>
      </c>
      <c r="CI55" s="107">
        <f t="shared" si="59"/>
        <v>681.55699999999979</v>
      </c>
      <c r="CJ55" s="107">
        <f t="shared" si="59"/>
        <v>709.68700000000081</v>
      </c>
      <c r="CK55" s="107">
        <f t="shared" si="59"/>
        <v>711.45699999999943</v>
      </c>
      <c r="CL55" s="107">
        <f t="shared" si="59"/>
        <v>691.33700000000044</v>
      </c>
      <c r="CM55" s="107">
        <f t="shared" si="59"/>
        <v>701.4369999999999</v>
      </c>
      <c r="CN55" s="107">
        <f t="shared" si="59"/>
        <v>786.31700000000001</v>
      </c>
      <c r="CO55" s="107">
        <f t="shared" si="59"/>
        <v>938.47700000000077</v>
      </c>
      <c r="CP55" s="107">
        <f t="shared" si="59"/>
        <v>891.13699999999881</v>
      </c>
      <c r="CQ55" s="107">
        <f t="shared" si="59"/>
        <v>776.97699999999986</v>
      </c>
      <c r="CR55" s="107">
        <f t="shared" si="59"/>
        <v>552.76699999999983</v>
      </c>
      <c r="CS55" s="108">
        <f t="shared" si="59"/>
        <v>504.16700000000037</v>
      </c>
      <c r="CT55" s="109">
        <f>SUM(B55:CS55)</f>
        <v>313713.05333403946</v>
      </c>
      <c r="CU55" s="150"/>
      <c r="CV55" s="255"/>
    </row>
    <row r="56" spans="1:104" ht="15.75" thickBot="1">
      <c r="A56" s="56" t="s">
        <v>62</v>
      </c>
      <c r="B56" s="35">
        <v>650</v>
      </c>
      <c r="C56" s="36">
        <v>600</v>
      </c>
      <c r="D56" s="36">
        <v>1000</v>
      </c>
      <c r="E56" s="36">
        <v>1100</v>
      </c>
      <c r="F56" s="36">
        <v>1150</v>
      </c>
      <c r="G56" s="36">
        <v>1300</v>
      </c>
      <c r="H56" s="36">
        <v>1400</v>
      </c>
      <c r="I56" s="36">
        <v>1600</v>
      </c>
      <c r="J56" s="36">
        <v>1700</v>
      </c>
      <c r="K56" s="36">
        <v>1700</v>
      </c>
      <c r="L56" s="36">
        <v>1450</v>
      </c>
      <c r="M56" s="36">
        <v>1450</v>
      </c>
      <c r="N56" s="36">
        <v>1600</v>
      </c>
      <c r="O56" s="36">
        <v>1600</v>
      </c>
      <c r="P56" s="36">
        <v>1600</v>
      </c>
      <c r="Q56" s="36">
        <v>1600</v>
      </c>
      <c r="R56" s="36">
        <v>1700</v>
      </c>
      <c r="S56" s="36">
        <v>1850</v>
      </c>
      <c r="T56" s="36">
        <v>1650</v>
      </c>
      <c r="U56" s="36">
        <v>1600</v>
      </c>
      <c r="V56" s="36">
        <v>1650</v>
      </c>
      <c r="W56" s="36">
        <v>1750</v>
      </c>
      <c r="X56" s="36">
        <v>1800</v>
      </c>
      <c r="Y56" s="36">
        <v>2050</v>
      </c>
      <c r="Z56" s="36">
        <v>2100</v>
      </c>
      <c r="AA56" s="36">
        <v>2300</v>
      </c>
      <c r="AB56" s="36">
        <v>2350</v>
      </c>
      <c r="AC56" s="36">
        <v>2250</v>
      </c>
      <c r="AD56" s="36">
        <v>2300</v>
      </c>
      <c r="AE56" s="36">
        <v>2200</v>
      </c>
      <c r="AF56" s="36">
        <v>2000</v>
      </c>
      <c r="AG56" s="36">
        <v>1800</v>
      </c>
      <c r="AH56" s="36">
        <v>1800</v>
      </c>
      <c r="AI56" s="36">
        <v>1500</v>
      </c>
      <c r="AJ56" s="36">
        <v>1500</v>
      </c>
      <c r="AK56" s="36">
        <v>1300</v>
      </c>
      <c r="AL56" s="36">
        <v>1600</v>
      </c>
      <c r="AM56" s="36">
        <v>1600</v>
      </c>
      <c r="AN56" s="36">
        <v>1400</v>
      </c>
      <c r="AO56" s="36">
        <v>1400</v>
      </c>
      <c r="AP56" s="36">
        <v>1250</v>
      </c>
      <c r="AQ56" s="36">
        <v>1100</v>
      </c>
      <c r="AR56" s="36">
        <v>950</v>
      </c>
      <c r="AS56" s="36">
        <v>850</v>
      </c>
      <c r="AT56" s="36">
        <v>800</v>
      </c>
      <c r="AU56" s="36">
        <v>800</v>
      </c>
      <c r="AV56" s="36">
        <v>750</v>
      </c>
      <c r="AW56" s="36">
        <v>700</v>
      </c>
      <c r="AX56" s="36">
        <v>950</v>
      </c>
      <c r="AY56" s="36">
        <v>950</v>
      </c>
      <c r="AZ56" s="36">
        <v>950</v>
      </c>
      <c r="BA56" s="36">
        <v>900</v>
      </c>
      <c r="BB56" s="36">
        <v>800</v>
      </c>
      <c r="BC56" s="36">
        <v>800</v>
      </c>
      <c r="BD56" s="36">
        <v>1000</v>
      </c>
      <c r="BE56" s="36">
        <v>1100</v>
      </c>
      <c r="BF56" s="36">
        <v>1250</v>
      </c>
      <c r="BG56" s="36">
        <v>1300</v>
      </c>
      <c r="BH56" s="36">
        <v>1400</v>
      </c>
      <c r="BI56" s="36">
        <v>1600</v>
      </c>
      <c r="BJ56" s="36">
        <v>1000</v>
      </c>
      <c r="BK56" s="36">
        <v>1000</v>
      </c>
      <c r="BL56" s="36">
        <v>1600</v>
      </c>
      <c r="BM56" s="36">
        <v>1700</v>
      </c>
      <c r="BN56" s="36">
        <v>1300</v>
      </c>
      <c r="BO56" s="36">
        <v>1600</v>
      </c>
      <c r="BP56" s="36">
        <v>1950</v>
      </c>
      <c r="BQ56" s="36">
        <v>2050</v>
      </c>
      <c r="BR56" s="36">
        <v>1650</v>
      </c>
      <c r="BS56" s="36">
        <v>1350</v>
      </c>
      <c r="BT56" s="36">
        <v>1200</v>
      </c>
      <c r="BU56" s="36">
        <v>1200</v>
      </c>
      <c r="BV56" s="36">
        <v>1100</v>
      </c>
      <c r="BW56" s="36">
        <v>1200</v>
      </c>
      <c r="BX56" s="36">
        <v>1150.5</v>
      </c>
      <c r="BY56" s="36">
        <v>1400</v>
      </c>
      <c r="BZ56" s="36">
        <v>923.8</v>
      </c>
      <c r="CA56" s="36">
        <v>950</v>
      </c>
      <c r="CB56" s="36">
        <v>1000</v>
      </c>
      <c r="CC56" s="36">
        <v>950</v>
      </c>
      <c r="CD56" s="36">
        <v>1200</v>
      </c>
      <c r="CE56" s="36">
        <v>1200</v>
      </c>
      <c r="CF56" s="36">
        <v>1000</v>
      </c>
      <c r="CG56" s="36">
        <v>1000</v>
      </c>
      <c r="CH56" s="36">
        <v>800</v>
      </c>
      <c r="CI56" s="36">
        <v>800</v>
      </c>
      <c r="CJ56" s="36">
        <v>600</v>
      </c>
      <c r="CK56" s="36">
        <v>450</v>
      </c>
      <c r="CL56" s="36">
        <v>400</v>
      </c>
      <c r="CM56" s="36">
        <v>400</v>
      </c>
      <c r="CN56" s="36">
        <v>400</v>
      </c>
      <c r="CO56" s="36">
        <v>485.79</v>
      </c>
      <c r="CP56" s="36">
        <v>400</v>
      </c>
      <c r="CQ56" s="36">
        <v>350</v>
      </c>
      <c r="CR56" s="36">
        <v>0</v>
      </c>
      <c r="CS56" s="37">
        <v>0</v>
      </c>
      <c r="CT56" s="30">
        <f>SUM(B56:CS56)</f>
        <v>120910.09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394.1869999999999</v>
      </c>
      <c r="C57" s="107">
        <f t="shared" ref="C57:BN57" si="60">IF(C56&gt;C55,0,C55-C56)</f>
        <v>493.27699999999913</v>
      </c>
      <c r="D57" s="107">
        <f t="shared" si="60"/>
        <v>410.0669999999991</v>
      </c>
      <c r="E57" s="107">
        <f t="shared" si="60"/>
        <v>417.57700000000023</v>
      </c>
      <c r="F57" s="107">
        <f t="shared" si="60"/>
        <v>627.43699999999899</v>
      </c>
      <c r="G57" s="107">
        <f t="shared" si="60"/>
        <v>623.09699999999884</v>
      </c>
      <c r="H57" s="107">
        <f t="shared" si="60"/>
        <v>768.34699999999975</v>
      </c>
      <c r="I57" s="107">
        <f t="shared" si="60"/>
        <v>800.37699999999859</v>
      </c>
      <c r="J57" s="107">
        <f t="shared" si="60"/>
        <v>762.73700000000008</v>
      </c>
      <c r="K57" s="107">
        <f t="shared" si="60"/>
        <v>763.28700000000026</v>
      </c>
      <c r="L57" s="107">
        <f t="shared" si="60"/>
        <v>788.91700000000037</v>
      </c>
      <c r="M57" s="107">
        <f t="shared" si="60"/>
        <v>795.41699999999946</v>
      </c>
      <c r="N57" s="107">
        <f t="shared" si="60"/>
        <v>679.5669999999991</v>
      </c>
      <c r="O57" s="107">
        <f t="shared" si="60"/>
        <v>676.72699999999986</v>
      </c>
      <c r="P57" s="107">
        <f t="shared" si="60"/>
        <v>687.29700000000048</v>
      </c>
      <c r="Q57" s="107">
        <f t="shared" si="60"/>
        <v>688.65699999999924</v>
      </c>
      <c r="R57" s="107">
        <f t="shared" si="60"/>
        <v>819.01700000000073</v>
      </c>
      <c r="S57" s="107">
        <f t="shared" si="60"/>
        <v>768.98700000000008</v>
      </c>
      <c r="T57" s="107">
        <f t="shared" si="60"/>
        <v>753.8169999999991</v>
      </c>
      <c r="U57" s="107">
        <f t="shared" si="60"/>
        <v>698.3769999999995</v>
      </c>
      <c r="V57" s="107">
        <f t="shared" si="60"/>
        <v>573.4369999999999</v>
      </c>
      <c r="W57" s="107">
        <f t="shared" si="60"/>
        <v>285.47699999999895</v>
      </c>
      <c r="X57" s="107">
        <f t="shared" si="60"/>
        <v>3634.1836521825107</v>
      </c>
      <c r="Y57" s="107">
        <f t="shared" si="60"/>
        <v>3383.5805060729253</v>
      </c>
      <c r="Z57" s="107">
        <f t="shared" si="60"/>
        <v>3119.2496040860406</v>
      </c>
      <c r="AA57" s="107">
        <f t="shared" si="60"/>
        <v>2991.4822673597228</v>
      </c>
      <c r="AB57" s="107">
        <f t="shared" si="60"/>
        <v>2875.9124010502155</v>
      </c>
      <c r="AC57" s="107">
        <f t="shared" si="60"/>
        <v>2688.025377607999</v>
      </c>
      <c r="AD57" s="107">
        <f t="shared" si="60"/>
        <v>2581.2197337576863</v>
      </c>
      <c r="AE57" s="107">
        <f t="shared" si="60"/>
        <v>2503.7691827927392</v>
      </c>
      <c r="AF57" s="107">
        <f t="shared" si="60"/>
        <v>2555.416656298109</v>
      </c>
      <c r="AG57" s="107">
        <f t="shared" si="60"/>
        <v>2644.009062471825</v>
      </c>
      <c r="AH57" s="107">
        <f t="shared" si="60"/>
        <v>2394.8589778155329</v>
      </c>
      <c r="AI57" s="107">
        <f t="shared" si="60"/>
        <v>2601.1821145903332</v>
      </c>
      <c r="AJ57" s="107">
        <f t="shared" si="60"/>
        <v>2772.9629085254865</v>
      </c>
      <c r="AK57" s="107">
        <f t="shared" si="60"/>
        <v>2828.7269473722263</v>
      </c>
      <c r="AL57" s="107">
        <f t="shared" si="60"/>
        <v>2765.682668856477</v>
      </c>
      <c r="AM57" s="107">
        <f t="shared" si="60"/>
        <v>2772.3546668513063</v>
      </c>
      <c r="AN57" s="107">
        <f t="shared" si="60"/>
        <v>2924.914282195441</v>
      </c>
      <c r="AO57" s="107">
        <f t="shared" si="60"/>
        <v>2997.87621897194</v>
      </c>
      <c r="AP57" s="107">
        <f t="shared" si="60"/>
        <v>3038.0832710564246</v>
      </c>
      <c r="AQ57" s="107">
        <f t="shared" si="60"/>
        <v>3239.6517526973084</v>
      </c>
      <c r="AR57" s="107">
        <f t="shared" si="60"/>
        <v>3395.7125414706861</v>
      </c>
      <c r="AS57" s="107">
        <f t="shared" si="60"/>
        <v>3541.380605752056</v>
      </c>
      <c r="AT57" s="107">
        <f t="shared" si="60"/>
        <v>3535.4788333390052</v>
      </c>
      <c r="AU57" s="107">
        <f t="shared" si="60"/>
        <v>3516.0977262048054</v>
      </c>
      <c r="AV57" s="107">
        <f t="shared" si="60"/>
        <v>3563.3711792672093</v>
      </c>
      <c r="AW57" s="107">
        <f t="shared" si="60"/>
        <v>3612.7701853890394</v>
      </c>
      <c r="AX57" s="107">
        <f t="shared" si="60"/>
        <v>3333.4833884588879</v>
      </c>
      <c r="AY57" s="107">
        <f t="shared" si="60"/>
        <v>3332.7036711125602</v>
      </c>
      <c r="AZ57" s="107">
        <f t="shared" si="60"/>
        <v>3351.4080598808378</v>
      </c>
      <c r="BA57" s="107">
        <f t="shared" si="60"/>
        <v>3476.7244680086933</v>
      </c>
      <c r="BB57" s="107">
        <f t="shared" si="60"/>
        <v>3618.2776098602135</v>
      </c>
      <c r="BC57" s="107">
        <f t="shared" si="60"/>
        <v>3664.9487792280843</v>
      </c>
      <c r="BD57" s="107">
        <f t="shared" si="60"/>
        <v>3645.3880373944248</v>
      </c>
      <c r="BE57" s="107">
        <f t="shared" si="60"/>
        <v>3599.2560861745242</v>
      </c>
      <c r="BF57" s="107">
        <f t="shared" si="60"/>
        <v>3584.2569960608907</v>
      </c>
      <c r="BG57" s="107">
        <f t="shared" si="60"/>
        <v>3689.1942362710615</v>
      </c>
      <c r="BH57" s="107">
        <f t="shared" si="60"/>
        <v>3709.8339213283907</v>
      </c>
      <c r="BI57" s="107">
        <f t="shared" si="60"/>
        <v>3599.920627302864</v>
      </c>
      <c r="BJ57" s="107">
        <f t="shared" si="60"/>
        <v>3431.9660381184567</v>
      </c>
      <c r="BK57" s="107">
        <f t="shared" si="60"/>
        <v>3338.7189084904021</v>
      </c>
      <c r="BL57" s="107">
        <f t="shared" si="60"/>
        <v>3059.4977437633415</v>
      </c>
      <c r="BM57" s="107">
        <f t="shared" si="60"/>
        <v>3118.2593576604777</v>
      </c>
      <c r="BN57" s="107">
        <f t="shared" si="60"/>
        <v>3556.7569984849579</v>
      </c>
      <c r="BO57" s="107">
        <f t="shared" ref="BO57:CS57" si="61">IF(BO56&gt;BO55,0,BO55-BO56)</f>
        <v>3409.2329240427061</v>
      </c>
      <c r="BP57" s="107">
        <f t="shared" si="61"/>
        <v>3428.9095373072432</v>
      </c>
      <c r="BQ57" s="107">
        <f t="shared" si="61"/>
        <v>3358.8916566808575</v>
      </c>
      <c r="BR57" s="107">
        <f t="shared" si="61"/>
        <v>3523.5626580119679</v>
      </c>
      <c r="BS57" s="107">
        <f t="shared" si="61"/>
        <v>3739.1675122117695</v>
      </c>
      <c r="BT57" s="107">
        <f t="shared" si="61"/>
        <v>3959.7833552874417</v>
      </c>
      <c r="BU57" s="107">
        <f t="shared" si="61"/>
        <v>3963.9196622689688</v>
      </c>
      <c r="BV57" s="107">
        <f t="shared" si="61"/>
        <v>4050.7604701797209</v>
      </c>
      <c r="BW57" s="107">
        <f t="shared" si="61"/>
        <v>3741.2760242385457</v>
      </c>
      <c r="BX57" s="107">
        <f t="shared" si="61"/>
        <v>3737.2502821763028</v>
      </c>
      <c r="BY57" s="107">
        <f t="shared" si="61"/>
        <v>3189.6870000000008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109.68700000000081</v>
      </c>
      <c r="CK57" s="107">
        <f t="shared" si="61"/>
        <v>261.45699999999943</v>
      </c>
      <c r="CL57" s="107">
        <f t="shared" si="61"/>
        <v>291.33700000000044</v>
      </c>
      <c r="CM57" s="107">
        <f t="shared" si="61"/>
        <v>301.4369999999999</v>
      </c>
      <c r="CN57" s="107">
        <f t="shared" si="61"/>
        <v>386.31700000000001</v>
      </c>
      <c r="CO57" s="107">
        <f t="shared" si="61"/>
        <v>452.68700000000075</v>
      </c>
      <c r="CP57" s="107">
        <f t="shared" si="61"/>
        <v>491.13699999999881</v>
      </c>
      <c r="CQ57" s="107">
        <f t="shared" si="61"/>
        <v>426.97699999999986</v>
      </c>
      <c r="CR57" s="107">
        <f t="shared" si="61"/>
        <v>552.76699999999983</v>
      </c>
      <c r="CS57" s="108">
        <f t="shared" si="61"/>
        <v>504.16700000000037</v>
      </c>
      <c r="CT57" s="109">
        <f>SUM(B57:CS57)</f>
        <v>195745.04333403971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3288.5430000000001</v>
      </c>
      <c r="C61" s="172">
        <f>SUM(C62:C68)</f>
        <v>3288.5430000000001</v>
      </c>
      <c r="D61" s="172">
        <f t="shared" ref="D61:BO61" si="62">SUM(D62:D68)</f>
        <v>3283.5430000000001</v>
      </c>
      <c r="E61" s="172">
        <f t="shared" si="62"/>
        <v>3281.5430000000001</v>
      </c>
      <c r="F61" s="172">
        <f t="shared" si="62"/>
        <v>3283.5430000000001</v>
      </c>
      <c r="G61" s="172">
        <f t="shared" si="62"/>
        <v>3283.5430000000001</v>
      </c>
      <c r="H61" s="172">
        <f t="shared" si="62"/>
        <v>3282.5430000000001</v>
      </c>
      <c r="I61" s="172">
        <f t="shared" si="62"/>
        <v>3284.5430000000001</v>
      </c>
      <c r="J61" s="172">
        <f t="shared" si="62"/>
        <v>3283.5430000000001</v>
      </c>
      <c r="K61" s="172">
        <f t="shared" si="62"/>
        <v>3283.5430000000001</v>
      </c>
      <c r="L61" s="172">
        <f t="shared" si="62"/>
        <v>3283.5430000000001</v>
      </c>
      <c r="M61" s="172">
        <f t="shared" si="62"/>
        <v>3283.5430000000001</v>
      </c>
      <c r="N61" s="172">
        <f t="shared" si="62"/>
        <v>3286.5430000000001</v>
      </c>
      <c r="O61" s="172">
        <f t="shared" si="62"/>
        <v>3288.5430000000001</v>
      </c>
      <c r="P61" s="172">
        <f t="shared" si="62"/>
        <v>3287.5430000000001</v>
      </c>
      <c r="Q61" s="172">
        <f t="shared" si="62"/>
        <v>3283.5430000000001</v>
      </c>
      <c r="R61" s="172">
        <f t="shared" si="62"/>
        <v>3283.5430000000001</v>
      </c>
      <c r="S61" s="172">
        <f t="shared" si="62"/>
        <v>3285.5430000000001</v>
      </c>
      <c r="T61" s="172">
        <f t="shared" si="62"/>
        <v>3285.5430000000001</v>
      </c>
      <c r="U61" s="172">
        <f t="shared" si="62"/>
        <v>3287.5430000000001</v>
      </c>
      <c r="V61" s="172">
        <f t="shared" si="62"/>
        <v>3287.5430000000001</v>
      </c>
      <c r="W61" s="172">
        <f t="shared" si="62"/>
        <v>3283.5430000000001</v>
      </c>
      <c r="X61" s="172">
        <f t="shared" si="62"/>
        <v>3280.5430000000001</v>
      </c>
      <c r="Y61" s="172">
        <f t="shared" si="62"/>
        <v>3282.5430000000001</v>
      </c>
      <c r="Z61" s="172">
        <f t="shared" si="62"/>
        <v>3286.5430000000001</v>
      </c>
      <c r="AA61" s="172">
        <f t="shared" si="62"/>
        <v>3285.5430000000001</v>
      </c>
      <c r="AB61" s="172">
        <f t="shared" si="62"/>
        <v>3281.5430000000001</v>
      </c>
      <c r="AC61" s="172">
        <f t="shared" si="62"/>
        <v>3284.5430000000001</v>
      </c>
      <c r="AD61" s="172">
        <f t="shared" si="62"/>
        <v>3283.5430000000001</v>
      </c>
      <c r="AE61" s="172">
        <f t="shared" si="62"/>
        <v>3283.5430000000001</v>
      </c>
      <c r="AF61" s="172">
        <f t="shared" si="62"/>
        <v>3287.5430000000001</v>
      </c>
      <c r="AG61" s="172">
        <f t="shared" si="62"/>
        <v>3287.5430000000001</v>
      </c>
      <c r="AH61" s="172">
        <f t="shared" si="62"/>
        <v>3285.5430000000001</v>
      </c>
      <c r="AI61" s="172">
        <f t="shared" si="62"/>
        <v>3286.5430000000001</v>
      </c>
      <c r="AJ61" s="172">
        <f t="shared" si="62"/>
        <v>3287.5430000000001</v>
      </c>
      <c r="AK61" s="172">
        <f t="shared" si="62"/>
        <v>3286.5430000000001</v>
      </c>
      <c r="AL61" s="172">
        <f t="shared" si="62"/>
        <v>3283.5430000000001</v>
      </c>
      <c r="AM61" s="172">
        <f t="shared" si="62"/>
        <v>3285.5430000000001</v>
      </c>
      <c r="AN61" s="172">
        <f t="shared" si="62"/>
        <v>3284.5430000000001</v>
      </c>
      <c r="AO61" s="172">
        <f t="shared" si="62"/>
        <v>3280.5430000000001</v>
      </c>
      <c r="AP61" s="172">
        <f t="shared" si="62"/>
        <v>3284.5430000000001</v>
      </c>
      <c r="AQ61" s="172">
        <f t="shared" si="62"/>
        <v>3285.5430000000001</v>
      </c>
      <c r="AR61" s="172">
        <f t="shared" si="62"/>
        <v>3284.5430000000001</v>
      </c>
      <c r="AS61" s="172">
        <f t="shared" si="62"/>
        <v>3283.5430000000001</v>
      </c>
      <c r="AT61" s="172">
        <f t="shared" si="62"/>
        <v>3283.5430000000001</v>
      </c>
      <c r="AU61" s="172">
        <f t="shared" si="62"/>
        <v>3283.5430000000001</v>
      </c>
      <c r="AV61" s="172">
        <f t="shared" si="62"/>
        <v>3283.5430000000001</v>
      </c>
      <c r="AW61" s="172">
        <f t="shared" si="62"/>
        <v>3283.5430000000001</v>
      </c>
      <c r="AX61" s="172">
        <f t="shared" si="62"/>
        <v>3283.5430000000001</v>
      </c>
      <c r="AY61" s="172">
        <f t="shared" si="62"/>
        <v>3283.5430000000001</v>
      </c>
      <c r="AZ61" s="172">
        <f t="shared" si="62"/>
        <v>3281.5430000000001</v>
      </c>
      <c r="BA61" s="172">
        <f t="shared" si="62"/>
        <v>3285.5430000000001</v>
      </c>
      <c r="BB61" s="172">
        <f t="shared" si="62"/>
        <v>3285.5430000000001</v>
      </c>
      <c r="BC61" s="172">
        <f t="shared" si="62"/>
        <v>3282.5430000000001</v>
      </c>
      <c r="BD61" s="172">
        <f t="shared" si="62"/>
        <v>3284.5430000000001</v>
      </c>
      <c r="BE61" s="172">
        <f t="shared" si="62"/>
        <v>3285.5430000000001</v>
      </c>
      <c r="BF61" s="172">
        <f t="shared" si="62"/>
        <v>3286.5430000000001</v>
      </c>
      <c r="BG61" s="172">
        <f t="shared" si="62"/>
        <v>3286.5430000000001</v>
      </c>
      <c r="BH61" s="172">
        <f t="shared" si="62"/>
        <v>3285.5430000000001</v>
      </c>
      <c r="BI61" s="172">
        <f t="shared" si="62"/>
        <v>3287.5430000000001</v>
      </c>
      <c r="BJ61" s="172">
        <f t="shared" si="62"/>
        <v>3289.5430000000001</v>
      </c>
      <c r="BK61" s="172">
        <f t="shared" si="62"/>
        <v>3287.5430000000001</v>
      </c>
      <c r="BL61" s="172">
        <f t="shared" si="62"/>
        <v>3285.5430000000001</v>
      </c>
      <c r="BM61" s="172">
        <f t="shared" si="62"/>
        <v>3287.5430000000001</v>
      </c>
      <c r="BN61" s="172">
        <f t="shared" si="62"/>
        <v>3285.5430000000001</v>
      </c>
      <c r="BO61" s="172">
        <f t="shared" si="62"/>
        <v>3285.5430000000001</v>
      </c>
      <c r="BP61" s="172">
        <f t="shared" ref="BP61:CS61" si="63">SUM(BP62:BP68)</f>
        <v>3287.5430000000001</v>
      </c>
      <c r="BQ61" s="172">
        <f t="shared" si="63"/>
        <v>3287.5430000000001</v>
      </c>
      <c r="BR61" s="172">
        <f t="shared" si="63"/>
        <v>3288.5430000000001</v>
      </c>
      <c r="BS61" s="172">
        <f t="shared" si="63"/>
        <v>3284.5430000000001</v>
      </c>
      <c r="BT61" s="172">
        <f t="shared" si="63"/>
        <v>3284.5430000000001</v>
      </c>
      <c r="BU61" s="172">
        <f t="shared" si="63"/>
        <v>3284.5430000000001</v>
      </c>
      <c r="BV61" s="172">
        <f t="shared" si="63"/>
        <v>3285.5430000000001</v>
      </c>
      <c r="BW61" s="172">
        <f t="shared" si="63"/>
        <v>3289.5430000000001</v>
      </c>
      <c r="BX61" s="172">
        <f t="shared" si="63"/>
        <v>3291.5430000000001</v>
      </c>
      <c r="BY61" s="172">
        <f t="shared" si="63"/>
        <v>3287.5430000000001</v>
      </c>
      <c r="BZ61" s="172">
        <f t="shared" si="63"/>
        <v>3285.5430000000001</v>
      </c>
      <c r="CA61" s="172">
        <f t="shared" si="63"/>
        <v>3285.5430000000001</v>
      </c>
      <c r="CB61" s="172">
        <f t="shared" si="63"/>
        <v>3289.5430000000001</v>
      </c>
      <c r="CC61" s="172">
        <f t="shared" si="63"/>
        <v>3289.5430000000001</v>
      </c>
      <c r="CD61" s="172">
        <f t="shared" si="63"/>
        <v>3289.5430000000001</v>
      </c>
      <c r="CE61" s="172">
        <f t="shared" si="63"/>
        <v>3289.5430000000001</v>
      </c>
      <c r="CF61" s="172">
        <f t="shared" si="63"/>
        <v>3284.5430000000001</v>
      </c>
      <c r="CG61" s="172">
        <f t="shared" si="63"/>
        <v>3286.5430000000001</v>
      </c>
      <c r="CH61" s="172">
        <f t="shared" si="63"/>
        <v>3288.5430000000001</v>
      </c>
      <c r="CI61" s="172">
        <f t="shared" si="63"/>
        <v>3291.5430000000001</v>
      </c>
      <c r="CJ61" s="172">
        <f t="shared" si="63"/>
        <v>3289.5430000000001</v>
      </c>
      <c r="CK61" s="172">
        <f t="shared" si="63"/>
        <v>3284.5430000000001</v>
      </c>
      <c r="CL61" s="172">
        <f t="shared" si="63"/>
        <v>3281.5430000000001</v>
      </c>
      <c r="CM61" s="172">
        <f t="shared" si="63"/>
        <v>3280.5430000000001</v>
      </c>
      <c r="CN61" s="172">
        <f t="shared" si="63"/>
        <v>3279.5430000000001</v>
      </c>
      <c r="CO61" s="172">
        <f t="shared" si="63"/>
        <v>3284.5430000000001</v>
      </c>
      <c r="CP61" s="172">
        <f t="shared" si="63"/>
        <v>3287.5430000000001</v>
      </c>
      <c r="CQ61" s="172">
        <f t="shared" si="63"/>
        <v>3288.5430000000001</v>
      </c>
      <c r="CR61" s="172">
        <f t="shared" si="63"/>
        <v>3287.5430000000001</v>
      </c>
      <c r="CS61" s="173">
        <f t="shared" si="63"/>
        <v>3286.5430000000001</v>
      </c>
      <c r="CT61" s="233">
        <f>SUM(B61:CS61)</f>
        <v>315408.12800000038</v>
      </c>
      <c r="CU61" s="150"/>
      <c r="CV61" s="151"/>
    </row>
    <row r="62" spans="1:104">
      <c r="A62" s="25" t="s">
        <v>4</v>
      </c>
      <c r="B62" s="31">
        <v>464</v>
      </c>
      <c r="C62" s="32">
        <v>464</v>
      </c>
      <c r="D62" s="32">
        <v>464</v>
      </c>
      <c r="E62" s="32">
        <v>464</v>
      </c>
      <c r="F62" s="32">
        <v>464</v>
      </c>
      <c r="G62" s="32">
        <v>464</v>
      </c>
      <c r="H62" s="32">
        <v>464</v>
      </c>
      <c r="I62" s="32">
        <v>464</v>
      </c>
      <c r="J62" s="32">
        <v>464</v>
      </c>
      <c r="K62" s="32">
        <v>464</v>
      </c>
      <c r="L62" s="32">
        <v>464</v>
      </c>
      <c r="M62" s="32">
        <v>464</v>
      </c>
      <c r="N62" s="32">
        <v>464</v>
      </c>
      <c r="O62" s="32">
        <v>464</v>
      </c>
      <c r="P62" s="32">
        <v>464</v>
      </c>
      <c r="Q62" s="32">
        <v>464</v>
      </c>
      <c r="R62" s="32">
        <v>464</v>
      </c>
      <c r="S62" s="32">
        <v>464</v>
      </c>
      <c r="T62" s="32">
        <v>464</v>
      </c>
      <c r="U62" s="32">
        <v>464</v>
      </c>
      <c r="V62" s="32">
        <v>464</v>
      </c>
      <c r="W62" s="32">
        <v>464</v>
      </c>
      <c r="X62" s="32">
        <v>464</v>
      </c>
      <c r="Y62" s="32">
        <v>464</v>
      </c>
      <c r="Z62" s="32">
        <v>464</v>
      </c>
      <c r="AA62" s="32">
        <v>464</v>
      </c>
      <c r="AB62" s="32">
        <v>464</v>
      </c>
      <c r="AC62" s="32">
        <v>464</v>
      </c>
      <c r="AD62" s="32">
        <v>464</v>
      </c>
      <c r="AE62" s="32">
        <v>464</v>
      </c>
      <c r="AF62" s="32">
        <v>464</v>
      </c>
      <c r="AG62" s="32">
        <v>464</v>
      </c>
      <c r="AH62" s="32">
        <v>464</v>
      </c>
      <c r="AI62" s="32">
        <v>464</v>
      </c>
      <c r="AJ62" s="32">
        <v>464</v>
      </c>
      <c r="AK62" s="32">
        <v>464</v>
      </c>
      <c r="AL62" s="32">
        <v>464</v>
      </c>
      <c r="AM62" s="32">
        <v>464</v>
      </c>
      <c r="AN62" s="32">
        <v>464</v>
      </c>
      <c r="AO62" s="32">
        <v>464</v>
      </c>
      <c r="AP62" s="32">
        <v>464</v>
      </c>
      <c r="AQ62" s="32">
        <v>464</v>
      </c>
      <c r="AR62" s="32">
        <v>464</v>
      </c>
      <c r="AS62" s="32">
        <v>464</v>
      </c>
      <c r="AT62" s="32">
        <v>464</v>
      </c>
      <c r="AU62" s="32">
        <v>464</v>
      </c>
      <c r="AV62" s="32">
        <v>464</v>
      </c>
      <c r="AW62" s="32">
        <v>464</v>
      </c>
      <c r="AX62" s="32">
        <v>464</v>
      </c>
      <c r="AY62" s="32">
        <v>464</v>
      </c>
      <c r="AZ62" s="32">
        <v>464</v>
      </c>
      <c r="BA62" s="32">
        <v>464</v>
      </c>
      <c r="BB62" s="32">
        <v>464</v>
      </c>
      <c r="BC62" s="32">
        <v>464</v>
      </c>
      <c r="BD62" s="32">
        <v>464</v>
      </c>
      <c r="BE62" s="32">
        <v>464</v>
      </c>
      <c r="BF62" s="32">
        <v>464</v>
      </c>
      <c r="BG62" s="32">
        <v>464</v>
      </c>
      <c r="BH62" s="32">
        <v>464</v>
      </c>
      <c r="BI62" s="32">
        <v>464</v>
      </c>
      <c r="BJ62" s="32">
        <v>464</v>
      </c>
      <c r="BK62" s="32">
        <v>464</v>
      </c>
      <c r="BL62" s="32">
        <v>464</v>
      </c>
      <c r="BM62" s="32">
        <v>464</v>
      </c>
      <c r="BN62" s="32">
        <v>464</v>
      </c>
      <c r="BO62" s="32">
        <v>464</v>
      </c>
      <c r="BP62" s="32">
        <v>464</v>
      </c>
      <c r="BQ62" s="32">
        <v>464</v>
      </c>
      <c r="BR62" s="32">
        <v>464</v>
      </c>
      <c r="BS62" s="32">
        <v>464</v>
      </c>
      <c r="BT62" s="32">
        <v>464</v>
      </c>
      <c r="BU62" s="32">
        <v>464</v>
      </c>
      <c r="BV62" s="32">
        <v>464</v>
      </c>
      <c r="BW62" s="32">
        <v>464</v>
      </c>
      <c r="BX62" s="32">
        <v>464</v>
      </c>
      <c r="BY62" s="32">
        <v>464</v>
      </c>
      <c r="BZ62" s="32">
        <v>464</v>
      </c>
      <c r="CA62" s="32">
        <v>464</v>
      </c>
      <c r="CB62" s="32">
        <v>464</v>
      </c>
      <c r="CC62" s="32">
        <v>464</v>
      </c>
      <c r="CD62" s="32">
        <v>464</v>
      </c>
      <c r="CE62" s="32">
        <v>464</v>
      </c>
      <c r="CF62" s="32">
        <v>464</v>
      </c>
      <c r="CG62" s="32">
        <v>464</v>
      </c>
      <c r="CH62" s="32">
        <v>464</v>
      </c>
      <c r="CI62" s="32">
        <v>464</v>
      </c>
      <c r="CJ62" s="32">
        <v>464</v>
      </c>
      <c r="CK62" s="32">
        <v>464</v>
      </c>
      <c r="CL62" s="32">
        <v>464</v>
      </c>
      <c r="CM62" s="32">
        <v>464</v>
      </c>
      <c r="CN62" s="32">
        <v>464</v>
      </c>
      <c r="CO62" s="32">
        <v>464</v>
      </c>
      <c r="CP62" s="32">
        <v>464</v>
      </c>
      <c r="CQ62" s="32">
        <v>464</v>
      </c>
      <c r="CR62" s="32">
        <v>464</v>
      </c>
      <c r="CS62" s="33">
        <v>464</v>
      </c>
      <c r="CT62" s="30">
        <f t="shared" ref="CT62:CT68" si="64">SUM(B62:CS62)</f>
        <v>44544</v>
      </c>
      <c r="CU62" s="152"/>
      <c r="CV62" s="245"/>
    </row>
    <row r="63" spans="1:104">
      <c r="A63" s="25" t="s">
        <v>5</v>
      </c>
      <c r="B63" s="31">
        <v>528</v>
      </c>
      <c r="C63" s="32">
        <v>528</v>
      </c>
      <c r="D63" s="32">
        <v>528</v>
      </c>
      <c r="E63" s="32">
        <v>528</v>
      </c>
      <c r="F63" s="32">
        <v>528</v>
      </c>
      <c r="G63" s="32">
        <v>528</v>
      </c>
      <c r="H63" s="32">
        <v>528</v>
      </c>
      <c r="I63" s="32">
        <v>528</v>
      </c>
      <c r="J63" s="32">
        <v>528</v>
      </c>
      <c r="K63" s="32">
        <v>528</v>
      </c>
      <c r="L63" s="32">
        <v>528</v>
      </c>
      <c r="M63" s="32">
        <v>528</v>
      </c>
      <c r="N63" s="32">
        <v>528</v>
      </c>
      <c r="O63" s="32">
        <v>528</v>
      </c>
      <c r="P63" s="32">
        <v>528</v>
      </c>
      <c r="Q63" s="32">
        <v>528</v>
      </c>
      <c r="R63" s="32">
        <v>528</v>
      </c>
      <c r="S63" s="32">
        <v>528</v>
      </c>
      <c r="T63" s="32">
        <v>528</v>
      </c>
      <c r="U63" s="32">
        <v>528</v>
      </c>
      <c r="V63" s="32">
        <v>528</v>
      </c>
      <c r="W63" s="32">
        <v>528</v>
      </c>
      <c r="X63" s="32">
        <v>528</v>
      </c>
      <c r="Y63" s="32">
        <v>528</v>
      </c>
      <c r="Z63" s="32">
        <v>528</v>
      </c>
      <c r="AA63" s="32">
        <v>528</v>
      </c>
      <c r="AB63" s="32">
        <v>528</v>
      </c>
      <c r="AC63" s="32">
        <v>528</v>
      </c>
      <c r="AD63" s="32">
        <v>528</v>
      </c>
      <c r="AE63" s="32">
        <v>528</v>
      </c>
      <c r="AF63" s="32">
        <v>528</v>
      </c>
      <c r="AG63" s="32">
        <v>528</v>
      </c>
      <c r="AH63" s="32">
        <v>528</v>
      </c>
      <c r="AI63" s="32">
        <v>528</v>
      </c>
      <c r="AJ63" s="32">
        <v>528</v>
      </c>
      <c r="AK63" s="32">
        <v>528</v>
      </c>
      <c r="AL63" s="32">
        <v>528</v>
      </c>
      <c r="AM63" s="32">
        <v>528</v>
      </c>
      <c r="AN63" s="32">
        <v>528</v>
      </c>
      <c r="AO63" s="32">
        <v>528</v>
      </c>
      <c r="AP63" s="32">
        <v>528</v>
      </c>
      <c r="AQ63" s="32">
        <v>528</v>
      </c>
      <c r="AR63" s="32">
        <v>528</v>
      </c>
      <c r="AS63" s="32">
        <v>528</v>
      </c>
      <c r="AT63" s="32">
        <v>528</v>
      </c>
      <c r="AU63" s="32">
        <v>528</v>
      </c>
      <c r="AV63" s="32">
        <v>528</v>
      </c>
      <c r="AW63" s="32">
        <v>528</v>
      </c>
      <c r="AX63" s="32">
        <v>528</v>
      </c>
      <c r="AY63" s="32">
        <v>528</v>
      </c>
      <c r="AZ63" s="32">
        <v>528</v>
      </c>
      <c r="BA63" s="32">
        <v>528</v>
      </c>
      <c r="BB63" s="32">
        <v>528</v>
      </c>
      <c r="BC63" s="32">
        <v>528</v>
      </c>
      <c r="BD63" s="32">
        <v>528</v>
      </c>
      <c r="BE63" s="32">
        <v>528</v>
      </c>
      <c r="BF63" s="32">
        <v>528</v>
      </c>
      <c r="BG63" s="32">
        <v>528</v>
      </c>
      <c r="BH63" s="32">
        <v>528</v>
      </c>
      <c r="BI63" s="32">
        <v>528</v>
      </c>
      <c r="BJ63" s="32">
        <v>528</v>
      </c>
      <c r="BK63" s="32">
        <v>528</v>
      </c>
      <c r="BL63" s="32">
        <v>528</v>
      </c>
      <c r="BM63" s="32">
        <v>528</v>
      </c>
      <c r="BN63" s="32">
        <v>528</v>
      </c>
      <c r="BO63" s="32">
        <v>528</v>
      </c>
      <c r="BP63" s="32">
        <v>528</v>
      </c>
      <c r="BQ63" s="32">
        <v>528</v>
      </c>
      <c r="BR63" s="32">
        <v>528</v>
      </c>
      <c r="BS63" s="32">
        <v>528</v>
      </c>
      <c r="BT63" s="32">
        <v>528</v>
      </c>
      <c r="BU63" s="32">
        <v>528</v>
      </c>
      <c r="BV63" s="32">
        <v>528</v>
      </c>
      <c r="BW63" s="32">
        <v>528</v>
      </c>
      <c r="BX63" s="32">
        <v>528</v>
      </c>
      <c r="BY63" s="32">
        <v>528</v>
      </c>
      <c r="BZ63" s="32">
        <v>528</v>
      </c>
      <c r="CA63" s="32">
        <v>528</v>
      </c>
      <c r="CB63" s="32">
        <v>528</v>
      </c>
      <c r="CC63" s="32">
        <v>528</v>
      </c>
      <c r="CD63" s="32">
        <v>528</v>
      </c>
      <c r="CE63" s="32">
        <v>528</v>
      </c>
      <c r="CF63" s="32">
        <v>528</v>
      </c>
      <c r="CG63" s="32">
        <v>528</v>
      </c>
      <c r="CH63" s="32">
        <v>528</v>
      </c>
      <c r="CI63" s="32">
        <v>528</v>
      </c>
      <c r="CJ63" s="32">
        <v>528</v>
      </c>
      <c r="CK63" s="32">
        <v>528</v>
      </c>
      <c r="CL63" s="32">
        <v>528</v>
      </c>
      <c r="CM63" s="32">
        <v>528</v>
      </c>
      <c r="CN63" s="32">
        <v>528</v>
      </c>
      <c r="CO63" s="32">
        <v>528</v>
      </c>
      <c r="CP63" s="32">
        <v>528</v>
      </c>
      <c r="CQ63" s="32">
        <v>528</v>
      </c>
      <c r="CR63" s="32">
        <v>528</v>
      </c>
      <c r="CS63" s="33">
        <v>528</v>
      </c>
      <c r="CT63" s="30">
        <f t="shared" si="64"/>
        <v>50688</v>
      </c>
      <c r="CU63" s="152"/>
      <c r="CV63" s="245"/>
    </row>
    <row r="64" spans="1:104">
      <c r="A64" s="25" t="s">
        <v>6</v>
      </c>
      <c r="B64" s="31">
        <v>647.83300000000008</v>
      </c>
      <c r="C64" s="32">
        <v>647.83300000000008</v>
      </c>
      <c r="D64" s="32">
        <v>647.83300000000008</v>
      </c>
      <c r="E64" s="32">
        <v>647.83300000000008</v>
      </c>
      <c r="F64" s="32">
        <v>647.83300000000008</v>
      </c>
      <c r="G64" s="32">
        <v>647.83300000000008</v>
      </c>
      <c r="H64" s="32">
        <v>647.83300000000008</v>
      </c>
      <c r="I64" s="32">
        <v>647.83300000000008</v>
      </c>
      <c r="J64" s="32">
        <v>647.83300000000008</v>
      </c>
      <c r="K64" s="32">
        <v>647.83300000000008</v>
      </c>
      <c r="L64" s="32">
        <v>647.83300000000008</v>
      </c>
      <c r="M64" s="32">
        <v>647.83300000000008</v>
      </c>
      <c r="N64" s="32">
        <v>647.83300000000008</v>
      </c>
      <c r="O64" s="32">
        <v>647.83300000000008</v>
      </c>
      <c r="P64" s="32">
        <v>647.83300000000008</v>
      </c>
      <c r="Q64" s="32">
        <v>647.83300000000008</v>
      </c>
      <c r="R64" s="32">
        <v>647.83300000000008</v>
      </c>
      <c r="S64" s="32">
        <v>647.83300000000008</v>
      </c>
      <c r="T64" s="32">
        <v>647.83300000000008</v>
      </c>
      <c r="U64" s="32">
        <v>647.83300000000008</v>
      </c>
      <c r="V64" s="32">
        <v>647.83300000000008</v>
      </c>
      <c r="W64" s="32">
        <v>647.83300000000008</v>
      </c>
      <c r="X64" s="32">
        <v>647.83300000000008</v>
      </c>
      <c r="Y64" s="32">
        <v>647.83300000000008</v>
      </c>
      <c r="Z64" s="32">
        <v>647.83300000000008</v>
      </c>
      <c r="AA64" s="32">
        <v>647.83300000000008</v>
      </c>
      <c r="AB64" s="32">
        <v>647.83300000000008</v>
      </c>
      <c r="AC64" s="32">
        <v>647.83300000000008</v>
      </c>
      <c r="AD64" s="32">
        <v>647.83300000000008</v>
      </c>
      <c r="AE64" s="32">
        <v>647.83300000000008</v>
      </c>
      <c r="AF64" s="32">
        <v>647.83300000000008</v>
      </c>
      <c r="AG64" s="32">
        <v>647.83300000000008</v>
      </c>
      <c r="AH64" s="32">
        <v>647.83300000000008</v>
      </c>
      <c r="AI64" s="32">
        <v>647.83300000000008</v>
      </c>
      <c r="AJ64" s="32">
        <v>647.83300000000008</v>
      </c>
      <c r="AK64" s="32">
        <v>647.83300000000008</v>
      </c>
      <c r="AL64" s="32">
        <v>647.83300000000008</v>
      </c>
      <c r="AM64" s="32">
        <v>647.83300000000008</v>
      </c>
      <c r="AN64" s="32">
        <v>647.83300000000008</v>
      </c>
      <c r="AO64" s="32">
        <v>647.83300000000008</v>
      </c>
      <c r="AP64" s="32">
        <v>647.83300000000008</v>
      </c>
      <c r="AQ64" s="32">
        <v>647.83300000000008</v>
      </c>
      <c r="AR64" s="32">
        <v>647.83300000000008</v>
      </c>
      <c r="AS64" s="32">
        <v>647.83300000000008</v>
      </c>
      <c r="AT64" s="32">
        <v>647.83300000000008</v>
      </c>
      <c r="AU64" s="32">
        <v>647.83300000000008</v>
      </c>
      <c r="AV64" s="32">
        <v>647.83300000000008</v>
      </c>
      <c r="AW64" s="32">
        <v>647.83300000000008</v>
      </c>
      <c r="AX64" s="32">
        <v>647.83300000000008</v>
      </c>
      <c r="AY64" s="32">
        <v>647.83300000000008</v>
      </c>
      <c r="AZ64" s="32">
        <v>647.83300000000008</v>
      </c>
      <c r="BA64" s="32">
        <v>647.83300000000008</v>
      </c>
      <c r="BB64" s="32">
        <v>647.83300000000008</v>
      </c>
      <c r="BC64" s="32">
        <v>647.83300000000008</v>
      </c>
      <c r="BD64" s="32">
        <v>647.83300000000008</v>
      </c>
      <c r="BE64" s="32">
        <v>647.83300000000008</v>
      </c>
      <c r="BF64" s="32">
        <v>647.83300000000008</v>
      </c>
      <c r="BG64" s="32">
        <v>647.83300000000008</v>
      </c>
      <c r="BH64" s="32">
        <v>647.83300000000008</v>
      </c>
      <c r="BI64" s="32">
        <v>647.83300000000008</v>
      </c>
      <c r="BJ64" s="32">
        <v>647.83300000000008</v>
      </c>
      <c r="BK64" s="32">
        <v>647.83300000000008</v>
      </c>
      <c r="BL64" s="32">
        <v>647.83300000000008</v>
      </c>
      <c r="BM64" s="32">
        <v>647.83300000000008</v>
      </c>
      <c r="BN64" s="32">
        <v>647.83300000000008</v>
      </c>
      <c r="BO64" s="32">
        <v>647.83300000000008</v>
      </c>
      <c r="BP64" s="32">
        <v>647.83300000000008</v>
      </c>
      <c r="BQ64" s="32">
        <v>647.83300000000008</v>
      </c>
      <c r="BR64" s="32">
        <v>647.83300000000008</v>
      </c>
      <c r="BS64" s="32">
        <v>647.83300000000008</v>
      </c>
      <c r="BT64" s="32">
        <v>647.83300000000008</v>
      </c>
      <c r="BU64" s="32">
        <v>647.83300000000008</v>
      </c>
      <c r="BV64" s="32">
        <v>647.83300000000008</v>
      </c>
      <c r="BW64" s="32">
        <v>647.83300000000008</v>
      </c>
      <c r="BX64" s="32">
        <v>647.83300000000008</v>
      </c>
      <c r="BY64" s="32">
        <v>647.83300000000008</v>
      </c>
      <c r="BZ64" s="32">
        <v>647.83300000000008</v>
      </c>
      <c r="CA64" s="32">
        <v>647.83300000000008</v>
      </c>
      <c r="CB64" s="32">
        <v>647.83300000000008</v>
      </c>
      <c r="CC64" s="32">
        <v>647.83300000000008</v>
      </c>
      <c r="CD64" s="32">
        <v>647.83300000000008</v>
      </c>
      <c r="CE64" s="32">
        <v>647.83300000000008</v>
      </c>
      <c r="CF64" s="32">
        <v>647.83300000000008</v>
      </c>
      <c r="CG64" s="32">
        <v>647.83300000000008</v>
      </c>
      <c r="CH64" s="32">
        <v>647.83300000000008</v>
      </c>
      <c r="CI64" s="32">
        <v>647.83300000000008</v>
      </c>
      <c r="CJ64" s="32">
        <v>647.83300000000008</v>
      </c>
      <c r="CK64" s="32">
        <v>647.83300000000008</v>
      </c>
      <c r="CL64" s="32">
        <v>647.83300000000008</v>
      </c>
      <c r="CM64" s="32">
        <v>647.83300000000008</v>
      </c>
      <c r="CN64" s="32">
        <v>647.83300000000008</v>
      </c>
      <c r="CO64" s="32">
        <v>647.83300000000008</v>
      </c>
      <c r="CP64" s="32">
        <v>647.83300000000008</v>
      </c>
      <c r="CQ64" s="32">
        <v>647.83300000000008</v>
      </c>
      <c r="CR64" s="32">
        <v>647.83300000000008</v>
      </c>
      <c r="CS64" s="33">
        <v>647.83300000000008</v>
      </c>
      <c r="CT64" s="30">
        <f t="shared" si="64"/>
        <v>62191.967999999921</v>
      </c>
      <c r="CU64" s="152"/>
      <c r="CV64" s="245"/>
    </row>
    <row r="65" spans="1:104">
      <c r="A65" s="25" t="s">
        <v>7</v>
      </c>
      <c r="B65" s="31">
        <v>425</v>
      </c>
      <c r="C65" s="32">
        <v>425</v>
      </c>
      <c r="D65" s="32">
        <v>425</v>
      </c>
      <c r="E65" s="32">
        <v>425</v>
      </c>
      <c r="F65" s="32">
        <v>425</v>
      </c>
      <c r="G65" s="32">
        <v>425</v>
      </c>
      <c r="H65" s="32">
        <v>425</v>
      </c>
      <c r="I65" s="32">
        <v>425</v>
      </c>
      <c r="J65" s="32">
        <v>425</v>
      </c>
      <c r="K65" s="32">
        <v>425</v>
      </c>
      <c r="L65" s="32">
        <v>425</v>
      </c>
      <c r="M65" s="32">
        <v>425</v>
      </c>
      <c r="N65" s="32">
        <v>425</v>
      </c>
      <c r="O65" s="32">
        <v>425</v>
      </c>
      <c r="P65" s="32">
        <v>425</v>
      </c>
      <c r="Q65" s="32">
        <v>425</v>
      </c>
      <c r="R65" s="32">
        <v>425</v>
      </c>
      <c r="S65" s="32">
        <v>425</v>
      </c>
      <c r="T65" s="32">
        <v>425</v>
      </c>
      <c r="U65" s="32">
        <v>425</v>
      </c>
      <c r="V65" s="32">
        <v>425</v>
      </c>
      <c r="W65" s="32">
        <v>425</v>
      </c>
      <c r="X65" s="32">
        <v>425</v>
      </c>
      <c r="Y65" s="32">
        <v>425</v>
      </c>
      <c r="Z65" s="32">
        <v>425</v>
      </c>
      <c r="AA65" s="32">
        <v>425</v>
      </c>
      <c r="AB65" s="32">
        <v>425</v>
      </c>
      <c r="AC65" s="32">
        <v>425</v>
      </c>
      <c r="AD65" s="32">
        <v>425</v>
      </c>
      <c r="AE65" s="32">
        <v>425</v>
      </c>
      <c r="AF65" s="32">
        <v>425</v>
      </c>
      <c r="AG65" s="32">
        <v>425</v>
      </c>
      <c r="AH65" s="32">
        <v>425</v>
      </c>
      <c r="AI65" s="32">
        <v>425</v>
      </c>
      <c r="AJ65" s="32">
        <v>425</v>
      </c>
      <c r="AK65" s="32">
        <v>425</v>
      </c>
      <c r="AL65" s="32">
        <v>425</v>
      </c>
      <c r="AM65" s="32">
        <v>425</v>
      </c>
      <c r="AN65" s="32">
        <v>425</v>
      </c>
      <c r="AO65" s="32">
        <v>425</v>
      </c>
      <c r="AP65" s="32">
        <v>425</v>
      </c>
      <c r="AQ65" s="32">
        <v>425</v>
      </c>
      <c r="AR65" s="32">
        <v>425</v>
      </c>
      <c r="AS65" s="32">
        <v>425</v>
      </c>
      <c r="AT65" s="32">
        <v>425</v>
      </c>
      <c r="AU65" s="32">
        <v>425</v>
      </c>
      <c r="AV65" s="32">
        <v>425</v>
      </c>
      <c r="AW65" s="32">
        <v>425</v>
      </c>
      <c r="AX65" s="32">
        <v>425</v>
      </c>
      <c r="AY65" s="32">
        <v>425</v>
      </c>
      <c r="AZ65" s="32">
        <v>425</v>
      </c>
      <c r="BA65" s="32">
        <v>425</v>
      </c>
      <c r="BB65" s="32">
        <v>425</v>
      </c>
      <c r="BC65" s="32">
        <v>425</v>
      </c>
      <c r="BD65" s="32">
        <v>425</v>
      </c>
      <c r="BE65" s="32">
        <v>425</v>
      </c>
      <c r="BF65" s="32">
        <v>425</v>
      </c>
      <c r="BG65" s="32">
        <v>425</v>
      </c>
      <c r="BH65" s="32">
        <v>425</v>
      </c>
      <c r="BI65" s="32">
        <v>425</v>
      </c>
      <c r="BJ65" s="32">
        <v>425</v>
      </c>
      <c r="BK65" s="32">
        <v>425</v>
      </c>
      <c r="BL65" s="32">
        <v>425</v>
      </c>
      <c r="BM65" s="32">
        <v>425</v>
      </c>
      <c r="BN65" s="32">
        <v>425</v>
      </c>
      <c r="BO65" s="32">
        <v>425</v>
      </c>
      <c r="BP65" s="32">
        <v>425</v>
      </c>
      <c r="BQ65" s="32">
        <v>425</v>
      </c>
      <c r="BR65" s="32">
        <v>425</v>
      </c>
      <c r="BS65" s="32">
        <v>425</v>
      </c>
      <c r="BT65" s="32">
        <v>425</v>
      </c>
      <c r="BU65" s="32">
        <v>425</v>
      </c>
      <c r="BV65" s="32">
        <v>425</v>
      </c>
      <c r="BW65" s="32">
        <v>425</v>
      </c>
      <c r="BX65" s="32">
        <v>425</v>
      </c>
      <c r="BY65" s="32">
        <v>425</v>
      </c>
      <c r="BZ65" s="32">
        <v>425</v>
      </c>
      <c r="CA65" s="32">
        <v>425</v>
      </c>
      <c r="CB65" s="32">
        <v>425</v>
      </c>
      <c r="CC65" s="32">
        <v>425</v>
      </c>
      <c r="CD65" s="32">
        <v>425</v>
      </c>
      <c r="CE65" s="32">
        <v>425</v>
      </c>
      <c r="CF65" s="32">
        <v>425</v>
      </c>
      <c r="CG65" s="32">
        <v>425</v>
      </c>
      <c r="CH65" s="32">
        <v>425</v>
      </c>
      <c r="CI65" s="32">
        <v>425</v>
      </c>
      <c r="CJ65" s="32">
        <v>425</v>
      </c>
      <c r="CK65" s="32">
        <v>425</v>
      </c>
      <c r="CL65" s="32">
        <v>425</v>
      </c>
      <c r="CM65" s="32">
        <v>425</v>
      </c>
      <c r="CN65" s="32">
        <v>425</v>
      </c>
      <c r="CO65" s="32">
        <v>425</v>
      </c>
      <c r="CP65" s="32">
        <v>425</v>
      </c>
      <c r="CQ65" s="32">
        <v>425</v>
      </c>
      <c r="CR65" s="32">
        <v>425</v>
      </c>
      <c r="CS65" s="33">
        <v>425</v>
      </c>
      <c r="CT65" s="30">
        <f t="shared" si="64"/>
        <v>40800</v>
      </c>
      <c r="CU65" s="152"/>
      <c r="CV65" s="245"/>
    </row>
    <row r="66" spans="1:104">
      <c r="A66" s="25" t="s">
        <v>8</v>
      </c>
      <c r="B66" s="31">
        <v>477.71</v>
      </c>
      <c r="C66" s="32">
        <v>477.71</v>
      </c>
      <c r="D66" s="32">
        <v>477.71</v>
      </c>
      <c r="E66" s="32">
        <v>477.71</v>
      </c>
      <c r="F66" s="32">
        <v>477.71</v>
      </c>
      <c r="G66" s="32">
        <v>477.71</v>
      </c>
      <c r="H66" s="32">
        <v>477.71</v>
      </c>
      <c r="I66" s="32">
        <v>477.71</v>
      </c>
      <c r="J66" s="32">
        <v>477.71</v>
      </c>
      <c r="K66" s="32">
        <v>477.71</v>
      </c>
      <c r="L66" s="32">
        <v>477.71</v>
      </c>
      <c r="M66" s="32">
        <v>477.71</v>
      </c>
      <c r="N66" s="32">
        <v>477.71</v>
      </c>
      <c r="O66" s="32">
        <v>477.71</v>
      </c>
      <c r="P66" s="32">
        <v>477.71</v>
      </c>
      <c r="Q66" s="32">
        <v>477.71</v>
      </c>
      <c r="R66" s="32">
        <v>477.71</v>
      </c>
      <c r="S66" s="32">
        <v>477.71</v>
      </c>
      <c r="T66" s="32">
        <v>477.71</v>
      </c>
      <c r="U66" s="32">
        <v>477.71</v>
      </c>
      <c r="V66" s="32">
        <v>477.71</v>
      </c>
      <c r="W66" s="32">
        <v>477.71</v>
      </c>
      <c r="X66" s="32">
        <v>477.71</v>
      </c>
      <c r="Y66" s="32">
        <v>477.71</v>
      </c>
      <c r="Z66" s="32">
        <v>477.71</v>
      </c>
      <c r="AA66" s="32">
        <v>477.71</v>
      </c>
      <c r="AB66" s="32">
        <v>477.71</v>
      </c>
      <c r="AC66" s="32">
        <v>477.71</v>
      </c>
      <c r="AD66" s="32">
        <v>477.71</v>
      </c>
      <c r="AE66" s="32">
        <v>477.71</v>
      </c>
      <c r="AF66" s="32">
        <v>477.71</v>
      </c>
      <c r="AG66" s="32">
        <v>477.71</v>
      </c>
      <c r="AH66" s="32">
        <v>477.71</v>
      </c>
      <c r="AI66" s="32">
        <v>477.71</v>
      </c>
      <c r="AJ66" s="32">
        <v>477.71</v>
      </c>
      <c r="AK66" s="32">
        <v>477.71</v>
      </c>
      <c r="AL66" s="32">
        <v>477.71</v>
      </c>
      <c r="AM66" s="32">
        <v>477.71</v>
      </c>
      <c r="AN66" s="32">
        <v>477.71</v>
      </c>
      <c r="AO66" s="32">
        <v>477.71</v>
      </c>
      <c r="AP66" s="32">
        <v>477.71</v>
      </c>
      <c r="AQ66" s="32">
        <v>477.71</v>
      </c>
      <c r="AR66" s="32">
        <v>477.71</v>
      </c>
      <c r="AS66" s="32">
        <v>477.71</v>
      </c>
      <c r="AT66" s="32">
        <v>477.71</v>
      </c>
      <c r="AU66" s="32">
        <v>477.71</v>
      </c>
      <c r="AV66" s="32">
        <v>477.71</v>
      </c>
      <c r="AW66" s="32">
        <v>477.71</v>
      </c>
      <c r="AX66" s="32">
        <v>477.71</v>
      </c>
      <c r="AY66" s="32">
        <v>477.71</v>
      </c>
      <c r="AZ66" s="32">
        <v>477.71</v>
      </c>
      <c r="BA66" s="32">
        <v>477.71</v>
      </c>
      <c r="BB66" s="32">
        <v>477.71</v>
      </c>
      <c r="BC66" s="32">
        <v>477.71</v>
      </c>
      <c r="BD66" s="32">
        <v>477.71</v>
      </c>
      <c r="BE66" s="32">
        <v>477.71</v>
      </c>
      <c r="BF66" s="32">
        <v>477.71</v>
      </c>
      <c r="BG66" s="32">
        <v>477.71</v>
      </c>
      <c r="BH66" s="32">
        <v>477.71</v>
      </c>
      <c r="BI66" s="32">
        <v>477.71</v>
      </c>
      <c r="BJ66" s="32">
        <v>477.71</v>
      </c>
      <c r="BK66" s="32">
        <v>477.71</v>
      </c>
      <c r="BL66" s="32">
        <v>477.71</v>
      </c>
      <c r="BM66" s="32">
        <v>477.71</v>
      </c>
      <c r="BN66" s="32">
        <v>477.71</v>
      </c>
      <c r="BO66" s="32">
        <v>477.71</v>
      </c>
      <c r="BP66" s="32">
        <v>477.71</v>
      </c>
      <c r="BQ66" s="32">
        <v>477.71</v>
      </c>
      <c r="BR66" s="32">
        <v>477.71</v>
      </c>
      <c r="BS66" s="32">
        <v>477.71</v>
      </c>
      <c r="BT66" s="32">
        <v>477.71</v>
      </c>
      <c r="BU66" s="32">
        <v>477.71</v>
      </c>
      <c r="BV66" s="32">
        <v>477.71</v>
      </c>
      <c r="BW66" s="32">
        <v>477.71</v>
      </c>
      <c r="BX66" s="32">
        <v>477.71</v>
      </c>
      <c r="BY66" s="32">
        <v>477.71</v>
      </c>
      <c r="BZ66" s="32">
        <v>477.71</v>
      </c>
      <c r="CA66" s="32">
        <v>477.71</v>
      </c>
      <c r="CB66" s="32">
        <v>477.71</v>
      </c>
      <c r="CC66" s="32">
        <v>477.71</v>
      </c>
      <c r="CD66" s="32">
        <v>477.71</v>
      </c>
      <c r="CE66" s="32">
        <v>477.71</v>
      </c>
      <c r="CF66" s="32">
        <v>477.71</v>
      </c>
      <c r="CG66" s="32">
        <v>477.71</v>
      </c>
      <c r="CH66" s="32">
        <v>477.71</v>
      </c>
      <c r="CI66" s="32">
        <v>477.71</v>
      </c>
      <c r="CJ66" s="32">
        <v>477.71</v>
      </c>
      <c r="CK66" s="32">
        <v>477.71</v>
      </c>
      <c r="CL66" s="32">
        <v>477.71</v>
      </c>
      <c r="CM66" s="32">
        <v>477.71</v>
      </c>
      <c r="CN66" s="32">
        <v>477.71</v>
      </c>
      <c r="CO66" s="32">
        <v>477.71</v>
      </c>
      <c r="CP66" s="32">
        <v>477.71</v>
      </c>
      <c r="CQ66" s="32">
        <v>477.71</v>
      </c>
      <c r="CR66" s="32">
        <v>477.71</v>
      </c>
      <c r="CS66" s="33">
        <v>477.71</v>
      </c>
      <c r="CT66" s="30">
        <f t="shared" si="64"/>
        <v>45860.159999999931</v>
      </c>
      <c r="CU66" s="152"/>
      <c r="CV66" s="245"/>
    </row>
    <row r="67" spans="1:104">
      <c r="A67" s="25" t="s">
        <v>9</v>
      </c>
      <c r="B67" s="31">
        <v>746</v>
      </c>
      <c r="C67" s="32">
        <v>746</v>
      </c>
      <c r="D67" s="32">
        <v>741</v>
      </c>
      <c r="E67" s="32">
        <v>739</v>
      </c>
      <c r="F67" s="32">
        <v>741</v>
      </c>
      <c r="G67" s="32">
        <v>741</v>
      </c>
      <c r="H67" s="32">
        <v>740</v>
      </c>
      <c r="I67" s="32">
        <v>742</v>
      </c>
      <c r="J67" s="32">
        <v>741</v>
      </c>
      <c r="K67" s="32">
        <v>741</v>
      </c>
      <c r="L67" s="32">
        <v>741</v>
      </c>
      <c r="M67" s="32">
        <v>741</v>
      </c>
      <c r="N67" s="32">
        <v>744</v>
      </c>
      <c r="O67" s="32">
        <v>746</v>
      </c>
      <c r="P67" s="32">
        <v>745</v>
      </c>
      <c r="Q67" s="32">
        <v>741</v>
      </c>
      <c r="R67" s="32">
        <v>741</v>
      </c>
      <c r="S67" s="32">
        <v>743</v>
      </c>
      <c r="T67" s="32">
        <v>743</v>
      </c>
      <c r="U67" s="32">
        <v>745</v>
      </c>
      <c r="V67" s="32">
        <v>745</v>
      </c>
      <c r="W67" s="32">
        <v>741</v>
      </c>
      <c r="X67" s="32">
        <v>738</v>
      </c>
      <c r="Y67" s="32">
        <v>740</v>
      </c>
      <c r="Z67" s="32">
        <v>744</v>
      </c>
      <c r="AA67" s="32">
        <v>743</v>
      </c>
      <c r="AB67" s="32">
        <v>739</v>
      </c>
      <c r="AC67" s="32">
        <v>742</v>
      </c>
      <c r="AD67" s="32">
        <v>741</v>
      </c>
      <c r="AE67" s="32">
        <v>741</v>
      </c>
      <c r="AF67" s="32">
        <v>745</v>
      </c>
      <c r="AG67" s="32">
        <v>745</v>
      </c>
      <c r="AH67" s="32">
        <v>743</v>
      </c>
      <c r="AI67" s="32">
        <v>744</v>
      </c>
      <c r="AJ67" s="32">
        <v>745</v>
      </c>
      <c r="AK67" s="32">
        <v>744</v>
      </c>
      <c r="AL67" s="32">
        <v>741</v>
      </c>
      <c r="AM67" s="32">
        <v>743</v>
      </c>
      <c r="AN67" s="32">
        <v>742</v>
      </c>
      <c r="AO67" s="32">
        <v>738</v>
      </c>
      <c r="AP67" s="32">
        <v>742</v>
      </c>
      <c r="AQ67" s="32">
        <v>743</v>
      </c>
      <c r="AR67" s="32">
        <v>742</v>
      </c>
      <c r="AS67" s="32">
        <v>741</v>
      </c>
      <c r="AT67" s="32">
        <v>741</v>
      </c>
      <c r="AU67" s="32">
        <v>741</v>
      </c>
      <c r="AV67" s="32">
        <v>741</v>
      </c>
      <c r="AW67" s="32">
        <v>741</v>
      </c>
      <c r="AX67" s="32">
        <v>741</v>
      </c>
      <c r="AY67" s="32">
        <v>741</v>
      </c>
      <c r="AZ67" s="32">
        <v>739</v>
      </c>
      <c r="BA67" s="32">
        <v>743</v>
      </c>
      <c r="BB67" s="32">
        <v>743</v>
      </c>
      <c r="BC67" s="32">
        <v>740</v>
      </c>
      <c r="BD67" s="32">
        <v>742</v>
      </c>
      <c r="BE67" s="32">
        <v>743</v>
      </c>
      <c r="BF67" s="32">
        <v>744</v>
      </c>
      <c r="BG67" s="32">
        <v>744</v>
      </c>
      <c r="BH67" s="32">
        <v>743</v>
      </c>
      <c r="BI67" s="32">
        <v>745</v>
      </c>
      <c r="BJ67" s="32">
        <v>747</v>
      </c>
      <c r="BK67" s="32">
        <v>745</v>
      </c>
      <c r="BL67" s="32">
        <v>743</v>
      </c>
      <c r="BM67" s="32">
        <v>745</v>
      </c>
      <c r="BN67" s="32">
        <v>743</v>
      </c>
      <c r="BO67" s="32">
        <v>743</v>
      </c>
      <c r="BP67" s="32">
        <v>745</v>
      </c>
      <c r="BQ67" s="32">
        <v>745</v>
      </c>
      <c r="BR67" s="32">
        <v>746</v>
      </c>
      <c r="BS67" s="32">
        <v>742</v>
      </c>
      <c r="BT67" s="32">
        <v>742</v>
      </c>
      <c r="BU67" s="32">
        <v>742</v>
      </c>
      <c r="BV67" s="32">
        <v>743</v>
      </c>
      <c r="BW67" s="32">
        <v>747</v>
      </c>
      <c r="BX67" s="32">
        <v>749</v>
      </c>
      <c r="BY67" s="32">
        <v>745</v>
      </c>
      <c r="BZ67" s="32">
        <v>743</v>
      </c>
      <c r="CA67" s="32">
        <v>743</v>
      </c>
      <c r="CB67" s="32">
        <v>747</v>
      </c>
      <c r="CC67" s="32">
        <v>747</v>
      </c>
      <c r="CD67" s="32">
        <v>747</v>
      </c>
      <c r="CE67" s="32">
        <v>747</v>
      </c>
      <c r="CF67" s="32">
        <v>742</v>
      </c>
      <c r="CG67" s="32">
        <v>744</v>
      </c>
      <c r="CH67" s="32">
        <v>746</v>
      </c>
      <c r="CI67" s="32">
        <v>749</v>
      </c>
      <c r="CJ67" s="32">
        <v>747</v>
      </c>
      <c r="CK67" s="32">
        <v>742</v>
      </c>
      <c r="CL67" s="32">
        <v>739</v>
      </c>
      <c r="CM67" s="32">
        <v>738</v>
      </c>
      <c r="CN67" s="32">
        <v>737</v>
      </c>
      <c r="CO67" s="32">
        <v>742</v>
      </c>
      <c r="CP67" s="32">
        <v>745</v>
      </c>
      <c r="CQ67" s="32">
        <v>746</v>
      </c>
      <c r="CR67" s="32">
        <v>745</v>
      </c>
      <c r="CS67" s="33">
        <v>744</v>
      </c>
      <c r="CT67" s="30">
        <f t="shared" si="64"/>
        <v>71324</v>
      </c>
      <c r="CU67" s="152"/>
      <c r="CV67" s="245"/>
    </row>
    <row r="68" spans="1:104" ht="15.75" thickBot="1">
      <c r="A68" s="171" t="s">
        <v>10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0</v>
      </c>
      <c r="AR68" s="117">
        <v>0</v>
      </c>
      <c r="AS68" s="117">
        <v>0</v>
      </c>
      <c r="AT68" s="117">
        <v>0</v>
      </c>
      <c r="AU68" s="117">
        <v>0</v>
      </c>
      <c r="AV68" s="117">
        <v>0</v>
      </c>
      <c r="AW68" s="117">
        <v>0</v>
      </c>
      <c r="AX68" s="117">
        <v>0</v>
      </c>
      <c r="AY68" s="117">
        <v>0</v>
      </c>
      <c r="AZ68" s="117">
        <v>0</v>
      </c>
      <c r="BA68" s="117">
        <v>0</v>
      </c>
      <c r="BB68" s="117">
        <v>0</v>
      </c>
      <c r="BC68" s="117">
        <v>0</v>
      </c>
      <c r="BD68" s="117">
        <v>0</v>
      </c>
      <c r="BE68" s="117">
        <v>0</v>
      </c>
      <c r="BF68" s="117">
        <v>0</v>
      </c>
      <c r="BG68" s="117">
        <v>0</v>
      </c>
      <c r="BH68" s="117">
        <v>0</v>
      </c>
      <c r="BI68" s="117">
        <v>0</v>
      </c>
      <c r="BJ68" s="117">
        <v>0</v>
      </c>
      <c r="BK68" s="117">
        <v>0</v>
      </c>
      <c r="BL68" s="117">
        <v>0</v>
      </c>
      <c r="BM68" s="117">
        <v>0</v>
      </c>
      <c r="BN68" s="117">
        <v>0</v>
      </c>
      <c r="BO68" s="117">
        <v>0</v>
      </c>
      <c r="BP68" s="117">
        <v>0</v>
      </c>
      <c r="BQ68" s="117">
        <v>0</v>
      </c>
      <c r="BR68" s="117">
        <v>0</v>
      </c>
      <c r="BS68" s="117">
        <v>0</v>
      </c>
      <c r="BT68" s="117">
        <v>0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4"/>
        <v>0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30</v>
      </c>
      <c r="G73" s="121">
        <v>60</v>
      </c>
      <c r="H73" s="121">
        <v>90</v>
      </c>
      <c r="I73" s="121">
        <v>120</v>
      </c>
      <c r="J73" s="121">
        <v>143</v>
      </c>
      <c r="K73" s="121">
        <v>143</v>
      </c>
      <c r="L73" s="121">
        <v>143</v>
      </c>
      <c r="M73" s="121">
        <v>143</v>
      </c>
      <c r="N73" s="121">
        <v>143</v>
      </c>
      <c r="O73" s="121">
        <v>143</v>
      </c>
      <c r="P73" s="121">
        <v>143</v>
      </c>
      <c r="Q73" s="121">
        <v>143</v>
      </c>
      <c r="R73" s="121">
        <v>143</v>
      </c>
      <c r="S73" s="121">
        <v>143</v>
      </c>
      <c r="T73" s="121">
        <v>143</v>
      </c>
      <c r="U73" s="121">
        <v>143</v>
      </c>
      <c r="V73" s="121">
        <v>143</v>
      </c>
      <c r="W73" s="121">
        <v>143</v>
      </c>
      <c r="X73" s="121">
        <v>143</v>
      </c>
      <c r="Y73" s="121">
        <v>143</v>
      </c>
      <c r="Z73" s="121">
        <v>143</v>
      </c>
      <c r="AA73" s="121">
        <v>143</v>
      </c>
      <c r="AB73" s="121">
        <v>113</v>
      </c>
      <c r="AC73" s="121">
        <v>83</v>
      </c>
      <c r="AD73" s="121">
        <v>53</v>
      </c>
      <c r="AE73" s="121">
        <v>23</v>
      </c>
      <c r="AF73" s="121">
        <v>0</v>
      </c>
      <c r="AG73" s="121">
        <v>0</v>
      </c>
      <c r="AH73" s="121">
        <v>0</v>
      </c>
      <c r="AI73" s="121">
        <v>0</v>
      </c>
      <c r="AJ73" s="121">
        <v>0</v>
      </c>
      <c r="AK73" s="121">
        <v>0</v>
      </c>
      <c r="AL73" s="121">
        <v>0</v>
      </c>
      <c r="AM73" s="121">
        <v>0</v>
      </c>
      <c r="AN73" s="121">
        <v>0</v>
      </c>
      <c r="AO73" s="121">
        <v>0</v>
      </c>
      <c r="AP73" s="121">
        <v>30</v>
      </c>
      <c r="AQ73" s="121">
        <v>60</v>
      </c>
      <c r="AR73" s="121">
        <v>90</v>
      </c>
      <c r="AS73" s="121">
        <v>120</v>
      </c>
      <c r="AT73" s="121">
        <v>132</v>
      </c>
      <c r="AU73" s="121">
        <v>132</v>
      </c>
      <c r="AV73" s="121">
        <v>132</v>
      </c>
      <c r="AW73" s="121">
        <v>132</v>
      </c>
      <c r="AX73" s="121">
        <v>132</v>
      </c>
      <c r="AY73" s="121">
        <v>132</v>
      </c>
      <c r="AZ73" s="121">
        <v>132</v>
      </c>
      <c r="BA73" s="121">
        <v>132</v>
      </c>
      <c r="BB73" s="121">
        <v>132</v>
      </c>
      <c r="BC73" s="121">
        <v>132</v>
      </c>
      <c r="BD73" s="121">
        <v>132</v>
      </c>
      <c r="BE73" s="121">
        <v>132</v>
      </c>
      <c r="BF73" s="121">
        <v>132</v>
      </c>
      <c r="BG73" s="121">
        <v>132</v>
      </c>
      <c r="BH73" s="121">
        <v>132</v>
      </c>
      <c r="BI73" s="121">
        <v>132</v>
      </c>
      <c r="BJ73" s="121">
        <v>132</v>
      </c>
      <c r="BK73" s="121">
        <v>132</v>
      </c>
      <c r="BL73" s="121">
        <v>132</v>
      </c>
      <c r="BM73" s="121">
        <v>132</v>
      </c>
      <c r="BN73" s="121">
        <v>132</v>
      </c>
      <c r="BO73" s="121">
        <v>132</v>
      </c>
      <c r="BP73" s="121">
        <v>132</v>
      </c>
      <c r="BQ73" s="121">
        <v>132</v>
      </c>
      <c r="BR73" s="121">
        <v>132</v>
      </c>
      <c r="BS73" s="121">
        <v>132</v>
      </c>
      <c r="BT73" s="121">
        <v>132</v>
      </c>
      <c r="BU73" s="121">
        <v>132</v>
      </c>
      <c r="BV73" s="121">
        <v>132</v>
      </c>
      <c r="BW73" s="121">
        <v>102</v>
      </c>
      <c r="BX73" s="121">
        <v>72</v>
      </c>
      <c r="BY73" s="121">
        <v>42</v>
      </c>
      <c r="BZ73" s="121">
        <v>12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7502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60</v>
      </c>
      <c r="G74" s="1">
        <v>120</v>
      </c>
      <c r="H74" s="1">
        <v>157</v>
      </c>
      <c r="I74" s="1">
        <v>157</v>
      </c>
      <c r="J74" s="1">
        <v>157</v>
      </c>
      <c r="K74" s="1">
        <v>157</v>
      </c>
      <c r="L74" s="1">
        <v>157</v>
      </c>
      <c r="M74" s="1">
        <v>157</v>
      </c>
      <c r="N74" s="1">
        <v>157</v>
      </c>
      <c r="O74" s="1">
        <v>157</v>
      </c>
      <c r="P74" s="1">
        <v>157</v>
      </c>
      <c r="Q74" s="1">
        <v>157</v>
      </c>
      <c r="R74" s="1">
        <v>157</v>
      </c>
      <c r="S74" s="1">
        <v>157</v>
      </c>
      <c r="T74" s="1">
        <v>157</v>
      </c>
      <c r="U74" s="1">
        <v>157</v>
      </c>
      <c r="V74" s="1">
        <v>157</v>
      </c>
      <c r="W74" s="1">
        <v>97</v>
      </c>
      <c r="X74" s="1">
        <v>55</v>
      </c>
      <c r="Y74" s="1">
        <v>55</v>
      </c>
      <c r="Z74" s="1">
        <v>55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0</v>
      </c>
      <c r="AH74" s="1">
        <v>0</v>
      </c>
      <c r="AI74" s="1">
        <v>0</v>
      </c>
      <c r="AJ74" s="1">
        <v>0</v>
      </c>
      <c r="AK74" s="1">
        <v>0</v>
      </c>
      <c r="AL74" s="1">
        <v>0</v>
      </c>
      <c r="AM74" s="1">
        <v>0</v>
      </c>
      <c r="AN74" s="1">
        <v>0</v>
      </c>
      <c r="AO74" s="1">
        <v>60</v>
      </c>
      <c r="AP74" s="1">
        <v>120</v>
      </c>
      <c r="AQ74" s="1">
        <v>126</v>
      </c>
      <c r="AR74" s="1">
        <v>126</v>
      </c>
      <c r="AS74" s="1">
        <v>126</v>
      </c>
      <c r="AT74" s="1">
        <v>126</v>
      </c>
      <c r="AU74" s="1">
        <v>126</v>
      </c>
      <c r="AV74" s="1">
        <v>126</v>
      </c>
      <c r="AW74" s="1">
        <v>126</v>
      </c>
      <c r="AX74" s="1">
        <v>126</v>
      </c>
      <c r="AY74" s="1">
        <v>126</v>
      </c>
      <c r="AZ74" s="1">
        <v>126</v>
      </c>
      <c r="BA74" s="1">
        <v>126</v>
      </c>
      <c r="BB74" s="1">
        <v>126</v>
      </c>
      <c r="BC74" s="1">
        <v>126</v>
      </c>
      <c r="BD74" s="1">
        <v>126</v>
      </c>
      <c r="BE74" s="1">
        <v>126</v>
      </c>
      <c r="BF74" s="1">
        <v>126</v>
      </c>
      <c r="BG74" s="1">
        <v>126</v>
      </c>
      <c r="BH74" s="1">
        <v>126</v>
      </c>
      <c r="BI74" s="1">
        <v>126</v>
      </c>
      <c r="BJ74" s="1">
        <v>126</v>
      </c>
      <c r="BK74" s="1">
        <v>126</v>
      </c>
      <c r="BL74" s="1">
        <v>126</v>
      </c>
      <c r="BM74" s="1">
        <v>126</v>
      </c>
      <c r="BN74" s="1">
        <v>126</v>
      </c>
      <c r="BO74" s="1">
        <v>126</v>
      </c>
      <c r="BP74" s="1">
        <v>126</v>
      </c>
      <c r="BQ74" s="1">
        <v>126</v>
      </c>
      <c r="BR74" s="1">
        <v>126</v>
      </c>
      <c r="BS74" s="1">
        <v>126</v>
      </c>
      <c r="BT74" s="1">
        <v>126</v>
      </c>
      <c r="BU74" s="1">
        <v>126</v>
      </c>
      <c r="BV74" s="1">
        <v>126</v>
      </c>
      <c r="BW74" s="1">
        <v>66</v>
      </c>
      <c r="BX74" s="1">
        <v>6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7081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132</v>
      </c>
      <c r="G75" s="1">
        <v>132</v>
      </c>
      <c r="H75" s="1">
        <v>132</v>
      </c>
      <c r="I75" s="1">
        <v>132</v>
      </c>
      <c r="J75" s="1">
        <v>132</v>
      </c>
      <c r="K75" s="1">
        <v>132</v>
      </c>
      <c r="L75" s="1">
        <v>132</v>
      </c>
      <c r="M75" s="1">
        <v>132</v>
      </c>
      <c r="N75" s="1">
        <v>132</v>
      </c>
      <c r="O75" s="1">
        <v>132</v>
      </c>
      <c r="P75" s="1">
        <v>132</v>
      </c>
      <c r="Q75" s="1">
        <v>132</v>
      </c>
      <c r="R75" s="1">
        <v>132</v>
      </c>
      <c r="S75" s="1">
        <v>132</v>
      </c>
      <c r="T75" s="1">
        <v>132</v>
      </c>
      <c r="U75" s="1">
        <v>132</v>
      </c>
      <c r="V75" s="1">
        <v>132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68</v>
      </c>
      <c r="AP75" s="1">
        <v>68</v>
      </c>
      <c r="AQ75" s="1">
        <v>68</v>
      </c>
      <c r="AR75" s="1">
        <v>140</v>
      </c>
      <c r="AS75" s="1">
        <v>140</v>
      </c>
      <c r="AT75" s="1">
        <v>140</v>
      </c>
      <c r="AU75" s="1">
        <v>140</v>
      </c>
      <c r="AV75" s="1">
        <v>140</v>
      </c>
      <c r="AW75" s="1">
        <v>140</v>
      </c>
      <c r="AX75" s="1">
        <v>140</v>
      </c>
      <c r="AY75" s="1">
        <v>140</v>
      </c>
      <c r="AZ75" s="1">
        <v>140</v>
      </c>
      <c r="BA75" s="1">
        <v>140</v>
      </c>
      <c r="BB75" s="1">
        <v>140</v>
      </c>
      <c r="BC75" s="1">
        <v>140</v>
      </c>
      <c r="BD75" s="1">
        <v>140</v>
      </c>
      <c r="BE75" s="1">
        <v>140</v>
      </c>
      <c r="BF75" s="1">
        <v>140</v>
      </c>
      <c r="BG75" s="1">
        <v>140</v>
      </c>
      <c r="BH75" s="1">
        <v>140</v>
      </c>
      <c r="BI75" s="1">
        <v>140</v>
      </c>
      <c r="BJ75" s="1">
        <v>140</v>
      </c>
      <c r="BK75" s="1">
        <v>140</v>
      </c>
      <c r="BL75" s="1">
        <v>140</v>
      </c>
      <c r="BM75" s="1">
        <v>140</v>
      </c>
      <c r="BN75" s="1">
        <v>140</v>
      </c>
      <c r="BO75" s="1">
        <v>140</v>
      </c>
      <c r="BP75" s="1">
        <v>140</v>
      </c>
      <c r="BQ75" s="1">
        <v>140</v>
      </c>
      <c r="BR75" s="1">
        <v>140</v>
      </c>
      <c r="BS75" s="1">
        <v>140</v>
      </c>
      <c r="BT75" s="1">
        <v>140</v>
      </c>
      <c r="BU75" s="1">
        <v>140</v>
      </c>
      <c r="BV75" s="1">
        <v>140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6788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102</v>
      </c>
      <c r="F76" s="1">
        <v>102</v>
      </c>
      <c r="G76" s="1">
        <v>102</v>
      </c>
      <c r="H76" s="1">
        <v>102</v>
      </c>
      <c r="I76" s="1">
        <v>102</v>
      </c>
      <c r="J76" s="1">
        <v>102</v>
      </c>
      <c r="K76" s="1">
        <v>102</v>
      </c>
      <c r="L76" s="1">
        <v>102</v>
      </c>
      <c r="M76" s="1">
        <v>102</v>
      </c>
      <c r="N76" s="1">
        <v>102</v>
      </c>
      <c r="O76" s="1">
        <v>102</v>
      </c>
      <c r="P76" s="1">
        <v>102</v>
      </c>
      <c r="Q76" s="1">
        <v>102</v>
      </c>
      <c r="R76" s="1">
        <v>102</v>
      </c>
      <c r="S76" s="1">
        <v>102</v>
      </c>
      <c r="T76" s="1">
        <v>102</v>
      </c>
      <c r="U76" s="1">
        <v>102</v>
      </c>
      <c r="V76" s="1">
        <v>102</v>
      </c>
      <c r="W76" s="1">
        <v>102</v>
      </c>
      <c r="X76" s="1">
        <v>102</v>
      </c>
      <c r="Y76" s="1">
        <v>102</v>
      </c>
      <c r="Z76" s="1">
        <v>102</v>
      </c>
      <c r="AA76" s="1">
        <v>102</v>
      </c>
      <c r="AB76" s="1">
        <v>102</v>
      </c>
      <c r="AC76" s="1">
        <v>102</v>
      </c>
      <c r="AD76" s="1">
        <v>102</v>
      </c>
      <c r="AE76" s="1">
        <v>102</v>
      </c>
      <c r="AF76" s="1">
        <v>102</v>
      </c>
      <c r="AG76" s="1">
        <v>102</v>
      </c>
      <c r="AH76" s="1">
        <v>102</v>
      </c>
      <c r="AI76" s="1">
        <v>102</v>
      </c>
      <c r="AJ76" s="1">
        <v>102</v>
      </c>
      <c r="AK76" s="1">
        <v>102</v>
      </c>
      <c r="AL76" s="1">
        <v>102</v>
      </c>
      <c r="AM76" s="1">
        <v>102</v>
      </c>
      <c r="AN76" s="1">
        <v>102</v>
      </c>
      <c r="AO76" s="1">
        <v>102</v>
      </c>
      <c r="AP76" s="1">
        <v>102</v>
      </c>
      <c r="AQ76" s="1">
        <v>102</v>
      </c>
      <c r="AR76" s="1">
        <v>102</v>
      </c>
      <c r="AS76" s="1">
        <v>102</v>
      </c>
      <c r="AT76" s="1">
        <v>102</v>
      </c>
      <c r="AU76" s="1">
        <v>102</v>
      </c>
      <c r="AV76" s="1">
        <v>102</v>
      </c>
      <c r="AW76" s="1">
        <v>102</v>
      </c>
      <c r="AX76" s="1">
        <v>102</v>
      </c>
      <c r="AY76" s="1">
        <v>102</v>
      </c>
      <c r="AZ76" s="1">
        <v>102</v>
      </c>
      <c r="BA76" s="1">
        <v>102</v>
      </c>
      <c r="BB76" s="1">
        <v>102</v>
      </c>
      <c r="BC76" s="1">
        <v>102</v>
      </c>
      <c r="BD76" s="1">
        <v>102</v>
      </c>
      <c r="BE76" s="1">
        <v>102</v>
      </c>
      <c r="BF76" s="1">
        <v>102</v>
      </c>
      <c r="BG76" s="1">
        <v>102</v>
      </c>
      <c r="BH76" s="1">
        <v>102</v>
      </c>
      <c r="BI76" s="1">
        <v>102</v>
      </c>
      <c r="BJ76" s="1">
        <v>102</v>
      </c>
      <c r="BK76" s="1">
        <v>102</v>
      </c>
      <c r="BL76" s="1">
        <v>102</v>
      </c>
      <c r="BM76" s="1">
        <v>102</v>
      </c>
      <c r="BN76" s="1">
        <v>102</v>
      </c>
      <c r="BO76" s="1">
        <v>102</v>
      </c>
      <c r="BP76" s="1">
        <v>102</v>
      </c>
      <c r="BQ76" s="1">
        <v>102</v>
      </c>
      <c r="BR76" s="1">
        <v>102</v>
      </c>
      <c r="BS76" s="1">
        <v>102</v>
      </c>
      <c r="BT76" s="1">
        <v>102</v>
      </c>
      <c r="BU76" s="1">
        <v>102</v>
      </c>
      <c r="BV76" s="1">
        <v>102</v>
      </c>
      <c r="BW76" s="1">
        <v>102</v>
      </c>
      <c r="BX76" s="1">
        <v>102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7344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30</v>
      </c>
      <c r="G77" s="1">
        <v>60</v>
      </c>
      <c r="H77" s="1">
        <v>90</v>
      </c>
      <c r="I77" s="1">
        <v>120</v>
      </c>
      <c r="J77" s="1">
        <v>144</v>
      </c>
      <c r="K77" s="1">
        <v>144</v>
      </c>
      <c r="L77" s="1">
        <v>144</v>
      </c>
      <c r="M77" s="1">
        <v>144</v>
      </c>
      <c r="N77" s="1">
        <v>144</v>
      </c>
      <c r="O77" s="1">
        <v>144</v>
      </c>
      <c r="P77" s="1">
        <v>144</v>
      </c>
      <c r="Q77" s="1">
        <v>144</v>
      </c>
      <c r="R77" s="1">
        <v>144</v>
      </c>
      <c r="S77" s="1">
        <v>144</v>
      </c>
      <c r="T77" s="1">
        <v>144</v>
      </c>
      <c r="U77" s="1">
        <v>144</v>
      </c>
      <c r="V77" s="1">
        <v>144</v>
      </c>
      <c r="W77" s="1">
        <v>144</v>
      </c>
      <c r="X77" s="1">
        <v>144</v>
      </c>
      <c r="Y77" s="1">
        <v>144</v>
      </c>
      <c r="Z77" s="1">
        <v>144</v>
      </c>
      <c r="AA77" s="1">
        <v>144</v>
      </c>
      <c r="AB77" s="1">
        <v>144</v>
      </c>
      <c r="AC77" s="1">
        <v>144</v>
      </c>
      <c r="AD77" s="1">
        <v>144</v>
      </c>
      <c r="AE77" s="1">
        <v>144</v>
      </c>
      <c r="AF77" s="1">
        <v>144</v>
      </c>
      <c r="AG77" s="1">
        <v>144</v>
      </c>
      <c r="AH77" s="1">
        <v>144</v>
      </c>
      <c r="AI77" s="1">
        <v>144</v>
      </c>
      <c r="AJ77" s="1">
        <v>144</v>
      </c>
      <c r="AK77" s="1">
        <v>144</v>
      </c>
      <c r="AL77" s="1">
        <v>144</v>
      </c>
      <c r="AM77" s="1">
        <v>144</v>
      </c>
      <c r="AN77" s="1">
        <v>144</v>
      </c>
      <c r="AO77" s="1">
        <v>144</v>
      </c>
      <c r="AP77" s="1">
        <v>144</v>
      </c>
      <c r="AQ77" s="1">
        <v>144</v>
      </c>
      <c r="AR77" s="1">
        <v>144</v>
      </c>
      <c r="AS77" s="1">
        <v>144</v>
      </c>
      <c r="AT77" s="1">
        <v>144</v>
      </c>
      <c r="AU77" s="1">
        <v>144</v>
      </c>
      <c r="AV77" s="1">
        <v>144</v>
      </c>
      <c r="AW77" s="1">
        <v>144</v>
      </c>
      <c r="AX77" s="1">
        <v>144</v>
      </c>
      <c r="AY77" s="1">
        <v>144</v>
      </c>
      <c r="AZ77" s="1">
        <v>144</v>
      </c>
      <c r="BA77" s="1">
        <v>144</v>
      </c>
      <c r="BB77" s="1">
        <v>144</v>
      </c>
      <c r="BC77" s="1">
        <v>144</v>
      </c>
      <c r="BD77" s="1">
        <v>144</v>
      </c>
      <c r="BE77" s="1">
        <v>144</v>
      </c>
      <c r="BF77" s="1">
        <v>144</v>
      </c>
      <c r="BG77" s="1">
        <v>144</v>
      </c>
      <c r="BH77" s="1">
        <v>144</v>
      </c>
      <c r="BI77" s="1">
        <v>144</v>
      </c>
      <c r="BJ77" s="1">
        <v>144</v>
      </c>
      <c r="BK77" s="1">
        <v>144</v>
      </c>
      <c r="BL77" s="1">
        <v>144</v>
      </c>
      <c r="BM77" s="1">
        <v>144</v>
      </c>
      <c r="BN77" s="1">
        <v>144</v>
      </c>
      <c r="BO77" s="1">
        <v>144</v>
      </c>
      <c r="BP77" s="1">
        <v>144</v>
      </c>
      <c r="BQ77" s="1">
        <v>144</v>
      </c>
      <c r="BR77" s="1">
        <v>144</v>
      </c>
      <c r="BS77" s="1">
        <v>144</v>
      </c>
      <c r="BT77" s="1">
        <v>144</v>
      </c>
      <c r="BU77" s="1">
        <v>144</v>
      </c>
      <c r="BV77" s="1">
        <v>144</v>
      </c>
      <c r="BW77" s="1">
        <v>144</v>
      </c>
      <c r="BX77" s="1">
        <v>144</v>
      </c>
      <c r="BY77" s="1">
        <v>114</v>
      </c>
      <c r="BZ77" s="1">
        <v>84</v>
      </c>
      <c r="CA77" s="1">
        <v>54</v>
      </c>
      <c r="CB77" s="1">
        <v>24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10224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78</v>
      </c>
      <c r="C84" s="211">
        <f t="shared" ref="C84:BN84" si="66">SUM(C85:C87)</f>
        <v>102.2</v>
      </c>
      <c r="D84" s="211">
        <f t="shared" si="66"/>
        <v>5.1999999999999993</v>
      </c>
      <c r="E84" s="211">
        <f t="shared" si="66"/>
        <v>5.1999999999999993</v>
      </c>
      <c r="F84" s="211">
        <f t="shared" si="66"/>
        <v>5.1999999999999993</v>
      </c>
      <c r="G84" s="211">
        <f t="shared" si="66"/>
        <v>5.1999999999999993</v>
      </c>
      <c r="H84" s="211">
        <f t="shared" si="66"/>
        <v>5.1999999999999993</v>
      </c>
      <c r="I84" s="211">
        <f t="shared" si="66"/>
        <v>5.1999999999999993</v>
      </c>
      <c r="J84" s="211">
        <f t="shared" si="66"/>
        <v>5.1999999999999993</v>
      </c>
      <c r="K84" s="211">
        <f t="shared" si="66"/>
        <v>12.7</v>
      </c>
      <c r="L84" s="211">
        <f t="shared" si="66"/>
        <v>166.89999999999998</v>
      </c>
      <c r="M84" s="211">
        <f t="shared" si="66"/>
        <v>166.89999999999998</v>
      </c>
      <c r="N84" s="211">
        <f t="shared" si="66"/>
        <v>193.3</v>
      </c>
      <c r="O84" s="211">
        <f t="shared" si="66"/>
        <v>178.3</v>
      </c>
      <c r="P84" s="211">
        <f t="shared" si="66"/>
        <v>198.10000000000002</v>
      </c>
      <c r="Q84" s="211">
        <f t="shared" si="66"/>
        <v>190.19</v>
      </c>
      <c r="R84" s="211">
        <f t="shared" si="66"/>
        <v>199.7</v>
      </c>
      <c r="S84" s="211">
        <f t="shared" si="66"/>
        <v>140.5</v>
      </c>
      <c r="T84" s="211">
        <f t="shared" si="66"/>
        <v>140.6</v>
      </c>
      <c r="U84" s="211">
        <f t="shared" si="66"/>
        <v>185.33</v>
      </c>
      <c r="V84" s="211">
        <f t="shared" si="66"/>
        <v>200</v>
      </c>
      <c r="W84" s="211">
        <f t="shared" si="66"/>
        <v>200.2</v>
      </c>
      <c r="X84" s="211">
        <f t="shared" si="66"/>
        <v>200.10000000000002</v>
      </c>
      <c r="Y84" s="211">
        <f t="shared" si="66"/>
        <v>166.10000000000002</v>
      </c>
      <c r="Z84" s="211">
        <f t="shared" si="66"/>
        <v>218.9</v>
      </c>
      <c r="AA84" s="211">
        <f t="shared" si="66"/>
        <v>219.20000000000002</v>
      </c>
      <c r="AB84" s="211">
        <f t="shared" si="66"/>
        <v>219.29999999999998</v>
      </c>
      <c r="AC84" s="211">
        <f t="shared" si="66"/>
        <v>216.4</v>
      </c>
      <c r="AD84" s="211">
        <f t="shared" si="66"/>
        <v>220.20000000000002</v>
      </c>
      <c r="AE84" s="211">
        <f t="shared" si="66"/>
        <v>223.70000000000002</v>
      </c>
      <c r="AF84" s="211">
        <f t="shared" si="66"/>
        <v>224</v>
      </c>
      <c r="AG84" s="211">
        <f t="shared" si="66"/>
        <v>224.4</v>
      </c>
      <c r="AH84" s="211">
        <f t="shared" si="66"/>
        <v>224.1</v>
      </c>
      <c r="AI84" s="211">
        <f t="shared" si="66"/>
        <v>224.7</v>
      </c>
      <c r="AJ84" s="211">
        <f t="shared" si="66"/>
        <v>224.2</v>
      </c>
      <c r="AK84" s="211">
        <f t="shared" si="66"/>
        <v>224.5</v>
      </c>
      <c r="AL84" s="211">
        <f t="shared" si="66"/>
        <v>222.49999999999997</v>
      </c>
      <c r="AM84" s="211">
        <f t="shared" si="66"/>
        <v>222.4</v>
      </c>
      <c r="AN84" s="211">
        <f t="shared" si="66"/>
        <v>222.2</v>
      </c>
      <c r="AO84" s="211">
        <f t="shared" si="66"/>
        <v>221.79999999999998</v>
      </c>
      <c r="AP84" s="211">
        <f t="shared" si="66"/>
        <v>221.4</v>
      </c>
      <c r="AQ84" s="211">
        <f t="shared" si="66"/>
        <v>221.1</v>
      </c>
      <c r="AR84" s="211">
        <f t="shared" si="66"/>
        <v>221.6</v>
      </c>
      <c r="AS84" s="211">
        <f t="shared" si="66"/>
        <v>221.4</v>
      </c>
      <c r="AT84" s="211">
        <f t="shared" si="66"/>
        <v>221.29999999999998</v>
      </c>
      <c r="AU84" s="211">
        <f t="shared" si="66"/>
        <v>221.1</v>
      </c>
      <c r="AV84" s="211">
        <f t="shared" si="66"/>
        <v>220</v>
      </c>
      <c r="AW84" s="211">
        <f t="shared" si="66"/>
        <v>220.4</v>
      </c>
      <c r="AX84" s="211">
        <f t="shared" si="66"/>
        <v>220.9</v>
      </c>
      <c r="AY84" s="211">
        <f t="shared" si="66"/>
        <v>221.2</v>
      </c>
      <c r="AZ84" s="211">
        <f t="shared" si="66"/>
        <v>221.2</v>
      </c>
      <c r="BA84" s="211">
        <f t="shared" si="66"/>
        <v>221.5</v>
      </c>
      <c r="BB84" s="211">
        <f t="shared" si="66"/>
        <v>222.2</v>
      </c>
      <c r="BC84" s="211">
        <f t="shared" si="66"/>
        <v>221.9</v>
      </c>
      <c r="BD84" s="211">
        <f t="shared" si="66"/>
        <v>222</v>
      </c>
      <c r="BE84" s="211">
        <f t="shared" si="66"/>
        <v>221.6</v>
      </c>
      <c r="BF84" s="211">
        <f t="shared" si="66"/>
        <v>220.9</v>
      </c>
      <c r="BG84" s="211">
        <f t="shared" si="66"/>
        <v>220.7</v>
      </c>
      <c r="BH84" s="211">
        <f t="shared" si="66"/>
        <v>220</v>
      </c>
      <c r="BI84" s="211">
        <f t="shared" si="66"/>
        <v>217.6</v>
      </c>
      <c r="BJ84" s="211">
        <f t="shared" si="66"/>
        <v>221.6</v>
      </c>
      <c r="BK84" s="211">
        <f t="shared" si="66"/>
        <v>224.1</v>
      </c>
      <c r="BL84" s="211">
        <f t="shared" si="66"/>
        <v>224.2</v>
      </c>
      <c r="BM84" s="211">
        <f t="shared" si="66"/>
        <v>223.9</v>
      </c>
      <c r="BN84" s="211">
        <f t="shared" si="66"/>
        <v>224.1</v>
      </c>
      <c r="BO84" s="211">
        <f t="shared" ref="BO84:CS84" si="67">SUM(BO85:BO87)</f>
        <v>224.2</v>
      </c>
      <c r="BP84" s="211">
        <f t="shared" si="67"/>
        <v>158.69999999999999</v>
      </c>
      <c r="BQ84" s="211">
        <f t="shared" si="67"/>
        <v>159</v>
      </c>
      <c r="BR84" s="211">
        <f t="shared" si="67"/>
        <v>224.3</v>
      </c>
      <c r="BS84" s="211">
        <f t="shared" si="67"/>
        <v>224.7</v>
      </c>
      <c r="BT84" s="211">
        <f t="shared" si="67"/>
        <v>224.8</v>
      </c>
      <c r="BU84" s="211">
        <f t="shared" si="67"/>
        <v>224.9</v>
      </c>
      <c r="BV84" s="211">
        <f t="shared" si="67"/>
        <v>219.4</v>
      </c>
      <c r="BW84" s="211">
        <f t="shared" si="67"/>
        <v>218.8</v>
      </c>
      <c r="BX84" s="211">
        <f t="shared" si="67"/>
        <v>217.9</v>
      </c>
      <c r="BY84" s="211">
        <f t="shared" si="67"/>
        <v>218.20000000000002</v>
      </c>
      <c r="BZ84" s="211">
        <f t="shared" si="67"/>
        <v>203</v>
      </c>
      <c r="CA84" s="211">
        <f t="shared" si="67"/>
        <v>197.6</v>
      </c>
      <c r="CB84" s="211">
        <f t="shared" si="67"/>
        <v>37.799999999999997</v>
      </c>
      <c r="CC84" s="211">
        <f t="shared" si="67"/>
        <v>49.7</v>
      </c>
      <c r="CD84" s="211">
        <f t="shared" si="67"/>
        <v>2.4</v>
      </c>
      <c r="CE84" s="211">
        <f t="shared" si="67"/>
        <v>10</v>
      </c>
      <c r="CF84" s="211">
        <f t="shared" si="67"/>
        <v>2.4</v>
      </c>
      <c r="CG84" s="211">
        <f t="shared" si="67"/>
        <v>2.4</v>
      </c>
      <c r="CH84" s="211">
        <f t="shared" si="67"/>
        <v>2.4</v>
      </c>
      <c r="CI84" s="211">
        <f t="shared" si="67"/>
        <v>2.4</v>
      </c>
      <c r="CJ84" s="211">
        <f t="shared" si="67"/>
        <v>21.099999999999998</v>
      </c>
      <c r="CK84" s="211">
        <f t="shared" si="67"/>
        <v>39.1</v>
      </c>
      <c r="CL84" s="211">
        <f t="shared" si="67"/>
        <v>0.1</v>
      </c>
      <c r="CM84" s="211">
        <f t="shared" si="67"/>
        <v>0.1</v>
      </c>
      <c r="CN84" s="211">
        <f t="shared" si="67"/>
        <v>0.1</v>
      </c>
      <c r="CO84" s="211">
        <f t="shared" si="67"/>
        <v>0.1</v>
      </c>
      <c r="CP84" s="211">
        <f t="shared" si="67"/>
        <v>0.1</v>
      </c>
      <c r="CQ84" s="211">
        <f t="shared" si="67"/>
        <v>0.1</v>
      </c>
      <c r="CR84" s="211">
        <f t="shared" si="67"/>
        <v>0.1</v>
      </c>
      <c r="CS84" s="212">
        <f t="shared" si="67"/>
        <v>0.1</v>
      </c>
      <c r="CT84" s="208">
        <f>SUM(B84:CS84)</f>
        <v>14731.920000000006</v>
      </c>
      <c r="CU84" s="150"/>
      <c r="CW84" s="271">
        <f>CU84*24/(96*1000)</f>
        <v>0</v>
      </c>
    </row>
    <row r="85" spans="1:104">
      <c r="A85" s="25" t="s">
        <v>29</v>
      </c>
      <c r="B85" s="45">
        <v>5.1999999999999993</v>
      </c>
      <c r="C85" s="1">
        <v>5.1999999999999993</v>
      </c>
      <c r="D85" s="1">
        <v>5.1999999999999993</v>
      </c>
      <c r="E85" s="1">
        <v>5.1999999999999993</v>
      </c>
      <c r="F85" s="1">
        <v>5.1999999999999993</v>
      </c>
      <c r="G85" s="1">
        <v>5.1999999999999993</v>
      </c>
      <c r="H85" s="1">
        <v>5.1999999999999993</v>
      </c>
      <c r="I85" s="1">
        <v>5.1999999999999993</v>
      </c>
      <c r="J85" s="1">
        <v>5.1999999999999993</v>
      </c>
      <c r="K85" s="1">
        <v>12.7</v>
      </c>
      <c r="L85" s="1">
        <v>88.6</v>
      </c>
      <c r="M85" s="1">
        <v>88.6</v>
      </c>
      <c r="N85" s="1">
        <v>121.5</v>
      </c>
      <c r="O85" s="1">
        <v>100</v>
      </c>
      <c r="P85" s="1">
        <v>138.9</v>
      </c>
      <c r="Q85" s="1">
        <v>127.29</v>
      </c>
      <c r="R85" s="1">
        <v>140.5</v>
      </c>
      <c r="S85" s="1">
        <v>140.5</v>
      </c>
      <c r="T85" s="1">
        <v>140.6</v>
      </c>
      <c r="U85" s="1">
        <v>147.9</v>
      </c>
      <c r="V85" s="1">
        <v>148</v>
      </c>
      <c r="W85" s="1">
        <v>148.19999999999999</v>
      </c>
      <c r="X85" s="1">
        <v>148.10000000000002</v>
      </c>
      <c r="Y85" s="1">
        <v>148.10000000000002</v>
      </c>
      <c r="Z85" s="1">
        <v>147.5</v>
      </c>
      <c r="AA85" s="1">
        <v>147.80000000000001</v>
      </c>
      <c r="AB85" s="1">
        <v>147.89999999999998</v>
      </c>
      <c r="AC85" s="1">
        <v>145</v>
      </c>
      <c r="AD85" s="1">
        <v>148.80000000000001</v>
      </c>
      <c r="AE85" s="1">
        <v>152.30000000000001</v>
      </c>
      <c r="AF85" s="1">
        <v>152.6</v>
      </c>
      <c r="AG85" s="1">
        <v>153</v>
      </c>
      <c r="AH85" s="1">
        <v>152.69999999999999</v>
      </c>
      <c r="AI85" s="1">
        <v>153.29999999999998</v>
      </c>
      <c r="AJ85" s="1">
        <v>152.79999999999998</v>
      </c>
      <c r="AK85" s="1">
        <v>153.1</v>
      </c>
      <c r="AL85" s="1">
        <v>151.09999999999997</v>
      </c>
      <c r="AM85" s="1">
        <v>151</v>
      </c>
      <c r="AN85" s="1">
        <v>150.79999999999998</v>
      </c>
      <c r="AO85" s="1">
        <v>150.39999999999998</v>
      </c>
      <c r="AP85" s="1">
        <v>150</v>
      </c>
      <c r="AQ85" s="1">
        <v>149.69999999999999</v>
      </c>
      <c r="AR85" s="1">
        <v>150.19999999999999</v>
      </c>
      <c r="AS85" s="1">
        <v>150</v>
      </c>
      <c r="AT85" s="1">
        <v>149.89999999999998</v>
      </c>
      <c r="AU85" s="1">
        <v>149.69999999999999</v>
      </c>
      <c r="AV85" s="1">
        <v>148.6</v>
      </c>
      <c r="AW85" s="1">
        <v>149</v>
      </c>
      <c r="AX85" s="1">
        <v>149.5</v>
      </c>
      <c r="AY85" s="1">
        <v>149.79999999999998</v>
      </c>
      <c r="AZ85" s="1">
        <v>149.79999999999998</v>
      </c>
      <c r="BA85" s="1">
        <v>150.1</v>
      </c>
      <c r="BB85" s="1">
        <v>150.79999999999998</v>
      </c>
      <c r="BC85" s="1">
        <v>150.5</v>
      </c>
      <c r="BD85" s="1">
        <v>150.6</v>
      </c>
      <c r="BE85" s="1">
        <v>150.19999999999999</v>
      </c>
      <c r="BF85" s="1">
        <v>149.5</v>
      </c>
      <c r="BG85" s="1">
        <v>155.29999999999998</v>
      </c>
      <c r="BH85" s="1">
        <v>154.6</v>
      </c>
      <c r="BI85" s="1">
        <v>152.19999999999999</v>
      </c>
      <c r="BJ85" s="1">
        <v>156.19999999999999</v>
      </c>
      <c r="BK85" s="1">
        <v>158.69999999999999</v>
      </c>
      <c r="BL85" s="1">
        <v>158.79999999999998</v>
      </c>
      <c r="BM85" s="1">
        <v>158.5</v>
      </c>
      <c r="BN85" s="1">
        <v>158.69999999999999</v>
      </c>
      <c r="BO85" s="1">
        <v>158.79999999999998</v>
      </c>
      <c r="BP85" s="1">
        <v>158.69999999999999</v>
      </c>
      <c r="BQ85" s="1">
        <v>159</v>
      </c>
      <c r="BR85" s="1">
        <v>158.9</v>
      </c>
      <c r="BS85" s="1">
        <v>159.29999999999998</v>
      </c>
      <c r="BT85" s="1">
        <v>159.4</v>
      </c>
      <c r="BU85" s="1">
        <v>159.5</v>
      </c>
      <c r="BV85" s="1">
        <v>148</v>
      </c>
      <c r="BW85" s="1">
        <v>147.4</v>
      </c>
      <c r="BX85" s="1">
        <v>146.5</v>
      </c>
      <c r="BY85" s="1">
        <v>152.80000000000001</v>
      </c>
      <c r="BZ85" s="1">
        <v>137.6</v>
      </c>
      <c r="CA85" s="1">
        <v>128.5</v>
      </c>
      <c r="CB85" s="1">
        <v>37.799999999999997</v>
      </c>
      <c r="CC85" s="1">
        <v>13</v>
      </c>
      <c r="CD85" s="1">
        <v>2.4</v>
      </c>
      <c r="CE85" s="1">
        <v>10</v>
      </c>
      <c r="CF85" s="1">
        <v>2.4</v>
      </c>
      <c r="CG85" s="1">
        <v>2.4</v>
      </c>
      <c r="CH85" s="1">
        <v>2.4</v>
      </c>
      <c r="CI85" s="1">
        <v>2.4</v>
      </c>
      <c r="CJ85" s="1">
        <v>2.4</v>
      </c>
      <c r="CK85" s="1">
        <v>2.4</v>
      </c>
      <c r="CL85" s="1">
        <v>0.1</v>
      </c>
      <c r="CM85" s="1">
        <v>0.1</v>
      </c>
      <c r="CN85" s="1">
        <v>0.1</v>
      </c>
      <c r="CO85" s="1">
        <v>0.1</v>
      </c>
      <c r="CP85" s="1">
        <v>0.1</v>
      </c>
      <c r="CQ85" s="1">
        <v>0.1</v>
      </c>
      <c r="CR85" s="1">
        <v>0.1</v>
      </c>
      <c r="CS85" s="93">
        <v>0.1</v>
      </c>
      <c r="CT85" s="209">
        <f>SUM(B85:CS85)</f>
        <v>10150.089999999998</v>
      </c>
      <c r="CU85" s="152"/>
    </row>
    <row r="86" spans="1:104">
      <c r="A86" s="25" t="s">
        <v>30</v>
      </c>
      <c r="B86" s="45">
        <v>72.8</v>
      </c>
      <c r="C86" s="1">
        <v>97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78.3</v>
      </c>
      <c r="M86" s="1">
        <v>78.3</v>
      </c>
      <c r="N86" s="1">
        <v>71.8</v>
      </c>
      <c r="O86" s="1">
        <v>78.3</v>
      </c>
      <c r="P86" s="1">
        <v>59.2</v>
      </c>
      <c r="Q86" s="1">
        <v>62.9</v>
      </c>
      <c r="R86" s="1">
        <v>59.2</v>
      </c>
      <c r="S86" s="1">
        <v>0</v>
      </c>
      <c r="T86" s="1">
        <v>0</v>
      </c>
      <c r="U86" s="1">
        <v>37.43</v>
      </c>
      <c r="V86" s="1">
        <v>52</v>
      </c>
      <c r="W86" s="1">
        <v>52</v>
      </c>
      <c r="X86" s="1">
        <v>52</v>
      </c>
      <c r="Y86" s="1">
        <v>18</v>
      </c>
      <c r="Z86" s="1">
        <v>65.400000000000006</v>
      </c>
      <c r="AA86" s="1">
        <v>65.400000000000006</v>
      </c>
      <c r="AB86" s="1">
        <v>65.400000000000006</v>
      </c>
      <c r="AC86" s="1">
        <v>65.400000000000006</v>
      </c>
      <c r="AD86" s="1">
        <v>65.400000000000006</v>
      </c>
      <c r="AE86" s="1">
        <v>65.400000000000006</v>
      </c>
      <c r="AF86" s="1">
        <v>65.400000000000006</v>
      </c>
      <c r="AG86" s="1">
        <v>65.400000000000006</v>
      </c>
      <c r="AH86" s="1">
        <v>65.400000000000006</v>
      </c>
      <c r="AI86" s="1">
        <v>65.400000000000006</v>
      </c>
      <c r="AJ86" s="1">
        <v>65.400000000000006</v>
      </c>
      <c r="AK86" s="1">
        <v>65.400000000000006</v>
      </c>
      <c r="AL86" s="1">
        <v>65.400000000000006</v>
      </c>
      <c r="AM86" s="1">
        <v>65.400000000000006</v>
      </c>
      <c r="AN86" s="1">
        <v>65.400000000000006</v>
      </c>
      <c r="AO86" s="1">
        <v>65.400000000000006</v>
      </c>
      <c r="AP86" s="1">
        <v>65.400000000000006</v>
      </c>
      <c r="AQ86" s="1">
        <v>65.400000000000006</v>
      </c>
      <c r="AR86" s="1">
        <v>65.400000000000006</v>
      </c>
      <c r="AS86" s="1">
        <v>65.400000000000006</v>
      </c>
      <c r="AT86" s="1">
        <v>65.400000000000006</v>
      </c>
      <c r="AU86" s="1">
        <v>65.400000000000006</v>
      </c>
      <c r="AV86" s="1">
        <v>65.400000000000006</v>
      </c>
      <c r="AW86" s="1">
        <v>65.400000000000006</v>
      </c>
      <c r="AX86" s="1">
        <v>65.400000000000006</v>
      </c>
      <c r="AY86" s="1">
        <v>65.400000000000006</v>
      </c>
      <c r="AZ86" s="1">
        <v>65.400000000000006</v>
      </c>
      <c r="BA86" s="1">
        <v>65.400000000000006</v>
      </c>
      <c r="BB86" s="1">
        <v>65.400000000000006</v>
      </c>
      <c r="BC86" s="1">
        <v>65.400000000000006</v>
      </c>
      <c r="BD86" s="1">
        <v>65.400000000000006</v>
      </c>
      <c r="BE86" s="1">
        <v>65.400000000000006</v>
      </c>
      <c r="BF86" s="1">
        <v>65.400000000000006</v>
      </c>
      <c r="BG86" s="1">
        <v>65.400000000000006</v>
      </c>
      <c r="BH86" s="1">
        <v>65.400000000000006</v>
      </c>
      <c r="BI86" s="1">
        <v>65.400000000000006</v>
      </c>
      <c r="BJ86" s="1">
        <v>65.400000000000006</v>
      </c>
      <c r="BK86" s="1">
        <v>65.400000000000006</v>
      </c>
      <c r="BL86" s="1">
        <v>65.400000000000006</v>
      </c>
      <c r="BM86" s="1">
        <v>65.400000000000006</v>
      </c>
      <c r="BN86" s="1">
        <v>65.400000000000006</v>
      </c>
      <c r="BO86" s="1">
        <v>65.400000000000006</v>
      </c>
      <c r="BP86" s="1">
        <v>0</v>
      </c>
      <c r="BQ86" s="1">
        <v>0</v>
      </c>
      <c r="BR86" s="1">
        <v>65.400000000000006</v>
      </c>
      <c r="BS86" s="1">
        <v>65.400000000000006</v>
      </c>
      <c r="BT86" s="1">
        <v>65.400000000000006</v>
      </c>
      <c r="BU86" s="1">
        <v>65.400000000000006</v>
      </c>
      <c r="BV86" s="1">
        <v>65.400000000000006</v>
      </c>
      <c r="BW86" s="1">
        <v>65.400000000000006</v>
      </c>
      <c r="BX86" s="1">
        <v>65.400000000000006</v>
      </c>
      <c r="BY86" s="1">
        <v>65.400000000000006</v>
      </c>
      <c r="BZ86" s="1">
        <v>65.400000000000006</v>
      </c>
      <c r="CA86" s="1">
        <v>69.099999999999994</v>
      </c>
      <c r="CB86" s="1">
        <v>0</v>
      </c>
      <c r="CC86" s="1">
        <v>36.700000000000003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18.7</v>
      </c>
      <c r="CK86" s="1">
        <v>36.700000000000003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4365.8300000000036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6</v>
      </c>
      <c r="AA87" s="1">
        <v>6</v>
      </c>
      <c r="AB87" s="1">
        <v>6</v>
      </c>
      <c r="AC87" s="1">
        <v>6</v>
      </c>
      <c r="AD87" s="1">
        <v>6</v>
      </c>
      <c r="AE87" s="1">
        <v>6</v>
      </c>
      <c r="AF87" s="1">
        <v>6</v>
      </c>
      <c r="AG87" s="1">
        <v>6</v>
      </c>
      <c r="AH87" s="1">
        <v>6</v>
      </c>
      <c r="AI87" s="1">
        <v>6</v>
      </c>
      <c r="AJ87" s="1">
        <v>6</v>
      </c>
      <c r="AK87" s="1">
        <v>6</v>
      </c>
      <c r="AL87" s="1">
        <v>6</v>
      </c>
      <c r="AM87" s="1">
        <v>6</v>
      </c>
      <c r="AN87" s="1">
        <v>6</v>
      </c>
      <c r="AO87" s="1">
        <v>6</v>
      </c>
      <c r="AP87" s="1">
        <v>6</v>
      </c>
      <c r="AQ87" s="1">
        <v>6</v>
      </c>
      <c r="AR87" s="1">
        <v>6</v>
      </c>
      <c r="AS87" s="1">
        <v>6</v>
      </c>
      <c r="AT87" s="1">
        <v>6</v>
      </c>
      <c r="AU87" s="1">
        <v>6</v>
      </c>
      <c r="AV87" s="1">
        <v>6</v>
      </c>
      <c r="AW87" s="1">
        <v>6</v>
      </c>
      <c r="AX87" s="1">
        <v>6</v>
      </c>
      <c r="AY87" s="1">
        <v>6</v>
      </c>
      <c r="AZ87" s="1">
        <v>6</v>
      </c>
      <c r="BA87" s="1">
        <v>6</v>
      </c>
      <c r="BB87" s="1">
        <v>6</v>
      </c>
      <c r="BC87" s="1">
        <v>6</v>
      </c>
      <c r="BD87" s="1">
        <v>6</v>
      </c>
      <c r="BE87" s="1">
        <v>6</v>
      </c>
      <c r="BF87" s="1">
        <v>6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6</v>
      </c>
      <c r="BW87" s="1">
        <v>6</v>
      </c>
      <c r="BX87" s="1">
        <v>6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216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6.0000000000000001E-3</v>
      </c>
      <c r="Y88" s="128">
        <f>SUM(Y89:Y89)</f>
        <v>0.10847999999999999</v>
      </c>
      <c r="Z88" s="128">
        <f>SUM(Z89:Z89)</f>
        <v>1.0733899200000001</v>
      </c>
      <c r="AA88" s="128">
        <f>SUM(AA89:AA89)</f>
        <v>3.1681857600000001</v>
      </c>
      <c r="AB88" s="128">
        <f>SUM(AB89:AB89)</f>
        <v>6.1586967999999995</v>
      </c>
      <c r="AC88" s="128">
        <f>SUM(AC89:AC89)</f>
        <v>9.9320421999999997</v>
      </c>
      <c r="AD88" s="128">
        <f>SUM(AD89:AD89)</f>
        <v>14.2330448</v>
      </c>
      <c r="AE88" s="128">
        <f>SUM(AE89:AE89)</f>
        <v>19.5825459</v>
      </c>
      <c r="AF88" s="128">
        <f>SUM(AF89:AF89)</f>
        <v>25.5063976</v>
      </c>
      <c r="AG88" s="128">
        <f>SUM(AG89:AG89)</f>
        <v>34.073570399999994</v>
      </c>
      <c r="AH88" s="128">
        <f>SUM(AH89:AH89)</f>
        <v>37.929230199999999</v>
      </c>
      <c r="AI88" s="128">
        <f>SUM(AI89:AI89)</f>
        <v>51.971332000000004</v>
      </c>
      <c r="AJ88" s="128">
        <f>SUM(AJ89:AJ89)</f>
        <v>62.221212000000001</v>
      </c>
      <c r="AK88" s="128">
        <f>SUM(AK89:AK89)</f>
        <v>70.489335999999994</v>
      </c>
      <c r="AL88" s="128">
        <f>SUM(AL89:AL89)</f>
        <v>82.343650000000011</v>
      </c>
      <c r="AM88" s="128">
        <f>SUM(AM89:AM89)</f>
        <v>91.231598999999989</v>
      </c>
      <c r="AN88" s="128">
        <f>SUM(AN89:AN89)</f>
        <v>98.208619000000013</v>
      </c>
      <c r="AO88" s="128">
        <f>SUM(AO89:AO89)</f>
        <v>101.27456799999999</v>
      </c>
      <c r="AP88" s="128">
        <f>SUM(AP89:AP89)</f>
        <v>108.19809800000002</v>
      </c>
      <c r="AQ88" s="128">
        <f>SUM(AQ89:AQ89)</f>
        <v>114.638848</v>
      </c>
      <c r="AR88" s="128">
        <f>SUM(AR89:AR89)</f>
        <v>111.599943</v>
      </c>
      <c r="AS88" s="128">
        <f>SUM(AS89:AS89)</f>
        <v>119.778851</v>
      </c>
      <c r="AT88" s="128">
        <f>SUM(AT89:AT89)</f>
        <v>114.34994900000001</v>
      </c>
      <c r="AU88" s="128">
        <f>SUM(AU89:AU89)</f>
        <v>124.751024</v>
      </c>
      <c r="AV88" s="128">
        <f>SUM(AV89:AV89)</f>
        <v>115.45474299999999</v>
      </c>
      <c r="AW88" s="128">
        <f>SUM(AW89:AW89)</f>
        <v>125.30104500000002</v>
      </c>
      <c r="AX88" s="128">
        <f>SUM(AX89:AX89)</f>
        <v>122.31842000000003</v>
      </c>
      <c r="AY88" s="128">
        <f>SUM(AY89:AY89)</f>
        <v>121.972427</v>
      </c>
      <c r="AZ88" s="128">
        <f>SUM(AZ89:AZ89)</f>
        <v>110.27398700000001</v>
      </c>
      <c r="BA88" s="128">
        <f>SUM(BA89:BA89)</f>
        <v>108.03839099999999</v>
      </c>
      <c r="BB88" s="128">
        <f>SUM(BB89:BB89)</f>
        <v>117.069912</v>
      </c>
      <c r="BC88" s="128">
        <f>SUM(BC89:BC89)</f>
        <v>112.545401</v>
      </c>
      <c r="BD88" s="128">
        <f>SUM(BD89:BD89)</f>
        <v>111.59852599999999</v>
      </c>
      <c r="BE88" s="128">
        <f>SUM(BE89:BE89)</f>
        <v>104.04063299999999</v>
      </c>
      <c r="BF88" s="128">
        <f>SUM(BF89:BF89)</f>
        <v>96.929109999999994</v>
      </c>
      <c r="BG88" s="128">
        <f>SUM(BG89:BG89)</f>
        <v>83.985504999999989</v>
      </c>
      <c r="BH88" s="128">
        <f>SUM(BH89:BH89)</f>
        <v>71.254895000000005</v>
      </c>
      <c r="BI88" s="128">
        <f>SUM(BI89:BI89)</f>
        <v>64.439789499999989</v>
      </c>
      <c r="BJ88" s="128">
        <f>SUM(BJ89:BJ89)</f>
        <v>58.789196900000007</v>
      </c>
      <c r="BK88" s="128">
        <f>SUM(BK89:BK89)</f>
        <v>55.821250900000003</v>
      </c>
      <c r="BL88" s="128">
        <f>SUM(BL89:BL89)</f>
        <v>51.597609899999995</v>
      </c>
      <c r="BM88" s="128">
        <f>SUM(BM89:BM89)</f>
        <v>45.425142399999999</v>
      </c>
      <c r="BN88" s="128">
        <f>SUM(BN89:BN89)</f>
        <v>40.560990099999998</v>
      </c>
      <c r="BO88" s="128">
        <f>SUM(BO89:BO89)</f>
        <v>38.479519400000001</v>
      </c>
      <c r="BP88" s="128">
        <f>SUM(BP89:BP89)</f>
        <v>33.386537199999992</v>
      </c>
      <c r="BQ88" s="128">
        <f>SUM(BQ89:BQ89)</f>
        <v>27.557533999999997</v>
      </c>
      <c r="BR88" s="128">
        <f>SUM(BR89:BR89)</f>
        <v>19.752354799999999</v>
      </c>
      <c r="BS88" s="128">
        <f>SUM(BS89:BS89)</f>
        <v>14.583560500000001</v>
      </c>
      <c r="BT88" s="128">
        <f>SUM(BT89:BT89)</f>
        <v>11.4391772</v>
      </c>
      <c r="BU88" s="128">
        <f>SUM(BU89:BU89)</f>
        <v>8.0495688000000012</v>
      </c>
      <c r="BV88" s="128">
        <f>SUM(BV89:BV89)</f>
        <v>4.7275120799999986</v>
      </c>
      <c r="BW88" s="128">
        <f>SUM(BW89:BW89)</f>
        <v>1.8798622400000002</v>
      </c>
      <c r="BX88" s="128">
        <f>SUM(BX89:BX89)</f>
        <v>0.36599999999999994</v>
      </c>
      <c r="BY88" s="128">
        <f>SUM(BY89:BY89)</f>
        <v>3.6359999999999996E-2</v>
      </c>
      <c r="BZ88" s="128">
        <f>SUM(BZ89:BZ89)</f>
        <v>0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3280.5035735000001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6.0000000000000001E-3</v>
      </c>
      <c r="Y89" s="203">
        <v>0.10847999999999999</v>
      </c>
      <c r="Z89" s="203">
        <v>1.0733899200000001</v>
      </c>
      <c r="AA89" s="203">
        <v>3.1681857600000001</v>
      </c>
      <c r="AB89" s="203">
        <v>6.1586967999999995</v>
      </c>
      <c r="AC89" s="203">
        <v>9.9320421999999997</v>
      </c>
      <c r="AD89" s="203">
        <v>14.2330448</v>
      </c>
      <c r="AE89" s="203">
        <v>19.5825459</v>
      </c>
      <c r="AF89" s="203">
        <v>25.5063976</v>
      </c>
      <c r="AG89" s="203">
        <v>34.073570399999994</v>
      </c>
      <c r="AH89" s="203">
        <v>37.929230199999999</v>
      </c>
      <c r="AI89" s="203">
        <v>51.971332000000004</v>
      </c>
      <c r="AJ89" s="203">
        <v>62.221212000000001</v>
      </c>
      <c r="AK89" s="203">
        <v>70.489335999999994</v>
      </c>
      <c r="AL89" s="203">
        <v>82.343650000000011</v>
      </c>
      <c r="AM89" s="203">
        <v>91.231598999999989</v>
      </c>
      <c r="AN89" s="203">
        <v>98.208619000000013</v>
      </c>
      <c r="AO89" s="203">
        <v>101.27456799999999</v>
      </c>
      <c r="AP89" s="203">
        <v>108.19809800000002</v>
      </c>
      <c r="AQ89" s="203">
        <v>114.638848</v>
      </c>
      <c r="AR89" s="203">
        <v>111.599943</v>
      </c>
      <c r="AS89" s="203">
        <v>119.778851</v>
      </c>
      <c r="AT89" s="203">
        <v>114.34994900000001</v>
      </c>
      <c r="AU89" s="203">
        <v>124.751024</v>
      </c>
      <c r="AV89" s="203">
        <v>115.45474299999999</v>
      </c>
      <c r="AW89" s="203">
        <v>125.30104500000002</v>
      </c>
      <c r="AX89" s="203">
        <v>122.31842000000003</v>
      </c>
      <c r="AY89" s="203">
        <v>121.972427</v>
      </c>
      <c r="AZ89" s="203">
        <v>110.27398700000001</v>
      </c>
      <c r="BA89" s="203">
        <v>108.03839099999999</v>
      </c>
      <c r="BB89" s="203">
        <v>117.069912</v>
      </c>
      <c r="BC89" s="203">
        <v>112.545401</v>
      </c>
      <c r="BD89" s="203">
        <v>111.59852599999999</v>
      </c>
      <c r="BE89" s="203">
        <v>104.04063299999999</v>
      </c>
      <c r="BF89" s="203">
        <v>96.929109999999994</v>
      </c>
      <c r="BG89" s="203">
        <v>83.985504999999989</v>
      </c>
      <c r="BH89" s="203">
        <v>71.254895000000005</v>
      </c>
      <c r="BI89" s="203">
        <v>64.439789499999989</v>
      </c>
      <c r="BJ89" s="203">
        <v>58.789196900000007</v>
      </c>
      <c r="BK89" s="203">
        <v>55.821250900000003</v>
      </c>
      <c r="BL89" s="203">
        <v>51.597609899999995</v>
      </c>
      <c r="BM89" s="203">
        <v>45.425142399999999</v>
      </c>
      <c r="BN89" s="203">
        <v>40.560990099999998</v>
      </c>
      <c r="BO89" s="203">
        <v>38.479519400000001</v>
      </c>
      <c r="BP89" s="203">
        <v>33.386537199999992</v>
      </c>
      <c r="BQ89" s="203">
        <v>27.557533999999997</v>
      </c>
      <c r="BR89" s="203">
        <v>19.752354799999999</v>
      </c>
      <c r="BS89" s="203">
        <v>14.583560500000001</v>
      </c>
      <c r="BT89" s="203">
        <v>11.4391772</v>
      </c>
      <c r="BU89" s="203">
        <v>8.0495688000000012</v>
      </c>
      <c r="BV89" s="203">
        <v>4.7275120799999986</v>
      </c>
      <c r="BW89" s="203">
        <v>1.8798622400000002</v>
      </c>
      <c r="BX89" s="203">
        <v>0.36599999999999994</v>
      </c>
      <c r="BY89" s="203">
        <v>3.6359999999999996E-2</v>
      </c>
      <c r="BZ89" s="203">
        <v>0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3280.5035735000001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78</v>
      </c>
      <c r="C90" s="129">
        <f t="shared" si="70"/>
        <v>102.2</v>
      </c>
      <c r="D90" s="129">
        <f t="shared" si="70"/>
        <v>5.1999999999999993</v>
      </c>
      <c r="E90" s="129">
        <f t="shared" si="70"/>
        <v>5.1999999999999993</v>
      </c>
      <c r="F90" s="129">
        <f t="shared" si="70"/>
        <v>5.1999999999999993</v>
      </c>
      <c r="G90" s="129">
        <f t="shared" si="70"/>
        <v>5.1999999999999993</v>
      </c>
      <c r="H90" s="129">
        <f t="shared" si="70"/>
        <v>5.1999999999999993</v>
      </c>
      <c r="I90" s="129">
        <f t="shared" si="70"/>
        <v>5.1999999999999993</v>
      </c>
      <c r="J90" s="129">
        <f t="shared" si="70"/>
        <v>5.1999999999999993</v>
      </c>
      <c r="K90" s="129">
        <f t="shared" si="70"/>
        <v>12.7</v>
      </c>
      <c r="L90" s="129">
        <f t="shared" si="70"/>
        <v>166.89999999999998</v>
      </c>
      <c r="M90" s="129">
        <f t="shared" si="70"/>
        <v>166.89999999999998</v>
      </c>
      <c r="N90" s="129">
        <f t="shared" si="70"/>
        <v>193.3</v>
      </c>
      <c r="O90" s="129">
        <f t="shared" si="70"/>
        <v>178.3</v>
      </c>
      <c r="P90" s="129">
        <f t="shared" si="70"/>
        <v>198.10000000000002</v>
      </c>
      <c r="Q90" s="129">
        <f t="shared" si="70"/>
        <v>190.19</v>
      </c>
      <c r="R90" s="129">
        <f t="shared" si="70"/>
        <v>199.7</v>
      </c>
      <c r="S90" s="129">
        <f t="shared" si="70"/>
        <v>140.5</v>
      </c>
      <c r="T90" s="129">
        <f t="shared" si="70"/>
        <v>140.6</v>
      </c>
      <c r="U90" s="129">
        <f t="shared" si="70"/>
        <v>185.33</v>
      </c>
      <c r="V90" s="129">
        <f t="shared" si="70"/>
        <v>200</v>
      </c>
      <c r="W90" s="129">
        <f t="shared" si="70"/>
        <v>200.2</v>
      </c>
      <c r="X90" s="129">
        <f t="shared" si="70"/>
        <v>200.10600000000002</v>
      </c>
      <c r="Y90" s="129">
        <f t="shared" si="70"/>
        <v>166.20848000000001</v>
      </c>
      <c r="Z90" s="129">
        <f t="shared" si="70"/>
        <v>219.97338992000002</v>
      </c>
      <c r="AA90" s="129">
        <f t="shared" si="70"/>
        <v>222.36818576000002</v>
      </c>
      <c r="AB90" s="129">
        <f t="shared" si="70"/>
        <v>225.45869679999998</v>
      </c>
      <c r="AC90" s="129">
        <f t="shared" si="70"/>
        <v>226.33204220000002</v>
      </c>
      <c r="AD90" s="129">
        <f t="shared" si="70"/>
        <v>234.4330448</v>
      </c>
      <c r="AE90" s="129">
        <f t="shared" si="70"/>
        <v>243.2825459</v>
      </c>
      <c r="AF90" s="129">
        <f t="shared" si="70"/>
        <v>249.50639760000001</v>
      </c>
      <c r="AG90" s="129">
        <f t="shared" si="70"/>
        <v>258.47357039999997</v>
      </c>
      <c r="AH90" s="129">
        <f t="shared" ref="AH90:BM90" si="71">SUM(AH84,AH88)</f>
        <v>262.02923019999997</v>
      </c>
      <c r="AI90" s="129">
        <f t="shared" si="71"/>
        <v>276.67133200000001</v>
      </c>
      <c r="AJ90" s="129">
        <f t="shared" si="71"/>
        <v>286.42121199999997</v>
      </c>
      <c r="AK90" s="129">
        <f t="shared" si="71"/>
        <v>294.98933599999998</v>
      </c>
      <c r="AL90" s="129">
        <f t="shared" si="71"/>
        <v>304.84364999999997</v>
      </c>
      <c r="AM90" s="129">
        <f t="shared" si="71"/>
        <v>313.63159899999999</v>
      </c>
      <c r="AN90" s="129">
        <f t="shared" si="71"/>
        <v>320.40861899999999</v>
      </c>
      <c r="AO90" s="129">
        <f t="shared" si="71"/>
        <v>323.074568</v>
      </c>
      <c r="AP90" s="129">
        <f t="shared" si="71"/>
        <v>329.59809800000005</v>
      </c>
      <c r="AQ90" s="129">
        <f t="shared" si="71"/>
        <v>335.73884799999996</v>
      </c>
      <c r="AR90" s="129">
        <f t="shared" si="71"/>
        <v>333.19994299999996</v>
      </c>
      <c r="AS90" s="129">
        <f t="shared" si="71"/>
        <v>341.17885100000001</v>
      </c>
      <c r="AT90" s="129">
        <f t="shared" si="71"/>
        <v>335.64994899999999</v>
      </c>
      <c r="AU90" s="129">
        <f t="shared" si="71"/>
        <v>345.851024</v>
      </c>
      <c r="AV90" s="129">
        <f t="shared" si="71"/>
        <v>335.45474300000001</v>
      </c>
      <c r="AW90" s="129">
        <f t="shared" si="71"/>
        <v>345.70104500000002</v>
      </c>
      <c r="AX90" s="129">
        <f t="shared" si="71"/>
        <v>343.21842000000004</v>
      </c>
      <c r="AY90" s="129">
        <f t="shared" si="71"/>
        <v>343.17242699999997</v>
      </c>
      <c r="AZ90" s="129">
        <f t="shared" si="71"/>
        <v>331.47398699999997</v>
      </c>
      <c r="BA90" s="129">
        <f t="shared" si="71"/>
        <v>329.53839099999999</v>
      </c>
      <c r="BB90" s="129">
        <f t="shared" si="71"/>
        <v>339.26991199999998</v>
      </c>
      <c r="BC90" s="129">
        <f t="shared" si="71"/>
        <v>334.445401</v>
      </c>
      <c r="BD90" s="129">
        <f t="shared" si="71"/>
        <v>333.59852599999999</v>
      </c>
      <c r="BE90" s="129">
        <f t="shared" si="71"/>
        <v>325.64063299999998</v>
      </c>
      <c r="BF90" s="129">
        <f t="shared" si="71"/>
        <v>317.82911000000001</v>
      </c>
      <c r="BG90" s="129">
        <f t="shared" si="71"/>
        <v>304.68550499999998</v>
      </c>
      <c r="BH90" s="129">
        <f t="shared" si="71"/>
        <v>291.25489500000003</v>
      </c>
      <c r="BI90" s="129">
        <f t="shared" si="71"/>
        <v>282.03978949999998</v>
      </c>
      <c r="BJ90" s="129">
        <f t="shared" si="71"/>
        <v>280.3891969</v>
      </c>
      <c r="BK90" s="129">
        <f t="shared" si="71"/>
        <v>279.92125090000002</v>
      </c>
      <c r="BL90" s="129">
        <f t="shared" si="71"/>
        <v>275.7976099</v>
      </c>
      <c r="BM90" s="129">
        <f t="shared" si="71"/>
        <v>269.3251424</v>
      </c>
      <c r="BN90" s="129">
        <f t="shared" ref="BN90:CS90" si="72">SUM(BN84,BN88)</f>
        <v>264.66099009999999</v>
      </c>
      <c r="BO90" s="129">
        <f t="shared" si="72"/>
        <v>262.6795194</v>
      </c>
      <c r="BP90" s="129">
        <f t="shared" si="72"/>
        <v>192.08653719999998</v>
      </c>
      <c r="BQ90" s="129">
        <f t="shared" si="72"/>
        <v>186.557534</v>
      </c>
      <c r="BR90" s="129">
        <f t="shared" si="72"/>
        <v>244.05235480000002</v>
      </c>
      <c r="BS90" s="129">
        <f t="shared" si="72"/>
        <v>239.28356049999999</v>
      </c>
      <c r="BT90" s="129">
        <f t="shared" si="72"/>
        <v>236.2391772</v>
      </c>
      <c r="BU90" s="129">
        <f t="shared" si="72"/>
        <v>232.94956880000001</v>
      </c>
      <c r="BV90" s="129">
        <f t="shared" si="72"/>
        <v>224.12751208</v>
      </c>
      <c r="BW90" s="129">
        <f t="shared" si="72"/>
        <v>220.67986224000001</v>
      </c>
      <c r="BX90" s="129">
        <f t="shared" si="72"/>
        <v>218.26600000000002</v>
      </c>
      <c r="BY90" s="129">
        <f t="shared" si="72"/>
        <v>218.23636000000002</v>
      </c>
      <c r="BZ90" s="129">
        <f t="shared" si="72"/>
        <v>203</v>
      </c>
      <c r="CA90" s="129">
        <f t="shared" si="72"/>
        <v>197.6</v>
      </c>
      <c r="CB90" s="129">
        <f t="shared" si="72"/>
        <v>37.799999999999997</v>
      </c>
      <c r="CC90" s="129">
        <f t="shared" si="72"/>
        <v>49.7</v>
      </c>
      <c r="CD90" s="129">
        <f t="shared" si="72"/>
        <v>2.4</v>
      </c>
      <c r="CE90" s="129">
        <f t="shared" si="72"/>
        <v>10</v>
      </c>
      <c r="CF90" s="129">
        <f t="shared" si="72"/>
        <v>2.4</v>
      </c>
      <c r="CG90" s="129">
        <f t="shared" si="72"/>
        <v>2.4</v>
      </c>
      <c r="CH90" s="129">
        <f t="shared" si="72"/>
        <v>2.4</v>
      </c>
      <c r="CI90" s="129">
        <f t="shared" si="72"/>
        <v>2.4</v>
      </c>
      <c r="CJ90" s="129">
        <f t="shared" si="72"/>
        <v>21.099999999999998</v>
      </c>
      <c r="CK90" s="129">
        <f t="shared" si="72"/>
        <v>39.1</v>
      </c>
      <c r="CL90" s="129">
        <f t="shared" si="72"/>
        <v>0.1</v>
      </c>
      <c r="CM90" s="129">
        <f t="shared" si="72"/>
        <v>0.1</v>
      </c>
      <c r="CN90" s="129">
        <f t="shared" si="72"/>
        <v>0.1</v>
      </c>
      <c r="CO90" s="129">
        <f t="shared" si="72"/>
        <v>0.1</v>
      </c>
      <c r="CP90" s="129">
        <f t="shared" si="72"/>
        <v>0.1</v>
      </c>
      <c r="CQ90" s="129">
        <f t="shared" si="72"/>
        <v>0.1</v>
      </c>
      <c r="CR90" s="129">
        <f t="shared" si="72"/>
        <v>0.1</v>
      </c>
      <c r="CS90" s="217">
        <f t="shared" si="72"/>
        <v>0.1</v>
      </c>
      <c r="CT90" s="208">
        <f t="shared" si="69"/>
        <v>18012.423573499986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86.83</v>
      </c>
      <c r="C95" s="168">
        <f t="shared" si="78"/>
        <v>111.03</v>
      </c>
      <c r="D95" s="168">
        <f t="shared" si="78"/>
        <v>14.03</v>
      </c>
      <c r="E95" s="168">
        <f t="shared" si="78"/>
        <v>14.03</v>
      </c>
      <c r="F95" s="168">
        <f t="shared" si="78"/>
        <v>14.03</v>
      </c>
      <c r="G95" s="168">
        <f t="shared" si="78"/>
        <v>14.03</v>
      </c>
      <c r="H95" s="168">
        <f t="shared" si="78"/>
        <v>14.03</v>
      </c>
      <c r="I95" s="168">
        <f t="shared" si="78"/>
        <v>14.03</v>
      </c>
      <c r="J95" s="168">
        <f t="shared" si="78"/>
        <v>14.03</v>
      </c>
      <c r="K95" s="168">
        <f t="shared" si="78"/>
        <v>21.53</v>
      </c>
      <c r="L95" s="168">
        <f t="shared" si="78"/>
        <v>175.73</v>
      </c>
      <c r="M95" s="168">
        <f t="shared" si="78"/>
        <v>175.73</v>
      </c>
      <c r="N95" s="168">
        <f t="shared" si="78"/>
        <v>202.13000000000002</v>
      </c>
      <c r="O95" s="168">
        <f t="shared" si="78"/>
        <v>187.13000000000002</v>
      </c>
      <c r="P95" s="168">
        <f t="shared" si="78"/>
        <v>206.93000000000004</v>
      </c>
      <c r="Q95" s="168">
        <f t="shared" si="78"/>
        <v>199.02</v>
      </c>
      <c r="R95" s="168">
        <f t="shared" si="78"/>
        <v>208.53</v>
      </c>
      <c r="S95" s="168">
        <f t="shared" si="78"/>
        <v>149.33000000000001</v>
      </c>
      <c r="T95" s="168">
        <f t="shared" si="78"/>
        <v>149.43</v>
      </c>
      <c r="U95" s="168">
        <f t="shared" si="78"/>
        <v>194.16000000000003</v>
      </c>
      <c r="V95" s="168">
        <f t="shared" si="78"/>
        <v>208.83</v>
      </c>
      <c r="W95" s="168">
        <f t="shared" si="78"/>
        <v>209.03</v>
      </c>
      <c r="X95" s="168">
        <f t="shared" si="78"/>
        <v>208.93600000000004</v>
      </c>
      <c r="Y95" s="168">
        <f t="shared" si="78"/>
        <v>175.03848000000002</v>
      </c>
      <c r="Z95" s="168">
        <f t="shared" si="78"/>
        <v>228.80338992000003</v>
      </c>
      <c r="AA95" s="168">
        <f t="shared" si="78"/>
        <v>231.19818576000003</v>
      </c>
      <c r="AB95" s="168">
        <f t="shared" si="78"/>
        <v>234.2886968</v>
      </c>
      <c r="AC95" s="168">
        <f t="shared" si="78"/>
        <v>235.16204220000003</v>
      </c>
      <c r="AD95" s="168">
        <f t="shared" si="78"/>
        <v>243.26304480000002</v>
      </c>
      <c r="AE95" s="168">
        <f t="shared" si="78"/>
        <v>252.11254590000001</v>
      </c>
      <c r="AF95" s="168">
        <f t="shared" si="78"/>
        <v>258.3363976</v>
      </c>
      <c r="AG95" s="168">
        <f t="shared" si="78"/>
        <v>267.30357039999996</v>
      </c>
      <c r="AH95" s="168">
        <f t="shared" ref="AH95:BM95" si="79">AH90+AH91</f>
        <v>270.85923019999996</v>
      </c>
      <c r="AI95" s="168">
        <f t="shared" si="79"/>
        <v>285.50133199999999</v>
      </c>
      <c r="AJ95" s="168">
        <f t="shared" si="79"/>
        <v>295.25121199999995</v>
      </c>
      <c r="AK95" s="168">
        <f t="shared" si="79"/>
        <v>303.81933599999996</v>
      </c>
      <c r="AL95" s="168">
        <f t="shared" si="79"/>
        <v>313.67364999999995</v>
      </c>
      <c r="AM95" s="168">
        <f t="shared" si="79"/>
        <v>322.46159899999998</v>
      </c>
      <c r="AN95" s="168">
        <f t="shared" si="79"/>
        <v>329.23861899999997</v>
      </c>
      <c r="AO95" s="168">
        <f t="shared" si="79"/>
        <v>331.90456799999998</v>
      </c>
      <c r="AP95" s="168">
        <f t="shared" si="79"/>
        <v>338.42809800000003</v>
      </c>
      <c r="AQ95" s="168">
        <f t="shared" si="79"/>
        <v>344.56884799999995</v>
      </c>
      <c r="AR95" s="168">
        <f t="shared" si="79"/>
        <v>342.02994299999995</v>
      </c>
      <c r="AS95" s="168">
        <f t="shared" si="79"/>
        <v>350.00885099999999</v>
      </c>
      <c r="AT95" s="168">
        <f t="shared" si="79"/>
        <v>344.47994899999998</v>
      </c>
      <c r="AU95" s="168">
        <f t="shared" si="79"/>
        <v>354.68102399999998</v>
      </c>
      <c r="AV95" s="168">
        <f t="shared" si="79"/>
        <v>344.28474299999999</v>
      </c>
      <c r="AW95" s="168">
        <f t="shared" si="79"/>
        <v>354.53104500000001</v>
      </c>
      <c r="AX95" s="168">
        <f t="shared" si="79"/>
        <v>352.04842000000002</v>
      </c>
      <c r="AY95" s="168">
        <f t="shared" si="79"/>
        <v>352.00242699999995</v>
      </c>
      <c r="AZ95" s="168">
        <f t="shared" si="79"/>
        <v>340.30398699999995</v>
      </c>
      <c r="BA95" s="168">
        <f t="shared" si="79"/>
        <v>338.36839099999997</v>
      </c>
      <c r="BB95" s="168">
        <f t="shared" si="79"/>
        <v>348.09991199999996</v>
      </c>
      <c r="BC95" s="168">
        <f t="shared" si="79"/>
        <v>343.27540099999999</v>
      </c>
      <c r="BD95" s="168">
        <f t="shared" si="79"/>
        <v>342.42852599999998</v>
      </c>
      <c r="BE95" s="168">
        <f t="shared" si="79"/>
        <v>334.47063299999996</v>
      </c>
      <c r="BF95" s="168">
        <f t="shared" si="79"/>
        <v>326.65911</v>
      </c>
      <c r="BG95" s="168">
        <f t="shared" si="79"/>
        <v>313.51550499999996</v>
      </c>
      <c r="BH95" s="168">
        <f t="shared" si="79"/>
        <v>300.08489500000002</v>
      </c>
      <c r="BI95" s="168">
        <f t="shared" si="79"/>
        <v>290.86978949999997</v>
      </c>
      <c r="BJ95" s="168">
        <f t="shared" si="79"/>
        <v>289.21919689999999</v>
      </c>
      <c r="BK95" s="168">
        <f t="shared" si="79"/>
        <v>288.7512509</v>
      </c>
      <c r="BL95" s="168">
        <f t="shared" si="79"/>
        <v>284.62760989999998</v>
      </c>
      <c r="BM95" s="168">
        <f t="shared" si="79"/>
        <v>278.15514239999999</v>
      </c>
      <c r="BN95" s="168">
        <f t="shared" ref="BN95:CS95" si="80">BN90+BN91</f>
        <v>273.49099009999998</v>
      </c>
      <c r="BO95" s="168">
        <f t="shared" si="80"/>
        <v>271.50951939999999</v>
      </c>
      <c r="BP95" s="168">
        <f t="shared" si="80"/>
        <v>200.91653719999999</v>
      </c>
      <c r="BQ95" s="168">
        <f t="shared" si="80"/>
        <v>195.38753400000002</v>
      </c>
      <c r="BR95" s="168">
        <f t="shared" si="80"/>
        <v>252.88235480000003</v>
      </c>
      <c r="BS95" s="168">
        <f t="shared" si="80"/>
        <v>248.11356050000001</v>
      </c>
      <c r="BT95" s="168">
        <f t="shared" si="80"/>
        <v>245.06917720000001</v>
      </c>
      <c r="BU95" s="168">
        <f t="shared" si="80"/>
        <v>241.77956880000002</v>
      </c>
      <c r="BV95" s="168">
        <f t="shared" si="80"/>
        <v>232.95751208000001</v>
      </c>
      <c r="BW95" s="168">
        <f t="shared" si="80"/>
        <v>229.50986224000002</v>
      </c>
      <c r="BX95" s="168">
        <f t="shared" si="80"/>
        <v>227.09600000000003</v>
      </c>
      <c r="BY95" s="168">
        <f t="shared" si="80"/>
        <v>227.06636000000003</v>
      </c>
      <c r="BZ95" s="168">
        <f t="shared" si="80"/>
        <v>211.83</v>
      </c>
      <c r="CA95" s="168">
        <f t="shared" si="80"/>
        <v>206.43</v>
      </c>
      <c r="CB95" s="168">
        <f t="shared" si="80"/>
        <v>46.629999999999995</v>
      </c>
      <c r="CC95" s="168">
        <f t="shared" si="80"/>
        <v>58.53</v>
      </c>
      <c r="CD95" s="168">
        <f t="shared" si="80"/>
        <v>11.23</v>
      </c>
      <c r="CE95" s="168">
        <f t="shared" si="80"/>
        <v>18.829999999999998</v>
      </c>
      <c r="CF95" s="168">
        <f t="shared" si="80"/>
        <v>11.23</v>
      </c>
      <c r="CG95" s="168">
        <f t="shared" si="80"/>
        <v>11.23</v>
      </c>
      <c r="CH95" s="168">
        <f t="shared" si="80"/>
        <v>11.23</v>
      </c>
      <c r="CI95" s="168">
        <f t="shared" si="80"/>
        <v>11.23</v>
      </c>
      <c r="CJ95" s="168">
        <f t="shared" si="80"/>
        <v>29.93</v>
      </c>
      <c r="CK95" s="168">
        <f t="shared" si="80"/>
        <v>47.93</v>
      </c>
      <c r="CL95" s="168">
        <f t="shared" si="80"/>
        <v>8.93</v>
      </c>
      <c r="CM95" s="168">
        <f t="shared" si="80"/>
        <v>8.93</v>
      </c>
      <c r="CN95" s="168">
        <f t="shared" si="80"/>
        <v>8.93</v>
      </c>
      <c r="CO95" s="168">
        <f t="shared" si="80"/>
        <v>8.93</v>
      </c>
      <c r="CP95" s="168">
        <f t="shared" si="80"/>
        <v>8.93</v>
      </c>
      <c r="CQ95" s="168">
        <f t="shared" si="80"/>
        <v>8.93</v>
      </c>
      <c r="CR95" s="168">
        <f t="shared" si="80"/>
        <v>8.93</v>
      </c>
      <c r="CS95" s="219">
        <f t="shared" si="80"/>
        <v>8.93</v>
      </c>
      <c r="CT95" s="133">
        <f t="shared" si="76"/>
        <v>18860.103573500011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86.83</v>
      </c>
      <c r="C98" s="131">
        <f>IF(C57&lt;0,0,MIN(C57,C95))</f>
        <v>111.03</v>
      </c>
      <c r="D98" s="131">
        <f>IF(D57&lt;0,0,MIN(D57,D95))</f>
        <v>14.03</v>
      </c>
      <c r="E98" s="131">
        <f>IF(E57&lt;0,0,MIN(E57,E95))</f>
        <v>14.03</v>
      </c>
      <c r="F98" s="131">
        <f>IF(F57&lt;0,0,MIN(F57,F95))</f>
        <v>14.03</v>
      </c>
      <c r="G98" s="131">
        <f>IF(G57&lt;0,0,MIN(G57,G95))</f>
        <v>14.03</v>
      </c>
      <c r="H98" s="131">
        <f>IF(H57&lt;0,0,MIN(H57,H95))</f>
        <v>14.03</v>
      </c>
      <c r="I98" s="131">
        <f>IF(I57&lt;0,0,MIN(I57,I95))</f>
        <v>14.03</v>
      </c>
      <c r="J98" s="131">
        <f>IF(J57&lt;0,0,MIN(J57,J95))</f>
        <v>14.03</v>
      </c>
      <c r="K98" s="131">
        <f>IF(K57&lt;0,0,MIN(K57,K95))</f>
        <v>21.53</v>
      </c>
      <c r="L98" s="131">
        <f>IF(L57&lt;0,0,MIN(L57,L95))</f>
        <v>175.73</v>
      </c>
      <c r="M98" s="131">
        <f>IF(M57&lt;0,0,MIN(M57,M95))</f>
        <v>175.73</v>
      </c>
      <c r="N98" s="131">
        <f>IF(N57&lt;0,0,MIN(N57,N95))</f>
        <v>202.13000000000002</v>
      </c>
      <c r="O98" s="131">
        <f>IF(O57&lt;0,0,MIN(O57,O95))</f>
        <v>187.13000000000002</v>
      </c>
      <c r="P98" s="131">
        <f>IF(P57&lt;0,0,MIN(P57,P95))</f>
        <v>206.93000000000004</v>
      </c>
      <c r="Q98" s="131">
        <f>IF(Q57&lt;0,0,MIN(Q57,Q95))</f>
        <v>199.02</v>
      </c>
      <c r="R98" s="131">
        <f>IF(R57&lt;0,0,MIN(R57,R95))</f>
        <v>208.53</v>
      </c>
      <c r="S98" s="131">
        <f>IF(S57&lt;0,0,MIN(S57,S95))</f>
        <v>149.33000000000001</v>
      </c>
      <c r="T98" s="131">
        <f>IF(T57&lt;0,0,MIN(T57,T95))</f>
        <v>149.43</v>
      </c>
      <c r="U98" s="131">
        <f>IF(U57&lt;0,0,MIN(U57,U95))</f>
        <v>194.16000000000003</v>
      </c>
      <c r="V98" s="131">
        <f>IF(V57&lt;0,0,MIN(V57,V95))</f>
        <v>208.83</v>
      </c>
      <c r="W98" s="131">
        <f>IF(W57&lt;0,0,MIN(W57,W95))</f>
        <v>209.03</v>
      </c>
      <c r="X98" s="131">
        <f>IF(X57&lt;0,0,MIN(X57,X95))</f>
        <v>208.93600000000004</v>
      </c>
      <c r="Y98" s="131">
        <f>IF(Y57&lt;0,0,MIN(Y57,Y95))</f>
        <v>175.03848000000002</v>
      </c>
      <c r="Z98" s="131">
        <f>IF(Z57&lt;0,0,MIN(Z57,Z95))</f>
        <v>228.80338992000003</v>
      </c>
      <c r="AA98" s="131">
        <f>IF(AA57&lt;0,0,MIN(AA57,AA95))</f>
        <v>231.19818576000003</v>
      </c>
      <c r="AB98" s="131">
        <f>IF(AB57&lt;0,0,MIN(AB57,AB95))</f>
        <v>234.2886968</v>
      </c>
      <c r="AC98" s="131">
        <f>IF(AC57&lt;0,0,MIN(AC57,AC95))</f>
        <v>235.16204220000003</v>
      </c>
      <c r="AD98" s="131">
        <f>IF(AD57&lt;0,0,MIN(AD57,AD95))</f>
        <v>243.26304480000002</v>
      </c>
      <c r="AE98" s="131">
        <f>IF(AE57&lt;0,0,MIN(AE57,AE95))</f>
        <v>252.11254590000001</v>
      </c>
      <c r="AF98" s="131">
        <f>IF(AF57&lt;0,0,MIN(AF57,AF95))</f>
        <v>258.3363976</v>
      </c>
      <c r="AG98" s="131">
        <f>IF(AG57&lt;0,0,MIN(AG57,AG95))</f>
        <v>267.30357039999996</v>
      </c>
      <c r="AH98" s="131">
        <f>IF(AH57&lt;0,0,MIN(AH57,AH95))</f>
        <v>270.85923019999996</v>
      </c>
      <c r="AI98" s="131">
        <f>IF(AI57&lt;0,0,MIN(AI57,AI95))</f>
        <v>285.50133199999999</v>
      </c>
      <c r="AJ98" s="131">
        <f>IF(AJ57&lt;0,0,MIN(AJ57,AJ95))</f>
        <v>295.25121199999995</v>
      </c>
      <c r="AK98" s="131">
        <f>IF(AK57&lt;0,0,MIN(AK57,AK95))</f>
        <v>303.81933599999996</v>
      </c>
      <c r="AL98" s="131">
        <f>IF(AL57&lt;0,0,MIN(AL57,AL95))</f>
        <v>313.67364999999995</v>
      </c>
      <c r="AM98" s="131">
        <f>IF(AM57&lt;0,0,MIN(AM57,AM95))</f>
        <v>322.46159899999998</v>
      </c>
      <c r="AN98" s="131">
        <f>IF(AN57&lt;0,0,MIN(AN57,AN95))</f>
        <v>329.23861899999997</v>
      </c>
      <c r="AO98" s="131">
        <f>IF(AO57&lt;0,0,MIN(AO57,AO95))</f>
        <v>331.90456799999998</v>
      </c>
      <c r="AP98" s="131">
        <f>IF(AP57&lt;0,0,MIN(AP57,AP95))</f>
        <v>338.42809800000003</v>
      </c>
      <c r="AQ98" s="131">
        <f>IF(AQ57&lt;0,0,MIN(AQ57,AQ95))</f>
        <v>344.56884799999995</v>
      </c>
      <c r="AR98" s="131">
        <f>IF(AR57&lt;0,0,MIN(AR57,AR95))</f>
        <v>342.02994299999995</v>
      </c>
      <c r="AS98" s="131">
        <f>IF(AS57&lt;0,0,MIN(AS57,AS95))</f>
        <v>350.00885099999999</v>
      </c>
      <c r="AT98" s="131">
        <f>IF(AT57&lt;0,0,MIN(AT57,AT95))</f>
        <v>344.47994899999998</v>
      </c>
      <c r="AU98" s="131">
        <f>IF(AU57&lt;0,0,MIN(AU57,AU95))</f>
        <v>354.68102399999998</v>
      </c>
      <c r="AV98" s="131">
        <f>IF(AV57&lt;0,0,MIN(AV57,AV95))</f>
        <v>344.28474299999999</v>
      </c>
      <c r="AW98" s="131">
        <f>IF(AW57&lt;0,0,MIN(AW57,AW95))</f>
        <v>354.53104500000001</v>
      </c>
      <c r="AX98" s="131">
        <f>IF(AX57&lt;0,0,MIN(AX57,AX95))</f>
        <v>352.04842000000002</v>
      </c>
      <c r="AY98" s="131">
        <f>IF(AY57&lt;0,0,MIN(AY57,AY95))</f>
        <v>352.00242699999995</v>
      </c>
      <c r="AZ98" s="131">
        <f>IF(AZ57&lt;0,0,MIN(AZ57,AZ95))</f>
        <v>340.30398699999995</v>
      </c>
      <c r="BA98" s="131">
        <f>IF(BA57&lt;0,0,MIN(BA57,BA95))</f>
        <v>338.36839099999997</v>
      </c>
      <c r="BB98" s="131">
        <f>IF(BB57&lt;0,0,MIN(BB57,BB95))</f>
        <v>348.09991199999996</v>
      </c>
      <c r="BC98" s="131">
        <f>IF(BC57&lt;0,0,MIN(BC57,BC95))</f>
        <v>343.27540099999999</v>
      </c>
      <c r="BD98" s="131">
        <f>IF(BD57&lt;0,0,MIN(BD57,BD95))</f>
        <v>342.42852599999998</v>
      </c>
      <c r="BE98" s="131">
        <f>IF(BE57&lt;0,0,MIN(BE57,BE95))</f>
        <v>334.47063299999996</v>
      </c>
      <c r="BF98" s="131">
        <f>IF(BF57&lt;0,0,MIN(BF57,BF95))</f>
        <v>326.65911</v>
      </c>
      <c r="BG98" s="131">
        <f>IF(BG57&lt;0,0,MIN(BG57,BG95))</f>
        <v>313.51550499999996</v>
      </c>
      <c r="BH98" s="131">
        <f>IF(BH57&lt;0,0,MIN(BH57,BH95))</f>
        <v>300.08489500000002</v>
      </c>
      <c r="BI98" s="131">
        <f>IF(BI57&lt;0,0,MIN(BI57,BI95))</f>
        <v>290.86978949999997</v>
      </c>
      <c r="BJ98" s="131">
        <f>IF(BJ57&lt;0,0,MIN(BJ57,BJ95))</f>
        <v>289.21919689999999</v>
      </c>
      <c r="BK98" s="131">
        <f>IF(BK57&lt;0,0,MIN(BK57,BK95))</f>
        <v>288.7512509</v>
      </c>
      <c r="BL98" s="131">
        <f>IF(BL57&lt;0,0,MIN(BL57,BL95))</f>
        <v>284.62760989999998</v>
      </c>
      <c r="BM98" s="131">
        <f>IF(BM57&lt;0,0,MIN(BM57,BM95))</f>
        <v>278.15514239999999</v>
      </c>
      <c r="BN98" s="131">
        <f>IF(BN57&lt;0,0,MIN(BN57,BN95))</f>
        <v>273.49099009999998</v>
      </c>
      <c r="BO98" s="131">
        <f>IF(BO57&lt;0,0,MIN(BO57,BO95))</f>
        <v>271.50951939999999</v>
      </c>
      <c r="BP98" s="131">
        <f>IF(BP57&lt;0,0,MIN(BP57,BP95))</f>
        <v>200.91653719999999</v>
      </c>
      <c r="BQ98" s="131">
        <f>IF(BQ57&lt;0,0,MIN(BQ57,BQ95))</f>
        <v>195.38753400000002</v>
      </c>
      <c r="BR98" s="131">
        <f>IF(BR57&lt;0,0,MIN(BR57,BR95))</f>
        <v>252.88235480000003</v>
      </c>
      <c r="BS98" s="131">
        <f>IF(BS57&lt;0,0,MIN(BS57,BS95))</f>
        <v>248.11356050000001</v>
      </c>
      <c r="BT98" s="131">
        <f>IF(BT57&lt;0,0,MIN(BT57,BT95))</f>
        <v>245.06917720000001</v>
      </c>
      <c r="BU98" s="131">
        <f>IF(BU57&lt;0,0,MIN(BU57,BU95))</f>
        <v>241.77956880000002</v>
      </c>
      <c r="BV98" s="131">
        <f>IF(BV57&lt;0,0,MIN(BV57,BV95))</f>
        <v>232.95751208000001</v>
      </c>
      <c r="BW98" s="131">
        <f>IF(BW57&lt;0,0,MIN(BW57,BW95))</f>
        <v>229.50986224000002</v>
      </c>
      <c r="BX98" s="131">
        <f>IF(BX57&lt;0,0,MIN(BX57,BX95))</f>
        <v>227.09600000000003</v>
      </c>
      <c r="BY98" s="131">
        <f>IF(BY57&lt;0,0,MIN(BY57,BY95))</f>
        <v>227.06636000000003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29.93</v>
      </c>
      <c r="CK98" s="131">
        <f>IF(CK57&lt;0,0,MIN(CK57,CK95))</f>
        <v>47.93</v>
      </c>
      <c r="CL98" s="131">
        <f>IF(CL57&lt;0,0,MIN(CL57,CL95))</f>
        <v>8.93</v>
      </c>
      <c r="CM98" s="131">
        <f>IF(CM57&lt;0,0,MIN(CM57,CM95))</f>
        <v>8.93</v>
      </c>
      <c r="CN98" s="131">
        <f>IF(CN57&lt;0,0,MIN(CN57,CN95))</f>
        <v>8.93</v>
      </c>
      <c r="CO98" s="131">
        <f>IF(CO57&lt;0,0,MIN(CO57,CO95))</f>
        <v>8.93</v>
      </c>
      <c r="CP98" s="131">
        <f>IF(CP57&lt;0,0,MIN(CP57,CP95))</f>
        <v>8.93</v>
      </c>
      <c r="CQ98" s="131">
        <f>IF(CQ57&lt;0,0,MIN(CQ57,CQ95))</f>
        <v>8.93</v>
      </c>
      <c r="CR98" s="131">
        <f>IF(CR57&lt;0,0,MIN(CR57,CR95))</f>
        <v>8.93</v>
      </c>
      <c r="CS98" s="131">
        <f>IF(CS57&lt;0,0,MIN(CS57,CS95))</f>
        <v>8.93</v>
      </c>
      <c r="CT98" s="133">
        <f>SUM(B98:CS98)</f>
        <v>18261.70357350001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105.60000000000002</v>
      </c>
      <c r="S102" s="8">
        <f t="shared" si="84"/>
        <v>211.2</v>
      </c>
      <c r="T102" s="8">
        <f t="shared" si="84"/>
        <v>105.60000000000002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239.33999999999997</v>
      </c>
      <c r="AM102" s="8">
        <f t="shared" si="85"/>
        <v>314.52999999999997</v>
      </c>
      <c r="AN102" s="8">
        <f t="shared" si="85"/>
        <v>342.83000000000004</v>
      </c>
      <c r="AO102" s="8">
        <f t="shared" si="85"/>
        <v>342.83000000000004</v>
      </c>
      <c r="AP102" s="8">
        <f t="shared" si="85"/>
        <v>342.83000000000004</v>
      </c>
      <c r="AQ102" s="8">
        <f t="shared" si="85"/>
        <v>342.83000000000004</v>
      </c>
      <c r="AR102" s="8">
        <f t="shared" si="85"/>
        <v>342.83000000000004</v>
      </c>
      <c r="AS102" s="8">
        <f t="shared" si="85"/>
        <v>342.83000000000004</v>
      </c>
      <c r="AT102" s="8">
        <f t="shared" si="85"/>
        <v>342.83000000000004</v>
      </c>
      <c r="AU102" s="8">
        <f t="shared" si="85"/>
        <v>342.83000000000004</v>
      </c>
      <c r="AV102" s="8">
        <f t="shared" si="85"/>
        <v>342.83000000000004</v>
      </c>
      <c r="AW102" s="8">
        <f t="shared" si="85"/>
        <v>342.83000000000004</v>
      </c>
      <c r="AX102" s="8">
        <f t="shared" si="85"/>
        <v>342.83000000000004</v>
      </c>
      <c r="AY102" s="8">
        <f t="shared" si="85"/>
        <v>342.83000000000004</v>
      </c>
      <c r="AZ102" s="8">
        <f t="shared" si="85"/>
        <v>342.83000000000004</v>
      </c>
      <c r="BA102" s="8">
        <f t="shared" si="85"/>
        <v>342.83000000000004</v>
      </c>
      <c r="BB102" s="8">
        <f t="shared" si="85"/>
        <v>342.83000000000004</v>
      </c>
      <c r="BC102" s="8">
        <f t="shared" si="85"/>
        <v>342.83000000000004</v>
      </c>
      <c r="BD102" s="8">
        <f t="shared" si="85"/>
        <v>342.83000000000004</v>
      </c>
      <c r="BE102" s="8">
        <f t="shared" si="85"/>
        <v>342.83000000000004</v>
      </c>
      <c r="BF102" s="8">
        <f t="shared" si="85"/>
        <v>342.83000000000004</v>
      </c>
      <c r="BG102" s="8">
        <f t="shared" si="85"/>
        <v>342.83000000000004</v>
      </c>
      <c r="BH102" s="8">
        <f t="shared" si="85"/>
        <v>342.83000000000004</v>
      </c>
      <c r="BI102" s="8">
        <f t="shared" si="85"/>
        <v>342.83000000000004</v>
      </c>
      <c r="BJ102" s="8">
        <f t="shared" si="85"/>
        <v>145.35000000000002</v>
      </c>
      <c r="BK102" s="8">
        <f t="shared" si="85"/>
        <v>39.75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2.1759074999999997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7">
    <tabColor rgb="FFFFFF99"/>
  </sheetPr>
  <dimension ref="A1:CZ124"/>
  <sheetViews>
    <sheetView showGridLines="0" topLeftCell="A84" workbookViewId="0">
      <pane xSplit="1" topLeftCell="CK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3481.0467243055555</v>
      </c>
      <c r="C3" s="18">
        <f t="shared" si="0"/>
        <v>3481.0467243055555</v>
      </c>
      <c r="D3" s="18">
        <f t="shared" si="0"/>
        <v>3481.0467243055555</v>
      </c>
      <c r="E3" s="18">
        <f t="shared" si="0"/>
        <v>3481.0467243055555</v>
      </c>
      <c r="F3" s="18">
        <f t="shared" si="0"/>
        <v>3481.0467243055555</v>
      </c>
      <c r="G3" s="18">
        <f t="shared" si="0"/>
        <v>3481.0467243055555</v>
      </c>
      <c r="H3" s="18">
        <f t="shared" si="0"/>
        <v>3481.0467243055555</v>
      </c>
      <c r="I3" s="18">
        <f t="shared" si="0"/>
        <v>3481.0467243055555</v>
      </c>
      <c r="J3" s="18">
        <f t="shared" si="0"/>
        <v>3481.0467243055555</v>
      </c>
      <c r="K3" s="18">
        <f t="shared" si="0"/>
        <v>3481.0467243055555</v>
      </c>
      <c r="L3" s="18">
        <f t="shared" si="0"/>
        <v>3481.0467243055555</v>
      </c>
      <c r="M3" s="18">
        <f t="shared" si="0"/>
        <v>3481.0467243055555</v>
      </c>
      <c r="N3" s="18">
        <f t="shared" si="0"/>
        <v>3481.0467243055555</v>
      </c>
      <c r="O3" s="18">
        <f t="shared" si="0"/>
        <v>3481.0467243055555</v>
      </c>
      <c r="P3" s="18">
        <f t="shared" si="0"/>
        <v>3481.0467243055555</v>
      </c>
      <c r="Q3" s="18">
        <f t="shared" si="0"/>
        <v>3481.0467243055555</v>
      </c>
      <c r="R3" s="18">
        <f t="shared" si="0"/>
        <v>3481.0467243055555</v>
      </c>
      <c r="S3" s="18">
        <f t="shared" si="0"/>
        <v>3481.0467243055555</v>
      </c>
      <c r="T3" s="18">
        <f t="shared" si="0"/>
        <v>3481.0467243055555</v>
      </c>
      <c r="U3" s="18">
        <f t="shared" si="0"/>
        <v>3481.0467243055555</v>
      </c>
      <c r="V3" s="18">
        <f t="shared" si="0"/>
        <v>3481.0467243055555</v>
      </c>
      <c r="W3" s="18">
        <f t="shared" si="0"/>
        <v>3481.0467243055555</v>
      </c>
      <c r="X3" s="18">
        <f t="shared" si="0"/>
        <v>3481.0467243055555</v>
      </c>
      <c r="Y3" s="18">
        <f t="shared" si="0"/>
        <v>3481.0467243055555</v>
      </c>
      <c r="Z3" s="18">
        <f t="shared" si="0"/>
        <v>3481.0467243055555</v>
      </c>
      <c r="AA3" s="18">
        <f t="shared" si="0"/>
        <v>3481.0467243055555</v>
      </c>
      <c r="AB3" s="18">
        <f t="shared" si="0"/>
        <v>3481.0467243055555</v>
      </c>
      <c r="AC3" s="18">
        <f t="shared" si="0"/>
        <v>3481.0467243055555</v>
      </c>
      <c r="AD3" s="18">
        <f t="shared" si="0"/>
        <v>3481.0467243055555</v>
      </c>
      <c r="AE3" s="18">
        <f t="shared" si="0"/>
        <v>3481.0467243055555</v>
      </c>
      <c r="AF3" s="18">
        <f t="shared" si="0"/>
        <v>3481.0467243055555</v>
      </c>
      <c r="AG3" s="18">
        <f t="shared" si="0"/>
        <v>3481.0467243055555</v>
      </c>
      <c r="AH3" s="18">
        <f t="shared" si="0"/>
        <v>3481.0467243055555</v>
      </c>
      <c r="AI3" s="18">
        <f t="shared" si="0"/>
        <v>3481.0467243055555</v>
      </c>
      <c r="AJ3" s="18">
        <f t="shared" si="0"/>
        <v>3481.0467243055555</v>
      </c>
      <c r="AK3" s="18">
        <f t="shared" si="0"/>
        <v>3481.0467243055555</v>
      </c>
      <c r="AL3" s="18">
        <f t="shared" si="0"/>
        <v>3481.0467243055555</v>
      </c>
      <c r="AM3" s="18">
        <f t="shared" si="0"/>
        <v>3481.0467243055555</v>
      </c>
      <c r="AN3" s="18">
        <f t="shared" si="0"/>
        <v>3481.0467243055555</v>
      </c>
      <c r="AO3" s="18">
        <f t="shared" si="0"/>
        <v>3481.0467243055555</v>
      </c>
      <c r="AP3" s="18">
        <f t="shared" si="0"/>
        <v>3481.0467243055555</v>
      </c>
      <c r="AQ3" s="18">
        <f t="shared" si="0"/>
        <v>3481.0467243055555</v>
      </c>
      <c r="AR3" s="18">
        <f t="shared" si="0"/>
        <v>3481.0467243055555</v>
      </c>
      <c r="AS3" s="18">
        <f t="shared" si="0"/>
        <v>3481.0467243055555</v>
      </c>
      <c r="AT3" s="18">
        <f t="shared" si="0"/>
        <v>3481.0467243055555</v>
      </c>
      <c r="AU3" s="18">
        <f t="shared" si="0"/>
        <v>3481.0467243055555</v>
      </c>
      <c r="AV3" s="18">
        <f t="shared" si="0"/>
        <v>3481.0467243055555</v>
      </c>
      <c r="AW3" s="18">
        <f t="shared" si="0"/>
        <v>3481.0467243055555</v>
      </c>
      <c r="AX3" s="18">
        <f t="shared" si="0"/>
        <v>3481.0467243055555</v>
      </c>
      <c r="AY3" s="18">
        <f t="shared" si="0"/>
        <v>3481.0467243055555</v>
      </c>
      <c r="AZ3" s="18">
        <f t="shared" si="0"/>
        <v>3481.0467243055555</v>
      </c>
      <c r="BA3" s="18">
        <f t="shared" si="0"/>
        <v>3481.0467243055555</v>
      </c>
      <c r="BB3" s="18">
        <f t="shared" si="0"/>
        <v>3481.0467243055555</v>
      </c>
      <c r="BC3" s="18">
        <f t="shared" si="0"/>
        <v>3481.0467243055555</v>
      </c>
      <c r="BD3" s="18">
        <f t="shared" si="0"/>
        <v>3481.0467243055555</v>
      </c>
      <c r="BE3" s="18">
        <f t="shared" si="0"/>
        <v>3481.0467243055555</v>
      </c>
      <c r="BF3" s="18">
        <f t="shared" si="0"/>
        <v>3481.0467243055555</v>
      </c>
      <c r="BG3" s="18">
        <f t="shared" si="0"/>
        <v>3481.0467243055555</v>
      </c>
      <c r="BH3" s="18">
        <f t="shared" si="0"/>
        <v>3481.0467243055555</v>
      </c>
      <c r="BI3" s="18">
        <f t="shared" si="0"/>
        <v>3481.0467243055555</v>
      </c>
      <c r="BJ3" s="18">
        <f t="shared" si="0"/>
        <v>3481.0467243055555</v>
      </c>
      <c r="BK3" s="18">
        <f t="shared" si="0"/>
        <v>3481.0467243055555</v>
      </c>
      <c r="BL3" s="18">
        <f t="shared" si="0"/>
        <v>3481.0467243055555</v>
      </c>
      <c r="BM3" s="18">
        <f t="shared" si="0"/>
        <v>3481.0467243055555</v>
      </c>
      <c r="BN3" s="18">
        <f t="shared" ref="BN3:CS3" si="1">BN4+BN12</f>
        <v>3481.0467243055555</v>
      </c>
      <c r="BO3" s="18">
        <f t="shared" si="1"/>
        <v>3481.0467243055555</v>
      </c>
      <c r="BP3" s="18">
        <f t="shared" si="1"/>
        <v>3481.0467243055555</v>
      </c>
      <c r="BQ3" s="18">
        <f t="shared" si="1"/>
        <v>3481.0467243055555</v>
      </c>
      <c r="BR3" s="18">
        <f t="shared" si="1"/>
        <v>3481.0467243055555</v>
      </c>
      <c r="BS3" s="18">
        <f t="shared" si="1"/>
        <v>3481.0467243055555</v>
      </c>
      <c r="BT3" s="18">
        <f t="shared" si="1"/>
        <v>3481.0467243055555</v>
      </c>
      <c r="BU3" s="18">
        <f t="shared" si="1"/>
        <v>3481.0467243055555</v>
      </c>
      <c r="BV3" s="18">
        <f t="shared" si="1"/>
        <v>3481.0467243055555</v>
      </c>
      <c r="BW3" s="18">
        <f t="shared" si="1"/>
        <v>3481.0467243055555</v>
      </c>
      <c r="BX3" s="18">
        <f t="shared" si="1"/>
        <v>3481.0467243055555</v>
      </c>
      <c r="BY3" s="18">
        <f t="shared" si="1"/>
        <v>3481.0467243055555</v>
      </c>
      <c r="BZ3" s="18">
        <f t="shared" si="1"/>
        <v>3481.0467243055555</v>
      </c>
      <c r="CA3" s="18">
        <f t="shared" si="1"/>
        <v>3481.0467243055555</v>
      </c>
      <c r="CB3" s="18">
        <f t="shared" si="1"/>
        <v>3481.0467243055555</v>
      </c>
      <c r="CC3" s="18">
        <f t="shared" si="1"/>
        <v>3481.0467243055555</v>
      </c>
      <c r="CD3" s="18">
        <f t="shared" si="1"/>
        <v>3481.0467243055555</v>
      </c>
      <c r="CE3" s="18">
        <f t="shared" si="1"/>
        <v>3481.0467243055555</v>
      </c>
      <c r="CF3" s="18">
        <f t="shared" si="1"/>
        <v>3481.0467243055555</v>
      </c>
      <c r="CG3" s="18">
        <f t="shared" si="1"/>
        <v>3481.0467243055555</v>
      </c>
      <c r="CH3" s="18">
        <f t="shared" si="1"/>
        <v>3481.0467243055555</v>
      </c>
      <c r="CI3" s="18">
        <f t="shared" si="1"/>
        <v>3481.0467243055555</v>
      </c>
      <c r="CJ3" s="18">
        <f t="shared" si="1"/>
        <v>3481.0467243055555</v>
      </c>
      <c r="CK3" s="18">
        <f t="shared" si="1"/>
        <v>3481.0467243055555</v>
      </c>
      <c r="CL3" s="18">
        <f t="shared" si="1"/>
        <v>3481.0467243055555</v>
      </c>
      <c r="CM3" s="18">
        <f t="shared" si="1"/>
        <v>3481.0467243055555</v>
      </c>
      <c r="CN3" s="18">
        <f t="shared" si="1"/>
        <v>3481.0467243055555</v>
      </c>
      <c r="CO3" s="18">
        <f t="shared" si="1"/>
        <v>3481.0467243055555</v>
      </c>
      <c r="CP3" s="18">
        <f t="shared" si="1"/>
        <v>3481.0467243055555</v>
      </c>
      <c r="CQ3" s="18">
        <f t="shared" si="1"/>
        <v>3481.0467243055555</v>
      </c>
      <c r="CR3" s="18">
        <f t="shared" si="1"/>
        <v>3481.0467243055555</v>
      </c>
      <c r="CS3" s="19">
        <f t="shared" si="1"/>
        <v>3481.0467243055555</v>
      </c>
      <c r="CT3" s="73">
        <f t="shared" ref="CT3:CT19" si="2">SUM(B3:CS3)</f>
        <v>334180.48553333286</v>
      </c>
      <c r="CU3" s="150"/>
      <c r="CW3" s="140"/>
    </row>
    <row r="4" spans="1:104">
      <c r="A4" s="21" t="s">
        <v>3</v>
      </c>
      <c r="B4" s="22">
        <f>SUM(B5:B11)</f>
        <v>3405</v>
      </c>
      <c r="C4" s="23">
        <f t="shared" ref="C4:BN4" si="3">SUM(C5:C11)</f>
        <v>3405</v>
      </c>
      <c r="D4" s="23">
        <f t="shared" si="3"/>
        <v>3405</v>
      </c>
      <c r="E4" s="23">
        <f t="shared" si="3"/>
        <v>3405</v>
      </c>
      <c r="F4" s="23">
        <f t="shared" si="3"/>
        <v>3405</v>
      </c>
      <c r="G4" s="23">
        <f t="shared" si="3"/>
        <v>3405</v>
      </c>
      <c r="H4" s="23">
        <f t="shared" si="3"/>
        <v>3405</v>
      </c>
      <c r="I4" s="23">
        <f t="shared" si="3"/>
        <v>3405</v>
      </c>
      <c r="J4" s="23">
        <f t="shared" si="3"/>
        <v>3405</v>
      </c>
      <c r="K4" s="23">
        <f t="shared" si="3"/>
        <v>3405</v>
      </c>
      <c r="L4" s="23">
        <f t="shared" si="3"/>
        <v>3405</v>
      </c>
      <c r="M4" s="23">
        <f t="shared" si="3"/>
        <v>3405</v>
      </c>
      <c r="N4" s="23">
        <f t="shared" si="3"/>
        <v>3405</v>
      </c>
      <c r="O4" s="23">
        <f t="shared" si="3"/>
        <v>3405</v>
      </c>
      <c r="P4" s="23">
        <f t="shared" si="3"/>
        <v>3405</v>
      </c>
      <c r="Q4" s="23">
        <f t="shared" si="3"/>
        <v>3405</v>
      </c>
      <c r="R4" s="23">
        <f t="shared" si="3"/>
        <v>3405</v>
      </c>
      <c r="S4" s="23">
        <f t="shared" si="3"/>
        <v>3405</v>
      </c>
      <c r="T4" s="23">
        <f t="shared" si="3"/>
        <v>3405</v>
      </c>
      <c r="U4" s="23">
        <f t="shared" si="3"/>
        <v>3405</v>
      </c>
      <c r="V4" s="23">
        <f t="shared" si="3"/>
        <v>3405</v>
      </c>
      <c r="W4" s="23">
        <f t="shared" si="3"/>
        <v>3405</v>
      </c>
      <c r="X4" s="23">
        <f t="shared" si="3"/>
        <v>3405</v>
      </c>
      <c r="Y4" s="23">
        <f t="shared" si="3"/>
        <v>3405</v>
      </c>
      <c r="Z4" s="23">
        <f t="shared" si="3"/>
        <v>3405</v>
      </c>
      <c r="AA4" s="23">
        <f t="shared" si="3"/>
        <v>3405</v>
      </c>
      <c r="AB4" s="23">
        <f t="shared" si="3"/>
        <v>3405</v>
      </c>
      <c r="AC4" s="23">
        <f t="shared" si="3"/>
        <v>3405</v>
      </c>
      <c r="AD4" s="23">
        <f t="shared" si="3"/>
        <v>3405</v>
      </c>
      <c r="AE4" s="23">
        <f t="shared" si="3"/>
        <v>3405</v>
      </c>
      <c r="AF4" s="23">
        <f t="shared" si="3"/>
        <v>3405</v>
      </c>
      <c r="AG4" s="23">
        <f t="shared" si="3"/>
        <v>3405</v>
      </c>
      <c r="AH4" s="23">
        <f t="shared" si="3"/>
        <v>3405</v>
      </c>
      <c r="AI4" s="23">
        <f t="shared" si="3"/>
        <v>3405</v>
      </c>
      <c r="AJ4" s="23">
        <f t="shared" si="3"/>
        <v>3405</v>
      </c>
      <c r="AK4" s="23">
        <f t="shared" si="3"/>
        <v>3405</v>
      </c>
      <c r="AL4" s="23">
        <f t="shared" si="3"/>
        <v>3405</v>
      </c>
      <c r="AM4" s="23">
        <f t="shared" si="3"/>
        <v>3405</v>
      </c>
      <c r="AN4" s="23">
        <f t="shared" si="3"/>
        <v>3405</v>
      </c>
      <c r="AO4" s="23">
        <f t="shared" si="3"/>
        <v>3405</v>
      </c>
      <c r="AP4" s="23">
        <f t="shared" si="3"/>
        <v>3405</v>
      </c>
      <c r="AQ4" s="23">
        <f t="shared" si="3"/>
        <v>3405</v>
      </c>
      <c r="AR4" s="23">
        <f t="shared" si="3"/>
        <v>3405</v>
      </c>
      <c r="AS4" s="23">
        <f t="shared" si="3"/>
        <v>3405</v>
      </c>
      <c r="AT4" s="23">
        <f t="shared" si="3"/>
        <v>3405</v>
      </c>
      <c r="AU4" s="23">
        <f t="shared" si="3"/>
        <v>3405</v>
      </c>
      <c r="AV4" s="23">
        <f t="shared" si="3"/>
        <v>3405</v>
      </c>
      <c r="AW4" s="23">
        <f t="shared" si="3"/>
        <v>3405</v>
      </c>
      <c r="AX4" s="23">
        <f t="shared" si="3"/>
        <v>3405</v>
      </c>
      <c r="AY4" s="23">
        <f t="shared" si="3"/>
        <v>3405</v>
      </c>
      <c r="AZ4" s="23">
        <f t="shared" si="3"/>
        <v>3405</v>
      </c>
      <c r="BA4" s="23">
        <f t="shared" si="3"/>
        <v>3405</v>
      </c>
      <c r="BB4" s="23">
        <f t="shared" si="3"/>
        <v>3405</v>
      </c>
      <c r="BC4" s="23">
        <f t="shared" si="3"/>
        <v>3405</v>
      </c>
      <c r="BD4" s="23">
        <f t="shared" si="3"/>
        <v>3405</v>
      </c>
      <c r="BE4" s="23">
        <f t="shared" si="3"/>
        <v>3405</v>
      </c>
      <c r="BF4" s="23">
        <f t="shared" si="3"/>
        <v>3405</v>
      </c>
      <c r="BG4" s="23">
        <f t="shared" si="3"/>
        <v>3405</v>
      </c>
      <c r="BH4" s="23">
        <f t="shared" si="3"/>
        <v>3405</v>
      </c>
      <c r="BI4" s="23">
        <f t="shared" si="3"/>
        <v>3405</v>
      </c>
      <c r="BJ4" s="23">
        <f t="shared" si="3"/>
        <v>3405</v>
      </c>
      <c r="BK4" s="23">
        <f t="shared" si="3"/>
        <v>3405</v>
      </c>
      <c r="BL4" s="23">
        <f t="shared" si="3"/>
        <v>3405</v>
      </c>
      <c r="BM4" s="23">
        <f t="shared" si="3"/>
        <v>3405</v>
      </c>
      <c r="BN4" s="23">
        <f t="shared" si="3"/>
        <v>3405</v>
      </c>
      <c r="BO4" s="23">
        <f t="shared" ref="BO4:CS4" si="4">SUM(BO5:BO11)</f>
        <v>3405</v>
      </c>
      <c r="BP4" s="23">
        <f t="shared" si="4"/>
        <v>3405</v>
      </c>
      <c r="BQ4" s="23">
        <f t="shared" si="4"/>
        <v>3405</v>
      </c>
      <c r="BR4" s="23">
        <f t="shared" si="4"/>
        <v>3405</v>
      </c>
      <c r="BS4" s="23">
        <f t="shared" si="4"/>
        <v>3405</v>
      </c>
      <c r="BT4" s="23">
        <f t="shared" si="4"/>
        <v>3405</v>
      </c>
      <c r="BU4" s="23">
        <f t="shared" si="4"/>
        <v>3405</v>
      </c>
      <c r="BV4" s="23">
        <f t="shared" si="4"/>
        <v>3405</v>
      </c>
      <c r="BW4" s="23">
        <f t="shared" si="4"/>
        <v>3405</v>
      </c>
      <c r="BX4" s="23">
        <f t="shared" si="4"/>
        <v>3405</v>
      </c>
      <c r="BY4" s="23">
        <f t="shared" si="4"/>
        <v>3405</v>
      </c>
      <c r="BZ4" s="23">
        <f t="shared" si="4"/>
        <v>3405</v>
      </c>
      <c r="CA4" s="23">
        <f t="shared" si="4"/>
        <v>3405</v>
      </c>
      <c r="CB4" s="23">
        <f t="shared" si="4"/>
        <v>3405</v>
      </c>
      <c r="CC4" s="23">
        <f t="shared" si="4"/>
        <v>3405</v>
      </c>
      <c r="CD4" s="23">
        <f t="shared" si="4"/>
        <v>3405</v>
      </c>
      <c r="CE4" s="23">
        <f t="shared" si="4"/>
        <v>3405</v>
      </c>
      <c r="CF4" s="23">
        <f t="shared" si="4"/>
        <v>3405</v>
      </c>
      <c r="CG4" s="23">
        <f t="shared" si="4"/>
        <v>3405</v>
      </c>
      <c r="CH4" s="23">
        <f t="shared" si="4"/>
        <v>3405</v>
      </c>
      <c r="CI4" s="23">
        <f t="shared" si="4"/>
        <v>3405</v>
      </c>
      <c r="CJ4" s="23">
        <f t="shared" si="4"/>
        <v>3405</v>
      </c>
      <c r="CK4" s="23">
        <f t="shared" si="4"/>
        <v>3405</v>
      </c>
      <c r="CL4" s="23">
        <f t="shared" si="4"/>
        <v>3405</v>
      </c>
      <c r="CM4" s="23">
        <f t="shared" si="4"/>
        <v>3405</v>
      </c>
      <c r="CN4" s="23">
        <f t="shared" si="4"/>
        <v>3405</v>
      </c>
      <c r="CO4" s="23">
        <f t="shared" si="4"/>
        <v>3405</v>
      </c>
      <c r="CP4" s="23">
        <f t="shared" si="4"/>
        <v>3405</v>
      </c>
      <c r="CQ4" s="23">
        <f t="shared" si="4"/>
        <v>3405</v>
      </c>
      <c r="CR4" s="23">
        <f t="shared" si="4"/>
        <v>3405</v>
      </c>
      <c r="CS4" s="24">
        <f t="shared" si="4"/>
        <v>3405</v>
      </c>
      <c r="CT4" s="30">
        <f t="shared" si="2"/>
        <v>326880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460</v>
      </c>
      <c r="C9" s="32">
        <v>460</v>
      </c>
      <c r="D9" s="32">
        <v>460</v>
      </c>
      <c r="E9" s="32">
        <v>460</v>
      </c>
      <c r="F9" s="32">
        <v>460</v>
      </c>
      <c r="G9" s="32">
        <v>460</v>
      </c>
      <c r="H9" s="32">
        <v>460</v>
      </c>
      <c r="I9" s="32">
        <v>460</v>
      </c>
      <c r="J9" s="32">
        <v>460</v>
      </c>
      <c r="K9" s="32">
        <v>460</v>
      </c>
      <c r="L9" s="32">
        <v>460</v>
      </c>
      <c r="M9" s="32">
        <v>460</v>
      </c>
      <c r="N9" s="32">
        <v>460</v>
      </c>
      <c r="O9" s="32">
        <v>460</v>
      </c>
      <c r="P9" s="32">
        <v>460</v>
      </c>
      <c r="Q9" s="32">
        <v>460</v>
      </c>
      <c r="R9" s="32">
        <v>460</v>
      </c>
      <c r="S9" s="32">
        <v>460</v>
      </c>
      <c r="T9" s="32">
        <v>460</v>
      </c>
      <c r="U9" s="32">
        <v>460</v>
      </c>
      <c r="V9" s="32">
        <v>460</v>
      </c>
      <c r="W9" s="32">
        <v>460</v>
      </c>
      <c r="X9" s="32">
        <v>460</v>
      </c>
      <c r="Y9" s="32">
        <v>460</v>
      </c>
      <c r="Z9" s="32">
        <v>460</v>
      </c>
      <c r="AA9" s="32">
        <v>460</v>
      </c>
      <c r="AB9" s="32">
        <v>460</v>
      </c>
      <c r="AC9" s="32">
        <v>460</v>
      </c>
      <c r="AD9" s="32">
        <v>460</v>
      </c>
      <c r="AE9" s="32">
        <v>460</v>
      </c>
      <c r="AF9" s="32">
        <v>460</v>
      </c>
      <c r="AG9" s="32">
        <v>460</v>
      </c>
      <c r="AH9" s="32">
        <v>460</v>
      </c>
      <c r="AI9" s="32">
        <v>460</v>
      </c>
      <c r="AJ9" s="32">
        <v>460</v>
      </c>
      <c r="AK9" s="32">
        <v>460</v>
      </c>
      <c r="AL9" s="32">
        <v>460</v>
      </c>
      <c r="AM9" s="32">
        <v>460</v>
      </c>
      <c r="AN9" s="32">
        <v>460</v>
      </c>
      <c r="AO9" s="32">
        <v>460</v>
      </c>
      <c r="AP9" s="32">
        <v>460</v>
      </c>
      <c r="AQ9" s="32">
        <v>460</v>
      </c>
      <c r="AR9" s="32">
        <v>460</v>
      </c>
      <c r="AS9" s="32">
        <v>460</v>
      </c>
      <c r="AT9" s="32">
        <v>460</v>
      </c>
      <c r="AU9" s="32">
        <v>460</v>
      </c>
      <c r="AV9" s="32">
        <v>460</v>
      </c>
      <c r="AW9" s="32">
        <v>460</v>
      </c>
      <c r="AX9" s="32">
        <v>460</v>
      </c>
      <c r="AY9" s="32">
        <v>460</v>
      </c>
      <c r="AZ9" s="32">
        <v>460</v>
      </c>
      <c r="BA9" s="32">
        <v>460</v>
      </c>
      <c r="BB9" s="32">
        <v>460</v>
      </c>
      <c r="BC9" s="32">
        <v>460</v>
      </c>
      <c r="BD9" s="32">
        <v>460</v>
      </c>
      <c r="BE9" s="32">
        <v>460</v>
      </c>
      <c r="BF9" s="32">
        <v>460</v>
      </c>
      <c r="BG9" s="32">
        <v>460</v>
      </c>
      <c r="BH9" s="32">
        <v>460</v>
      </c>
      <c r="BI9" s="32">
        <v>460</v>
      </c>
      <c r="BJ9" s="32">
        <v>460</v>
      </c>
      <c r="BK9" s="32">
        <v>460</v>
      </c>
      <c r="BL9" s="32">
        <v>460</v>
      </c>
      <c r="BM9" s="32">
        <v>460</v>
      </c>
      <c r="BN9" s="32">
        <v>460</v>
      </c>
      <c r="BO9" s="32">
        <v>460</v>
      </c>
      <c r="BP9" s="32">
        <v>460</v>
      </c>
      <c r="BQ9" s="32">
        <v>460</v>
      </c>
      <c r="BR9" s="32">
        <v>460</v>
      </c>
      <c r="BS9" s="32">
        <v>460</v>
      </c>
      <c r="BT9" s="32">
        <v>460</v>
      </c>
      <c r="BU9" s="32">
        <v>460</v>
      </c>
      <c r="BV9" s="32">
        <v>460</v>
      </c>
      <c r="BW9" s="32">
        <v>460</v>
      </c>
      <c r="BX9" s="32">
        <v>460</v>
      </c>
      <c r="BY9" s="32">
        <v>460</v>
      </c>
      <c r="BZ9" s="32">
        <v>460</v>
      </c>
      <c r="CA9" s="32">
        <v>460</v>
      </c>
      <c r="CB9" s="32">
        <v>460</v>
      </c>
      <c r="CC9" s="32">
        <v>460</v>
      </c>
      <c r="CD9" s="32">
        <v>460</v>
      </c>
      <c r="CE9" s="32">
        <v>460</v>
      </c>
      <c r="CF9" s="32">
        <v>460</v>
      </c>
      <c r="CG9" s="32">
        <v>460</v>
      </c>
      <c r="CH9" s="32">
        <v>460</v>
      </c>
      <c r="CI9" s="32">
        <v>460</v>
      </c>
      <c r="CJ9" s="32">
        <v>460</v>
      </c>
      <c r="CK9" s="32">
        <v>460</v>
      </c>
      <c r="CL9" s="32">
        <v>460</v>
      </c>
      <c r="CM9" s="32">
        <v>460</v>
      </c>
      <c r="CN9" s="32">
        <v>460</v>
      </c>
      <c r="CO9" s="32">
        <v>460</v>
      </c>
      <c r="CP9" s="32">
        <v>460</v>
      </c>
      <c r="CQ9" s="32">
        <v>460</v>
      </c>
      <c r="CR9" s="32">
        <v>460</v>
      </c>
      <c r="CS9" s="33">
        <v>460</v>
      </c>
      <c r="CT9" s="30">
        <f t="shared" si="2"/>
        <v>44160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0</v>
      </c>
      <c r="C11" s="32">
        <v>0</v>
      </c>
      <c r="D11" s="32">
        <v>0</v>
      </c>
      <c r="E11" s="32">
        <v>0</v>
      </c>
      <c r="F11" s="32">
        <v>0</v>
      </c>
      <c r="G11" s="32">
        <v>0</v>
      </c>
      <c r="H11" s="32">
        <v>0</v>
      </c>
      <c r="I11" s="32">
        <v>0</v>
      </c>
      <c r="J11" s="32">
        <v>0</v>
      </c>
      <c r="K11" s="32">
        <v>0</v>
      </c>
      <c r="L11" s="32">
        <v>0</v>
      </c>
      <c r="M11" s="32">
        <v>0</v>
      </c>
      <c r="N11" s="32">
        <v>0</v>
      </c>
      <c r="O11" s="32">
        <v>0</v>
      </c>
      <c r="P11" s="32">
        <v>0</v>
      </c>
      <c r="Q11" s="32">
        <v>0</v>
      </c>
      <c r="R11" s="32">
        <v>0</v>
      </c>
      <c r="S11" s="32">
        <v>0</v>
      </c>
      <c r="T11" s="32">
        <v>0</v>
      </c>
      <c r="U11" s="32">
        <v>0</v>
      </c>
      <c r="V11" s="32">
        <v>0</v>
      </c>
      <c r="W11" s="32">
        <v>0</v>
      </c>
      <c r="X11" s="32">
        <v>0</v>
      </c>
      <c r="Y11" s="32">
        <v>0</v>
      </c>
      <c r="Z11" s="32">
        <v>0</v>
      </c>
      <c r="AA11" s="32">
        <v>0</v>
      </c>
      <c r="AB11" s="32">
        <v>0</v>
      </c>
      <c r="AC11" s="32">
        <v>0</v>
      </c>
      <c r="AD11" s="32">
        <v>0</v>
      </c>
      <c r="AE11" s="32">
        <v>0</v>
      </c>
      <c r="AF11" s="32">
        <v>0</v>
      </c>
      <c r="AG11" s="32">
        <v>0</v>
      </c>
      <c r="AH11" s="32">
        <v>0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2">
        <v>0</v>
      </c>
      <c r="AQ11" s="32">
        <v>0</v>
      </c>
      <c r="AR11" s="32">
        <v>0</v>
      </c>
      <c r="AS11" s="32">
        <v>0</v>
      </c>
      <c r="AT11" s="32">
        <v>0</v>
      </c>
      <c r="AU11" s="32">
        <v>0</v>
      </c>
      <c r="AV11" s="32">
        <v>0</v>
      </c>
      <c r="AW11" s="32">
        <v>0</v>
      </c>
      <c r="AX11" s="32">
        <v>0</v>
      </c>
      <c r="AY11" s="32">
        <v>0</v>
      </c>
      <c r="AZ11" s="32">
        <v>0</v>
      </c>
      <c r="BA11" s="32">
        <v>0</v>
      </c>
      <c r="BB11" s="32">
        <v>0</v>
      </c>
      <c r="BC11" s="32">
        <v>0</v>
      </c>
      <c r="BD11" s="32">
        <v>0</v>
      </c>
      <c r="BE11" s="32">
        <v>0</v>
      </c>
      <c r="BF11" s="32">
        <v>0</v>
      </c>
      <c r="BG11" s="32">
        <v>0</v>
      </c>
      <c r="BH11" s="32">
        <v>0</v>
      </c>
      <c r="BI11" s="32">
        <v>0</v>
      </c>
      <c r="BJ11" s="32">
        <v>0</v>
      </c>
      <c r="BK11" s="32">
        <v>0</v>
      </c>
      <c r="BL11" s="32">
        <v>0</v>
      </c>
      <c r="BM11" s="32">
        <v>0</v>
      </c>
      <c r="BN11" s="32">
        <v>0</v>
      </c>
      <c r="BO11" s="32">
        <v>0</v>
      </c>
      <c r="BP11" s="32">
        <v>0</v>
      </c>
      <c r="BQ11" s="32">
        <v>0</v>
      </c>
      <c r="BR11" s="32">
        <v>0</v>
      </c>
      <c r="BS11" s="32">
        <v>0</v>
      </c>
      <c r="BT11" s="32">
        <v>0</v>
      </c>
      <c r="BU11" s="32">
        <v>0</v>
      </c>
      <c r="BV11" s="32">
        <v>0</v>
      </c>
      <c r="BW11" s="32">
        <v>0</v>
      </c>
      <c r="BX11" s="32">
        <v>0</v>
      </c>
      <c r="BY11" s="32">
        <v>0</v>
      </c>
      <c r="BZ11" s="32">
        <v>0</v>
      </c>
      <c r="CA11" s="32">
        <v>0</v>
      </c>
      <c r="CB11" s="32">
        <v>0</v>
      </c>
      <c r="CC11" s="32">
        <v>0</v>
      </c>
      <c r="CD11" s="32">
        <v>0</v>
      </c>
      <c r="CE11" s="32">
        <v>0</v>
      </c>
      <c r="CF11" s="32">
        <v>0</v>
      </c>
      <c r="CG11" s="32">
        <v>0</v>
      </c>
      <c r="CH11" s="32">
        <v>0</v>
      </c>
      <c r="CI11" s="32">
        <v>0</v>
      </c>
      <c r="CJ11" s="32">
        <v>0</v>
      </c>
      <c r="CK11" s="32">
        <v>0</v>
      </c>
      <c r="CL11" s="32">
        <v>0</v>
      </c>
      <c r="CM11" s="32">
        <v>0</v>
      </c>
      <c r="CN11" s="32">
        <v>0</v>
      </c>
      <c r="CO11" s="32">
        <v>0</v>
      </c>
      <c r="CP11" s="32">
        <v>0</v>
      </c>
      <c r="CQ11" s="32">
        <v>0</v>
      </c>
      <c r="CR11" s="32">
        <v>0</v>
      </c>
      <c r="CS11" s="33">
        <v>0</v>
      </c>
      <c r="CT11" s="30">
        <f t="shared" si="2"/>
        <v>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1959.42</v>
      </c>
      <c r="C13" s="40">
        <f t="shared" si="5"/>
        <v>1959.42</v>
      </c>
      <c r="D13" s="40">
        <f t="shared" si="5"/>
        <v>1959.42</v>
      </c>
      <c r="E13" s="40">
        <f t="shared" si="5"/>
        <v>1959.42</v>
      </c>
      <c r="F13" s="40">
        <f t="shared" si="5"/>
        <v>1970.4</v>
      </c>
      <c r="G13" s="40">
        <f t="shared" si="5"/>
        <v>1970.4</v>
      </c>
      <c r="H13" s="40">
        <f t="shared" si="5"/>
        <v>1970.4</v>
      </c>
      <c r="I13" s="40">
        <f t="shared" si="5"/>
        <v>1970.4</v>
      </c>
      <c r="J13" s="40">
        <f t="shared" si="5"/>
        <v>1970.4</v>
      </c>
      <c r="K13" s="40">
        <f t="shared" si="5"/>
        <v>1970.4</v>
      </c>
      <c r="L13" s="40">
        <f t="shared" si="5"/>
        <v>1970.94</v>
      </c>
      <c r="M13" s="40">
        <f t="shared" si="5"/>
        <v>1960.09</v>
      </c>
      <c r="N13" s="40">
        <f t="shared" si="5"/>
        <v>1960.21</v>
      </c>
      <c r="O13" s="40">
        <f t="shared" si="5"/>
        <v>1960.41</v>
      </c>
      <c r="P13" s="40">
        <f t="shared" si="5"/>
        <v>1960.41</v>
      </c>
      <c r="Q13" s="40">
        <f t="shared" si="5"/>
        <v>1960.41</v>
      </c>
      <c r="R13" s="40">
        <f t="shared" si="5"/>
        <v>1960.99</v>
      </c>
      <c r="S13" s="40">
        <f t="shared" si="5"/>
        <v>1961.08</v>
      </c>
      <c r="T13" s="40">
        <f t="shared" si="5"/>
        <v>1961.08</v>
      </c>
      <c r="U13" s="40">
        <f t="shared" si="5"/>
        <v>1961.08</v>
      </c>
      <c r="V13" s="40">
        <f t="shared" si="5"/>
        <v>1961.15</v>
      </c>
      <c r="W13" s="40">
        <f t="shared" si="5"/>
        <v>1961.15</v>
      </c>
      <c r="X13" s="40">
        <f t="shared" si="5"/>
        <v>1961.29</v>
      </c>
      <c r="Y13" s="40">
        <f t="shared" si="5"/>
        <v>1961.43</v>
      </c>
      <c r="Z13" s="40">
        <f t="shared" si="5"/>
        <v>1961.43</v>
      </c>
      <c r="AA13" s="40">
        <f t="shared" si="5"/>
        <v>1961.43</v>
      </c>
      <c r="AB13" s="40">
        <f t="shared" si="5"/>
        <v>1961.43</v>
      </c>
      <c r="AC13" s="40">
        <f t="shared" si="5"/>
        <v>1961.43</v>
      </c>
      <c r="AD13" s="40">
        <f t="shared" si="5"/>
        <v>1960.92</v>
      </c>
      <c r="AE13" s="40">
        <f t="shared" si="5"/>
        <v>1960.92</v>
      </c>
      <c r="AF13" s="40">
        <f t="shared" si="5"/>
        <v>1971.43</v>
      </c>
      <c r="AG13" s="40">
        <f t="shared" si="5"/>
        <v>1971.43</v>
      </c>
      <c r="AH13" s="40">
        <f t="shared" ref="AH13:BM13" si="6">SUM(AH14:AH14)</f>
        <v>1971.49</v>
      </c>
      <c r="AI13" s="40">
        <f t="shared" si="6"/>
        <v>1971.49</v>
      </c>
      <c r="AJ13" s="40">
        <f t="shared" si="6"/>
        <v>1960.51</v>
      </c>
      <c r="AK13" s="40">
        <f t="shared" si="6"/>
        <v>1960.51</v>
      </c>
      <c r="AL13" s="40">
        <f t="shared" si="6"/>
        <v>1960.79</v>
      </c>
      <c r="AM13" s="40">
        <f t="shared" si="6"/>
        <v>1960.79</v>
      </c>
      <c r="AN13" s="40">
        <f t="shared" si="6"/>
        <v>1971.77</v>
      </c>
      <c r="AO13" s="40">
        <f t="shared" si="6"/>
        <v>1971.86</v>
      </c>
      <c r="AP13" s="40">
        <f t="shared" si="6"/>
        <v>1971.97</v>
      </c>
      <c r="AQ13" s="40">
        <f t="shared" si="6"/>
        <v>1972.14</v>
      </c>
      <c r="AR13" s="40">
        <f t="shared" si="6"/>
        <v>1966.57</v>
      </c>
      <c r="AS13" s="40">
        <f t="shared" si="6"/>
        <v>1951.1</v>
      </c>
      <c r="AT13" s="40">
        <f t="shared" si="6"/>
        <v>1941.82</v>
      </c>
      <c r="AU13" s="40">
        <f t="shared" si="6"/>
        <v>1941.82</v>
      </c>
      <c r="AV13" s="40">
        <f t="shared" si="6"/>
        <v>1941.94</v>
      </c>
      <c r="AW13" s="40">
        <f t="shared" si="6"/>
        <v>1941.94</v>
      </c>
      <c r="AX13" s="40">
        <f t="shared" si="6"/>
        <v>1943.84</v>
      </c>
      <c r="AY13" s="40">
        <f t="shared" si="6"/>
        <v>1943.84</v>
      </c>
      <c r="AZ13" s="40">
        <f t="shared" si="6"/>
        <v>1943.84</v>
      </c>
      <c r="BA13" s="40">
        <f t="shared" si="6"/>
        <v>1943.66</v>
      </c>
      <c r="BB13" s="40">
        <f t="shared" si="6"/>
        <v>1943.66</v>
      </c>
      <c r="BC13" s="40">
        <f t="shared" si="6"/>
        <v>1943.66</v>
      </c>
      <c r="BD13" s="40">
        <f t="shared" si="6"/>
        <v>1943.77</v>
      </c>
      <c r="BE13" s="40">
        <f t="shared" si="6"/>
        <v>1943.77</v>
      </c>
      <c r="BF13" s="40">
        <f t="shared" si="6"/>
        <v>1944.37</v>
      </c>
      <c r="BG13" s="40">
        <f t="shared" si="6"/>
        <v>1944.37</v>
      </c>
      <c r="BH13" s="40">
        <f t="shared" si="6"/>
        <v>1944.14</v>
      </c>
      <c r="BI13" s="40">
        <f t="shared" si="6"/>
        <v>1944.02</v>
      </c>
      <c r="BJ13" s="40">
        <f t="shared" si="6"/>
        <v>1957.77</v>
      </c>
      <c r="BK13" s="40">
        <f t="shared" si="6"/>
        <v>1957.77</v>
      </c>
      <c r="BL13" s="40">
        <f t="shared" si="6"/>
        <v>1970.58</v>
      </c>
      <c r="BM13" s="40">
        <f t="shared" si="6"/>
        <v>1970.58</v>
      </c>
      <c r="BN13" s="40">
        <f t="shared" ref="BN13:CS13" si="7">SUM(BN14:BN14)</f>
        <v>1983.4</v>
      </c>
      <c r="BO13" s="40">
        <f t="shared" si="7"/>
        <v>1983.4</v>
      </c>
      <c r="BP13" s="40">
        <f t="shared" si="7"/>
        <v>1983.54</v>
      </c>
      <c r="BQ13" s="40">
        <f t="shared" si="7"/>
        <v>1996.35</v>
      </c>
      <c r="BR13" s="40">
        <f t="shared" si="7"/>
        <v>1996.48</v>
      </c>
      <c r="BS13" s="40">
        <f t="shared" si="7"/>
        <v>2009.29</v>
      </c>
      <c r="BT13" s="40">
        <f t="shared" si="7"/>
        <v>2008.86</v>
      </c>
      <c r="BU13" s="40">
        <f t="shared" si="7"/>
        <v>2021.68</v>
      </c>
      <c r="BV13" s="40">
        <f t="shared" si="7"/>
        <v>2040.13</v>
      </c>
      <c r="BW13" s="40">
        <f t="shared" si="7"/>
        <v>2058.59</v>
      </c>
      <c r="BX13" s="40">
        <f t="shared" si="7"/>
        <v>2064.89</v>
      </c>
      <c r="BY13" s="40">
        <f t="shared" si="7"/>
        <v>2064.89</v>
      </c>
      <c r="BZ13" s="40">
        <f t="shared" si="7"/>
        <v>2061.12</v>
      </c>
      <c r="CA13" s="40">
        <f t="shared" si="7"/>
        <v>2061.12</v>
      </c>
      <c r="CB13" s="40">
        <f t="shared" si="7"/>
        <v>2061.12</v>
      </c>
      <c r="CC13" s="40">
        <f t="shared" si="7"/>
        <v>2061.12</v>
      </c>
      <c r="CD13" s="40">
        <f t="shared" si="7"/>
        <v>2060.9299999999998</v>
      </c>
      <c r="CE13" s="40">
        <f t="shared" si="7"/>
        <v>2060.9299999999998</v>
      </c>
      <c r="CF13" s="40">
        <f t="shared" si="7"/>
        <v>2057.67</v>
      </c>
      <c r="CG13" s="40">
        <f t="shared" si="7"/>
        <v>2057.67</v>
      </c>
      <c r="CH13" s="40">
        <f t="shared" si="7"/>
        <v>2057.34</v>
      </c>
      <c r="CI13" s="40">
        <f t="shared" si="7"/>
        <v>2057.34</v>
      </c>
      <c r="CJ13" s="40">
        <f t="shared" si="7"/>
        <v>2057.34</v>
      </c>
      <c r="CK13" s="40">
        <f t="shared" si="7"/>
        <v>2057.34</v>
      </c>
      <c r="CL13" s="40">
        <f t="shared" si="7"/>
        <v>2048.79</v>
      </c>
      <c r="CM13" s="40">
        <f t="shared" si="7"/>
        <v>2048.79</v>
      </c>
      <c r="CN13" s="40">
        <f t="shared" si="7"/>
        <v>2057.88</v>
      </c>
      <c r="CO13" s="40">
        <f t="shared" si="7"/>
        <v>2057.77</v>
      </c>
      <c r="CP13" s="40">
        <f t="shared" si="7"/>
        <v>2057.8000000000002</v>
      </c>
      <c r="CQ13" s="40">
        <f t="shared" si="7"/>
        <v>2057.8000000000002</v>
      </c>
      <c r="CR13" s="40">
        <f t="shared" si="7"/>
        <v>2057.84</v>
      </c>
      <c r="CS13" s="41">
        <f t="shared" si="7"/>
        <v>2057.84</v>
      </c>
      <c r="CT13" s="146">
        <f t="shared" si="2"/>
        <v>190741.42</v>
      </c>
      <c r="CU13" s="150"/>
      <c r="CW13" s="140"/>
    </row>
    <row r="14" spans="1:104">
      <c r="A14" s="30" t="s">
        <v>13</v>
      </c>
      <c r="B14" s="42">
        <v>1959.42</v>
      </c>
      <c r="C14" s="43">
        <v>1959.42</v>
      </c>
      <c r="D14" s="43">
        <v>1959.42</v>
      </c>
      <c r="E14" s="43">
        <v>1959.42</v>
      </c>
      <c r="F14" s="43">
        <v>1970.4</v>
      </c>
      <c r="G14" s="43">
        <v>1970.4</v>
      </c>
      <c r="H14" s="43">
        <v>1970.4</v>
      </c>
      <c r="I14" s="43">
        <v>1970.4</v>
      </c>
      <c r="J14" s="43">
        <v>1970.4</v>
      </c>
      <c r="K14" s="43">
        <v>1970.4</v>
      </c>
      <c r="L14" s="43">
        <v>1970.94</v>
      </c>
      <c r="M14" s="43">
        <v>1960.09</v>
      </c>
      <c r="N14" s="43">
        <v>1960.21</v>
      </c>
      <c r="O14" s="43">
        <v>1960.41</v>
      </c>
      <c r="P14" s="43">
        <v>1960.41</v>
      </c>
      <c r="Q14" s="43">
        <v>1960.41</v>
      </c>
      <c r="R14" s="43">
        <v>1960.99</v>
      </c>
      <c r="S14" s="43">
        <v>1961.08</v>
      </c>
      <c r="T14" s="43">
        <v>1961.08</v>
      </c>
      <c r="U14" s="43">
        <v>1961.08</v>
      </c>
      <c r="V14" s="43">
        <v>1961.15</v>
      </c>
      <c r="W14" s="43">
        <v>1961.15</v>
      </c>
      <c r="X14" s="43">
        <v>1961.29</v>
      </c>
      <c r="Y14" s="43">
        <v>1961.43</v>
      </c>
      <c r="Z14" s="43">
        <v>1961.43</v>
      </c>
      <c r="AA14" s="43">
        <v>1961.43</v>
      </c>
      <c r="AB14" s="43">
        <v>1961.43</v>
      </c>
      <c r="AC14" s="43">
        <v>1961.43</v>
      </c>
      <c r="AD14" s="43">
        <v>1960.92</v>
      </c>
      <c r="AE14" s="43">
        <v>1960.92</v>
      </c>
      <c r="AF14" s="43">
        <v>1971.43</v>
      </c>
      <c r="AG14" s="43">
        <v>1971.43</v>
      </c>
      <c r="AH14" s="43">
        <v>1971.49</v>
      </c>
      <c r="AI14" s="43">
        <v>1971.49</v>
      </c>
      <c r="AJ14" s="43">
        <v>1960.51</v>
      </c>
      <c r="AK14" s="43">
        <v>1960.51</v>
      </c>
      <c r="AL14" s="43">
        <v>1960.79</v>
      </c>
      <c r="AM14" s="43">
        <v>1960.79</v>
      </c>
      <c r="AN14" s="43">
        <v>1971.77</v>
      </c>
      <c r="AO14" s="43">
        <v>1971.86</v>
      </c>
      <c r="AP14" s="43">
        <v>1971.97</v>
      </c>
      <c r="AQ14" s="43">
        <v>1972.14</v>
      </c>
      <c r="AR14" s="43">
        <v>1966.57</v>
      </c>
      <c r="AS14" s="43">
        <v>1951.1</v>
      </c>
      <c r="AT14" s="43">
        <v>1941.82</v>
      </c>
      <c r="AU14" s="43">
        <v>1941.82</v>
      </c>
      <c r="AV14" s="43">
        <v>1941.94</v>
      </c>
      <c r="AW14" s="43">
        <v>1941.94</v>
      </c>
      <c r="AX14" s="43">
        <v>1943.84</v>
      </c>
      <c r="AY14" s="43">
        <v>1943.84</v>
      </c>
      <c r="AZ14" s="43">
        <v>1943.84</v>
      </c>
      <c r="BA14" s="43">
        <v>1943.66</v>
      </c>
      <c r="BB14" s="43">
        <v>1943.66</v>
      </c>
      <c r="BC14" s="43">
        <v>1943.66</v>
      </c>
      <c r="BD14" s="43">
        <v>1943.77</v>
      </c>
      <c r="BE14" s="43">
        <v>1943.77</v>
      </c>
      <c r="BF14" s="43">
        <v>1944.37</v>
      </c>
      <c r="BG14" s="43">
        <v>1944.37</v>
      </c>
      <c r="BH14" s="43">
        <v>1944.14</v>
      </c>
      <c r="BI14" s="43">
        <v>1944.02</v>
      </c>
      <c r="BJ14" s="43">
        <v>1957.77</v>
      </c>
      <c r="BK14" s="43">
        <v>1957.77</v>
      </c>
      <c r="BL14" s="43">
        <v>1970.58</v>
      </c>
      <c r="BM14" s="43">
        <v>1970.58</v>
      </c>
      <c r="BN14" s="43">
        <v>1983.4</v>
      </c>
      <c r="BO14" s="43">
        <v>1983.4</v>
      </c>
      <c r="BP14" s="43">
        <v>1983.54</v>
      </c>
      <c r="BQ14" s="43">
        <v>1996.35</v>
      </c>
      <c r="BR14" s="43">
        <v>1996.48</v>
      </c>
      <c r="BS14" s="43">
        <v>2009.29</v>
      </c>
      <c r="BT14" s="43">
        <v>2008.86</v>
      </c>
      <c r="BU14" s="43">
        <v>2021.68</v>
      </c>
      <c r="BV14" s="43">
        <v>2040.13</v>
      </c>
      <c r="BW14" s="43">
        <v>2058.59</v>
      </c>
      <c r="BX14" s="43">
        <v>2064.89</v>
      </c>
      <c r="BY14" s="43">
        <v>2064.89</v>
      </c>
      <c r="BZ14" s="43">
        <v>2061.12</v>
      </c>
      <c r="CA14" s="43">
        <v>2061.12</v>
      </c>
      <c r="CB14" s="43">
        <v>2061.12</v>
      </c>
      <c r="CC14" s="43">
        <v>2061.12</v>
      </c>
      <c r="CD14" s="43">
        <v>2060.9299999999998</v>
      </c>
      <c r="CE14" s="43">
        <v>2060.9299999999998</v>
      </c>
      <c r="CF14" s="43">
        <v>2057.67</v>
      </c>
      <c r="CG14" s="43">
        <v>2057.67</v>
      </c>
      <c r="CH14" s="43">
        <v>2057.34</v>
      </c>
      <c r="CI14" s="43">
        <v>2057.34</v>
      </c>
      <c r="CJ14" s="43">
        <v>2057.34</v>
      </c>
      <c r="CK14" s="43">
        <v>2057.34</v>
      </c>
      <c r="CL14" s="43">
        <v>2048.79</v>
      </c>
      <c r="CM14" s="43">
        <v>2048.79</v>
      </c>
      <c r="CN14" s="43">
        <v>2057.88</v>
      </c>
      <c r="CO14" s="43">
        <v>2057.77</v>
      </c>
      <c r="CP14" s="43">
        <v>2057.8000000000002</v>
      </c>
      <c r="CQ14" s="43">
        <v>2057.8000000000002</v>
      </c>
      <c r="CR14" s="43">
        <v>2057.84</v>
      </c>
      <c r="CS14" s="44">
        <v>2057.84</v>
      </c>
      <c r="CT14" s="30">
        <f t="shared" si="2"/>
        <v>190741.42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149.85999999999999</v>
      </c>
      <c r="C20" s="54">
        <f t="shared" si="10"/>
        <v>150.38999999999999</v>
      </c>
      <c r="D20" s="54">
        <f t="shared" si="10"/>
        <v>149.68</v>
      </c>
      <c r="E20" s="54">
        <f t="shared" si="10"/>
        <v>149.32</v>
      </c>
      <c r="F20" s="54">
        <f t="shared" si="10"/>
        <v>148.82999999999998</v>
      </c>
      <c r="G20" s="54">
        <f t="shared" si="10"/>
        <v>149.5</v>
      </c>
      <c r="H20" s="54">
        <f t="shared" si="10"/>
        <v>149.10999999999999</v>
      </c>
      <c r="I20" s="54">
        <f t="shared" si="10"/>
        <v>150.07</v>
      </c>
      <c r="J20" s="54">
        <f t="shared" si="10"/>
        <v>150.72</v>
      </c>
      <c r="K20" s="54">
        <f t="shared" si="10"/>
        <v>150.43</v>
      </c>
      <c r="L20" s="54">
        <f t="shared" si="10"/>
        <v>149.49</v>
      </c>
      <c r="M20" s="54">
        <f t="shared" si="10"/>
        <v>149.38</v>
      </c>
      <c r="N20" s="54">
        <f t="shared" si="10"/>
        <v>149.76</v>
      </c>
      <c r="O20" s="54">
        <f t="shared" si="10"/>
        <v>150.12</v>
      </c>
      <c r="P20" s="54">
        <f t="shared" si="10"/>
        <v>149.34</v>
      </c>
      <c r="Q20" s="54">
        <f t="shared" si="10"/>
        <v>148.62</v>
      </c>
      <c r="R20" s="54">
        <f t="shared" si="10"/>
        <v>149.82999999999998</v>
      </c>
      <c r="S20" s="54">
        <f t="shared" si="10"/>
        <v>150.16999999999999</v>
      </c>
      <c r="T20" s="54">
        <f t="shared" si="10"/>
        <v>150.35</v>
      </c>
      <c r="U20" s="54">
        <f t="shared" si="10"/>
        <v>149.9</v>
      </c>
      <c r="V20" s="54">
        <f t="shared" si="10"/>
        <v>148.6</v>
      </c>
      <c r="W20" s="54">
        <f t="shared" si="10"/>
        <v>149.1</v>
      </c>
      <c r="X20" s="54">
        <f t="shared" si="10"/>
        <v>3631.7</v>
      </c>
      <c r="Y20" s="54">
        <f t="shared" si="10"/>
        <v>3637.25</v>
      </c>
      <c r="Z20" s="54">
        <f t="shared" si="10"/>
        <v>3650.93</v>
      </c>
      <c r="AA20" s="54">
        <f t="shared" si="10"/>
        <v>3678.0899999999997</v>
      </c>
      <c r="AB20" s="54">
        <f t="shared" si="10"/>
        <v>3710.7</v>
      </c>
      <c r="AC20" s="54">
        <f t="shared" si="10"/>
        <v>3766.6699999999996</v>
      </c>
      <c r="AD20" s="54">
        <f t="shared" si="10"/>
        <v>3845.8599999999997</v>
      </c>
      <c r="AE20" s="54">
        <f t="shared" si="10"/>
        <v>3946.4999999999995</v>
      </c>
      <c r="AF20" s="54">
        <f t="shared" si="10"/>
        <v>4035.39</v>
      </c>
      <c r="AG20" s="54">
        <f t="shared" si="10"/>
        <v>4142.97</v>
      </c>
      <c r="AH20" s="54">
        <f t="shared" ref="AH20:BM20" si="11">SUM(AH21:AH24)</f>
        <v>4189.38</v>
      </c>
      <c r="AI20" s="54">
        <f t="shared" si="11"/>
        <v>4281.4000000000005</v>
      </c>
      <c r="AJ20" s="54">
        <f t="shared" si="11"/>
        <v>4374.7800000000007</v>
      </c>
      <c r="AK20" s="54">
        <f t="shared" si="11"/>
        <v>4468.0400000000009</v>
      </c>
      <c r="AL20" s="54">
        <f t="shared" si="11"/>
        <v>4561.7900000000009</v>
      </c>
      <c r="AM20" s="54">
        <f t="shared" si="11"/>
        <v>4656.5000000000009</v>
      </c>
      <c r="AN20" s="54">
        <f t="shared" si="11"/>
        <v>4795.34</v>
      </c>
      <c r="AO20" s="54">
        <f t="shared" si="11"/>
        <v>4876.4000000000005</v>
      </c>
      <c r="AP20" s="54">
        <f t="shared" si="11"/>
        <v>4952.79</v>
      </c>
      <c r="AQ20" s="54">
        <f t="shared" si="11"/>
        <v>5012.6000000000004</v>
      </c>
      <c r="AR20" s="54">
        <f t="shared" si="11"/>
        <v>5090.28</v>
      </c>
      <c r="AS20" s="54">
        <f t="shared" si="11"/>
        <v>5122.54</v>
      </c>
      <c r="AT20" s="54">
        <f t="shared" si="11"/>
        <v>5143</v>
      </c>
      <c r="AU20" s="54">
        <f t="shared" si="11"/>
        <v>5160.67</v>
      </c>
      <c r="AV20" s="54">
        <f t="shared" si="11"/>
        <v>5175.29</v>
      </c>
      <c r="AW20" s="54">
        <f t="shared" si="11"/>
        <v>5145.8500000000004</v>
      </c>
      <c r="AX20" s="54">
        <f t="shared" si="11"/>
        <v>5117.1899999999996</v>
      </c>
      <c r="AY20" s="54">
        <f t="shared" si="11"/>
        <v>5130.76</v>
      </c>
      <c r="AZ20" s="54">
        <f t="shared" si="11"/>
        <v>5073.2300000000005</v>
      </c>
      <c r="BA20" s="54">
        <f t="shared" si="11"/>
        <v>5086.2700000000004</v>
      </c>
      <c r="BB20" s="54">
        <f t="shared" si="11"/>
        <v>5078.05</v>
      </c>
      <c r="BC20" s="54">
        <f t="shared" si="11"/>
        <v>5076.2000000000007</v>
      </c>
      <c r="BD20" s="54">
        <f t="shared" si="11"/>
        <v>5076.9000000000005</v>
      </c>
      <c r="BE20" s="54">
        <f t="shared" si="11"/>
        <v>5167.12</v>
      </c>
      <c r="BF20" s="54">
        <f t="shared" si="11"/>
        <v>5118.3300000000008</v>
      </c>
      <c r="BG20" s="54">
        <f t="shared" si="11"/>
        <v>5101.1600000000008</v>
      </c>
      <c r="BH20" s="54">
        <f t="shared" si="11"/>
        <v>5043.47</v>
      </c>
      <c r="BI20" s="54">
        <f t="shared" si="11"/>
        <v>5007.74</v>
      </c>
      <c r="BJ20" s="54">
        <f t="shared" si="11"/>
        <v>4953.28</v>
      </c>
      <c r="BK20" s="54">
        <f t="shared" si="11"/>
        <v>4902.1000000000004</v>
      </c>
      <c r="BL20" s="54">
        <f t="shared" si="11"/>
        <v>4832.75</v>
      </c>
      <c r="BM20" s="54">
        <f t="shared" si="11"/>
        <v>4771.04</v>
      </c>
      <c r="BN20" s="54">
        <f t="shared" ref="BN20:CS20" si="12">SUM(BN21:BN24)</f>
        <v>4649.22</v>
      </c>
      <c r="BO20" s="54">
        <f t="shared" si="12"/>
        <v>4425.4400000000005</v>
      </c>
      <c r="BP20" s="54">
        <f t="shared" si="12"/>
        <v>4354.3600000000006</v>
      </c>
      <c r="BQ20" s="54">
        <f t="shared" si="12"/>
        <v>4226.7300000000005</v>
      </c>
      <c r="BR20" s="54">
        <f t="shared" si="12"/>
        <v>4161.7299999999996</v>
      </c>
      <c r="BS20" s="54">
        <f t="shared" si="12"/>
        <v>4023.5499999999997</v>
      </c>
      <c r="BT20" s="54">
        <f t="shared" si="12"/>
        <v>3936.57</v>
      </c>
      <c r="BU20" s="54">
        <f t="shared" si="12"/>
        <v>3858.27</v>
      </c>
      <c r="BV20" s="54">
        <f t="shared" si="12"/>
        <v>3805.17</v>
      </c>
      <c r="BW20" s="54">
        <f t="shared" si="12"/>
        <v>3761.55</v>
      </c>
      <c r="BX20" s="54">
        <f t="shared" si="12"/>
        <v>3719.2499999999995</v>
      </c>
      <c r="BY20" s="54">
        <f t="shared" si="12"/>
        <v>3681.87</v>
      </c>
      <c r="BZ20" s="54">
        <f t="shared" si="12"/>
        <v>162.12</v>
      </c>
      <c r="CA20" s="54">
        <f t="shared" si="12"/>
        <v>150.69</v>
      </c>
      <c r="CB20" s="54">
        <f t="shared" si="12"/>
        <v>148.37</v>
      </c>
      <c r="CC20" s="54">
        <f t="shared" si="12"/>
        <v>148.66999999999999</v>
      </c>
      <c r="CD20" s="54">
        <f t="shared" si="12"/>
        <v>149.38999999999999</v>
      </c>
      <c r="CE20" s="54">
        <f t="shared" si="12"/>
        <v>149.93</v>
      </c>
      <c r="CF20" s="54">
        <f t="shared" si="12"/>
        <v>150.45999999999998</v>
      </c>
      <c r="CG20" s="54">
        <f t="shared" si="12"/>
        <v>149.65</v>
      </c>
      <c r="CH20" s="54">
        <f t="shared" si="12"/>
        <v>149.22</v>
      </c>
      <c r="CI20" s="54">
        <f t="shared" si="12"/>
        <v>148.82</v>
      </c>
      <c r="CJ20" s="54">
        <f t="shared" si="12"/>
        <v>149.06</v>
      </c>
      <c r="CK20" s="54">
        <f t="shared" si="12"/>
        <v>149.68</v>
      </c>
      <c r="CL20" s="54">
        <f t="shared" si="12"/>
        <v>148.57</v>
      </c>
      <c r="CM20" s="54">
        <f t="shared" si="12"/>
        <v>149.35</v>
      </c>
      <c r="CN20" s="54">
        <f t="shared" si="12"/>
        <v>150.32999999999998</v>
      </c>
      <c r="CO20" s="54">
        <f t="shared" si="12"/>
        <v>150.07999999999998</v>
      </c>
      <c r="CP20" s="54">
        <f t="shared" si="12"/>
        <v>149.76</v>
      </c>
      <c r="CQ20" s="54">
        <f t="shared" si="12"/>
        <v>149.70999999999998</v>
      </c>
      <c r="CR20" s="54">
        <f t="shared" si="12"/>
        <v>149.49</v>
      </c>
      <c r="CS20" s="55">
        <f t="shared" si="12"/>
        <v>150.47</v>
      </c>
      <c r="CT20" s="38">
        <f>SUM(B20:CS20)</f>
        <v>250488.39999999994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0.51</v>
      </c>
      <c r="Y21" s="43">
        <v>6.82</v>
      </c>
      <c r="Z21" s="43">
        <v>20.34</v>
      </c>
      <c r="AA21" s="43">
        <v>46.73</v>
      </c>
      <c r="AB21" s="43">
        <v>79.12</v>
      </c>
      <c r="AC21" s="43">
        <v>135.82999999999998</v>
      </c>
      <c r="AD21" s="43">
        <v>217.31</v>
      </c>
      <c r="AE21" s="43">
        <v>316.85000000000002</v>
      </c>
      <c r="AF21" s="43">
        <v>406.96</v>
      </c>
      <c r="AG21" s="43">
        <v>493.13</v>
      </c>
      <c r="AH21" s="43">
        <v>538.93000000000006</v>
      </c>
      <c r="AI21" s="43">
        <v>630.55999999999995</v>
      </c>
      <c r="AJ21" s="43">
        <v>725.31999999999994</v>
      </c>
      <c r="AK21" s="43">
        <v>821.12</v>
      </c>
      <c r="AL21" s="43">
        <v>914.18999999999994</v>
      </c>
      <c r="AM21" s="43">
        <v>1006.86</v>
      </c>
      <c r="AN21" s="43">
        <v>1145.3600000000001</v>
      </c>
      <c r="AO21" s="43">
        <v>1225.8499999999999</v>
      </c>
      <c r="AP21" s="43">
        <v>1302.93</v>
      </c>
      <c r="AQ21" s="43">
        <v>1363.27</v>
      </c>
      <c r="AR21" s="43">
        <v>1441.01</v>
      </c>
      <c r="AS21" s="43">
        <v>1473.84</v>
      </c>
      <c r="AT21" s="43">
        <v>1493.6000000000001</v>
      </c>
      <c r="AU21" s="43">
        <v>1511.02</v>
      </c>
      <c r="AV21" s="43">
        <v>1526.47</v>
      </c>
      <c r="AW21" s="43">
        <v>1498.44</v>
      </c>
      <c r="AX21" s="43">
        <v>1467.29</v>
      </c>
      <c r="AY21" s="43">
        <v>1480.6699999999998</v>
      </c>
      <c r="AZ21" s="43">
        <v>1422.6</v>
      </c>
      <c r="BA21" s="43">
        <v>1435.8999999999999</v>
      </c>
      <c r="BB21" s="43">
        <v>1428.86</v>
      </c>
      <c r="BC21" s="43">
        <v>1428.1</v>
      </c>
      <c r="BD21" s="43">
        <v>1429.44</v>
      </c>
      <c r="BE21" s="43">
        <v>1518.37</v>
      </c>
      <c r="BF21" s="43">
        <v>1468.8400000000001</v>
      </c>
      <c r="BG21" s="43">
        <v>1452.1899999999998</v>
      </c>
      <c r="BH21" s="43">
        <v>1394.54</v>
      </c>
      <c r="BI21" s="43">
        <v>1358.05</v>
      </c>
      <c r="BJ21" s="43">
        <v>1304.1299999999999</v>
      </c>
      <c r="BK21" s="43">
        <v>1254.8900000000001</v>
      </c>
      <c r="BL21" s="43">
        <v>1184.2199999999998</v>
      </c>
      <c r="BM21" s="43">
        <v>1122.51</v>
      </c>
      <c r="BN21" s="43">
        <v>999.39</v>
      </c>
      <c r="BO21" s="43">
        <v>774.8</v>
      </c>
      <c r="BP21" s="43">
        <v>704.41</v>
      </c>
      <c r="BQ21" s="43">
        <v>577.52</v>
      </c>
      <c r="BR21" s="43">
        <v>512.69999999999993</v>
      </c>
      <c r="BS21" s="43">
        <v>374.56</v>
      </c>
      <c r="BT21" s="43">
        <v>287.46000000000004</v>
      </c>
      <c r="BU21" s="43">
        <v>210.49</v>
      </c>
      <c r="BV21" s="43">
        <v>156.15</v>
      </c>
      <c r="BW21" s="43">
        <v>111.96</v>
      </c>
      <c r="BX21" s="43">
        <v>68.989999999999995</v>
      </c>
      <c r="BY21" s="43">
        <v>31.79</v>
      </c>
      <c r="BZ21" s="43">
        <v>13.18</v>
      </c>
      <c r="CA21" s="43">
        <v>2.15</v>
      </c>
      <c r="CB21" s="43">
        <v>0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47318.52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3480.66</v>
      </c>
      <c r="Y22" s="1">
        <v>3480.66</v>
      </c>
      <c r="Z22" s="1">
        <v>3480.66</v>
      </c>
      <c r="AA22" s="1">
        <v>3480.66</v>
      </c>
      <c r="AB22" s="1">
        <v>3480.66</v>
      </c>
      <c r="AC22" s="1">
        <v>3480.66</v>
      </c>
      <c r="AD22" s="1">
        <v>3480.66</v>
      </c>
      <c r="AE22" s="1">
        <v>3480.66</v>
      </c>
      <c r="AF22" s="1">
        <v>3479.69</v>
      </c>
      <c r="AG22" s="1">
        <v>3499.69</v>
      </c>
      <c r="AH22" s="1">
        <v>3499.69</v>
      </c>
      <c r="AI22" s="1">
        <v>3499.69</v>
      </c>
      <c r="AJ22" s="1">
        <v>3499.69</v>
      </c>
      <c r="AK22" s="1">
        <v>3499.69</v>
      </c>
      <c r="AL22" s="1">
        <v>3499.69</v>
      </c>
      <c r="AM22" s="1">
        <v>3499.69</v>
      </c>
      <c r="AN22" s="1">
        <v>3499.69</v>
      </c>
      <c r="AO22" s="1">
        <v>3499.69</v>
      </c>
      <c r="AP22" s="1">
        <v>3499.69</v>
      </c>
      <c r="AQ22" s="1">
        <v>3499.69</v>
      </c>
      <c r="AR22" s="1">
        <v>3499.69</v>
      </c>
      <c r="AS22" s="1">
        <v>3499.69</v>
      </c>
      <c r="AT22" s="1">
        <v>3499.69</v>
      </c>
      <c r="AU22" s="1">
        <v>3499.69</v>
      </c>
      <c r="AV22" s="1">
        <v>3499.69</v>
      </c>
      <c r="AW22" s="1">
        <v>3499.69</v>
      </c>
      <c r="AX22" s="1">
        <v>3499.69</v>
      </c>
      <c r="AY22" s="1">
        <v>3499.69</v>
      </c>
      <c r="AZ22" s="1">
        <v>3499.69</v>
      </c>
      <c r="BA22" s="1">
        <v>3499.69</v>
      </c>
      <c r="BB22" s="1">
        <v>3499.69</v>
      </c>
      <c r="BC22" s="1">
        <v>3499.69</v>
      </c>
      <c r="BD22" s="1">
        <v>3499.69</v>
      </c>
      <c r="BE22" s="1">
        <v>3499.69</v>
      </c>
      <c r="BF22" s="1">
        <v>3499.69</v>
      </c>
      <c r="BG22" s="1">
        <v>3499.69</v>
      </c>
      <c r="BH22" s="1">
        <v>3499.69</v>
      </c>
      <c r="BI22" s="1">
        <v>3499.69</v>
      </c>
      <c r="BJ22" s="1">
        <v>3499.69</v>
      </c>
      <c r="BK22" s="1">
        <v>3499.69</v>
      </c>
      <c r="BL22" s="1">
        <v>3499.69</v>
      </c>
      <c r="BM22" s="1">
        <v>3499.69</v>
      </c>
      <c r="BN22" s="1">
        <v>3499.69</v>
      </c>
      <c r="BO22" s="1">
        <v>3499.69</v>
      </c>
      <c r="BP22" s="1">
        <v>3499.69</v>
      </c>
      <c r="BQ22" s="1">
        <v>3499.69</v>
      </c>
      <c r="BR22" s="1">
        <v>3499.69</v>
      </c>
      <c r="BS22" s="1">
        <v>3499.69</v>
      </c>
      <c r="BT22" s="1">
        <v>3499.69</v>
      </c>
      <c r="BU22" s="1">
        <v>3499.69</v>
      </c>
      <c r="BV22" s="1">
        <v>3499.69</v>
      </c>
      <c r="BW22" s="1">
        <v>3499.69</v>
      </c>
      <c r="BX22" s="1">
        <v>3499.69</v>
      </c>
      <c r="BY22" s="1">
        <v>3499.69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188811.02000000008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21.76</v>
      </c>
      <c r="C24" s="36">
        <v>22.29</v>
      </c>
      <c r="D24" s="36">
        <v>21.58</v>
      </c>
      <c r="E24" s="36">
        <v>21.22</v>
      </c>
      <c r="F24" s="36">
        <v>20.73</v>
      </c>
      <c r="G24" s="36">
        <v>21.4</v>
      </c>
      <c r="H24" s="36">
        <v>21.01</v>
      </c>
      <c r="I24" s="36">
        <v>21.97</v>
      </c>
      <c r="J24" s="36">
        <v>22.62</v>
      </c>
      <c r="K24" s="36">
        <v>22.33</v>
      </c>
      <c r="L24" s="36">
        <v>21.39</v>
      </c>
      <c r="M24" s="36">
        <v>21.28</v>
      </c>
      <c r="N24" s="36">
        <v>21.66</v>
      </c>
      <c r="O24" s="36">
        <v>22.02</v>
      </c>
      <c r="P24" s="36">
        <v>21.24</v>
      </c>
      <c r="Q24" s="36">
        <v>20.52</v>
      </c>
      <c r="R24" s="36">
        <v>21.73</v>
      </c>
      <c r="S24" s="36">
        <v>22.07</v>
      </c>
      <c r="T24" s="36">
        <v>22.25</v>
      </c>
      <c r="U24" s="36">
        <v>21.8</v>
      </c>
      <c r="V24" s="36">
        <v>20.5</v>
      </c>
      <c r="W24" s="36">
        <v>21</v>
      </c>
      <c r="X24" s="36">
        <v>22.43</v>
      </c>
      <c r="Y24" s="36">
        <v>21.67</v>
      </c>
      <c r="Z24" s="36">
        <v>21.83</v>
      </c>
      <c r="AA24" s="36">
        <v>22.6</v>
      </c>
      <c r="AB24" s="36">
        <v>22.82</v>
      </c>
      <c r="AC24" s="36">
        <v>22.08</v>
      </c>
      <c r="AD24" s="36">
        <v>19.79</v>
      </c>
      <c r="AE24" s="36">
        <v>20.89</v>
      </c>
      <c r="AF24" s="36">
        <v>20.64</v>
      </c>
      <c r="AG24" s="36">
        <v>22.05</v>
      </c>
      <c r="AH24" s="36">
        <v>22.66</v>
      </c>
      <c r="AI24" s="36">
        <v>23.05</v>
      </c>
      <c r="AJ24" s="36">
        <v>21.67</v>
      </c>
      <c r="AK24" s="36">
        <v>19.13</v>
      </c>
      <c r="AL24" s="36">
        <v>19.809999999999999</v>
      </c>
      <c r="AM24" s="36">
        <v>21.85</v>
      </c>
      <c r="AN24" s="36">
        <v>22.19</v>
      </c>
      <c r="AO24" s="36">
        <v>22.76</v>
      </c>
      <c r="AP24" s="36">
        <v>22.07</v>
      </c>
      <c r="AQ24" s="36">
        <v>21.54</v>
      </c>
      <c r="AR24" s="36">
        <v>21.48</v>
      </c>
      <c r="AS24" s="36">
        <v>20.91</v>
      </c>
      <c r="AT24" s="36">
        <v>21.61</v>
      </c>
      <c r="AU24" s="36">
        <v>21.86</v>
      </c>
      <c r="AV24" s="36">
        <v>21.03</v>
      </c>
      <c r="AW24" s="36">
        <v>19.62</v>
      </c>
      <c r="AX24" s="36">
        <v>22.11</v>
      </c>
      <c r="AY24" s="36">
        <v>22.3</v>
      </c>
      <c r="AZ24" s="36">
        <v>22.84</v>
      </c>
      <c r="BA24" s="36">
        <v>22.58</v>
      </c>
      <c r="BB24" s="36">
        <v>21.4</v>
      </c>
      <c r="BC24" s="36">
        <v>20.309999999999999</v>
      </c>
      <c r="BD24" s="36">
        <v>19.670000000000002</v>
      </c>
      <c r="BE24" s="36">
        <v>20.96</v>
      </c>
      <c r="BF24" s="36">
        <v>21.7</v>
      </c>
      <c r="BG24" s="36">
        <v>21.18</v>
      </c>
      <c r="BH24" s="36">
        <v>21.14</v>
      </c>
      <c r="BI24" s="36">
        <v>21.9</v>
      </c>
      <c r="BJ24" s="36">
        <v>21.36</v>
      </c>
      <c r="BK24" s="36">
        <v>19.420000000000002</v>
      </c>
      <c r="BL24" s="36">
        <v>20.74</v>
      </c>
      <c r="BM24" s="36">
        <v>20.74</v>
      </c>
      <c r="BN24" s="36">
        <v>22.04</v>
      </c>
      <c r="BO24" s="36">
        <v>22.85</v>
      </c>
      <c r="BP24" s="36">
        <v>22.16</v>
      </c>
      <c r="BQ24" s="36">
        <v>21.42</v>
      </c>
      <c r="BR24" s="36">
        <v>21.24</v>
      </c>
      <c r="BS24" s="36">
        <v>21.2</v>
      </c>
      <c r="BT24" s="36">
        <v>21.32</v>
      </c>
      <c r="BU24" s="36">
        <v>19.989999999999998</v>
      </c>
      <c r="BV24" s="36">
        <v>21.23</v>
      </c>
      <c r="BW24" s="36">
        <v>21.8</v>
      </c>
      <c r="BX24" s="36">
        <v>22.47</v>
      </c>
      <c r="BY24" s="36">
        <v>22.29</v>
      </c>
      <c r="BZ24" s="36">
        <v>20.84</v>
      </c>
      <c r="CA24" s="36">
        <v>20.440000000000001</v>
      </c>
      <c r="CB24" s="36">
        <v>20.27</v>
      </c>
      <c r="CC24" s="36">
        <v>20.57</v>
      </c>
      <c r="CD24" s="36">
        <v>21.29</v>
      </c>
      <c r="CE24" s="36">
        <v>21.83</v>
      </c>
      <c r="CF24" s="36">
        <v>22.36</v>
      </c>
      <c r="CG24" s="36">
        <v>21.55</v>
      </c>
      <c r="CH24" s="36">
        <v>21.12</v>
      </c>
      <c r="CI24" s="36">
        <v>20.72</v>
      </c>
      <c r="CJ24" s="36">
        <v>20.96</v>
      </c>
      <c r="CK24" s="36">
        <v>21.58</v>
      </c>
      <c r="CL24" s="36">
        <v>20.47</v>
      </c>
      <c r="CM24" s="36">
        <v>21.25</v>
      </c>
      <c r="CN24" s="36">
        <v>22.23</v>
      </c>
      <c r="CO24" s="36">
        <v>21.98</v>
      </c>
      <c r="CP24" s="36">
        <v>21.66</v>
      </c>
      <c r="CQ24" s="36">
        <v>21.61</v>
      </c>
      <c r="CR24" s="36">
        <v>21.39</v>
      </c>
      <c r="CS24" s="37">
        <v>22.37</v>
      </c>
      <c r="CT24" s="30">
        <f t="shared" si="13"/>
        <v>2061.2599999999998</v>
      </c>
      <c r="CU24" s="152"/>
      <c r="CW24" s="140"/>
    </row>
    <row r="25" spans="1:104" ht="15.75" thickBot="1">
      <c r="A25" s="58" t="s">
        <v>21</v>
      </c>
      <c r="B25" s="59">
        <f>SUM(B3,B13,B15,B20)</f>
        <v>6995.276724305555</v>
      </c>
      <c r="C25" s="60">
        <f t="shared" ref="C25:BN25" si="14">SUM(C3,C13,C15,C20)</f>
        <v>6995.8067243055557</v>
      </c>
      <c r="D25" s="60">
        <f t="shared" si="14"/>
        <v>6995.0967243055557</v>
      </c>
      <c r="E25" s="60">
        <f t="shared" si="14"/>
        <v>6994.7367243055551</v>
      </c>
      <c r="F25" s="60">
        <f t="shared" si="14"/>
        <v>7005.2267243055549</v>
      </c>
      <c r="G25" s="60">
        <f t="shared" si="14"/>
        <v>7005.8967243055549</v>
      </c>
      <c r="H25" s="60">
        <f t="shared" si="14"/>
        <v>7005.5067243055546</v>
      </c>
      <c r="I25" s="60">
        <f t="shared" si="14"/>
        <v>7006.4667243055546</v>
      </c>
      <c r="J25" s="60">
        <f t="shared" si="14"/>
        <v>7007.1167243055552</v>
      </c>
      <c r="K25" s="60">
        <f t="shared" si="14"/>
        <v>7006.8267243055552</v>
      </c>
      <c r="L25" s="60">
        <f t="shared" si="14"/>
        <v>7006.4267243055556</v>
      </c>
      <c r="M25" s="60">
        <f t="shared" si="14"/>
        <v>6995.4667243055555</v>
      </c>
      <c r="N25" s="60">
        <f t="shared" si="14"/>
        <v>6995.9667243055555</v>
      </c>
      <c r="O25" s="60">
        <f t="shared" si="14"/>
        <v>6996.526724305555</v>
      </c>
      <c r="P25" s="60">
        <f t="shared" si="14"/>
        <v>6995.7467243055553</v>
      </c>
      <c r="Q25" s="60">
        <f t="shared" si="14"/>
        <v>6995.026724305555</v>
      </c>
      <c r="R25" s="60">
        <f t="shared" si="14"/>
        <v>6996.816724305555</v>
      </c>
      <c r="S25" s="60">
        <f t="shared" si="14"/>
        <v>6997.2467243055553</v>
      </c>
      <c r="T25" s="60">
        <f t="shared" si="14"/>
        <v>6997.4267243055556</v>
      </c>
      <c r="U25" s="60">
        <f t="shared" si="14"/>
        <v>6996.9767243055549</v>
      </c>
      <c r="V25" s="60">
        <f t="shared" si="14"/>
        <v>6995.7467243055553</v>
      </c>
      <c r="W25" s="60">
        <f t="shared" si="14"/>
        <v>6996.2467243055553</v>
      </c>
      <c r="X25" s="60">
        <f t="shared" si="14"/>
        <v>10478.986724305556</v>
      </c>
      <c r="Y25" s="60">
        <f t="shared" si="14"/>
        <v>10484.676724305555</v>
      </c>
      <c r="Z25" s="60">
        <f t="shared" si="14"/>
        <v>10498.356724305555</v>
      </c>
      <c r="AA25" s="60">
        <f t="shared" si="14"/>
        <v>10525.516724305555</v>
      </c>
      <c r="AB25" s="60">
        <f t="shared" si="14"/>
        <v>10558.126724305555</v>
      </c>
      <c r="AC25" s="60">
        <f t="shared" si="14"/>
        <v>10614.096724305555</v>
      </c>
      <c r="AD25" s="60">
        <f t="shared" si="14"/>
        <v>10692.776724305555</v>
      </c>
      <c r="AE25" s="60">
        <f t="shared" si="14"/>
        <v>10793.416724305554</v>
      </c>
      <c r="AF25" s="60">
        <f t="shared" si="14"/>
        <v>10892.816724305556</v>
      </c>
      <c r="AG25" s="60">
        <f t="shared" si="14"/>
        <v>11000.396724305556</v>
      </c>
      <c r="AH25" s="60">
        <f t="shared" si="14"/>
        <v>11046.866724305555</v>
      </c>
      <c r="AI25" s="60">
        <f t="shared" si="14"/>
        <v>11138.886724305556</v>
      </c>
      <c r="AJ25" s="60">
        <f t="shared" si="14"/>
        <v>11221.286724305555</v>
      </c>
      <c r="AK25" s="60">
        <f t="shared" si="14"/>
        <v>11314.546724305557</v>
      </c>
      <c r="AL25" s="60">
        <f t="shared" si="14"/>
        <v>11408.576724305556</v>
      </c>
      <c r="AM25" s="60">
        <f t="shared" si="14"/>
        <v>11503.286724305555</v>
      </c>
      <c r="AN25" s="60">
        <f t="shared" si="14"/>
        <v>11653.106724305555</v>
      </c>
      <c r="AO25" s="60">
        <f t="shared" si="14"/>
        <v>11734.256724305556</v>
      </c>
      <c r="AP25" s="60">
        <f t="shared" si="14"/>
        <v>11810.756724305556</v>
      </c>
      <c r="AQ25" s="60">
        <f t="shared" si="14"/>
        <v>11870.736724305556</v>
      </c>
      <c r="AR25" s="60">
        <f t="shared" si="14"/>
        <v>11942.846724305555</v>
      </c>
      <c r="AS25" s="60">
        <f t="shared" si="14"/>
        <v>11959.636724305556</v>
      </c>
      <c r="AT25" s="60">
        <f t="shared" si="14"/>
        <v>11970.816724305554</v>
      </c>
      <c r="AU25" s="60">
        <f t="shared" si="14"/>
        <v>11988.486724305556</v>
      </c>
      <c r="AV25" s="60">
        <f t="shared" si="14"/>
        <v>12003.226724305556</v>
      </c>
      <c r="AW25" s="60">
        <f t="shared" si="14"/>
        <v>11973.786724305555</v>
      </c>
      <c r="AX25" s="60">
        <f t="shared" si="14"/>
        <v>11947.026724305555</v>
      </c>
      <c r="AY25" s="60">
        <f t="shared" si="14"/>
        <v>11960.596724305557</v>
      </c>
      <c r="AZ25" s="60">
        <f t="shared" si="14"/>
        <v>11903.066724305556</v>
      </c>
      <c r="BA25" s="60">
        <f t="shared" si="14"/>
        <v>11915.926724305555</v>
      </c>
      <c r="BB25" s="60">
        <f t="shared" si="14"/>
        <v>11907.706724305555</v>
      </c>
      <c r="BC25" s="60">
        <f t="shared" si="14"/>
        <v>11905.856724305555</v>
      </c>
      <c r="BD25" s="60">
        <f t="shared" si="14"/>
        <v>11906.666724305556</v>
      </c>
      <c r="BE25" s="60">
        <f t="shared" si="14"/>
        <v>11996.886724305556</v>
      </c>
      <c r="BF25" s="60">
        <f t="shared" si="14"/>
        <v>11948.696724305555</v>
      </c>
      <c r="BG25" s="60">
        <f t="shared" si="14"/>
        <v>11931.526724305557</v>
      </c>
      <c r="BH25" s="60">
        <f t="shared" si="14"/>
        <v>11873.606724305555</v>
      </c>
      <c r="BI25" s="60">
        <f t="shared" si="14"/>
        <v>11837.756724305556</v>
      </c>
      <c r="BJ25" s="60">
        <f t="shared" si="14"/>
        <v>11797.046724305555</v>
      </c>
      <c r="BK25" s="60">
        <f t="shared" si="14"/>
        <v>11745.866724305557</v>
      </c>
      <c r="BL25" s="60">
        <f t="shared" si="14"/>
        <v>11689.326724305556</v>
      </c>
      <c r="BM25" s="60">
        <f t="shared" si="14"/>
        <v>11627.616724305555</v>
      </c>
      <c r="BN25" s="60">
        <f t="shared" si="14"/>
        <v>11518.616724305555</v>
      </c>
      <c r="BO25" s="60">
        <f t="shared" ref="BO25:CS25" si="15">SUM(BO3,BO13,BO15,BO20)</f>
        <v>11294.836724305555</v>
      </c>
      <c r="BP25" s="60">
        <f t="shared" si="15"/>
        <v>11223.896724305556</v>
      </c>
      <c r="BQ25" s="60">
        <f t="shared" si="15"/>
        <v>11109.076724305556</v>
      </c>
      <c r="BR25" s="60">
        <f t="shared" si="15"/>
        <v>11044.206724305554</v>
      </c>
      <c r="BS25" s="60">
        <f t="shared" si="15"/>
        <v>10918.836724305555</v>
      </c>
      <c r="BT25" s="60">
        <f t="shared" si="15"/>
        <v>10831.426724305555</v>
      </c>
      <c r="BU25" s="60">
        <f t="shared" si="15"/>
        <v>10765.946724305555</v>
      </c>
      <c r="BV25" s="60">
        <f t="shared" si="15"/>
        <v>10731.296724305555</v>
      </c>
      <c r="BW25" s="60">
        <f t="shared" si="15"/>
        <v>10706.136724305556</v>
      </c>
      <c r="BX25" s="60">
        <f t="shared" si="15"/>
        <v>10670.136724305554</v>
      </c>
      <c r="BY25" s="60">
        <f t="shared" si="15"/>
        <v>10632.756724305555</v>
      </c>
      <c r="BZ25" s="60">
        <f t="shared" si="15"/>
        <v>7109.2367243055551</v>
      </c>
      <c r="CA25" s="60">
        <f t="shared" si="15"/>
        <v>7097.8067243055548</v>
      </c>
      <c r="CB25" s="60">
        <f t="shared" si="15"/>
        <v>7095.4867243055551</v>
      </c>
      <c r="CC25" s="60">
        <f t="shared" si="15"/>
        <v>7095.7867243055553</v>
      </c>
      <c r="CD25" s="60">
        <f t="shared" si="15"/>
        <v>7096.3167243055559</v>
      </c>
      <c r="CE25" s="60">
        <f t="shared" si="15"/>
        <v>7096.8567243055559</v>
      </c>
      <c r="CF25" s="60">
        <f t="shared" si="15"/>
        <v>7094.1267243055554</v>
      </c>
      <c r="CG25" s="60">
        <f t="shared" si="15"/>
        <v>7093.316724305555</v>
      </c>
      <c r="CH25" s="60">
        <f t="shared" si="15"/>
        <v>7092.5567243055557</v>
      </c>
      <c r="CI25" s="60">
        <f t="shared" si="15"/>
        <v>7092.1567243055551</v>
      </c>
      <c r="CJ25" s="60">
        <f t="shared" si="15"/>
        <v>7092.3967243055558</v>
      </c>
      <c r="CK25" s="60">
        <f t="shared" si="15"/>
        <v>7093.0167243055557</v>
      </c>
      <c r="CL25" s="60">
        <f t="shared" si="15"/>
        <v>7083.356724305555</v>
      </c>
      <c r="CM25" s="60">
        <f t="shared" si="15"/>
        <v>7084.1367243055556</v>
      </c>
      <c r="CN25" s="60">
        <f t="shared" si="15"/>
        <v>7094.2067243055553</v>
      </c>
      <c r="CO25" s="60">
        <f t="shared" si="15"/>
        <v>7093.8467243055557</v>
      </c>
      <c r="CP25" s="60">
        <f t="shared" si="15"/>
        <v>7093.5567243055557</v>
      </c>
      <c r="CQ25" s="60">
        <f t="shared" si="15"/>
        <v>7093.5067243055555</v>
      </c>
      <c r="CR25" s="60">
        <f t="shared" si="15"/>
        <v>7093.3267243055552</v>
      </c>
      <c r="CS25" s="61">
        <f t="shared" si="15"/>
        <v>7094.3067243055557</v>
      </c>
      <c r="CT25" s="109">
        <f t="shared" si="13"/>
        <v>910285.50553333317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3339.5847243055555</v>
      </c>
      <c r="C30" s="71">
        <f t="shared" si="16"/>
        <v>3339.5847243055555</v>
      </c>
      <c r="D30" s="71">
        <f t="shared" si="16"/>
        <v>3340.5847243055555</v>
      </c>
      <c r="E30" s="71">
        <f t="shared" si="16"/>
        <v>3338.5847243055555</v>
      </c>
      <c r="F30" s="71">
        <f t="shared" si="16"/>
        <v>3340.5847243055555</v>
      </c>
      <c r="G30" s="71">
        <f t="shared" si="16"/>
        <v>3341.5847243055555</v>
      </c>
      <c r="H30" s="71">
        <f t="shared" si="16"/>
        <v>3275.5847243055555</v>
      </c>
      <c r="I30" s="71">
        <f t="shared" si="16"/>
        <v>3274.5847243055555</v>
      </c>
      <c r="J30" s="71">
        <f t="shared" si="16"/>
        <v>3273.5847243055555</v>
      </c>
      <c r="K30" s="71">
        <f t="shared" si="16"/>
        <v>3274.5847243055555</v>
      </c>
      <c r="L30" s="71">
        <f t="shared" si="16"/>
        <v>3277.5847243055555</v>
      </c>
      <c r="M30" s="71">
        <f t="shared" si="16"/>
        <v>3276.5847243055555</v>
      </c>
      <c r="N30" s="71">
        <f t="shared" si="16"/>
        <v>3272.5847243055555</v>
      </c>
      <c r="O30" s="71">
        <f t="shared" si="16"/>
        <v>3272.5847243055555</v>
      </c>
      <c r="P30" s="71">
        <f t="shared" si="16"/>
        <v>3244.5847243055555</v>
      </c>
      <c r="Q30" s="71">
        <f t="shared" si="16"/>
        <v>3214.5847243055555</v>
      </c>
      <c r="R30" s="71">
        <f t="shared" si="16"/>
        <v>3197.5847243055555</v>
      </c>
      <c r="S30" s="71">
        <f t="shared" si="16"/>
        <v>3199.5847243055555</v>
      </c>
      <c r="T30" s="71">
        <f t="shared" si="16"/>
        <v>3197.5847243055555</v>
      </c>
      <c r="U30" s="71">
        <f t="shared" si="16"/>
        <v>3195.5847243055555</v>
      </c>
      <c r="V30" s="71">
        <f t="shared" si="16"/>
        <v>3195.5847243055555</v>
      </c>
      <c r="W30" s="71">
        <f t="shared" si="16"/>
        <v>3193.5847243055555</v>
      </c>
      <c r="X30" s="71">
        <f t="shared" si="16"/>
        <v>3289.5847243055555</v>
      </c>
      <c r="Y30" s="71">
        <f t="shared" si="16"/>
        <v>3323.5847243055555</v>
      </c>
      <c r="Z30" s="71">
        <f t="shared" si="16"/>
        <v>3340.5847243055555</v>
      </c>
      <c r="AA30" s="71">
        <f t="shared" si="16"/>
        <v>3337.5847243055555</v>
      </c>
      <c r="AB30" s="71">
        <f t="shared" si="16"/>
        <v>3336.5847243055555</v>
      </c>
      <c r="AC30" s="71">
        <f t="shared" si="16"/>
        <v>3339.5847243055555</v>
      </c>
      <c r="AD30" s="71">
        <f t="shared" si="16"/>
        <v>3220.5847243055555</v>
      </c>
      <c r="AE30" s="71">
        <f t="shared" si="16"/>
        <v>3190.5847243055555</v>
      </c>
      <c r="AF30" s="71">
        <f t="shared" si="16"/>
        <v>3162.5847243055555</v>
      </c>
      <c r="AG30" s="71">
        <f t="shared" si="16"/>
        <v>3042.5847243055555</v>
      </c>
      <c r="AH30" s="71">
        <f t="shared" si="16"/>
        <v>2918.5847243055555</v>
      </c>
      <c r="AI30" s="71">
        <f t="shared" si="16"/>
        <v>2850.5847243055555</v>
      </c>
      <c r="AJ30" s="71">
        <f t="shared" si="16"/>
        <v>2715.5847243055555</v>
      </c>
      <c r="AK30" s="71">
        <f t="shared" si="16"/>
        <v>2696.5847243055555</v>
      </c>
      <c r="AL30" s="71">
        <f t="shared" si="16"/>
        <v>2695.5847243055555</v>
      </c>
      <c r="AM30" s="71">
        <f t="shared" si="16"/>
        <v>2699.5847243055555</v>
      </c>
      <c r="AN30" s="71">
        <f t="shared" si="16"/>
        <v>2699.5847243055555</v>
      </c>
      <c r="AO30" s="71">
        <f t="shared" si="16"/>
        <v>2695.5847243055555</v>
      </c>
      <c r="AP30" s="71">
        <f t="shared" si="16"/>
        <v>2691.5847243055555</v>
      </c>
      <c r="AQ30" s="71">
        <f t="shared" si="16"/>
        <v>2705.5847243055555</v>
      </c>
      <c r="AR30" s="71">
        <f t="shared" si="16"/>
        <v>2734.5847243055555</v>
      </c>
      <c r="AS30" s="71">
        <f t="shared" si="16"/>
        <v>2734.3847243055557</v>
      </c>
      <c r="AT30" s="71">
        <f t="shared" si="16"/>
        <v>2731.3847243055557</v>
      </c>
      <c r="AU30" s="71">
        <f t="shared" si="16"/>
        <v>2733.3847243055557</v>
      </c>
      <c r="AV30" s="71">
        <f t="shared" si="16"/>
        <v>2736.3847243055557</v>
      </c>
      <c r="AW30" s="71">
        <f t="shared" si="16"/>
        <v>2736.3847243055557</v>
      </c>
      <c r="AX30" s="71">
        <f t="shared" si="16"/>
        <v>2731.3847243055557</v>
      </c>
      <c r="AY30" s="71">
        <f t="shared" si="16"/>
        <v>2731.3847243055557</v>
      </c>
      <c r="AZ30" s="71">
        <f t="shared" si="16"/>
        <v>2735.3847243055557</v>
      </c>
      <c r="BA30" s="71">
        <f t="shared" si="16"/>
        <v>2731.3847243055557</v>
      </c>
      <c r="BB30" s="71">
        <f t="shared" si="16"/>
        <v>2731.3847243055557</v>
      </c>
      <c r="BC30" s="71">
        <f t="shared" si="16"/>
        <v>2735.3847243055557</v>
      </c>
      <c r="BD30" s="71">
        <f t="shared" si="16"/>
        <v>2733.3847243055557</v>
      </c>
      <c r="BE30" s="71">
        <f t="shared" si="16"/>
        <v>2729.3847243055557</v>
      </c>
      <c r="BF30" s="71">
        <f t="shared" si="16"/>
        <v>2730.3847243055557</v>
      </c>
      <c r="BG30" s="71">
        <f t="shared" si="16"/>
        <v>2735.3847243055557</v>
      </c>
      <c r="BH30" s="71">
        <f t="shared" si="16"/>
        <v>2731.3847243055557</v>
      </c>
      <c r="BI30" s="71">
        <f t="shared" si="16"/>
        <v>2728.3847243055557</v>
      </c>
      <c r="BJ30" s="71">
        <f t="shared" si="16"/>
        <v>2733.3847243055557</v>
      </c>
      <c r="BK30" s="71">
        <f t="shared" si="16"/>
        <v>2839.3847243055557</v>
      </c>
      <c r="BL30" s="71">
        <f t="shared" si="16"/>
        <v>2928.3847243055557</v>
      </c>
      <c r="BM30" s="71">
        <f t="shared" si="16"/>
        <v>3018.3847243055557</v>
      </c>
      <c r="BN30" s="71">
        <f t="shared" ref="BN30:CS30" si="17">BN31+BN39</f>
        <v>3090.3847243055557</v>
      </c>
      <c r="BO30" s="71">
        <f t="shared" si="17"/>
        <v>3225.3847243055557</v>
      </c>
      <c r="BP30" s="71">
        <f t="shared" si="17"/>
        <v>3272.3847243055557</v>
      </c>
      <c r="BQ30" s="71">
        <f t="shared" si="17"/>
        <v>3282.3847243055557</v>
      </c>
      <c r="BR30" s="71">
        <f t="shared" si="17"/>
        <v>3282.3847243055557</v>
      </c>
      <c r="BS30" s="71">
        <f t="shared" si="17"/>
        <v>3279.3847243055557</v>
      </c>
      <c r="BT30" s="71">
        <f t="shared" si="17"/>
        <v>3279.3847243055557</v>
      </c>
      <c r="BU30" s="71">
        <f t="shared" si="17"/>
        <v>3276.3847243055557</v>
      </c>
      <c r="BV30" s="71">
        <f t="shared" si="17"/>
        <v>3320.3847243055557</v>
      </c>
      <c r="BW30" s="71">
        <f t="shared" si="17"/>
        <v>3356.3847243055557</v>
      </c>
      <c r="BX30" s="71">
        <f t="shared" si="17"/>
        <v>3377.3847243055557</v>
      </c>
      <c r="BY30" s="71">
        <f t="shared" si="17"/>
        <v>3375.3847243055557</v>
      </c>
      <c r="BZ30" s="71">
        <f t="shared" si="17"/>
        <v>3373.3847243055557</v>
      </c>
      <c r="CA30" s="71">
        <f t="shared" si="17"/>
        <v>3373.3847243055557</v>
      </c>
      <c r="CB30" s="71">
        <f t="shared" si="17"/>
        <v>3372.3847243055557</v>
      </c>
      <c r="CC30" s="71">
        <f t="shared" si="17"/>
        <v>3374.3847243055557</v>
      </c>
      <c r="CD30" s="71">
        <f t="shared" si="17"/>
        <v>3373.3847243055557</v>
      </c>
      <c r="CE30" s="71">
        <f t="shared" si="17"/>
        <v>3373.3847243055557</v>
      </c>
      <c r="CF30" s="71">
        <f t="shared" si="17"/>
        <v>3373.3847243055557</v>
      </c>
      <c r="CG30" s="71">
        <f t="shared" si="17"/>
        <v>3377.3847243055557</v>
      </c>
      <c r="CH30" s="71">
        <f t="shared" si="17"/>
        <v>3376.3847243055557</v>
      </c>
      <c r="CI30" s="71">
        <f t="shared" si="17"/>
        <v>3371.3847243055557</v>
      </c>
      <c r="CJ30" s="71">
        <f t="shared" si="17"/>
        <v>3374.3847243055557</v>
      </c>
      <c r="CK30" s="71">
        <f t="shared" si="17"/>
        <v>3375.3847243055557</v>
      </c>
      <c r="CL30" s="71">
        <f t="shared" si="17"/>
        <v>3376.3847243055557</v>
      </c>
      <c r="CM30" s="71">
        <f t="shared" si="17"/>
        <v>3375.3847243055557</v>
      </c>
      <c r="CN30" s="71">
        <f t="shared" si="17"/>
        <v>3372.3847243055557</v>
      </c>
      <c r="CO30" s="71">
        <f t="shared" si="17"/>
        <v>3369.3847243055557</v>
      </c>
      <c r="CP30" s="71">
        <f t="shared" si="17"/>
        <v>3364.3847243055557</v>
      </c>
      <c r="CQ30" s="71">
        <f t="shared" si="17"/>
        <v>3369.3847243055557</v>
      </c>
      <c r="CR30" s="71">
        <f t="shared" si="17"/>
        <v>3373.3847243055557</v>
      </c>
      <c r="CS30" s="72">
        <f t="shared" si="17"/>
        <v>3374.3847243055557</v>
      </c>
      <c r="CT30" s="73">
        <f t="shared" ref="CT30:CT47" si="18">SUM(B30:CS30)</f>
        <v>299421.53353333357</v>
      </c>
      <c r="CU30" s="150"/>
    </row>
    <row r="31" spans="1:104">
      <c r="A31" s="74" t="s">
        <v>3</v>
      </c>
      <c r="B31" s="75">
        <f>SUM(B32:B38)</f>
        <v>3263.538</v>
      </c>
      <c r="C31" s="76">
        <f t="shared" ref="C31:BN31" si="19">SUM(C32:C38)</f>
        <v>3263.538</v>
      </c>
      <c r="D31" s="76">
        <f t="shared" si="19"/>
        <v>3264.538</v>
      </c>
      <c r="E31" s="76">
        <f t="shared" si="19"/>
        <v>3262.538</v>
      </c>
      <c r="F31" s="76">
        <f t="shared" si="19"/>
        <v>3264.538</v>
      </c>
      <c r="G31" s="76">
        <f t="shared" si="19"/>
        <v>3265.538</v>
      </c>
      <c r="H31" s="76">
        <f t="shared" si="19"/>
        <v>3199.538</v>
      </c>
      <c r="I31" s="76">
        <f t="shared" si="19"/>
        <v>3198.538</v>
      </c>
      <c r="J31" s="76">
        <f t="shared" si="19"/>
        <v>3197.538</v>
      </c>
      <c r="K31" s="76">
        <f t="shared" si="19"/>
        <v>3198.538</v>
      </c>
      <c r="L31" s="76">
        <f t="shared" si="19"/>
        <v>3201.538</v>
      </c>
      <c r="M31" s="76">
        <f t="shared" si="19"/>
        <v>3200.538</v>
      </c>
      <c r="N31" s="76">
        <f t="shared" si="19"/>
        <v>3196.538</v>
      </c>
      <c r="O31" s="76">
        <f t="shared" si="19"/>
        <v>3196.538</v>
      </c>
      <c r="P31" s="76">
        <f t="shared" si="19"/>
        <v>3168.538</v>
      </c>
      <c r="Q31" s="76">
        <f t="shared" si="19"/>
        <v>3138.538</v>
      </c>
      <c r="R31" s="76">
        <f t="shared" si="19"/>
        <v>3121.538</v>
      </c>
      <c r="S31" s="76">
        <f t="shared" si="19"/>
        <v>3123.538</v>
      </c>
      <c r="T31" s="76">
        <f t="shared" si="19"/>
        <v>3121.538</v>
      </c>
      <c r="U31" s="76">
        <f t="shared" si="19"/>
        <v>3119.538</v>
      </c>
      <c r="V31" s="76">
        <f t="shared" si="19"/>
        <v>3119.538</v>
      </c>
      <c r="W31" s="76">
        <f t="shared" si="19"/>
        <v>3117.538</v>
      </c>
      <c r="X31" s="76">
        <f t="shared" si="19"/>
        <v>3213.538</v>
      </c>
      <c r="Y31" s="76">
        <f t="shared" si="19"/>
        <v>3247.538</v>
      </c>
      <c r="Z31" s="76">
        <f t="shared" si="19"/>
        <v>3264.538</v>
      </c>
      <c r="AA31" s="76">
        <f t="shared" si="19"/>
        <v>3261.538</v>
      </c>
      <c r="AB31" s="76">
        <f t="shared" si="19"/>
        <v>3260.538</v>
      </c>
      <c r="AC31" s="76">
        <f t="shared" si="19"/>
        <v>3263.538</v>
      </c>
      <c r="AD31" s="76">
        <f t="shared" si="19"/>
        <v>3144.538</v>
      </c>
      <c r="AE31" s="76">
        <f t="shared" si="19"/>
        <v>3114.538</v>
      </c>
      <c r="AF31" s="76">
        <f t="shared" si="19"/>
        <v>3086.538</v>
      </c>
      <c r="AG31" s="76">
        <f t="shared" si="19"/>
        <v>2966.538</v>
      </c>
      <c r="AH31" s="76">
        <f t="shared" si="19"/>
        <v>2842.538</v>
      </c>
      <c r="AI31" s="76">
        <f t="shared" si="19"/>
        <v>2774.538</v>
      </c>
      <c r="AJ31" s="76">
        <f t="shared" si="19"/>
        <v>2639.538</v>
      </c>
      <c r="AK31" s="76">
        <f t="shared" si="19"/>
        <v>2620.538</v>
      </c>
      <c r="AL31" s="76">
        <f t="shared" si="19"/>
        <v>2619.538</v>
      </c>
      <c r="AM31" s="76">
        <f t="shared" si="19"/>
        <v>2623.538</v>
      </c>
      <c r="AN31" s="76">
        <f t="shared" si="19"/>
        <v>2623.538</v>
      </c>
      <c r="AO31" s="76">
        <f t="shared" si="19"/>
        <v>2619.538</v>
      </c>
      <c r="AP31" s="76">
        <f t="shared" si="19"/>
        <v>2615.538</v>
      </c>
      <c r="AQ31" s="76">
        <f t="shared" si="19"/>
        <v>2629.538</v>
      </c>
      <c r="AR31" s="76">
        <f t="shared" si="19"/>
        <v>2658.538</v>
      </c>
      <c r="AS31" s="76">
        <f t="shared" si="19"/>
        <v>2658.3380000000002</v>
      </c>
      <c r="AT31" s="76">
        <f t="shared" si="19"/>
        <v>2655.3380000000002</v>
      </c>
      <c r="AU31" s="76">
        <f t="shared" si="19"/>
        <v>2657.3380000000002</v>
      </c>
      <c r="AV31" s="76">
        <f t="shared" si="19"/>
        <v>2660.3380000000002</v>
      </c>
      <c r="AW31" s="76">
        <f t="shared" si="19"/>
        <v>2660.3380000000002</v>
      </c>
      <c r="AX31" s="76">
        <f t="shared" si="19"/>
        <v>2655.3380000000002</v>
      </c>
      <c r="AY31" s="76">
        <f t="shared" si="19"/>
        <v>2655.3380000000002</v>
      </c>
      <c r="AZ31" s="76">
        <f t="shared" si="19"/>
        <v>2659.3380000000002</v>
      </c>
      <c r="BA31" s="76">
        <f t="shared" si="19"/>
        <v>2655.3380000000002</v>
      </c>
      <c r="BB31" s="76">
        <f t="shared" si="19"/>
        <v>2655.3380000000002</v>
      </c>
      <c r="BC31" s="76">
        <f t="shared" si="19"/>
        <v>2659.3380000000002</v>
      </c>
      <c r="BD31" s="76">
        <f t="shared" si="19"/>
        <v>2657.3380000000002</v>
      </c>
      <c r="BE31" s="76">
        <f t="shared" si="19"/>
        <v>2653.3380000000002</v>
      </c>
      <c r="BF31" s="76">
        <f t="shared" si="19"/>
        <v>2654.3380000000002</v>
      </c>
      <c r="BG31" s="76">
        <f t="shared" si="19"/>
        <v>2659.3380000000002</v>
      </c>
      <c r="BH31" s="76">
        <f t="shared" si="19"/>
        <v>2655.3380000000002</v>
      </c>
      <c r="BI31" s="76">
        <f t="shared" si="19"/>
        <v>2652.3380000000002</v>
      </c>
      <c r="BJ31" s="76">
        <f t="shared" si="19"/>
        <v>2657.3380000000002</v>
      </c>
      <c r="BK31" s="76">
        <f t="shared" si="19"/>
        <v>2763.3380000000002</v>
      </c>
      <c r="BL31" s="76">
        <f t="shared" si="19"/>
        <v>2852.3380000000002</v>
      </c>
      <c r="BM31" s="76">
        <f t="shared" si="19"/>
        <v>2942.3380000000002</v>
      </c>
      <c r="BN31" s="76">
        <f t="shared" si="19"/>
        <v>3014.3380000000002</v>
      </c>
      <c r="BO31" s="76">
        <f t="shared" ref="BO31:CS31" si="20">SUM(BO32:BO38)</f>
        <v>3149.3380000000002</v>
      </c>
      <c r="BP31" s="76">
        <f t="shared" si="20"/>
        <v>3196.3380000000002</v>
      </c>
      <c r="BQ31" s="76">
        <f t="shared" si="20"/>
        <v>3206.3380000000002</v>
      </c>
      <c r="BR31" s="76">
        <f t="shared" si="20"/>
        <v>3206.3380000000002</v>
      </c>
      <c r="BS31" s="76">
        <f t="shared" si="20"/>
        <v>3203.3380000000002</v>
      </c>
      <c r="BT31" s="76">
        <f t="shared" si="20"/>
        <v>3203.3380000000002</v>
      </c>
      <c r="BU31" s="76">
        <f t="shared" si="20"/>
        <v>3200.3380000000002</v>
      </c>
      <c r="BV31" s="76">
        <f t="shared" si="20"/>
        <v>3244.3380000000002</v>
      </c>
      <c r="BW31" s="76">
        <f t="shared" si="20"/>
        <v>3280.3380000000002</v>
      </c>
      <c r="BX31" s="76">
        <f t="shared" si="20"/>
        <v>3301.3380000000002</v>
      </c>
      <c r="BY31" s="76">
        <f t="shared" si="20"/>
        <v>3299.3380000000002</v>
      </c>
      <c r="BZ31" s="76">
        <f t="shared" si="20"/>
        <v>3297.3380000000002</v>
      </c>
      <c r="CA31" s="76">
        <f t="shared" si="20"/>
        <v>3297.3380000000002</v>
      </c>
      <c r="CB31" s="76">
        <f t="shared" si="20"/>
        <v>3296.3380000000002</v>
      </c>
      <c r="CC31" s="76">
        <f t="shared" si="20"/>
        <v>3298.3380000000002</v>
      </c>
      <c r="CD31" s="76">
        <f t="shared" si="20"/>
        <v>3297.3380000000002</v>
      </c>
      <c r="CE31" s="76">
        <f t="shared" si="20"/>
        <v>3297.3380000000002</v>
      </c>
      <c r="CF31" s="76">
        <f t="shared" si="20"/>
        <v>3297.3380000000002</v>
      </c>
      <c r="CG31" s="76">
        <f t="shared" si="20"/>
        <v>3301.3380000000002</v>
      </c>
      <c r="CH31" s="76">
        <f t="shared" si="20"/>
        <v>3300.3380000000002</v>
      </c>
      <c r="CI31" s="76">
        <f t="shared" si="20"/>
        <v>3295.3380000000002</v>
      </c>
      <c r="CJ31" s="76">
        <f t="shared" si="20"/>
        <v>3298.3380000000002</v>
      </c>
      <c r="CK31" s="76">
        <f t="shared" si="20"/>
        <v>3299.3380000000002</v>
      </c>
      <c r="CL31" s="76">
        <f t="shared" si="20"/>
        <v>3300.3380000000002</v>
      </c>
      <c r="CM31" s="76">
        <f t="shared" si="20"/>
        <v>3299.3380000000002</v>
      </c>
      <c r="CN31" s="76">
        <f t="shared" si="20"/>
        <v>3296.3380000000002</v>
      </c>
      <c r="CO31" s="76">
        <f t="shared" si="20"/>
        <v>3293.3380000000002</v>
      </c>
      <c r="CP31" s="76">
        <f t="shared" si="20"/>
        <v>3288.3380000000002</v>
      </c>
      <c r="CQ31" s="76">
        <f t="shared" si="20"/>
        <v>3293.3380000000002</v>
      </c>
      <c r="CR31" s="76">
        <f t="shared" si="20"/>
        <v>3297.3380000000002</v>
      </c>
      <c r="CS31" s="77">
        <f t="shared" si="20"/>
        <v>3298.3380000000002</v>
      </c>
      <c r="CT31" s="30">
        <f t="shared" si="18"/>
        <v>292121.04799999943</v>
      </c>
      <c r="CU31" s="152"/>
    </row>
    <row r="32" spans="1:104">
      <c r="A32" s="78" t="s">
        <v>4</v>
      </c>
      <c r="B32" s="79">
        <f>B62-B73</f>
        <v>462</v>
      </c>
      <c r="C32" s="80">
        <f t="shared" ref="C32:BN32" si="21">C62-C73</f>
        <v>462</v>
      </c>
      <c r="D32" s="80">
        <f t="shared" si="21"/>
        <v>462</v>
      </c>
      <c r="E32" s="80">
        <f t="shared" si="21"/>
        <v>462</v>
      </c>
      <c r="F32" s="80">
        <f t="shared" si="21"/>
        <v>462</v>
      </c>
      <c r="G32" s="80">
        <f t="shared" si="21"/>
        <v>462</v>
      </c>
      <c r="H32" s="80">
        <f t="shared" si="21"/>
        <v>462</v>
      </c>
      <c r="I32" s="80">
        <f t="shared" si="21"/>
        <v>462</v>
      </c>
      <c r="J32" s="80">
        <f t="shared" si="21"/>
        <v>462</v>
      </c>
      <c r="K32" s="80">
        <f t="shared" si="21"/>
        <v>462</v>
      </c>
      <c r="L32" s="80">
        <f t="shared" si="21"/>
        <v>462</v>
      </c>
      <c r="M32" s="80">
        <f t="shared" si="21"/>
        <v>462</v>
      </c>
      <c r="N32" s="80">
        <f t="shared" si="21"/>
        <v>462</v>
      </c>
      <c r="O32" s="80">
        <f t="shared" si="21"/>
        <v>462</v>
      </c>
      <c r="P32" s="80">
        <f t="shared" si="21"/>
        <v>462</v>
      </c>
      <c r="Q32" s="80">
        <f t="shared" si="21"/>
        <v>462</v>
      </c>
      <c r="R32" s="80">
        <f t="shared" si="21"/>
        <v>462</v>
      </c>
      <c r="S32" s="80">
        <f t="shared" si="21"/>
        <v>462</v>
      </c>
      <c r="T32" s="80">
        <f t="shared" si="21"/>
        <v>462</v>
      </c>
      <c r="U32" s="80">
        <f t="shared" si="21"/>
        <v>462</v>
      </c>
      <c r="V32" s="80">
        <f t="shared" si="21"/>
        <v>462</v>
      </c>
      <c r="W32" s="80">
        <f t="shared" si="21"/>
        <v>462</v>
      </c>
      <c r="X32" s="80">
        <f t="shared" si="21"/>
        <v>462</v>
      </c>
      <c r="Y32" s="80">
        <f t="shared" si="21"/>
        <v>462</v>
      </c>
      <c r="Z32" s="80">
        <f t="shared" si="21"/>
        <v>462</v>
      </c>
      <c r="AA32" s="80">
        <f t="shared" si="21"/>
        <v>462</v>
      </c>
      <c r="AB32" s="80">
        <f t="shared" si="21"/>
        <v>462</v>
      </c>
      <c r="AC32" s="80">
        <f t="shared" si="21"/>
        <v>462</v>
      </c>
      <c r="AD32" s="80">
        <f t="shared" si="21"/>
        <v>462</v>
      </c>
      <c r="AE32" s="80">
        <f t="shared" si="21"/>
        <v>462</v>
      </c>
      <c r="AF32" s="80">
        <f t="shared" si="21"/>
        <v>462</v>
      </c>
      <c r="AG32" s="80">
        <f t="shared" si="21"/>
        <v>432</v>
      </c>
      <c r="AH32" s="80">
        <f t="shared" si="21"/>
        <v>402</v>
      </c>
      <c r="AI32" s="80">
        <f t="shared" si="21"/>
        <v>372</v>
      </c>
      <c r="AJ32" s="80">
        <f t="shared" si="21"/>
        <v>342</v>
      </c>
      <c r="AK32" s="80">
        <f t="shared" si="21"/>
        <v>325</v>
      </c>
      <c r="AL32" s="80">
        <f t="shared" si="21"/>
        <v>325</v>
      </c>
      <c r="AM32" s="80">
        <f t="shared" si="21"/>
        <v>325</v>
      </c>
      <c r="AN32" s="80">
        <f t="shared" si="21"/>
        <v>325</v>
      </c>
      <c r="AO32" s="80">
        <f t="shared" si="21"/>
        <v>325</v>
      </c>
      <c r="AP32" s="80">
        <f t="shared" si="21"/>
        <v>325</v>
      </c>
      <c r="AQ32" s="80">
        <f t="shared" si="21"/>
        <v>325</v>
      </c>
      <c r="AR32" s="80">
        <f t="shared" si="21"/>
        <v>325</v>
      </c>
      <c r="AS32" s="80">
        <f t="shared" si="21"/>
        <v>325</v>
      </c>
      <c r="AT32" s="80">
        <f t="shared" si="21"/>
        <v>325</v>
      </c>
      <c r="AU32" s="80">
        <f t="shared" si="21"/>
        <v>325</v>
      </c>
      <c r="AV32" s="80">
        <f t="shared" si="21"/>
        <v>325</v>
      </c>
      <c r="AW32" s="80">
        <f t="shared" si="21"/>
        <v>325</v>
      </c>
      <c r="AX32" s="80">
        <f t="shared" si="21"/>
        <v>325</v>
      </c>
      <c r="AY32" s="80">
        <f t="shared" si="21"/>
        <v>325</v>
      </c>
      <c r="AZ32" s="80">
        <f t="shared" si="21"/>
        <v>325</v>
      </c>
      <c r="BA32" s="80">
        <f t="shared" si="21"/>
        <v>325</v>
      </c>
      <c r="BB32" s="80">
        <f t="shared" si="21"/>
        <v>325</v>
      </c>
      <c r="BC32" s="80">
        <f t="shared" si="21"/>
        <v>325</v>
      </c>
      <c r="BD32" s="80">
        <f t="shared" si="21"/>
        <v>325</v>
      </c>
      <c r="BE32" s="80">
        <f t="shared" si="21"/>
        <v>325</v>
      </c>
      <c r="BF32" s="80">
        <f t="shared" si="21"/>
        <v>325</v>
      </c>
      <c r="BG32" s="80">
        <f t="shared" si="21"/>
        <v>325</v>
      </c>
      <c r="BH32" s="80">
        <f t="shared" si="21"/>
        <v>325</v>
      </c>
      <c r="BI32" s="80">
        <f t="shared" si="21"/>
        <v>325</v>
      </c>
      <c r="BJ32" s="80">
        <f t="shared" si="21"/>
        <v>325</v>
      </c>
      <c r="BK32" s="80">
        <f t="shared" si="21"/>
        <v>325</v>
      </c>
      <c r="BL32" s="80">
        <f t="shared" si="21"/>
        <v>355</v>
      </c>
      <c r="BM32" s="80">
        <f t="shared" si="21"/>
        <v>385</v>
      </c>
      <c r="BN32" s="80">
        <f t="shared" si="21"/>
        <v>415</v>
      </c>
      <c r="BO32" s="80">
        <f t="shared" ref="BO32:CS32" si="22">BO62-BO73</f>
        <v>445</v>
      </c>
      <c r="BP32" s="80">
        <f t="shared" si="22"/>
        <v>462</v>
      </c>
      <c r="BQ32" s="80">
        <f t="shared" si="22"/>
        <v>462</v>
      </c>
      <c r="BR32" s="80">
        <f t="shared" si="22"/>
        <v>462</v>
      </c>
      <c r="BS32" s="80">
        <f t="shared" si="22"/>
        <v>462</v>
      </c>
      <c r="BT32" s="80">
        <f t="shared" si="22"/>
        <v>462</v>
      </c>
      <c r="BU32" s="80">
        <f t="shared" si="22"/>
        <v>462</v>
      </c>
      <c r="BV32" s="80">
        <f t="shared" si="22"/>
        <v>462</v>
      </c>
      <c r="BW32" s="80">
        <f t="shared" si="22"/>
        <v>462</v>
      </c>
      <c r="BX32" s="80">
        <f t="shared" si="22"/>
        <v>462</v>
      </c>
      <c r="BY32" s="80">
        <f t="shared" si="22"/>
        <v>462</v>
      </c>
      <c r="BZ32" s="80">
        <f t="shared" si="22"/>
        <v>462</v>
      </c>
      <c r="CA32" s="80">
        <f t="shared" si="22"/>
        <v>462</v>
      </c>
      <c r="CB32" s="80">
        <f t="shared" si="22"/>
        <v>462</v>
      </c>
      <c r="CC32" s="80">
        <f t="shared" si="22"/>
        <v>462</v>
      </c>
      <c r="CD32" s="80">
        <f t="shared" si="22"/>
        <v>462</v>
      </c>
      <c r="CE32" s="80">
        <f t="shared" si="22"/>
        <v>462</v>
      </c>
      <c r="CF32" s="80">
        <f t="shared" si="22"/>
        <v>462</v>
      </c>
      <c r="CG32" s="80">
        <f t="shared" si="22"/>
        <v>462</v>
      </c>
      <c r="CH32" s="80">
        <f t="shared" si="22"/>
        <v>462</v>
      </c>
      <c r="CI32" s="80">
        <f t="shared" si="22"/>
        <v>462</v>
      </c>
      <c r="CJ32" s="80">
        <f t="shared" si="22"/>
        <v>462</v>
      </c>
      <c r="CK32" s="80">
        <f t="shared" si="22"/>
        <v>462</v>
      </c>
      <c r="CL32" s="80">
        <f t="shared" si="22"/>
        <v>462</v>
      </c>
      <c r="CM32" s="80">
        <f t="shared" si="22"/>
        <v>462</v>
      </c>
      <c r="CN32" s="80">
        <f t="shared" si="22"/>
        <v>462</v>
      </c>
      <c r="CO32" s="80">
        <f t="shared" si="22"/>
        <v>462</v>
      </c>
      <c r="CP32" s="80">
        <f t="shared" si="22"/>
        <v>462</v>
      </c>
      <c r="CQ32" s="80">
        <f t="shared" si="22"/>
        <v>462</v>
      </c>
      <c r="CR32" s="80">
        <f t="shared" si="22"/>
        <v>462</v>
      </c>
      <c r="CS32" s="81">
        <f t="shared" si="22"/>
        <v>462</v>
      </c>
      <c r="CT32" s="30">
        <f t="shared" si="18"/>
        <v>40105</v>
      </c>
      <c r="CU32" s="152"/>
    </row>
    <row r="33" spans="1:99">
      <c r="A33" s="25" t="s">
        <v>5</v>
      </c>
      <c r="B33" s="82">
        <f t="shared" ref="B33:Q38" si="23">B63-B74</f>
        <v>541</v>
      </c>
      <c r="C33" s="3">
        <f t="shared" si="23"/>
        <v>541</v>
      </c>
      <c r="D33" s="3">
        <f t="shared" si="23"/>
        <v>541</v>
      </c>
      <c r="E33" s="3">
        <f t="shared" si="23"/>
        <v>541</v>
      </c>
      <c r="F33" s="3">
        <f t="shared" si="23"/>
        <v>541</v>
      </c>
      <c r="G33" s="3">
        <f t="shared" si="23"/>
        <v>541</v>
      </c>
      <c r="H33" s="3">
        <f t="shared" si="23"/>
        <v>541</v>
      </c>
      <c r="I33" s="3">
        <f t="shared" si="23"/>
        <v>541</v>
      </c>
      <c r="J33" s="3">
        <f t="shared" si="23"/>
        <v>541</v>
      </c>
      <c r="K33" s="3">
        <f t="shared" si="23"/>
        <v>541</v>
      </c>
      <c r="L33" s="3">
        <f t="shared" si="23"/>
        <v>541</v>
      </c>
      <c r="M33" s="3">
        <f t="shared" si="23"/>
        <v>541</v>
      </c>
      <c r="N33" s="3">
        <f t="shared" si="23"/>
        <v>541</v>
      </c>
      <c r="O33" s="3">
        <f t="shared" si="23"/>
        <v>541</v>
      </c>
      <c r="P33" s="3">
        <f t="shared" si="23"/>
        <v>541</v>
      </c>
      <c r="Q33" s="3">
        <f t="shared" si="23"/>
        <v>541</v>
      </c>
      <c r="R33" s="3">
        <f t="shared" ref="R33:CC33" si="24">R63-R74</f>
        <v>541</v>
      </c>
      <c r="S33" s="3">
        <f t="shared" si="24"/>
        <v>541</v>
      </c>
      <c r="T33" s="3">
        <f t="shared" si="24"/>
        <v>541</v>
      </c>
      <c r="U33" s="3">
        <f t="shared" si="24"/>
        <v>541</v>
      </c>
      <c r="V33" s="3">
        <f t="shared" si="24"/>
        <v>541</v>
      </c>
      <c r="W33" s="3">
        <f t="shared" si="24"/>
        <v>541</v>
      </c>
      <c r="X33" s="3">
        <f t="shared" si="24"/>
        <v>541</v>
      </c>
      <c r="Y33" s="3">
        <f t="shared" si="24"/>
        <v>541</v>
      </c>
      <c r="Z33" s="3">
        <f t="shared" si="24"/>
        <v>541</v>
      </c>
      <c r="AA33" s="3">
        <f t="shared" si="24"/>
        <v>541</v>
      </c>
      <c r="AB33" s="3">
        <f t="shared" si="24"/>
        <v>541</v>
      </c>
      <c r="AC33" s="3">
        <f t="shared" si="24"/>
        <v>541</v>
      </c>
      <c r="AD33" s="3">
        <f t="shared" si="24"/>
        <v>541</v>
      </c>
      <c r="AE33" s="3">
        <f t="shared" si="24"/>
        <v>541</v>
      </c>
      <c r="AF33" s="3">
        <f t="shared" si="24"/>
        <v>541</v>
      </c>
      <c r="AG33" s="3">
        <f t="shared" si="24"/>
        <v>481</v>
      </c>
      <c r="AH33" s="3">
        <f t="shared" si="24"/>
        <v>421</v>
      </c>
      <c r="AI33" s="3">
        <f t="shared" si="24"/>
        <v>383</v>
      </c>
      <c r="AJ33" s="3">
        <f t="shared" si="24"/>
        <v>383</v>
      </c>
      <c r="AK33" s="3">
        <f t="shared" si="24"/>
        <v>383</v>
      </c>
      <c r="AL33" s="3">
        <f t="shared" si="24"/>
        <v>383</v>
      </c>
      <c r="AM33" s="3">
        <f t="shared" si="24"/>
        <v>383</v>
      </c>
      <c r="AN33" s="3">
        <f t="shared" si="24"/>
        <v>383</v>
      </c>
      <c r="AO33" s="3">
        <f t="shared" si="24"/>
        <v>383</v>
      </c>
      <c r="AP33" s="3">
        <f t="shared" si="24"/>
        <v>383</v>
      </c>
      <c r="AQ33" s="3">
        <f t="shared" si="24"/>
        <v>383</v>
      </c>
      <c r="AR33" s="3">
        <f t="shared" si="24"/>
        <v>383</v>
      </c>
      <c r="AS33" s="3">
        <f t="shared" si="24"/>
        <v>383</v>
      </c>
      <c r="AT33" s="3">
        <f t="shared" si="24"/>
        <v>383</v>
      </c>
      <c r="AU33" s="3">
        <f t="shared" si="24"/>
        <v>383</v>
      </c>
      <c r="AV33" s="3">
        <f t="shared" si="24"/>
        <v>383</v>
      </c>
      <c r="AW33" s="3">
        <f t="shared" si="24"/>
        <v>383</v>
      </c>
      <c r="AX33" s="3">
        <f t="shared" si="24"/>
        <v>383</v>
      </c>
      <c r="AY33" s="3">
        <f t="shared" si="24"/>
        <v>383</v>
      </c>
      <c r="AZ33" s="3">
        <f t="shared" si="24"/>
        <v>383</v>
      </c>
      <c r="BA33" s="3">
        <f t="shared" si="24"/>
        <v>383</v>
      </c>
      <c r="BB33" s="3">
        <f t="shared" si="24"/>
        <v>383</v>
      </c>
      <c r="BC33" s="3">
        <f t="shared" si="24"/>
        <v>383</v>
      </c>
      <c r="BD33" s="3">
        <f t="shared" si="24"/>
        <v>383</v>
      </c>
      <c r="BE33" s="3">
        <f t="shared" si="24"/>
        <v>383</v>
      </c>
      <c r="BF33" s="3">
        <f t="shared" si="24"/>
        <v>383</v>
      </c>
      <c r="BG33" s="3">
        <f t="shared" si="24"/>
        <v>383</v>
      </c>
      <c r="BH33" s="3">
        <f t="shared" si="24"/>
        <v>383</v>
      </c>
      <c r="BI33" s="3">
        <f t="shared" si="24"/>
        <v>383</v>
      </c>
      <c r="BJ33" s="3">
        <f t="shared" si="24"/>
        <v>383</v>
      </c>
      <c r="BK33" s="3">
        <f t="shared" si="24"/>
        <v>383</v>
      </c>
      <c r="BL33" s="3">
        <f t="shared" si="24"/>
        <v>443</v>
      </c>
      <c r="BM33" s="3">
        <f t="shared" si="24"/>
        <v>503</v>
      </c>
      <c r="BN33" s="3">
        <f t="shared" si="24"/>
        <v>541</v>
      </c>
      <c r="BO33" s="3">
        <f t="shared" si="24"/>
        <v>541</v>
      </c>
      <c r="BP33" s="3">
        <f t="shared" si="24"/>
        <v>541</v>
      </c>
      <c r="BQ33" s="3">
        <f t="shared" si="24"/>
        <v>541</v>
      </c>
      <c r="BR33" s="3">
        <f t="shared" si="24"/>
        <v>541</v>
      </c>
      <c r="BS33" s="3">
        <f t="shared" si="24"/>
        <v>541</v>
      </c>
      <c r="BT33" s="3">
        <f t="shared" si="24"/>
        <v>541</v>
      </c>
      <c r="BU33" s="3">
        <f t="shared" si="24"/>
        <v>541</v>
      </c>
      <c r="BV33" s="3">
        <f t="shared" si="24"/>
        <v>541</v>
      </c>
      <c r="BW33" s="3">
        <f t="shared" si="24"/>
        <v>541</v>
      </c>
      <c r="BX33" s="3">
        <f t="shared" si="24"/>
        <v>541</v>
      </c>
      <c r="BY33" s="3">
        <f t="shared" si="24"/>
        <v>541</v>
      </c>
      <c r="BZ33" s="3">
        <f t="shared" si="24"/>
        <v>541</v>
      </c>
      <c r="CA33" s="3">
        <f t="shared" si="24"/>
        <v>541</v>
      </c>
      <c r="CB33" s="3">
        <f t="shared" si="24"/>
        <v>541</v>
      </c>
      <c r="CC33" s="3">
        <f t="shared" si="24"/>
        <v>541</v>
      </c>
      <c r="CD33" s="3">
        <f t="shared" ref="CD33:CS33" si="25">CD63-CD74</f>
        <v>541</v>
      </c>
      <c r="CE33" s="3">
        <f t="shared" si="25"/>
        <v>541</v>
      </c>
      <c r="CF33" s="3">
        <f t="shared" si="25"/>
        <v>541</v>
      </c>
      <c r="CG33" s="3">
        <f t="shared" si="25"/>
        <v>541</v>
      </c>
      <c r="CH33" s="3">
        <f t="shared" si="25"/>
        <v>541</v>
      </c>
      <c r="CI33" s="3">
        <f t="shared" si="25"/>
        <v>541</v>
      </c>
      <c r="CJ33" s="3">
        <f t="shared" si="25"/>
        <v>541</v>
      </c>
      <c r="CK33" s="3">
        <f t="shared" si="25"/>
        <v>541</v>
      </c>
      <c r="CL33" s="3">
        <f t="shared" si="25"/>
        <v>541</v>
      </c>
      <c r="CM33" s="3">
        <f t="shared" si="25"/>
        <v>541</v>
      </c>
      <c r="CN33" s="3">
        <f t="shared" si="25"/>
        <v>541</v>
      </c>
      <c r="CO33" s="3">
        <f t="shared" si="25"/>
        <v>541</v>
      </c>
      <c r="CP33" s="3">
        <f t="shared" si="25"/>
        <v>541</v>
      </c>
      <c r="CQ33" s="3">
        <f t="shared" si="25"/>
        <v>541</v>
      </c>
      <c r="CR33" s="3">
        <f t="shared" si="25"/>
        <v>541</v>
      </c>
      <c r="CS33" s="83">
        <f t="shared" si="25"/>
        <v>541</v>
      </c>
      <c r="CT33" s="30">
        <f t="shared" si="18"/>
        <v>47038</v>
      </c>
      <c r="CU33" s="152"/>
    </row>
    <row r="34" spans="1:99">
      <c r="A34" s="25" t="s">
        <v>6</v>
      </c>
      <c r="B34" s="82">
        <f t="shared" si="23"/>
        <v>652.53800000000001</v>
      </c>
      <c r="C34" s="3">
        <f t="shared" si="23"/>
        <v>652.53800000000001</v>
      </c>
      <c r="D34" s="3">
        <f t="shared" si="23"/>
        <v>652.53800000000001</v>
      </c>
      <c r="E34" s="3">
        <f t="shared" si="23"/>
        <v>652.53800000000001</v>
      </c>
      <c r="F34" s="3">
        <f t="shared" si="23"/>
        <v>652.53800000000001</v>
      </c>
      <c r="G34" s="3">
        <f t="shared" si="23"/>
        <v>652.53800000000001</v>
      </c>
      <c r="H34" s="3">
        <f t="shared" si="23"/>
        <v>652.53800000000001</v>
      </c>
      <c r="I34" s="3">
        <f t="shared" si="23"/>
        <v>652.53800000000001</v>
      </c>
      <c r="J34" s="3">
        <f t="shared" si="23"/>
        <v>652.53800000000001</v>
      </c>
      <c r="K34" s="3">
        <f t="shared" si="23"/>
        <v>652.53800000000001</v>
      </c>
      <c r="L34" s="3">
        <f t="shared" si="23"/>
        <v>652.53800000000001</v>
      </c>
      <c r="M34" s="3">
        <f t="shared" si="23"/>
        <v>652.53800000000001</v>
      </c>
      <c r="N34" s="3">
        <f t="shared" si="23"/>
        <v>652.53800000000001</v>
      </c>
      <c r="O34" s="3">
        <f t="shared" si="23"/>
        <v>652.53800000000001</v>
      </c>
      <c r="P34" s="3">
        <f t="shared" si="23"/>
        <v>652.53800000000001</v>
      </c>
      <c r="Q34" s="3">
        <f t="shared" si="23"/>
        <v>652.53800000000001</v>
      </c>
      <c r="R34" s="3">
        <f t="shared" ref="R34:CC34" si="26">R64-R75</f>
        <v>652.53800000000001</v>
      </c>
      <c r="S34" s="3">
        <f t="shared" si="26"/>
        <v>652.53800000000001</v>
      </c>
      <c r="T34" s="3">
        <f t="shared" si="26"/>
        <v>652.53800000000001</v>
      </c>
      <c r="U34" s="3">
        <f t="shared" si="26"/>
        <v>652.53800000000001</v>
      </c>
      <c r="V34" s="3">
        <f t="shared" si="26"/>
        <v>652.53800000000001</v>
      </c>
      <c r="W34" s="3">
        <f t="shared" si="26"/>
        <v>652.53800000000001</v>
      </c>
      <c r="X34" s="3">
        <f t="shared" si="26"/>
        <v>652.53800000000001</v>
      </c>
      <c r="Y34" s="3">
        <f t="shared" si="26"/>
        <v>652.53800000000001</v>
      </c>
      <c r="Z34" s="3">
        <f t="shared" si="26"/>
        <v>652.53800000000001</v>
      </c>
      <c r="AA34" s="3">
        <f t="shared" si="26"/>
        <v>652.53800000000001</v>
      </c>
      <c r="AB34" s="3">
        <f t="shared" si="26"/>
        <v>652.53800000000001</v>
      </c>
      <c r="AC34" s="3">
        <f t="shared" si="26"/>
        <v>652.53800000000001</v>
      </c>
      <c r="AD34" s="3">
        <f t="shared" si="26"/>
        <v>652.53800000000001</v>
      </c>
      <c r="AE34" s="3">
        <f t="shared" si="26"/>
        <v>652.53800000000001</v>
      </c>
      <c r="AF34" s="3">
        <f t="shared" si="26"/>
        <v>652.53800000000001</v>
      </c>
      <c r="AG34" s="3">
        <f t="shared" si="26"/>
        <v>652.53800000000001</v>
      </c>
      <c r="AH34" s="3">
        <f t="shared" si="26"/>
        <v>652.53800000000001</v>
      </c>
      <c r="AI34" s="3">
        <f t="shared" si="26"/>
        <v>652.53800000000001</v>
      </c>
      <c r="AJ34" s="3">
        <f t="shared" si="26"/>
        <v>544.53800000000001</v>
      </c>
      <c r="AK34" s="3">
        <f t="shared" si="26"/>
        <v>544.53800000000001</v>
      </c>
      <c r="AL34" s="3">
        <f t="shared" si="26"/>
        <v>544.53800000000001</v>
      </c>
      <c r="AM34" s="3">
        <f t="shared" si="26"/>
        <v>544.53800000000001</v>
      </c>
      <c r="AN34" s="3">
        <f t="shared" si="26"/>
        <v>544.53800000000001</v>
      </c>
      <c r="AO34" s="3">
        <f t="shared" si="26"/>
        <v>544.53800000000001</v>
      </c>
      <c r="AP34" s="3">
        <f t="shared" si="26"/>
        <v>544.53800000000001</v>
      </c>
      <c r="AQ34" s="3">
        <f t="shared" si="26"/>
        <v>544.53800000000001</v>
      </c>
      <c r="AR34" s="3">
        <f t="shared" si="26"/>
        <v>544.53800000000001</v>
      </c>
      <c r="AS34" s="3">
        <f t="shared" si="26"/>
        <v>544.53800000000001</v>
      </c>
      <c r="AT34" s="3">
        <f t="shared" si="26"/>
        <v>544.53800000000001</v>
      </c>
      <c r="AU34" s="3">
        <f t="shared" si="26"/>
        <v>544.53800000000001</v>
      </c>
      <c r="AV34" s="3">
        <f t="shared" si="26"/>
        <v>544.53800000000001</v>
      </c>
      <c r="AW34" s="3">
        <f t="shared" si="26"/>
        <v>544.53800000000001</v>
      </c>
      <c r="AX34" s="3">
        <f t="shared" si="26"/>
        <v>544.53800000000001</v>
      </c>
      <c r="AY34" s="3">
        <f t="shared" si="26"/>
        <v>544.53800000000001</v>
      </c>
      <c r="AZ34" s="3">
        <f t="shared" si="26"/>
        <v>544.53800000000001</v>
      </c>
      <c r="BA34" s="3">
        <f t="shared" si="26"/>
        <v>544.53800000000001</v>
      </c>
      <c r="BB34" s="3">
        <f t="shared" si="26"/>
        <v>544.53800000000001</v>
      </c>
      <c r="BC34" s="3">
        <f t="shared" si="26"/>
        <v>544.53800000000001</v>
      </c>
      <c r="BD34" s="3">
        <f t="shared" si="26"/>
        <v>544.53800000000001</v>
      </c>
      <c r="BE34" s="3">
        <f t="shared" si="26"/>
        <v>544.53800000000001</v>
      </c>
      <c r="BF34" s="3">
        <f t="shared" si="26"/>
        <v>544.53800000000001</v>
      </c>
      <c r="BG34" s="3">
        <f t="shared" si="26"/>
        <v>544.53800000000001</v>
      </c>
      <c r="BH34" s="3">
        <f t="shared" si="26"/>
        <v>544.53800000000001</v>
      </c>
      <c r="BI34" s="3">
        <f t="shared" si="26"/>
        <v>544.53800000000001</v>
      </c>
      <c r="BJ34" s="3">
        <f t="shared" si="26"/>
        <v>544.53800000000001</v>
      </c>
      <c r="BK34" s="3">
        <f t="shared" si="26"/>
        <v>652.53800000000001</v>
      </c>
      <c r="BL34" s="3">
        <f t="shared" si="26"/>
        <v>652.53800000000001</v>
      </c>
      <c r="BM34" s="3">
        <f t="shared" si="26"/>
        <v>652.53800000000001</v>
      </c>
      <c r="BN34" s="3">
        <f t="shared" si="26"/>
        <v>652.53800000000001</v>
      </c>
      <c r="BO34" s="3">
        <f t="shared" si="26"/>
        <v>652.53800000000001</v>
      </c>
      <c r="BP34" s="3">
        <f t="shared" si="26"/>
        <v>652.53800000000001</v>
      </c>
      <c r="BQ34" s="3">
        <f t="shared" si="26"/>
        <v>652.53800000000001</v>
      </c>
      <c r="BR34" s="3">
        <f t="shared" si="26"/>
        <v>652.53800000000001</v>
      </c>
      <c r="BS34" s="3">
        <f t="shared" si="26"/>
        <v>652.53800000000001</v>
      </c>
      <c r="BT34" s="3">
        <f t="shared" si="26"/>
        <v>652.53800000000001</v>
      </c>
      <c r="BU34" s="3">
        <f t="shared" si="26"/>
        <v>652.53800000000001</v>
      </c>
      <c r="BV34" s="3">
        <f t="shared" si="26"/>
        <v>652.53800000000001</v>
      </c>
      <c r="BW34" s="3">
        <f t="shared" si="26"/>
        <v>652.53800000000001</v>
      </c>
      <c r="BX34" s="3">
        <f t="shared" si="26"/>
        <v>652.53800000000001</v>
      </c>
      <c r="BY34" s="3">
        <f t="shared" si="26"/>
        <v>652.53800000000001</v>
      </c>
      <c r="BZ34" s="3">
        <f t="shared" si="26"/>
        <v>652.53800000000001</v>
      </c>
      <c r="CA34" s="3">
        <f t="shared" si="26"/>
        <v>652.53800000000001</v>
      </c>
      <c r="CB34" s="3">
        <f t="shared" si="26"/>
        <v>652.53800000000001</v>
      </c>
      <c r="CC34" s="3">
        <f t="shared" si="26"/>
        <v>652.53800000000001</v>
      </c>
      <c r="CD34" s="3">
        <f t="shared" ref="CD34:CS34" si="27">CD64-CD75</f>
        <v>652.53800000000001</v>
      </c>
      <c r="CE34" s="3">
        <f t="shared" si="27"/>
        <v>652.53800000000001</v>
      </c>
      <c r="CF34" s="3">
        <f t="shared" si="27"/>
        <v>652.53800000000001</v>
      </c>
      <c r="CG34" s="3">
        <f t="shared" si="27"/>
        <v>652.53800000000001</v>
      </c>
      <c r="CH34" s="3">
        <f t="shared" si="27"/>
        <v>652.53800000000001</v>
      </c>
      <c r="CI34" s="3">
        <f t="shared" si="27"/>
        <v>652.53800000000001</v>
      </c>
      <c r="CJ34" s="3">
        <f t="shared" si="27"/>
        <v>652.53800000000001</v>
      </c>
      <c r="CK34" s="3">
        <f t="shared" si="27"/>
        <v>652.53800000000001</v>
      </c>
      <c r="CL34" s="3">
        <f t="shared" si="27"/>
        <v>652.53800000000001</v>
      </c>
      <c r="CM34" s="3">
        <f t="shared" si="27"/>
        <v>652.53800000000001</v>
      </c>
      <c r="CN34" s="3">
        <f t="shared" si="27"/>
        <v>652.53800000000001</v>
      </c>
      <c r="CO34" s="3">
        <f t="shared" si="27"/>
        <v>652.53800000000001</v>
      </c>
      <c r="CP34" s="3">
        <f t="shared" si="27"/>
        <v>652.53800000000001</v>
      </c>
      <c r="CQ34" s="3">
        <f t="shared" si="27"/>
        <v>652.53800000000001</v>
      </c>
      <c r="CR34" s="3">
        <f t="shared" si="27"/>
        <v>652.53800000000001</v>
      </c>
      <c r="CS34" s="83">
        <f t="shared" si="27"/>
        <v>652.53800000000001</v>
      </c>
      <c r="CT34" s="30">
        <f t="shared" si="18"/>
        <v>59727.648000000037</v>
      </c>
      <c r="CU34" s="152"/>
    </row>
    <row r="35" spans="1:99">
      <c r="A35" s="25" t="s">
        <v>7</v>
      </c>
      <c r="B35" s="82">
        <f t="shared" si="23"/>
        <v>404</v>
      </c>
      <c r="C35" s="3">
        <f t="shared" si="23"/>
        <v>404</v>
      </c>
      <c r="D35" s="3">
        <f t="shared" si="23"/>
        <v>404</v>
      </c>
      <c r="E35" s="3">
        <f t="shared" si="23"/>
        <v>404</v>
      </c>
      <c r="F35" s="3">
        <f t="shared" si="23"/>
        <v>404</v>
      </c>
      <c r="G35" s="3">
        <f t="shared" si="23"/>
        <v>404</v>
      </c>
      <c r="H35" s="3">
        <f t="shared" si="23"/>
        <v>341</v>
      </c>
      <c r="I35" s="3">
        <f t="shared" si="23"/>
        <v>341</v>
      </c>
      <c r="J35" s="3">
        <f t="shared" si="23"/>
        <v>341</v>
      </c>
      <c r="K35" s="3">
        <f t="shared" si="23"/>
        <v>341</v>
      </c>
      <c r="L35" s="3">
        <f t="shared" si="23"/>
        <v>341</v>
      </c>
      <c r="M35" s="3">
        <f t="shared" si="23"/>
        <v>341</v>
      </c>
      <c r="N35" s="3">
        <f t="shared" si="23"/>
        <v>341</v>
      </c>
      <c r="O35" s="3">
        <f t="shared" si="23"/>
        <v>341</v>
      </c>
      <c r="P35" s="3">
        <f t="shared" si="23"/>
        <v>341</v>
      </c>
      <c r="Q35" s="3">
        <f t="shared" si="23"/>
        <v>341</v>
      </c>
      <c r="R35" s="3">
        <f t="shared" ref="R35:CC35" si="28">R65-R76</f>
        <v>341</v>
      </c>
      <c r="S35" s="3">
        <f t="shared" si="28"/>
        <v>341</v>
      </c>
      <c r="T35" s="3">
        <f t="shared" si="28"/>
        <v>341</v>
      </c>
      <c r="U35" s="3">
        <f t="shared" si="28"/>
        <v>341</v>
      </c>
      <c r="V35" s="3">
        <f t="shared" si="28"/>
        <v>341</v>
      </c>
      <c r="W35" s="3">
        <f t="shared" si="28"/>
        <v>341</v>
      </c>
      <c r="X35" s="3">
        <f t="shared" si="28"/>
        <v>404</v>
      </c>
      <c r="Y35" s="3">
        <f t="shared" si="28"/>
        <v>404</v>
      </c>
      <c r="Z35" s="3">
        <f t="shared" si="28"/>
        <v>404</v>
      </c>
      <c r="AA35" s="3">
        <f t="shared" si="28"/>
        <v>404</v>
      </c>
      <c r="AB35" s="3">
        <f t="shared" si="28"/>
        <v>404</v>
      </c>
      <c r="AC35" s="3">
        <f t="shared" si="28"/>
        <v>404</v>
      </c>
      <c r="AD35" s="3">
        <f t="shared" si="28"/>
        <v>316</v>
      </c>
      <c r="AE35" s="3">
        <f t="shared" si="28"/>
        <v>316</v>
      </c>
      <c r="AF35" s="3">
        <f t="shared" si="28"/>
        <v>316</v>
      </c>
      <c r="AG35" s="3">
        <f t="shared" si="28"/>
        <v>316</v>
      </c>
      <c r="AH35" s="3">
        <f t="shared" si="28"/>
        <v>316</v>
      </c>
      <c r="AI35" s="3">
        <f t="shared" si="28"/>
        <v>316</v>
      </c>
      <c r="AJ35" s="3">
        <f t="shared" si="28"/>
        <v>316</v>
      </c>
      <c r="AK35" s="3">
        <f t="shared" si="28"/>
        <v>316</v>
      </c>
      <c r="AL35" s="3">
        <f t="shared" si="28"/>
        <v>316</v>
      </c>
      <c r="AM35" s="3">
        <f t="shared" si="28"/>
        <v>316</v>
      </c>
      <c r="AN35" s="3">
        <f t="shared" si="28"/>
        <v>316</v>
      </c>
      <c r="AO35" s="3">
        <f t="shared" si="28"/>
        <v>316</v>
      </c>
      <c r="AP35" s="3">
        <f t="shared" si="28"/>
        <v>316</v>
      </c>
      <c r="AQ35" s="3">
        <f t="shared" si="28"/>
        <v>316</v>
      </c>
      <c r="AR35" s="3">
        <f t="shared" si="28"/>
        <v>316</v>
      </c>
      <c r="AS35" s="3">
        <f t="shared" si="28"/>
        <v>316</v>
      </c>
      <c r="AT35" s="3">
        <f t="shared" si="28"/>
        <v>316</v>
      </c>
      <c r="AU35" s="3">
        <f t="shared" si="28"/>
        <v>316</v>
      </c>
      <c r="AV35" s="3">
        <f t="shared" si="28"/>
        <v>316</v>
      </c>
      <c r="AW35" s="3">
        <f t="shared" si="28"/>
        <v>316</v>
      </c>
      <c r="AX35" s="3">
        <f t="shared" si="28"/>
        <v>316</v>
      </c>
      <c r="AY35" s="3">
        <f t="shared" si="28"/>
        <v>316</v>
      </c>
      <c r="AZ35" s="3">
        <f t="shared" si="28"/>
        <v>316</v>
      </c>
      <c r="BA35" s="3">
        <f t="shared" si="28"/>
        <v>316</v>
      </c>
      <c r="BB35" s="3">
        <f t="shared" si="28"/>
        <v>316</v>
      </c>
      <c r="BC35" s="3">
        <f t="shared" si="28"/>
        <v>316</v>
      </c>
      <c r="BD35" s="3">
        <f t="shared" si="28"/>
        <v>316</v>
      </c>
      <c r="BE35" s="3">
        <f t="shared" si="28"/>
        <v>316</v>
      </c>
      <c r="BF35" s="3">
        <f t="shared" si="28"/>
        <v>316</v>
      </c>
      <c r="BG35" s="3">
        <f t="shared" si="28"/>
        <v>316</v>
      </c>
      <c r="BH35" s="3">
        <f t="shared" si="28"/>
        <v>316</v>
      </c>
      <c r="BI35" s="3">
        <f t="shared" si="28"/>
        <v>316</v>
      </c>
      <c r="BJ35" s="3">
        <f t="shared" si="28"/>
        <v>316</v>
      </c>
      <c r="BK35" s="3">
        <f t="shared" si="28"/>
        <v>316</v>
      </c>
      <c r="BL35" s="3">
        <f t="shared" si="28"/>
        <v>316</v>
      </c>
      <c r="BM35" s="3">
        <f t="shared" si="28"/>
        <v>316</v>
      </c>
      <c r="BN35" s="3">
        <f t="shared" si="28"/>
        <v>316</v>
      </c>
      <c r="BO35" s="3">
        <f t="shared" si="28"/>
        <v>391</v>
      </c>
      <c r="BP35" s="3">
        <f t="shared" si="28"/>
        <v>391</v>
      </c>
      <c r="BQ35" s="3">
        <f t="shared" si="28"/>
        <v>391</v>
      </c>
      <c r="BR35" s="3">
        <f t="shared" si="28"/>
        <v>391</v>
      </c>
      <c r="BS35" s="3">
        <f t="shared" si="28"/>
        <v>391</v>
      </c>
      <c r="BT35" s="3">
        <f t="shared" si="28"/>
        <v>391</v>
      </c>
      <c r="BU35" s="3">
        <f t="shared" si="28"/>
        <v>391</v>
      </c>
      <c r="BV35" s="3">
        <f t="shared" si="28"/>
        <v>404</v>
      </c>
      <c r="BW35" s="3">
        <f t="shared" si="28"/>
        <v>404</v>
      </c>
      <c r="BX35" s="3">
        <f t="shared" si="28"/>
        <v>404</v>
      </c>
      <c r="BY35" s="3">
        <f t="shared" si="28"/>
        <v>404</v>
      </c>
      <c r="BZ35" s="3">
        <f t="shared" si="28"/>
        <v>404</v>
      </c>
      <c r="CA35" s="3">
        <f t="shared" si="28"/>
        <v>404</v>
      </c>
      <c r="CB35" s="3">
        <f t="shared" si="28"/>
        <v>404</v>
      </c>
      <c r="CC35" s="3">
        <f t="shared" si="28"/>
        <v>404</v>
      </c>
      <c r="CD35" s="3">
        <f t="shared" ref="CD35:CS35" si="29">CD65-CD76</f>
        <v>404</v>
      </c>
      <c r="CE35" s="3">
        <f t="shared" si="29"/>
        <v>404</v>
      </c>
      <c r="CF35" s="3">
        <f t="shared" si="29"/>
        <v>404</v>
      </c>
      <c r="CG35" s="3">
        <f t="shared" si="29"/>
        <v>404</v>
      </c>
      <c r="CH35" s="3">
        <f t="shared" si="29"/>
        <v>404</v>
      </c>
      <c r="CI35" s="3">
        <f t="shared" si="29"/>
        <v>404</v>
      </c>
      <c r="CJ35" s="3">
        <f t="shared" si="29"/>
        <v>404</v>
      </c>
      <c r="CK35" s="3">
        <f t="shared" si="29"/>
        <v>404</v>
      </c>
      <c r="CL35" s="3">
        <f t="shared" si="29"/>
        <v>404</v>
      </c>
      <c r="CM35" s="3">
        <f t="shared" si="29"/>
        <v>404</v>
      </c>
      <c r="CN35" s="3">
        <f t="shared" si="29"/>
        <v>404</v>
      </c>
      <c r="CO35" s="3">
        <f t="shared" si="29"/>
        <v>404</v>
      </c>
      <c r="CP35" s="3">
        <f t="shared" si="29"/>
        <v>404</v>
      </c>
      <c r="CQ35" s="3">
        <f t="shared" si="29"/>
        <v>404</v>
      </c>
      <c r="CR35" s="3">
        <f t="shared" si="29"/>
        <v>404</v>
      </c>
      <c r="CS35" s="83">
        <f t="shared" si="29"/>
        <v>404</v>
      </c>
      <c r="CT35" s="30">
        <f t="shared" si="18"/>
        <v>34429</v>
      </c>
      <c r="CU35" s="152"/>
    </row>
    <row r="36" spans="1:99">
      <c r="A36" s="25" t="s">
        <v>8</v>
      </c>
      <c r="B36" s="82">
        <f t="shared" si="23"/>
        <v>460</v>
      </c>
      <c r="C36" s="3">
        <f t="shared" si="23"/>
        <v>460</v>
      </c>
      <c r="D36" s="3">
        <f t="shared" si="23"/>
        <v>460</v>
      </c>
      <c r="E36" s="3">
        <f t="shared" si="23"/>
        <v>460</v>
      </c>
      <c r="F36" s="3">
        <f t="shared" si="23"/>
        <v>460</v>
      </c>
      <c r="G36" s="3">
        <f t="shared" si="23"/>
        <v>460</v>
      </c>
      <c r="H36" s="3">
        <f t="shared" si="23"/>
        <v>460</v>
      </c>
      <c r="I36" s="3">
        <f t="shared" si="23"/>
        <v>460</v>
      </c>
      <c r="J36" s="3">
        <f t="shared" si="23"/>
        <v>460</v>
      </c>
      <c r="K36" s="3">
        <f t="shared" si="23"/>
        <v>460</v>
      </c>
      <c r="L36" s="3">
        <f t="shared" si="23"/>
        <v>460</v>
      </c>
      <c r="M36" s="3">
        <f t="shared" si="23"/>
        <v>460</v>
      </c>
      <c r="N36" s="3">
        <f t="shared" si="23"/>
        <v>460</v>
      </c>
      <c r="O36" s="3">
        <f t="shared" si="23"/>
        <v>460</v>
      </c>
      <c r="P36" s="3">
        <f t="shared" si="23"/>
        <v>430</v>
      </c>
      <c r="Q36" s="3">
        <f t="shared" si="23"/>
        <v>400</v>
      </c>
      <c r="R36" s="3">
        <f t="shared" ref="R36:CC36" si="30">R66-R77</f>
        <v>381</v>
      </c>
      <c r="S36" s="3">
        <f t="shared" si="30"/>
        <v>381</v>
      </c>
      <c r="T36" s="3">
        <f t="shared" si="30"/>
        <v>381</v>
      </c>
      <c r="U36" s="3">
        <f t="shared" si="30"/>
        <v>381</v>
      </c>
      <c r="V36" s="3">
        <f t="shared" si="30"/>
        <v>381</v>
      </c>
      <c r="W36" s="3">
        <f t="shared" si="30"/>
        <v>381</v>
      </c>
      <c r="X36" s="3">
        <f t="shared" si="30"/>
        <v>411</v>
      </c>
      <c r="Y36" s="3">
        <f t="shared" si="30"/>
        <v>441</v>
      </c>
      <c r="Z36" s="3">
        <f t="shared" si="30"/>
        <v>460</v>
      </c>
      <c r="AA36" s="3">
        <f t="shared" si="30"/>
        <v>460</v>
      </c>
      <c r="AB36" s="3">
        <f t="shared" si="30"/>
        <v>460</v>
      </c>
      <c r="AC36" s="3">
        <f t="shared" si="30"/>
        <v>460</v>
      </c>
      <c r="AD36" s="3">
        <f t="shared" si="30"/>
        <v>430</v>
      </c>
      <c r="AE36" s="3">
        <f t="shared" si="30"/>
        <v>400</v>
      </c>
      <c r="AF36" s="3">
        <f t="shared" si="30"/>
        <v>370</v>
      </c>
      <c r="AG36" s="3">
        <f t="shared" si="30"/>
        <v>340</v>
      </c>
      <c r="AH36" s="3">
        <f t="shared" si="30"/>
        <v>311</v>
      </c>
      <c r="AI36" s="3">
        <f t="shared" si="30"/>
        <v>311</v>
      </c>
      <c r="AJ36" s="3">
        <f t="shared" si="30"/>
        <v>311</v>
      </c>
      <c r="AK36" s="3">
        <f t="shared" si="30"/>
        <v>311</v>
      </c>
      <c r="AL36" s="3">
        <f t="shared" si="30"/>
        <v>311</v>
      </c>
      <c r="AM36" s="3">
        <f t="shared" si="30"/>
        <v>311</v>
      </c>
      <c r="AN36" s="3">
        <f t="shared" si="30"/>
        <v>311</v>
      </c>
      <c r="AO36" s="3">
        <f t="shared" si="30"/>
        <v>311</v>
      </c>
      <c r="AP36" s="3">
        <f t="shared" si="30"/>
        <v>311</v>
      </c>
      <c r="AQ36" s="3">
        <f t="shared" si="30"/>
        <v>311</v>
      </c>
      <c r="AR36" s="3">
        <f t="shared" si="30"/>
        <v>311</v>
      </c>
      <c r="AS36" s="3">
        <f t="shared" si="30"/>
        <v>311</v>
      </c>
      <c r="AT36" s="3">
        <f t="shared" si="30"/>
        <v>311</v>
      </c>
      <c r="AU36" s="3">
        <f t="shared" si="30"/>
        <v>311</v>
      </c>
      <c r="AV36" s="3">
        <f t="shared" si="30"/>
        <v>311</v>
      </c>
      <c r="AW36" s="3">
        <f t="shared" si="30"/>
        <v>311</v>
      </c>
      <c r="AX36" s="3">
        <f t="shared" si="30"/>
        <v>311</v>
      </c>
      <c r="AY36" s="3">
        <f t="shared" si="30"/>
        <v>311</v>
      </c>
      <c r="AZ36" s="3">
        <f t="shared" si="30"/>
        <v>311</v>
      </c>
      <c r="BA36" s="3">
        <f t="shared" si="30"/>
        <v>311</v>
      </c>
      <c r="BB36" s="3">
        <f t="shared" si="30"/>
        <v>311</v>
      </c>
      <c r="BC36" s="3">
        <f t="shared" si="30"/>
        <v>311</v>
      </c>
      <c r="BD36" s="3">
        <f t="shared" si="30"/>
        <v>311</v>
      </c>
      <c r="BE36" s="3">
        <f t="shared" si="30"/>
        <v>311</v>
      </c>
      <c r="BF36" s="3">
        <f t="shared" si="30"/>
        <v>311</v>
      </c>
      <c r="BG36" s="3">
        <f t="shared" si="30"/>
        <v>311</v>
      </c>
      <c r="BH36" s="3">
        <f t="shared" si="30"/>
        <v>311</v>
      </c>
      <c r="BI36" s="3">
        <f t="shared" si="30"/>
        <v>311</v>
      </c>
      <c r="BJ36" s="3">
        <f t="shared" si="30"/>
        <v>311</v>
      </c>
      <c r="BK36" s="3">
        <f t="shared" si="30"/>
        <v>311</v>
      </c>
      <c r="BL36" s="3">
        <f t="shared" si="30"/>
        <v>311</v>
      </c>
      <c r="BM36" s="3">
        <f t="shared" si="30"/>
        <v>311</v>
      </c>
      <c r="BN36" s="3">
        <f t="shared" si="30"/>
        <v>311</v>
      </c>
      <c r="BO36" s="3">
        <f t="shared" si="30"/>
        <v>341</v>
      </c>
      <c r="BP36" s="3">
        <f t="shared" si="30"/>
        <v>371</v>
      </c>
      <c r="BQ36" s="3">
        <f t="shared" si="30"/>
        <v>381</v>
      </c>
      <c r="BR36" s="3">
        <f t="shared" si="30"/>
        <v>381</v>
      </c>
      <c r="BS36" s="3">
        <f t="shared" si="30"/>
        <v>381</v>
      </c>
      <c r="BT36" s="3">
        <f t="shared" si="30"/>
        <v>381</v>
      </c>
      <c r="BU36" s="3">
        <f t="shared" si="30"/>
        <v>381</v>
      </c>
      <c r="BV36" s="3">
        <f t="shared" si="30"/>
        <v>411</v>
      </c>
      <c r="BW36" s="3">
        <f t="shared" si="30"/>
        <v>441</v>
      </c>
      <c r="BX36" s="3">
        <f t="shared" si="30"/>
        <v>460</v>
      </c>
      <c r="BY36" s="3">
        <f t="shared" si="30"/>
        <v>460</v>
      </c>
      <c r="BZ36" s="3">
        <f t="shared" si="30"/>
        <v>460</v>
      </c>
      <c r="CA36" s="3">
        <f t="shared" si="30"/>
        <v>460</v>
      </c>
      <c r="CB36" s="3">
        <f t="shared" si="30"/>
        <v>460</v>
      </c>
      <c r="CC36" s="3">
        <f t="shared" si="30"/>
        <v>460</v>
      </c>
      <c r="CD36" s="3">
        <f t="shared" ref="CD36:CS36" si="31">CD66-CD77</f>
        <v>460</v>
      </c>
      <c r="CE36" s="3">
        <f t="shared" si="31"/>
        <v>460</v>
      </c>
      <c r="CF36" s="3">
        <f t="shared" si="31"/>
        <v>460</v>
      </c>
      <c r="CG36" s="3">
        <f t="shared" si="31"/>
        <v>460</v>
      </c>
      <c r="CH36" s="3">
        <f t="shared" si="31"/>
        <v>460</v>
      </c>
      <c r="CI36" s="3">
        <f t="shared" si="31"/>
        <v>460</v>
      </c>
      <c r="CJ36" s="3">
        <f t="shared" si="31"/>
        <v>460</v>
      </c>
      <c r="CK36" s="3">
        <f t="shared" si="31"/>
        <v>460</v>
      </c>
      <c r="CL36" s="3">
        <f t="shared" si="31"/>
        <v>460</v>
      </c>
      <c r="CM36" s="3">
        <f t="shared" si="31"/>
        <v>460</v>
      </c>
      <c r="CN36" s="3">
        <f t="shared" si="31"/>
        <v>460</v>
      </c>
      <c r="CO36" s="3">
        <f t="shared" si="31"/>
        <v>460</v>
      </c>
      <c r="CP36" s="3">
        <f t="shared" si="31"/>
        <v>460</v>
      </c>
      <c r="CQ36" s="3">
        <f t="shared" si="31"/>
        <v>460</v>
      </c>
      <c r="CR36" s="3">
        <f t="shared" si="31"/>
        <v>460</v>
      </c>
      <c r="CS36" s="83">
        <f t="shared" si="31"/>
        <v>460</v>
      </c>
      <c r="CT36" s="30">
        <f t="shared" si="18"/>
        <v>37640</v>
      </c>
      <c r="CU36" s="152"/>
    </row>
    <row r="37" spans="1:99">
      <c r="A37" s="25" t="s">
        <v>9</v>
      </c>
      <c r="B37" s="82">
        <f t="shared" si="23"/>
        <v>744</v>
      </c>
      <c r="C37" s="3">
        <f t="shared" si="23"/>
        <v>744</v>
      </c>
      <c r="D37" s="3">
        <f t="shared" si="23"/>
        <v>745</v>
      </c>
      <c r="E37" s="3">
        <f t="shared" si="23"/>
        <v>743</v>
      </c>
      <c r="F37" s="3">
        <f t="shared" si="23"/>
        <v>745</v>
      </c>
      <c r="G37" s="3">
        <f t="shared" si="23"/>
        <v>746</v>
      </c>
      <c r="H37" s="3">
        <f t="shared" si="23"/>
        <v>743</v>
      </c>
      <c r="I37" s="3">
        <f t="shared" si="23"/>
        <v>742</v>
      </c>
      <c r="J37" s="3">
        <f t="shared" si="23"/>
        <v>741</v>
      </c>
      <c r="K37" s="3">
        <f t="shared" si="23"/>
        <v>742</v>
      </c>
      <c r="L37" s="3">
        <f t="shared" si="23"/>
        <v>745</v>
      </c>
      <c r="M37" s="3">
        <f t="shared" si="23"/>
        <v>744</v>
      </c>
      <c r="N37" s="3">
        <f t="shared" si="23"/>
        <v>740</v>
      </c>
      <c r="O37" s="3">
        <f t="shared" si="23"/>
        <v>740</v>
      </c>
      <c r="P37" s="3">
        <f t="shared" si="23"/>
        <v>742</v>
      </c>
      <c r="Q37" s="3">
        <f t="shared" si="23"/>
        <v>742</v>
      </c>
      <c r="R37" s="3">
        <f t="shared" ref="R37:CC37" si="32">R67-R78</f>
        <v>744</v>
      </c>
      <c r="S37" s="3">
        <f t="shared" si="32"/>
        <v>746</v>
      </c>
      <c r="T37" s="3">
        <f t="shared" si="32"/>
        <v>744</v>
      </c>
      <c r="U37" s="3">
        <f t="shared" si="32"/>
        <v>742</v>
      </c>
      <c r="V37" s="3">
        <f t="shared" si="32"/>
        <v>742</v>
      </c>
      <c r="W37" s="3">
        <f t="shared" si="32"/>
        <v>740</v>
      </c>
      <c r="X37" s="3">
        <f t="shared" si="32"/>
        <v>743</v>
      </c>
      <c r="Y37" s="3">
        <f t="shared" si="32"/>
        <v>747</v>
      </c>
      <c r="Z37" s="3">
        <f t="shared" si="32"/>
        <v>745</v>
      </c>
      <c r="AA37" s="3">
        <f t="shared" si="32"/>
        <v>742</v>
      </c>
      <c r="AB37" s="3">
        <f t="shared" si="32"/>
        <v>741</v>
      </c>
      <c r="AC37" s="3">
        <f t="shared" si="32"/>
        <v>744</v>
      </c>
      <c r="AD37" s="3">
        <f t="shared" si="32"/>
        <v>743</v>
      </c>
      <c r="AE37" s="3">
        <f t="shared" si="32"/>
        <v>743</v>
      </c>
      <c r="AF37" s="3">
        <f t="shared" si="32"/>
        <v>745</v>
      </c>
      <c r="AG37" s="3">
        <f t="shared" si="32"/>
        <v>745</v>
      </c>
      <c r="AH37" s="3">
        <f t="shared" si="32"/>
        <v>740</v>
      </c>
      <c r="AI37" s="3">
        <f t="shared" si="32"/>
        <v>740</v>
      </c>
      <c r="AJ37" s="3">
        <f t="shared" si="32"/>
        <v>743</v>
      </c>
      <c r="AK37" s="3">
        <f t="shared" si="32"/>
        <v>741</v>
      </c>
      <c r="AL37" s="3">
        <f t="shared" si="32"/>
        <v>740</v>
      </c>
      <c r="AM37" s="3">
        <f t="shared" si="32"/>
        <v>744</v>
      </c>
      <c r="AN37" s="3">
        <f t="shared" si="32"/>
        <v>744</v>
      </c>
      <c r="AO37" s="3">
        <f t="shared" si="32"/>
        <v>740</v>
      </c>
      <c r="AP37" s="3">
        <f t="shared" si="32"/>
        <v>736</v>
      </c>
      <c r="AQ37" s="3">
        <f t="shared" si="32"/>
        <v>740</v>
      </c>
      <c r="AR37" s="3">
        <f t="shared" si="32"/>
        <v>747</v>
      </c>
      <c r="AS37" s="3">
        <f t="shared" si="32"/>
        <v>745</v>
      </c>
      <c r="AT37" s="3">
        <f t="shared" si="32"/>
        <v>742</v>
      </c>
      <c r="AU37" s="3">
        <f t="shared" si="32"/>
        <v>744</v>
      </c>
      <c r="AV37" s="3">
        <f t="shared" si="32"/>
        <v>747</v>
      </c>
      <c r="AW37" s="3">
        <f t="shared" si="32"/>
        <v>747</v>
      </c>
      <c r="AX37" s="3">
        <f t="shared" si="32"/>
        <v>742</v>
      </c>
      <c r="AY37" s="3">
        <f t="shared" si="32"/>
        <v>742</v>
      </c>
      <c r="AZ37" s="3">
        <f t="shared" si="32"/>
        <v>746</v>
      </c>
      <c r="BA37" s="3">
        <f t="shared" si="32"/>
        <v>742</v>
      </c>
      <c r="BB37" s="3">
        <f t="shared" si="32"/>
        <v>742</v>
      </c>
      <c r="BC37" s="3">
        <f t="shared" si="32"/>
        <v>746</v>
      </c>
      <c r="BD37" s="3">
        <f t="shared" si="32"/>
        <v>744</v>
      </c>
      <c r="BE37" s="3">
        <f t="shared" si="32"/>
        <v>740</v>
      </c>
      <c r="BF37" s="3">
        <f t="shared" si="32"/>
        <v>741</v>
      </c>
      <c r="BG37" s="3">
        <f t="shared" si="32"/>
        <v>746</v>
      </c>
      <c r="BH37" s="3">
        <f t="shared" si="32"/>
        <v>742</v>
      </c>
      <c r="BI37" s="3">
        <f t="shared" si="32"/>
        <v>739</v>
      </c>
      <c r="BJ37" s="3">
        <f t="shared" si="32"/>
        <v>744</v>
      </c>
      <c r="BK37" s="3">
        <f t="shared" si="32"/>
        <v>742</v>
      </c>
      <c r="BL37" s="3">
        <f t="shared" si="32"/>
        <v>741</v>
      </c>
      <c r="BM37" s="3">
        <f t="shared" si="32"/>
        <v>741</v>
      </c>
      <c r="BN37" s="3">
        <f t="shared" si="32"/>
        <v>745</v>
      </c>
      <c r="BO37" s="3">
        <f t="shared" si="32"/>
        <v>745</v>
      </c>
      <c r="BP37" s="3">
        <f t="shared" si="32"/>
        <v>745</v>
      </c>
      <c r="BQ37" s="3">
        <f t="shared" si="32"/>
        <v>745</v>
      </c>
      <c r="BR37" s="3">
        <f t="shared" si="32"/>
        <v>745</v>
      </c>
      <c r="BS37" s="3">
        <f t="shared" si="32"/>
        <v>742</v>
      </c>
      <c r="BT37" s="3">
        <f t="shared" si="32"/>
        <v>742</v>
      </c>
      <c r="BU37" s="3">
        <f t="shared" si="32"/>
        <v>739</v>
      </c>
      <c r="BV37" s="3">
        <f t="shared" si="32"/>
        <v>740</v>
      </c>
      <c r="BW37" s="3">
        <f t="shared" si="32"/>
        <v>746</v>
      </c>
      <c r="BX37" s="3">
        <f t="shared" si="32"/>
        <v>748</v>
      </c>
      <c r="BY37" s="3">
        <f t="shared" si="32"/>
        <v>746</v>
      </c>
      <c r="BZ37" s="3">
        <f t="shared" si="32"/>
        <v>744</v>
      </c>
      <c r="CA37" s="3">
        <f t="shared" si="32"/>
        <v>744</v>
      </c>
      <c r="CB37" s="3">
        <f t="shared" si="32"/>
        <v>743</v>
      </c>
      <c r="CC37" s="3">
        <f t="shared" si="32"/>
        <v>745</v>
      </c>
      <c r="CD37" s="3">
        <f t="shared" ref="CD37:CS37" si="33">CD67-CD78</f>
        <v>744</v>
      </c>
      <c r="CE37" s="3">
        <f t="shared" si="33"/>
        <v>744</v>
      </c>
      <c r="CF37" s="3">
        <f t="shared" si="33"/>
        <v>744</v>
      </c>
      <c r="CG37" s="3">
        <f t="shared" si="33"/>
        <v>748</v>
      </c>
      <c r="CH37" s="3">
        <f t="shared" si="33"/>
        <v>747</v>
      </c>
      <c r="CI37" s="3">
        <f t="shared" si="33"/>
        <v>742</v>
      </c>
      <c r="CJ37" s="3">
        <f t="shared" si="33"/>
        <v>745</v>
      </c>
      <c r="CK37" s="3">
        <f t="shared" si="33"/>
        <v>746</v>
      </c>
      <c r="CL37" s="3">
        <f t="shared" si="33"/>
        <v>747</v>
      </c>
      <c r="CM37" s="3">
        <f t="shared" si="33"/>
        <v>746</v>
      </c>
      <c r="CN37" s="3">
        <f t="shared" si="33"/>
        <v>743</v>
      </c>
      <c r="CO37" s="3">
        <f t="shared" si="33"/>
        <v>740</v>
      </c>
      <c r="CP37" s="3">
        <f t="shared" si="33"/>
        <v>735</v>
      </c>
      <c r="CQ37" s="3">
        <f t="shared" si="33"/>
        <v>740</v>
      </c>
      <c r="CR37" s="3">
        <f t="shared" si="33"/>
        <v>744</v>
      </c>
      <c r="CS37" s="83">
        <f t="shared" si="33"/>
        <v>745</v>
      </c>
      <c r="CT37" s="30">
        <f t="shared" si="18"/>
        <v>71348</v>
      </c>
      <c r="CU37" s="152"/>
    </row>
    <row r="38" spans="1:99">
      <c r="A38" s="57" t="s">
        <v>10</v>
      </c>
      <c r="B38" s="84">
        <f t="shared" si="23"/>
        <v>0</v>
      </c>
      <c r="C38" s="85">
        <f t="shared" si="23"/>
        <v>0</v>
      </c>
      <c r="D38" s="85">
        <f t="shared" si="23"/>
        <v>0</v>
      </c>
      <c r="E38" s="85">
        <f t="shared" si="23"/>
        <v>0</v>
      </c>
      <c r="F38" s="85">
        <f t="shared" si="23"/>
        <v>0</v>
      </c>
      <c r="G38" s="85">
        <f t="shared" si="23"/>
        <v>0</v>
      </c>
      <c r="H38" s="85">
        <f t="shared" si="23"/>
        <v>0</v>
      </c>
      <c r="I38" s="85">
        <f t="shared" si="23"/>
        <v>0</v>
      </c>
      <c r="J38" s="85">
        <f t="shared" si="23"/>
        <v>0</v>
      </c>
      <c r="K38" s="85">
        <f t="shared" si="23"/>
        <v>0</v>
      </c>
      <c r="L38" s="85">
        <f t="shared" si="23"/>
        <v>0</v>
      </c>
      <c r="M38" s="85">
        <f t="shared" si="23"/>
        <v>0</v>
      </c>
      <c r="N38" s="85">
        <f t="shared" si="23"/>
        <v>0</v>
      </c>
      <c r="O38" s="85">
        <f t="shared" si="23"/>
        <v>0</v>
      </c>
      <c r="P38" s="85">
        <f t="shared" si="23"/>
        <v>0</v>
      </c>
      <c r="Q38" s="85">
        <f t="shared" si="23"/>
        <v>0</v>
      </c>
      <c r="R38" s="85">
        <f t="shared" ref="R38:CC38" si="34">R68-R79</f>
        <v>0</v>
      </c>
      <c r="S38" s="85">
        <f t="shared" si="34"/>
        <v>0</v>
      </c>
      <c r="T38" s="85">
        <f t="shared" si="34"/>
        <v>0</v>
      </c>
      <c r="U38" s="85">
        <f t="shared" si="34"/>
        <v>0</v>
      </c>
      <c r="V38" s="85">
        <f t="shared" si="34"/>
        <v>0</v>
      </c>
      <c r="W38" s="85">
        <f t="shared" si="34"/>
        <v>0</v>
      </c>
      <c r="X38" s="85">
        <f t="shared" si="34"/>
        <v>0</v>
      </c>
      <c r="Y38" s="85">
        <f t="shared" si="34"/>
        <v>0</v>
      </c>
      <c r="Z38" s="85">
        <f t="shared" si="34"/>
        <v>0</v>
      </c>
      <c r="AA38" s="85">
        <f t="shared" si="34"/>
        <v>0</v>
      </c>
      <c r="AB38" s="85">
        <f t="shared" si="34"/>
        <v>0</v>
      </c>
      <c r="AC38" s="85">
        <f t="shared" si="34"/>
        <v>0</v>
      </c>
      <c r="AD38" s="85">
        <f t="shared" si="34"/>
        <v>0</v>
      </c>
      <c r="AE38" s="85">
        <f t="shared" si="34"/>
        <v>0</v>
      </c>
      <c r="AF38" s="85">
        <f t="shared" si="34"/>
        <v>0</v>
      </c>
      <c r="AG38" s="85">
        <f t="shared" si="34"/>
        <v>0</v>
      </c>
      <c r="AH38" s="85">
        <f t="shared" si="34"/>
        <v>0</v>
      </c>
      <c r="AI38" s="85">
        <f t="shared" si="34"/>
        <v>0</v>
      </c>
      <c r="AJ38" s="85">
        <f t="shared" si="34"/>
        <v>0</v>
      </c>
      <c r="AK38" s="85">
        <f t="shared" si="34"/>
        <v>0</v>
      </c>
      <c r="AL38" s="85">
        <f t="shared" si="34"/>
        <v>0</v>
      </c>
      <c r="AM38" s="85">
        <f t="shared" si="34"/>
        <v>0</v>
      </c>
      <c r="AN38" s="85">
        <f t="shared" si="34"/>
        <v>0</v>
      </c>
      <c r="AO38" s="85">
        <f t="shared" si="34"/>
        <v>0</v>
      </c>
      <c r="AP38" s="85">
        <f t="shared" si="34"/>
        <v>0</v>
      </c>
      <c r="AQ38" s="85">
        <f t="shared" si="34"/>
        <v>10</v>
      </c>
      <c r="AR38" s="85">
        <f t="shared" si="34"/>
        <v>32</v>
      </c>
      <c r="AS38" s="85">
        <f t="shared" si="34"/>
        <v>33.799999999999997</v>
      </c>
      <c r="AT38" s="85">
        <f t="shared" si="34"/>
        <v>33.799999999999997</v>
      </c>
      <c r="AU38" s="85">
        <f t="shared" si="34"/>
        <v>33.799999999999997</v>
      </c>
      <c r="AV38" s="85">
        <f t="shared" si="34"/>
        <v>33.799999999999997</v>
      </c>
      <c r="AW38" s="85">
        <f t="shared" si="34"/>
        <v>33.799999999999997</v>
      </c>
      <c r="AX38" s="85">
        <f t="shared" si="34"/>
        <v>33.799999999999997</v>
      </c>
      <c r="AY38" s="85">
        <f t="shared" si="34"/>
        <v>33.799999999999997</v>
      </c>
      <c r="AZ38" s="85">
        <f t="shared" si="34"/>
        <v>33.799999999999997</v>
      </c>
      <c r="BA38" s="85">
        <f t="shared" si="34"/>
        <v>33.799999999999997</v>
      </c>
      <c r="BB38" s="85">
        <f t="shared" si="34"/>
        <v>33.799999999999997</v>
      </c>
      <c r="BC38" s="85">
        <f t="shared" si="34"/>
        <v>33.799999999999997</v>
      </c>
      <c r="BD38" s="85">
        <f t="shared" si="34"/>
        <v>33.799999999999997</v>
      </c>
      <c r="BE38" s="85">
        <f t="shared" si="34"/>
        <v>33.799999999999997</v>
      </c>
      <c r="BF38" s="85">
        <f t="shared" si="34"/>
        <v>33.799999999999997</v>
      </c>
      <c r="BG38" s="85">
        <f t="shared" si="34"/>
        <v>33.799999999999997</v>
      </c>
      <c r="BH38" s="85">
        <f t="shared" si="34"/>
        <v>33.799999999999997</v>
      </c>
      <c r="BI38" s="85">
        <f t="shared" si="34"/>
        <v>33.799999999999997</v>
      </c>
      <c r="BJ38" s="85">
        <f t="shared" si="34"/>
        <v>33.799999999999997</v>
      </c>
      <c r="BK38" s="85">
        <f t="shared" si="34"/>
        <v>33.799999999999997</v>
      </c>
      <c r="BL38" s="85">
        <f t="shared" si="34"/>
        <v>33.799999999999997</v>
      </c>
      <c r="BM38" s="85">
        <f t="shared" si="34"/>
        <v>33.799999999999997</v>
      </c>
      <c r="BN38" s="85">
        <f t="shared" si="34"/>
        <v>33.799999999999997</v>
      </c>
      <c r="BO38" s="85">
        <f t="shared" si="34"/>
        <v>33.799999999999997</v>
      </c>
      <c r="BP38" s="85">
        <f t="shared" si="34"/>
        <v>33.799999999999997</v>
      </c>
      <c r="BQ38" s="85">
        <f t="shared" si="34"/>
        <v>33.799999999999997</v>
      </c>
      <c r="BR38" s="85">
        <f t="shared" si="34"/>
        <v>33.799999999999997</v>
      </c>
      <c r="BS38" s="85">
        <f t="shared" si="34"/>
        <v>33.799999999999997</v>
      </c>
      <c r="BT38" s="85">
        <f t="shared" si="34"/>
        <v>33.799999999999997</v>
      </c>
      <c r="BU38" s="85">
        <f t="shared" si="34"/>
        <v>33.799999999999997</v>
      </c>
      <c r="BV38" s="85">
        <f t="shared" si="34"/>
        <v>33.799999999999997</v>
      </c>
      <c r="BW38" s="85">
        <f t="shared" si="34"/>
        <v>33.799999999999997</v>
      </c>
      <c r="BX38" s="85">
        <f t="shared" si="34"/>
        <v>33.799999999999997</v>
      </c>
      <c r="BY38" s="85">
        <f t="shared" si="34"/>
        <v>33.799999999999997</v>
      </c>
      <c r="BZ38" s="85">
        <f t="shared" si="34"/>
        <v>33.799999999999997</v>
      </c>
      <c r="CA38" s="85">
        <f t="shared" si="34"/>
        <v>33.799999999999997</v>
      </c>
      <c r="CB38" s="85">
        <f t="shared" si="34"/>
        <v>33.799999999999997</v>
      </c>
      <c r="CC38" s="85">
        <f t="shared" si="34"/>
        <v>33.799999999999997</v>
      </c>
      <c r="CD38" s="85">
        <f t="shared" ref="CD38:CS38" si="35">CD68-CD79</f>
        <v>33.799999999999997</v>
      </c>
      <c r="CE38" s="85">
        <f t="shared" si="35"/>
        <v>33.799999999999997</v>
      </c>
      <c r="CF38" s="85">
        <f t="shared" si="35"/>
        <v>33.799999999999997</v>
      </c>
      <c r="CG38" s="85">
        <f t="shared" si="35"/>
        <v>33.799999999999997</v>
      </c>
      <c r="CH38" s="85">
        <f t="shared" si="35"/>
        <v>33.799999999999997</v>
      </c>
      <c r="CI38" s="85">
        <f t="shared" si="35"/>
        <v>33.799999999999997</v>
      </c>
      <c r="CJ38" s="85">
        <f t="shared" si="35"/>
        <v>33.799999999999997</v>
      </c>
      <c r="CK38" s="85">
        <f t="shared" si="35"/>
        <v>33.799999999999997</v>
      </c>
      <c r="CL38" s="85">
        <f t="shared" si="35"/>
        <v>33.799999999999997</v>
      </c>
      <c r="CM38" s="85">
        <f t="shared" si="35"/>
        <v>33.799999999999997</v>
      </c>
      <c r="CN38" s="85">
        <f t="shared" si="35"/>
        <v>33.799999999999997</v>
      </c>
      <c r="CO38" s="85">
        <f t="shared" si="35"/>
        <v>33.799999999999997</v>
      </c>
      <c r="CP38" s="85">
        <f t="shared" si="35"/>
        <v>33.799999999999997</v>
      </c>
      <c r="CQ38" s="85">
        <f t="shared" si="35"/>
        <v>33.799999999999997</v>
      </c>
      <c r="CR38" s="85">
        <f t="shared" si="35"/>
        <v>33.799999999999997</v>
      </c>
      <c r="CS38" s="86">
        <f t="shared" si="35"/>
        <v>33.799999999999997</v>
      </c>
      <c r="CT38" s="30">
        <f t="shared" si="18"/>
        <v>1833.3999999999983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1667.97</v>
      </c>
      <c r="C40" s="40">
        <f t="shared" si="39"/>
        <v>1544.93</v>
      </c>
      <c r="D40" s="40">
        <f t="shared" si="39"/>
        <v>1400.93</v>
      </c>
      <c r="E40" s="40">
        <f t="shared" si="39"/>
        <v>1274.3800000000001</v>
      </c>
      <c r="F40" s="40">
        <f t="shared" si="39"/>
        <v>1127.42</v>
      </c>
      <c r="G40" s="40">
        <f t="shared" si="39"/>
        <v>1116.6099999999999</v>
      </c>
      <c r="H40" s="40">
        <f t="shared" si="39"/>
        <v>1017.42</v>
      </c>
      <c r="I40" s="40">
        <f t="shared" si="39"/>
        <v>1017.42</v>
      </c>
      <c r="J40" s="40">
        <f t="shared" si="39"/>
        <v>1017.42</v>
      </c>
      <c r="K40" s="40">
        <f t="shared" si="39"/>
        <v>1017.42</v>
      </c>
      <c r="L40" s="40">
        <f t="shared" si="39"/>
        <v>1017.84</v>
      </c>
      <c r="M40" s="40">
        <f t="shared" si="39"/>
        <v>1007.1</v>
      </c>
      <c r="N40" s="40">
        <f t="shared" si="39"/>
        <v>1007.23</v>
      </c>
      <c r="O40" s="40">
        <f t="shared" si="39"/>
        <v>1007.41</v>
      </c>
      <c r="P40" s="40">
        <f t="shared" si="39"/>
        <v>1007.43</v>
      </c>
      <c r="Q40" s="40">
        <f t="shared" si="39"/>
        <v>1007.43</v>
      </c>
      <c r="R40" s="40">
        <f t="shared" si="39"/>
        <v>1007.82</v>
      </c>
      <c r="S40" s="40">
        <f t="shared" si="39"/>
        <v>1008.1</v>
      </c>
      <c r="T40" s="40">
        <f t="shared" si="39"/>
        <v>1008.1</v>
      </c>
      <c r="U40" s="40">
        <f t="shared" si="39"/>
        <v>1008.1</v>
      </c>
      <c r="V40" s="40">
        <f t="shared" si="39"/>
        <v>1130.98</v>
      </c>
      <c r="W40" s="40">
        <f t="shared" si="39"/>
        <v>1130.99</v>
      </c>
      <c r="X40" s="40">
        <f t="shared" si="39"/>
        <v>1257.69</v>
      </c>
      <c r="Y40" s="40">
        <f t="shared" si="39"/>
        <v>1257.83</v>
      </c>
      <c r="Z40" s="40">
        <f t="shared" si="39"/>
        <v>1341.4</v>
      </c>
      <c r="AA40" s="40">
        <f t="shared" si="39"/>
        <v>1485.4</v>
      </c>
      <c r="AB40" s="40">
        <f t="shared" si="39"/>
        <v>1473.84</v>
      </c>
      <c r="AC40" s="40">
        <f t="shared" si="39"/>
        <v>1401.84</v>
      </c>
      <c r="AD40" s="40">
        <f t="shared" si="39"/>
        <v>1297.83</v>
      </c>
      <c r="AE40" s="40">
        <f t="shared" si="39"/>
        <v>1257.33</v>
      </c>
      <c r="AF40" s="40">
        <f t="shared" si="39"/>
        <v>1265.0899999999999</v>
      </c>
      <c r="AG40" s="40">
        <f t="shared" si="39"/>
        <v>1267.8399999999999</v>
      </c>
      <c r="AH40" s="40">
        <f t="shared" ref="AH40:BM40" si="40">SUM(AH41:AH41)</f>
        <v>1076.52</v>
      </c>
      <c r="AI40" s="40">
        <f t="shared" si="40"/>
        <v>959.54</v>
      </c>
      <c r="AJ40" s="40">
        <f t="shared" si="40"/>
        <v>934.87</v>
      </c>
      <c r="AK40" s="40">
        <f t="shared" si="40"/>
        <v>946.3</v>
      </c>
      <c r="AL40" s="40">
        <f t="shared" si="40"/>
        <v>807.9</v>
      </c>
      <c r="AM40" s="40">
        <f t="shared" si="40"/>
        <v>738.75</v>
      </c>
      <c r="AN40" s="40">
        <f t="shared" si="40"/>
        <v>982.06</v>
      </c>
      <c r="AO40" s="40">
        <f t="shared" si="40"/>
        <v>985.31</v>
      </c>
      <c r="AP40" s="40">
        <f t="shared" si="40"/>
        <v>931.05</v>
      </c>
      <c r="AQ40" s="40">
        <f t="shared" si="40"/>
        <v>930.82</v>
      </c>
      <c r="AR40" s="40">
        <f t="shared" si="40"/>
        <v>982.34</v>
      </c>
      <c r="AS40" s="40">
        <f t="shared" si="40"/>
        <v>956.89</v>
      </c>
      <c r="AT40" s="40">
        <f t="shared" si="40"/>
        <v>952.7</v>
      </c>
      <c r="AU40" s="40">
        <f t="shared" si="40"/>
        <v>952.7</v>
      </c>
      <c r="AV40" s="40">
        <f t="shared" si="40"/>
        <v>979.33</v>
      </c>
      <c r="AW40" s="40">
        <f t="shared" si="40"/>
        <v>979.33</v>
      </c>
      <c r="AX40" s="40">
        <f t="shared" si="40"/>
        <v>1002.9</v>
      </c>
      <c r="AY40" s="40">
        <f t="shared" si="40"/>
        <v>1002.11</v>
      </c>
      <c r="AZ40" s="40">
        <f t="shared" si="40"/>
        <v>709.59</v>
      </c>
      <c r="BA40" s="40">
        <f t="shared" si="40"/>
        <v>904.34</v>
      </c>
      <c r="BB40" s="40">
        <f t="shared" si="40"/>
        <v>773.33</v>
      </c>
      <c r="BC40" s="40">
        <f t="shared" si="40"/>
        <v>758.1</v>
      </c>
      <c r="BD40" s="40">
        <f t="shared" si="40"/>
        <v>893.93</v>
      </c>
      <c r="BE40" s="40">
        <f t="shared" si="40"/>
        <v>959.77</v>
      </c>
      <c r="BF40" s="40">
        <f t="shared" si="40"/>
        <v>1102.05</v>
      </c>
      <c r="BG40" s="40">
        <f t="shared" si="40"/>
        <v>1169.3800000000001</v>
      </c>
      <c r="BH40" s="40">
        <f t="shared" si="40"/>
        <v>1201.6099999999999</v>
      </c>
      <c r="BI40" s="40">
        <f t="shared" si="40"/>
        <v>1297.57</v>
      </c>
      <c r="BJ40" s="40">
        <f t="shared" si="40"/>
        <v>1251.73</v>
      </c>
      <c r="BK40" s="40">
        <f t="shared" si="40"/>
        <v>1195.29</v>
      </c>
      <c r="BL40" s="40">
        <f t="shared" si="40"/>
        <v>1203.6199999999999</v>
      </c>
      <c r="BM40" s="40">
        <f t="shared" si="40"/>
        <v>1229.8499999999999</v>
      </c>
      <c r="BN40" s="40">
        <f t="shared" ref="BN40:CS40" si="41">SUM(BN41:BN41)</f>
        <v>1033.0899999999999</v>
      </c>
      <c r="BO40" s="40">
        <f t="shared" si="41"/>
        <v>1019.5</v>
      </c>
      <c r="BP40" s="40">
        <f t="shared" si="41"/>
        <v>1106.8599999999999</v>
      </c>
      <c r="BQ40" s="40">
        <f t="shared" si="41"/>
        <v>1178.06</v>
      </c>
      <c r="BR40" s="40">
        <f t="shared" si="41"/>
        <v>1217.75</v>
      </c>
      <c r="BS40" s="40">
        <f t="shared" si="41"/>
        <v>1158.1500000000001</v>
      </c>
      <c r="BT40" s="40">
        <f t="shared" si="41"/>
        <v>976.67</v>
      </c>
      <c r="BU40" s="40">
        <f t="shared" si="41"/>
        <v>817.03</v>
      </c>
      <c r="BV40" s="40">
        <f t="shared" si="41"/>
        <v>749.45</v>
      </c>
      <c r="BW40" s="40">
        <f t="shared" si="41"/>
        <v>772.67</v>
      </c>
      <c r="BX40" s="40">
        <f t="shared" si="41"/>
        <v>1105</v>
      </c>
      <c r="BY40" s="40">
        <f t="shared" si="41"/>
        <v>1354.32</v>
      </c>
      <c r="BZ40" s="40">
        <f t="shared" si="41"/>
        <v>1357.29</v>
      </c>
      <c r="CA40" s="40">
        <f t="shared" si="41"/>
        <v>1357.53</v>
      </c>
      <c r="CB40" s="40">
        <f t="shared" si="41"/>
        <v>1357.53</v>
      </c>
      <c r="CC40" s="40">
        <f t="shared" si="41"/>
        <v>1357.53</v>
      </c>
      <c r="CD40" s="40">
        <f t="shared" si="41"/>
        <v>1568.66</v>
      </c>
      <c r="CE40" s="40">
        <f t="shared" si="41"/>
        <v>1770.79</v>
      </c>
      <c r="CF40" s="40">
        <f t="shared" si="41"/>
        <v>1860.17</v>
      </c>
      <c r="CG40" s="40">
        <f t="shared" si="41"/>
        <v>1924.18</v>
      </c>
      <c r="CH40" s="40">
        <f t="shared" si="41"/>
        <v>1663.74</v>
      </c>
      <c r="CI40" s="40">
        <f t="shared" si="41"/>
        <v>1440.06</v>
      </c>
      <c r="CJ40" s="40">
        <f t="shared" si="41"/>
        <v>1049.8900000000001</v>
      </c>
      <c r="CK40" s="40">
        <f t="shared" si="41"/>
        <v>1121.8900000000001</v>
      </c>
      <c r="CL40" s="40">
        <f t="shared" si="41"/>
        <v>1865.59</v>
      </c>
      <c r="CM40" s="40">
        <f t="shared" si="41"/>
        <v>1914.19</v>
      </c>
      <c r="CN40" s="40">
        <f t="shared" si="41"/>
        <v>1787.3</v>
      </c>
      <c r="CO40" s="40">
        <f t="shared" si="41"/>
        <v>1789.85</v>
      </c>
      <c r="CP40" s="40">
        <f t="shared" si="41"/>
        <v>1789.88</v>
      </c>
      <c r="CQ40" s="40">
        <f t="shared" si="41"/>
        <v>1789.88</v>
      </c>
      <c r="CR40" s="40">
        <f t="shared" si="41"/>
        <v>1859.36</v>
      </c>
      <c r="CS40" s="91">
        <f t="shared" si="41"/>
        <v>1867.48</v>
      </c>
      <c r="CT40" s="38">
        <f t="shared" si="18"/>
        <v>114589.45999999996</v>
      </c>
      <c r="CU40" s="150"/>
    </row>
    <row r="41" spans="1:99">
      <c r="A41" s="25" t="s">
        <v>13</v>
      </c>
      <c r="B41" s="42">
        <v>1667.97</v>
      </c>
      <c r="C41" s="43">
        <v>1544.93</v>
      </c>
      <c r="D41" s="43">
        <v>1400.93</v>
      </c>
      <c r="E41" s="43">
        <v>1274.3800000000001</v>
      </c>
      <c r="F41" s="43">
        <v>1127.42</v>
      </c>
      <c r="G41" s="43">
        <v>1116.6099999999999</v>
      </c>
      <c r="H41" s="43">
        <v>1017.42</v>
      </c>
      <c r="I41" s="43">
        <v>1017.42</v>
      </c>
      <c r="J41" s="43">
        <v>1017.42</v>
      </c>
      <c r="K41" s="43">
        <v>1017.42</v>
      </c>
      <c r="L41" s="43">
        <v>1017.84</v>
      </c>
      <c r="M41" s="43">
        <v>1007.1</v>
      </c>
      <c r="N41" s="43">
        <v>1007.23</v>
      </c>
      <c r="O41" s="43">
        <v>1007.41</v>
      </c>
      <c r="P41" s="43">
        <v>1007.43</v>
      </c>
      <c r="Q41" s="43">
        <v>1007.43</v>
      </c>
      <c r="R41" s="43">
        <v>1007.82</v>
      </c>
      <c r="S41" s="43">
        <v>1008.1</v>
      </c>
      <c r="T41" s="43">
        <v>1008.1</v>
      </c>
      <c r="U41" s="43">
        <v>1008.1</v>
      </c>
      <c r="V41" s="43">
        <v>1130.98</v>
      </c>
      <c r="W41" s="43">
        <v>1130.99</v>
      </c>
      <c r="X41" s="43">
        <v>1257.69</v>
      </c>
      <c r="Y41" s="43">
        <v>1257.83</v>
      </c>
      <c r="Z41" s="43">
        <v>1341.4</v>
      </c>
      <c r="AA41" s="43">
        <v>1485.4</v>
      </c>
      <c r="AB41" s="43">
        <v>1473.84</v>
      </c>
      <c r="AC41" s="43">
        <v>1401.84</v>
      </c>
      <c r="AD41" s="43">
        <v>1297.83</v>
      </c>
      <c r="AE41" s="43">
        <v>1257.33</v>
      </c>
      <c r="AF41" s="43">
        <v>1265.0899999999999</v>
      </c>
      <c r="AG41" s="43">
        <v>1267.8399999999999</v>
      </c>
      <c r="AH41" s="43">
        <v>1076.52</v>
      </c>
      <c r="AI41" s="43">
        <v>959.54</v>
      </c>
      <c r="AJ41" s="43">
        <v>934.87</v>
      </c>
      <c r="AK41" s="43">
        <v>946.3</v>
      </c>
      <c r="AL41" s="43">
        <v>807.9</v>
      </c>
      <c r="AM41" s="43">
        <v>738.75</v>
      </c>
      <c r="AN41" s="43">
        <v>982.06</v>
      </c>
      <c r="AO41" s="43">
        <v>985.31</v>
      </c>
      <c r="AP41" s="43">
        <v>931.05</v>
      </c>
      <c r="AQ41" s="43">
        <v>930.82</v>
      </c>
      <c r="AR41" s="43">
        <v>982.34</v>
      </c>
      <c r="AS41" s="43">
        <v>956.89</v>
      </c>
      <c r="AT41" s="43">
        <v>952.7</v>
      </c>
      <c r="AU41" s="43">
        <v>952.7</v>
      </c>
      <c r="AV41" s="43">
        <v>979.33</v>
      </c>
      <c r="AW41" s="43">
        <v>979.33</v>
      </c>
      <c r="AX41" s="43">
        <v>1002.9</v>
      </c>
      <c r="AY41" s="43">
        <v>1002.11</v>
      </c>
      <c r="AZ41" s="43">
        <v>709.59</v>
      </c>
      <c r="BA41" s="43">
        <v>904.34</v>
      </c>
      <c r="BB41" s="43">
        <v>773.33</v>
      </c>
      <c r="BC41" s="43">
        <v>758.1</v>
      </c>
      <c r="BD41" s="43">
        <v>893.93</v>
      </c>
      <c r="BE41" s="43">
        <v>959.77</v>
      </c>
      <c r="BF41" s="43">
        <v>1102.05</v>
      </c>
      <c r="BG41" s="43">
        <v>1169.3800000000001</v>
      </c>
      <c r="BH41" s="43">
        <v>1201.6099999999999</v>
      </c>
      <c r="BI41" s="43">
        <v>1297.57</v>
      </c>
      <c r="BJ41" s="43">
        <v>1251.73</v>
      </c>
      <c r="BK41" s="43">
        <v>1195.29</v>
      </c>
      <c r="BL41" s="43">
        <v>1203.6199999999999</v>
      </c>
      <c r="BM41" s="43">
        <v>1229.8499999999999</v>
      </c>
      <c r="BN41" s="43">
        <v>1033.0899999999999</v>
      </c>
      <c r="BO41" s="43">
        <v>1019.5</v>
      </c>
      <c r="BP41" s="43">
        <v>1106.8599999999999</v>
      </c>
      <c r="BQ41" s="43">
        <v>1178.06</v>
      </c>
      <c r="BR41" s="43">
        <v>1217.75</v>
      </c>
      <c r="BS41" s="43">
        <v>1158.1500000000001</v>
      </c>
      <c r="BT41" s="43">
        <v>976.67</v>
      </c>
      <c r="BU41" s="43">
        <v>817.03</v>
      </c>
      <c r="BV41" s="43">
        <v>749.45</v>
      </c>
      <c r="BW41" s="43">
        <v>772.67</v>
      </c>
      <c r="BX41" s="43">
        <v>1105</v>
      </c>
      <c r="BY41" s="43">
        <v>1354.32</v>
      </c>
      <c r="BZ41" s="43">
        <v>1357.29</v>
      </c>
      <c r="CA41" s="43">
        <v>1357.53</v>
      </c>
      <c r="CB41" s="43">
        <v>1357.53</v>
      </c>
      <c r="CC41" s="43">
        <v>1357.53</v>
      </c>
      <c r="CD41" s="43">
        <v>1568.66</v>
      </c>
      <c r="CE41" s="43">
        <v>1770.79</v>
      </c>
      <c r="CF41" s="43">
        <v>1860.17</v>
      </c>
      <c r="CG41" s="43">
        <v>1924.18</v>
      </c>
      <c r="CH41" s="43">
        <v>1663.74</v>
      </c>
      <c r="CI41" s="43">
        <v>1440.06</v>
      </c>
      <c r="CJ41" s="43">
        <v>1049.8900000000001</v>
      </c>
      <c r="CK41" s="43">
        <v>1121.8900000000001</v>
      </c>
      <c r="CL41" s="43">
        <v>1865.59</v>
      </c>
      <c r="CM41" s="43">
        <v>1914.19</v>
      </c>
      <c r="CN41" s="43">
        <v>1787.3</v>
      </c>
      <c r="CO41" s="43">
        <v>1789.85</v>
      </c>
      <c r="CP41" s="43">
        <v>1789.88</v>
      </c>
      <c r="CQ41" s="43">
        <v>1789.88</v>
      </c>
      <c r="CR41" s="43">
        <v>1859.36</v>
      </c>
      <c r="CS41" s="92">
        <v>1867.48</v>
      </c>
      <c r="CT41" s="30">
        <f t="shared" si="18"/>
        <v>114589.45999999996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1404.95</v>
      </c>
      <c r="N42" s="40">
        <f t="shared" si="42"/>
        <v>1404.95</v>
      </c>
      <c r="O42" s="40">
        <f t="shared" si="42"/>
        <v>1404.95</v>
      </c>
      <c r="P42" s="40">
        <f t="shared" si="42"/>
        <v>1404.95</v>
      </c>
      <c r="Q42" s="40">
        <f t="shared" si="42"/>
        <v>1404.95</v>
      </c>
      <c r="R42" s="40">
        <f t="shared" si="42"/>
        <v>1404.95</v>
      </c>
      <c r="S42" s="40">
        <f t="shared" si="42"/>
        <v>1404.95</v>
      </c>
      <c r="T42" s="40">
        <f t="shared" si="42"/>
        <v>1404.95</v>
      </c>
      <c r="U42" s="40">
        <f t="shared" si="42"/>
        <v>1404.95</v>
      </c>
      <c r="V42" s="40">
        <f t="shared" si="42"/>
        <v>1404.95</v>
      </c>
      <c r="W42" s="40">
        <f t="shared" si="42"/>
        <v>1404.95</v>
      </c>
      <c r="X42" s="40">
        <f t="shared" si="42"/>
        <v>1404.95</v>
      </c>
      <c r="Y42" s="40">
        <f t="shared" si="42"/>
        <v>1404.95</v>
      </c>
      <c r="Z42" s="40">
        <f t="shared" si="42"/>
        <v>1404.95</v>
      </c>
      <c r="AA42" s="40">
        <f t="shared" si="42"/>
        <v>1404.95</v>
      </c>
      <c r="AB42" s="40">
        <f t="shared" si="42"/>
        <v>1404.95</v>
      </c>
      <c r="AC42" s="40">
        <f t="shared" si="42"/>
        <v>1404.95</v>
      </c>
      <c r="AD42" s="40">
        <f t="shared" si="42"/>
        <v>1372.95</v>
      </c>
      <c r="AE42" s="40">
        <f t="shared" si="42"/>
        <v>1340.95</v>
      </c>
      <c r="AF42" s="40">
        <f t="shared" si="42"/>
        <v>1308.95</v>
      </c>
      <c r="AG42" s="40">
        <f t="shared" si="42"/>
        <v>1276.95</v>
      </c>
      <c r="AH42" s="40">
        <f t="shared" si="42"/>
        <v>1244.95</v>
      </c>
      <c r="AI42" s="40">
        <f t="shared" si="42"/>
        <v>1243.45</v>
      </c>
      <c r="AJ42" s="40">
        <f t="shared" si="42"/>
        <v>1243.45</v>
      </c>
      <c r="AK42" s="40">
        <f t="shared" si="42"/>
        <v>1243.45</v>
      </c>
      <c r="AL42" s="40">
        <f t="shared" si="42"/>
        <v>1137.8499999999999</v>
      </c>
      <c r="AM42" s="40">
        <f t="shared" si="42"/>
        <v>1043.45</v>
      </c>
      <c r="AN42" s="40">
        <f t="shared" si="42"/>
        <v>1043.45</v>
      </c>
      <c r="AO42" s="40">
        <f t="shared" si="42"/>
        <v>1043.45</v>
      </c>
      <c r="AP42" s="40">
        <f t="shared" si="42"/>
        <v>1043.45</v>
      </c>
      <c r="AQ42" s="40">
        <f t="shared" si="42"/>
        <v>1043.45</v>
      </c>
      <c r="AR42" s="40">
        <f t="shared" si="42"/>
        <v>937.85</v>
      </c>
      <c r="AS42" s="40">
        <f t="shared" si="42"/>
        <v>832.25</v>
      </c>
      <c r="AT42" s="40">
        <f t="shared" si="42"/>
        <v>761.95</v>
      </c>
      <c r="AU42" s="40">
        <f t="shared" si="42"/>
        <v>761.95</v>
      </c>
      <c r="AV42" s="40">
        <f t="shared" si="42"/>
        <v>867.55000000000007</v>
      </c>
      <c r="AW42" s="40">
        <f t="shared" si="42"/>
        <v>973.15000000000009</v>
      </c>
      <c r="AX42" s="40">
        <f t="shared" si="42"/>
        <v>1078.75</v>
      </c>
      <c r="AY42" s="40">
        <f t="shared" si="42"/>
        <v>1184.3499999999999</v>
      </c>
      <c r="AZ42" s="40">
        <f t="shared" si="42"/>
        <v>1078.75</v>
      </c>
      <c r="BA42" s="40">
        <f t="shared" si="42"/>
        <v>973.15000000000009</v>
      </c>
      <c r="BB42" s="40">
        <f t="shared" si="42"/>
        <v>975.81000000000006</v>
      </c>
      <c r="BC42" s="40">
        <f t="shared" si="42"/>
        <v>900.62</v>
      </c>
      <c r="BD42" s="40">
        <f t="shared" si="42"/>
        <v>900.62</v>
      </c>
      <c r="BE42" s="40">
        <f t="shared" si="42"/>
        <v>1098.0999999999999</v>
      </c>
      <c r="BF42" s="40">
        <f t="shared" si="42"/>
        <v>1050.99</v>
      </c>
      <c r="BG42" s="40">
        <f t="shared" si="42"/>
        <v>1126.18</v>
      </c>
      <c r="BH42" s="40">
        <f t="shared" si="42"/>
        <v>1201.3699999999999</v>
      </c>
      <c r="BI42" s="40">
        <f t="shared" si="42"/>
        <v>1243.45</v>
      </c>
      <c r="BJ42" s="40">
        <f t="shared" si="42"/>
        <v>1243.45</v>
      </c>
      <c r="BK42" s="40">
        <f t="shared" si="42"/>
        <v>1243.45</v>
      </c>
      <c r="BL42" s="40">
        <f t="shared" si="42"/>
        <v>1243.45</v>
      </c>
      <c r="BM42" s="40">
        <f t="shared" si="42"/>
        <v>1243.45</v>
      </c>
      <c r="BN42" s="40">
        <f t="shared" si="42"/>
        <v>1243.45</v>
      </c>
      <c r="BO42" s="40">
        <f t="shared" ref="BO42:CS42" si="43">SUM(BO43:BO46)</f>
        <v>1275.45</v>
      </c>
      <c r="BP42" s="40">
        <f t="shared" si="43"/>
        <v>1307.45</v>
      </c>
      <c r="BQ42" s="40">
        <f t="shared" si="43"/>
        <v>1339.45</v>
      </c>
      <c r="BR42" s="40">
        <f t="shared" si="43"/>
        <v>1371.45</v>
      </c>
      <c r="BS42" s="40">
        <f t="shared" si="43"/>
        <v>1403.45</v>
      </c>
      <c r="BT42" s="40">
        <f t="shared" si="43"/>
        <v>1404.95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123358.83999999984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565.5</v>
      </c>
      <c r="N43" s="43">
        <v>565.5</v>
      </c>
      <c r="O43" s="43">
        <v>565.5</v>
      </c>
      <c r="P43" s="43">
        <v>565.5</v>
      </c>
      <c r="Q43" s="43">
        <v>565.5</v>
      </c>
      <c r="R43" s="43">
        <v>565.5</v>
      </c>
      <c r="S43" s="43">
        <v>565.5</v>
      </c>
      <c r="T43" s="43">
        <v>565.5</v>
      </c>
      <c r="U43" s="43">
        <v>565.5</v>
      </c>
      <c r="V43" s="43">
        <v>565.5</v>
      </c>
      <c r="W43" s="43">
        <v>565.5</v>
      </c>
      <c r="X43" s="43">
        <v>565.5</v>
      </c>
      <c r="Y43" s="43">
        <v>565.5</v>
      </c>
      <c r="Z43" s="43">
        <v>565.5</v>
      </c>
      <c r="AA43" s="43">
        <v>565.5</v>
      </c>
      <c r="AB43" s="43">
        <v>565.5</v>
      </c>
      <c r="AC43" s="43">
        <v>565.5</v>
      </c>
      <c r="AD43" s="43">
        <v>533.5</v>
      </c>
      <c r="AE43" s="43">
        <v>501.5</v>
      </c>
      <c r="AF43" s="43">
        <v>469.5</v>
      </c>
      <c r="AG43" s="43">
        <v>437.5</v>
      </c>
      <c r="AH43" s="43">
        <v>405.5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436</v>
      </c>
      <c r="BP43" s="43">
        <v>468</v>
      </c>
      <c r="BQ43" s="43">
        <v>500</v>
      </c>
      <c r="BR43" s="43">
        <v>532</v>
      </c>
      <c r="BS43" s="43">
        <v>564</v>
      </c>
      <c r="BT43" s="43">
        <v>565.5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48312.5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464.4</v>
      </c>
      <c r="AM45" s="1">
        <v>370</v>
      </c>
      <c r="AN45" s="1">
        <v>370</v>
      </c>
      <c r="AO45" s="1">
        <v>370</v>
      </c>
      <c r="AP45" s="1">
        <v>370</v>
      </c>
      <c r="AQ45" s="1">
        <v>370</v>
      </c>
      <c r="AR45" s="1">
        <v>264.39999999999998</v>
      </c>
      <c r="AS45" s="1">
        <v>158.80000000000001</v>
      </c>
      <c r="AT45" s="1">
        <v>88.5</v>
      </c>
      <c r="AU45" s="1">
        <v>88.5</v>
      </c>
      <c r="AV45" s="1">
        <v>194.1</v>
      </c>
      <c r="AW45" s="1">
        <v>299.7</v>
      </c>
      <c r="AX45" s="1">
        <v>405.3</v>
      </c>
      <c r="AY45" s="1">
        <v>510.9</v>
      </c>
      <c r="AZ45" s="1">
        <v>405.3</v>
      </c>
      <c r="BA45" s="1">
        <v>299.7</v>
      </c>
      <c r="BB45" s="1">
        <v>302.36</v>
      </c>
      <c r="BC45" s="1">
        <v>227.17</v>
      </c>
      <c r="BD45" s="1">
        <v>227.17</v>
      </c>
      <c r="BE45" s="1">
        <v>424.65</v>
      </c>
      <c r="BF45" s="1">
        <v>377.54</v>
      </c>
      <c r="BG45" s="1">
        <v>452.73</v>
      </c>
      <c r="BH45" s="1">
        <v>527.91999999999996</v>
      </c>
      <c r="BI45" s="1">
        <v>570</v>
      </c>
      <c r="BJ45" s="1">
        <v>570</v>
      </c>
      <c r="BK45" s="1">
        <v>570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49179.14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77.06</v>
      </c>
      <c r="C47" s="54">
        <f t="shared" si="44"/>
        <v>84.18</v>
      </c>
      <c r="D47" s="54">
        <f t="shared" si="44"/>
        <v>87.649999999999991</v>
      </c>
      <c r="E47" s="54">
        <f t="shared" si="44"/>
        <v>88.179999999999993</v>
      </c>
      <c r="F47" s="54">
        <f t="shared" si="44"/>
        <v>90.570000000000007</v>
      </c>
      <c r="G47" s="54">
        <f t="shared" si="44"/>
        <v>99.27000000000001</v>
      </c>
      <c r="H47" s="54">
        <f t="shared" si="44"/>
        <v>106.63000000000001</v>
      </c>
      <c r="I47" s="54">
        <f t="shared" si="44"/>
        <v>112.47</v>
      </c>
      <c r="J47" s="54">
        <f t="shared" si="44"/>
        <v>113.71000000000001</v>
      </c>
      <c r="K47" s="54">
        <f t="shared" si="44"/>
        <v>111.77</v>
      </c>
      <c r="L47" s="54">
        <f t="shared" si="44"/>
        <v>113.5</v>
      </c>
      <c r="M47" s="54">
        <f t="shared" si="44"/>
        <v>115.38</v>
      </c>
      <c r="N47" s="54">
        <f t="shared" si="44"/>
        <v>120.42999999999999</v>
      </c>
      <c r="O47" s="54">
        <f t="shared" si="44"/>
        <v>116.86999999999999</v>
      </c>
      <c r="P47" s="54">
        <f t="shared" si="44"/>
        <v>111.00999999999999</v>
      </c>
      <c r="Q47" s="54">
        <f t="shared" si="44"/>
        <v>107.5</v>
      </c>
      <c r="R47" s="54">
        <f t="shared" si="44"/>
        <v>100.41000000000001</v>
      </c>
      <c r="S47" s="54">
        <f t="shared" si="44"/>
        <v>98.960000000000008</v>
      </c>
      <c r="T47" s="54">
        <f t="shared" si="44"/>
        <v>102.89</v>
      </c>
      <c r="U47" s="54">
        <f t="shared" si="44"/>
        <v>106.11</v>
      </c>
      <c r="V47" s="54">
        <f t="shared" si="44"/>
        <v>97.6</v>
      </c>
      <c r="W47" s="54">
        <f t="shared" si="44"/>
        <v>92.15</v>
      </c>
      <c r="X47" s="54">
        <f t="shared" si="44"/>
        <v>97.269247210196397</v>
      </c>
      <c r="Y47" s="54">
        <f t="shared" si="44"/>
        <v>107.52035193627681</v>
      </c>
      <c r="Z47" s="54">
        <f t="shared" si="44"/>
        <v>134.53769271333914</v>
      </c>
      <c r="AA47" s="54">
        <f t="shared" si="44"/>
        <v>210.83630112867965</v>
      </c>
      <c r="AB47" s="54">
        <f t="shared" si="44"/>
        <v>338.50245787651716</v>
      </c>
      <c r="AC47" s="54">
        <f t="shared" si="44"/>
        <v>506.06709194869478</v>
      </c>
      <c r="AD47" s="54">
        <f t="shared" si="44"/>
        <v>693.44232825271536</v>
      </c>
      <c r="AE47" s="54">
        <f t="shared" si="44"/>
        <v>919.37089773413504</v>
      </c>
      <c r="AF47" s="54">
        <f t="shared" si="44"/>
        <v>1125.6607062434614</v>
      </c>
      <c r="AG47" s="54">
        <f t="shared" si="44"/>
        <v>1323.6960040847657</v>
      </c>
      <c r="AH47" s="54">
        <f t="shared" ref="AH47:BM47" si="45">SUM(AH48:AH51)</f>
        <v>1481.0580748494529</v>
      </c>
      <c r="AI47" s="54">
        <f t="shared" si="45"/>
        <v>1696.718676528438</v>
      </c>
      <c r="AJ47" s="54">
        <f t="shared" si="45"/>
        <v>1966.8412236542174</v>
      </c>
      <c r="AK47" s="54">
        <f t="shared" si="45"/>
        <v>2193.8164311245973</v>
      </c>
      <c r="AL47" s="54">
        <f t="shared" si="45"/>
        <v>2390.5090665055586</v>
      </c>
      <c r="AM47" s="54">
        <f t="shared" si="45"/>
        <v>2601.9399418595995</v>
      </c>
      <c r="AN47" s="54">
        <f t="shared" si="45"/>
        <v>2854.5828947136201</v>
      </c>
      <c r="AO47" s="54">
        <f t="shared" si="45"/>
        <v>3034.2714930712086</v>
      </c>
      <c r="AP47" s="54">
        <f t="shared" si="45"/>
        <v>3204.4987179395857</v>
      </c>
      <c r="AQ47" s="54">
        <f t="shared" si="45"/>
        <v>3347.8860607845472</v>
      </c>
      <c r="AR47" s="54">
        <f t="shared" si="45"/>
        <v>3487.7579167109666</v>
      </c>
      <c r="AS47" s="54">
        <f t="shared" si="45"/>
        <v>3542.4577590881249</v>
      </c>
      <c r="AT47" s="54">
        <f t="shared" si="45"/>
        <v>3560.5769329490267</v>
      </c>
      <c r="AU47" s="54">
        <f t="shared" si="45"/>
        <v>3608.4135868220055</v>
      </c>
      <c r="AV47" s="54">
        <f t="shared" si="45"/>
        <v>3582.9054261414381</v>
      </c>
      <c r="AW47" s="54">
        <f t="shared" si="45"/>
        <v>3550.2676318458634</v>
      </c>
      <c r="AX47" s="54">
        <f t="shared" si="45"/>
        <v>3408.7948356524994</v>
      </c>
      <c r="AY47" s="54">
        <f t="shared" si="45"/>
        <v>3376.9693110120688</v>
      </c>
      <c r="AZ47" s="54">
        <f t="shared" si="45"/>
        <v>3272.0241933650727</v>
      </c>
      <c r="BA47" s="54">
        <f t="shared" si="45"/>
        <v>3283.8233163896707</v>
      </c>
      <c r="BB47" s="54">
        <f t="shared" si="45"/>
        <v>3142.2490693389527</v>
      </c>
      <c r="BC47" s="54">
        <f t="shared" si="45"/>
        <v>3039.2956353129175</v>
      </c>
      <c r="BD47" s="54">
        <f t="shared" si="45"/>
        <v>3013.8755803248678</v>
      </c>
      <c r="BE47" s="54">
        <f t="shared" si="45"/>
        <v>3074.3069557384474</v>
      </c>
      <c r="BF47" s="54">
        <f t="shared" si="45"/>
        <v>2976.9038260710554</v>
      </c>
      <c r="BG47" s="54">
        <f t="shared" si="45"/>
        <v>2909.7601938137377</v>
      </c>
      <c r="BH47" s="54">
        <f t="shared" si="45"/>
        <v>2729.1667892060964</v>
      </c>
      <c r="BI47" s="54">
        <f t="shared" si="45"/>
        <v>2596.8813061362921</v>
      </c>
      <c r="BJ47" s="54">
        <f t="shared" si="45"/>
        <v>2485.5703211091595</v>
      </c>
      <c r="BK47" s="54">
        <f t="shared" si="45"/>
        <v>2303.1788881771445</v>
      </c>
      <c r="BL47" s="54">
        <f t="shared" si="45"/>
        <v>2067.8636103769209</v>
      </c>
      <c r="BM47" s="54">
        <f t="shared" si="45"/>
        <v>1924.7246692796268</v>
      </c>
      <c r="BN47" s="54">
        <f t="shared" ref="BN47:CS47" si="46">SUM(BN48:BN51)</f>
        <v>1698.6085889855915</v>
      </c>
      <c r="BO47" s="54">
        <f t="shared" si="46"/>
        <v>1388.6028475825244</v>
      </c>
      <c r="BP47" s="54">
        <f t="shared" si="46"/>
        <v>1286.267506134591</v>
      </c>
      <c r="BQ47" s="54">
        <f t="shared" si="46"/>
        <v>1133.6086871656275</v>
      </c>
      <c r="BR47" s="54">
        <f t="shared" si="46"/>
        <v>978.79559395492925</v>
      </c>
      <c r="BS47" s="54">
        <f t="shared" si="46"/>
        <v>779.19481546257157</v>
      </c>
      <c r="BT47" s="54">
        <f t="shared" si="46"/>
        <v>621.86130725795488</v>
      </c>
      <c r="BU47" s="54">
        <f t="shared" si="46"/>
        <v>479.09472244962626</v>
      </c>
      <c r="BV47" s="54">
        <f t="shared" si="46"/>
        <v>337.65745282106138</v>
      </c>
      <c r="BW47" s="54">
        <f t="shared" si="46"/>
        <v>221.49579320155482</v>
      </c>
      <c r="BX47" s="54">
        <f t="shared" si="46"/>
        <v>141.39013331837782</v>
      </c>
      <c r="BY47" s="54">
        <f t="shared" si="46"/>
        <v>90.31</v>
      </c>
      <c r="BZ47" s="54">
        <f t="shared" si="46"/>
        <v>67.319999999999993</v>
      </c>
      <c r="CA47" s="54">
        <f t="shared" si="46"/>
        <v>60.61</v>
      </c>
      <c r="CB47" s="54">
        <f t="shared" si="46"/>
        <v>87.14</v>
      </c>
      <c r="CC47" s="54">
        <f t="shared" si="46"/>
        <v>103.02000000000001</v>
      </c>
      <c r="CD47" s="54">
        <f t="shared" si="46"/>
        <v>116.49000000000001</v>
      </c>
      <c r="CE47" s="54">
        <f t="shared" si="46"/>
        <v>123.38</v>
      </c>
      <c r="CF47" s="54">
        <f t="shared" si="46"/>
        <v>108.6</v>
      </c>
      <c r="CG47" s="54">
        <f t="shared" si="46"/>
        <v>88.31</v>
      </c>
      <c r="CH47" s="54">
        <f t="shared" si="46"/>
        <v>78.58</v>
      </c>
      <c r="CI47" s="54">
        <f t="shared" si="46"/>
        <v>74.64</v>
      </c>
      <c r="CJ47" s="54">
        <f t="shared" si="46"/>
        <v>78.710000000000008</v>
      </c>
      <c r="CK47" s="54">
        <f t="shared" si="46"/>
        <v>82.949999999999989</v>
      </c>
      <c r="CL47" s="54">
        <f t="shared" si="46"/>
        <v>90.48</v>
      </c>
      <c r="CM47" s="54">
        <f t="shared" si="46"/>
        <v>97.6</v>
      </c>
      <c r="CN47" s="54">
        <f t="shared" si="46"/>
        <v>109.74000000000001</v>
      </c>
      <c r="CO47" s="54">
        <f t="shared" si="46"/>
        <v>114.02000000000001</v>
      </c>
      <c r="CP47" s="54">
        <f t="shared" si="46"/>
        <v>103.82</v>
      </c>
      <c r="CQ47" s="54">
        <f t="shared" si="46"/>
        <v>98.83</v>
      </c>
      <c r="CR47" s="54">
        <f t="shared" si="46"/>
        <v>98.39</v>
      </c>
      <c r="CS47" s="96">
        <f t="shared" si="46"/>
        <v>98.54</v>
      </c>
      <c r="CT47" s="38">
        <f t="shared" si="18"/>
        <v>110459.15086335602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0.51</v>
      </c>
      <c r="Y48" s="43">
        <f t="shared" si="47"/>
        <v>6.82</v>
      </c>
      <c r="Z48" s="43">
        <f t="shared" si="47"/>
        <v>20.34</v>
      </c>
      <c r="AA48" s="43">
        <f t="shared" si="47"/>
        <v>46.73</v>
      </c>
      <c r="AB48" s="43">
        <f t="shared" si="47"/>
        <v>79.12</v>
      </c>
      <c r="AC48" s="43">
        <f t="shared" si="47"/>
        <v>135.82999999999998</v>
      </c>
      <c r="AD48" s="43">
        <f t="shared" si="47"/>
        <v>217.31</v>
      </c>
      <c r="AE48" s="43">
        <f t="shared" si="47"/>
        <v>316.85000000000002</v>
      </c>
      <c r="AF48" s="43">
        <f t="shared" si="47"/>
        <v>406.96</v>
      </c>
      <c r="AG48" s="43">
        <f t="shared" si="47"/>
        <v>493.13</v>
      </c>
      <c r="AH48" s="43">
        <f t="shared" ref="AH48:BM48" si="48">AH21</f>
        <v>538.93000000000006</v>
      </c>
      <c r="AI48" s="43">
        <f t="shared" si="48"/>
        <v>630.55999999999995</v>
      </c>
      <c r="AJ48" s="43">
        <f t="shared" si="48"/>
        <v>725.31999999999994</v>
      </c>
      <c r="AK48" s="43">
        <f t="shared" si="48"/>
        <v>821.12</v>
      </c>
      <c r="AL48" s="43">
        <f t="shared" si="48"/>
        <v>914.18999999999994</v>
      </c>
      <c r="AM48" s="43">
        <f t="shared" si="48"/>
        <v>1006.86</v>
      </c>
      <c r="AN48" s="43">
        <f t="shared" si="48"/>
        <v>1145.3600000000001</v>
      </c>
      <c r="AO48" s="43">
        <f t="shared" si="48"/>
        <v>1225.8499999999999</v>
      </c>
      <c r="AP48" s="43">
        <f t="shared" si="48"/>
        <v>1302.93</v>
      </c>
      <c r="AQ48" s="43">
        <f t="shared" si="48"/>
        <v>1363.27</v>
      </c>
      <c r="AR48" s="43">
        <f t="shared" si="48"/>
        <v>1441.01</v>
      </c>
      <c r="AS48" s="43">
        <f t="shared" si="48"/>
        <v>1473.84</v>
      </c>
      <c r="AT48" s="43">
        <f t="shared" si="48"/>
        <v>1493.6000000000001</v>
      </c>
      <c r="AU48" s="43">
        <f t="shared" si="48"/>
        <v>1511.02</v>
      </c>
      <c r="AV48" s="43">
        <f t="shared" si="48"/>
        <v>1526.47</v>
      </c>
      <c r="AW48" s="43">
        <f t="shared" si="48"/>
        <v>1498.44</v>
      </c>
      <c r="AX48" s="43">
        <f t="shared" si="48"/>
        <v>1467.29</v>
      </c>
      <c r="AY48" s="43">
        <f t="shared" si="48"/>
        <v>1480.6699999999998</v>
      </c>
      <c r="AZ48" s="43">
        <f t="shared" si="48"/>
        <v>1422.6</v>
      </c>
      <c r="BA48" s="43">
        <f t="shared" si="48"/>
        <v>1435.8999999999999</v>
      </c>
      <c r="BB48" s="43">
        <f t="shared" si="48"/>
        <v>1428.86</v>
      </c>
      <c r="BC48" s="43">
        <f t="shared" si="48"/>
        <v>1428.1</v>
      </c>
      <c r="BD48" s="43">
        <f t="shared" si="48"/>
        <v>1429.44</v>
      </c>
      <c r="BE48" s="43">
        <f t="shared" si="48"/>
        <v>1518.37</v>
      </c>
      <c r="BF48" s="43">
        <f t="shared" si="48"/>
        <v>1468.8400000000001</v>
      </c>
      <c r="BG48" s="43">
        <f t="shared" si="48"/>
        <v>1452.1899999999998</v>
      </c>
      <c r="BH48" s="43">
        <f t="shared" si="48"/>
        <v>1394.54</v>
      </c>
      <c r="BI48" s="43">
        <f t="shared" si="48"/>
        <v>1358.05</v>
      </c>
      <c r="BJ48" s="43">
        <f t="shared" si="48"/>
        <v>1304.1299999999999</v>
      </c>
      <c r="BK48" s="43">
        <f t="shared" si="48"/>
        <v>1254.8900000000001</v>
      </c>
      <c r="BL48" s="43">
        <f t="shared" si="48"/>
        <v>1184.2199999999998</v>
      </c>
      <c r="BM48" s="43">
        <f t="shared" si="48"/>
        <v>1122.51</v>
      </c>
      <c r="BN48" s="43">
        <f t="shared" ref="BN48:CS48" si="49">BN21</f>
        <v>999.39</v>
      </c>
      <c r="BO48" s="43">
        <f t="shared" si="49"/>
        <v>774.8</v>
      </c>
      <c r="BP48" s="43">
        <f t="shared" si="49"/>
        <v>704.41</v>
      </c>
      <c r="BQ48" s="43">
        <f t="shared" si="49"/>
        <v>577.52</v>
      </c>
      <c r="BR48" s="43">
        <f t="shared" si="49"/>
        <v>512.69999999999993</v>
      </c>
      <c r="BS48" s="43">
        <f t="shared" si="49"/>
        <v>374.56</v>
      </c>
      <c r="BT48" s="43">
        <f t="shared" si="49"/>
        <v>287.46000000000004</v>
      </c>
      <c r="BU48" s="43">
        <f t="shared" si="49"/>
        <v>210.49</v>
      </c>
      <c r="BV48" s="43">
        <f t="shared" si="49"/>
        <v>156.15</v>
      </c>
      <c r="BW48" s="43">
        <f t="shared" si="49"/>
        <v>111.96</v>
      </c>
      <c r="BX48" s="43">
        <f t="shared" si="49"/>
        <v>68.989999999999995</v>
      </c>
      <c r="BY48" s="43">
        <f t="shared" si="49"/>
        <v>31.79</v>
      </c>
      <c r="BZ48" s="43">
        <f t="shared" si="49"/>
        <v>13.18</v>
      </c>
      <c r="CA48" s="43">
        <f t="shared" si="49"/>
        <v>2.15</v>
      </c>
      <c r="CB48" s="43">
        <f t="shared" si="49"/>
        <v>0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47318.52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3.0992472101963919</v>
      </c>
      <c r="Y49" s="1">
        <v>5.3103519362768026</v>
      </c>
      <c r="Z49" s="1">
        <v>23.017692713339169</v>
      </c>
      <c r="AA49" s="1">
        <v>76.676301128679683</v>
      </c>
      <c r="AB49" s="1">
        <v>171.15245787651716</v>
      </c>
      <c r="AC49" s="1">
        <v>284.18709194869484</v>
      </c>
      <c r="AD49" s="1">
        <v>394.74232825271537</v>
      </c>
      <c r="AE49" s="1">
        <v>519.84089773413507</v>
      </c>
      <c r="AF49" s="1">
        <v>632.31070624346137</v>
      </c>
      <c r="AG49" s="1">
        <v>741.3560040847658</v>
      </c>
      <c r="AH49" s="1">
        <v>850.21807484945259</v>
      </c>
      <c r="AI49" s="1">
        <v>970.02867652843815</v>
      </c>
      <c r="AJ49" s="1">
        <v>1144.9912236542175</v>
      </c>
      <c r="AK49" s="1">
        <v>1274.7364311245972</v>
      </c>
      <c r="AL49" s="1">
        <v>1371.7290665055584</v>
      </c>
      <c r="AM49" s="1">
        <v>1490.0699418595996</v>
      </c>
      <c r="AN49" s="1">
        <v>1600.6528947136198</v>
      </c>
      <c r="AO49" s="1">
        <v>1700.6314930712081</v>
      </c>
      <c r="AP49" s="1">
        <v>1799.8287179395854</v>
      </c>
      <c r="AQ49" s="1">
        <v>1886.4960607845471</v>
      </c>
      <c r="AR49" s="1">
        <v>1944.8479167109663</v>
      </c>
      <c r="AS49" s="1">
        <v>1967.1077590881252</v>
      </c>
      <c r="AT49" s="1">
        <v>1963.3869329490265</v>
      </c>
      <c r="AU49" s="1">
        <v>1991.5535868220054</v>
      </c>
      <c r="AV49" s="1">
        <v>1950.7454261414382</v>
      </c>
      <c r="AW49" s="1">
        <v>1946.7176318458635</v>
      </c>
      <c r="AX49" s="1">
        <v>1830.5348356524994</v>
      </c>
      <c r="AY49" s="1">
        <v>1778.6293110120691</v>
      </c>
      <c r="AZ49" s="1">
        <v>1737.1141933650731</v>
      </c>
      <c r="BA49" s="1">
        <v>1743.523316389671</v>
      </c>
      <c r="BB49" s="1">
        <v>1612.6990693389528</v>
      </c>
      <c r="BC49" s="1">
        <v>1519.3156353129173</v>
      </c>
      <c r="BD49" s="1">
        <v>1504.6555803248675</v>
      </c>
      <c r="BE49" s="1">
        <v>1472.1169557384474</v>
      </c>
      <c r="BF49" s="1">
        <v>1426.043826071055</v>
      </c>
      <c r="BG49" s="1">
        <v>1381.3101938137381</v>
      </c>
      <c r="BH49" s="1">
        <v>1261.9367892060966</v>
      </c>
      <c r="BI49" s="1">
        <v>1166.9813061362922</v>
      </c>
      <c r="BJ49" s="1">
        <v>1110.7503211091596</v>
      </c>
      <c r="BK49" s="1">
        <v>979.08888817714399</v>
      </c>
      <c r="BL49" s="1">
        <v>810.29361037692127</v>
      </c>
      <c r="BM49" s="1">
        <v>747.5046692796268</v>
      </c>
      <c r="BN49" s="1">
        <v>648.95858898559163</v>
      </c>
      <c r="BO49" s="1">
        <v>579.86284758252452</v>
      </c>
      <c r="BP49" s="1">
        <v>546.34750613459107</v>
      </c>
      <c r="BQ49" s="1">
        <v>495.81868716562758</v>
      </c>
      <c r="BR49" s="1">
        <v>398.5655939549294</v>
      </c>
      <c r="BS49" s="1">
        <v>343.26481546257156</v>
      </c>
      <c r="BT49" s="1">
        <v>277.47130725795478</v>
      </c>
      <c r="BU49" s="1">
        <v>213.58472244962621</v>
      </c>
      <c r="BV49" s="1">
        <v>115.98745282106132</v>
      </c>
      <c r="BW49" s="1">
        <v>42.305793201554806</v>
      </c>
      <c r="BX49" s="1">
        <v>11.860133318377832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54461.960863355991</v>
      </c>
      <c r="CU49" s="152"/>
    </row>
    <row r="50" spans="1:104">
      <c r="A50" s="30" t="s">
        <v>20</v>
      </c>
      <c r="B50" s="45">
        <v>55.3</v>
      </c>
      <c r="C50" s="1">
        <v>61.89</v>
      </c>
      <c r="D50" s="1">
        <v>66.069999999999993</v>
      </c>
      <c r="E50" s="1">
        <v>66.959999999999994</v>
      </c>
      <c r="F50" s="1">
        <v>69.84</v>
      </c>
      <c r="G50" s="1">
        <v>77.87</v>
      </c>
      <c r="H50" s="1">
        <v>85.62</v>
      </c>
      <c r="I50" s="1">
        <v>90.5</v>
      </c>
      <c r="J50" s="1">
        <v>91.09</v>
      </c>
      <c r="K50" s="1">
        <v>89.44</v>
      </c>
      <c r="L50" s="1">
        <v>92.11</v>
      </c>
      <c r="M50" s="1">
        <v>94.1</v>
      </c>
      <c r="N50" s="1">
        <v>98.77</v>
      </c>
      <c r="O50" s="1">
        <v>94.85</v>
      </c>
      <c r="P50" s="1">
        <v>89.77</v>
      </c>
      <c r="Q50" s="1">
        <v>86.98</v>
      </c>
      <c r="R50" s="1">
        <v>78.680000000000007</v>
      </c>
      <c r="S50" s="1">
        <v>76.89</v>
      </c>
      <c r="T50" s="1">
        <v>80.64</v>
      </c>
      <c r="U50" s="1">
        <v>84.31</v>
      </c>
      <c r="V50" s="1">
        <v>77.099999999999994</v>
      </c>
      <c r="W50" s="1">
        <v>71.150000000000006</v>
      </c>
      <c r="X50" s="1">
        <v>71.23</v>
      </c>
      <c r="Y50" s="1">
        <v>73.72</v>
      </c>
      <c r="Z50" s="1">
        <v>69.349999999999994</v>
      </c>
      <c r="AA50" s="1">
        <v>64.83</v>
      </c>
      <c r="AB50" s="1">
        <v>65.41</v>
      </c>
      <c r="AC50" s="1">
        <v>63.97</v>
      </c>
      <c r="AD50" s="1">
        <v>61.6</v>
      </c>
      <c r="AE50" s="1">
        <v>61.79</v>
      </c>
      <c r="AF50" s="1">
        <v>65.75</v>
      </c>
      <c r="AG50" s="1">
        <v>67.16</v>
      </c>
      <c r="AH50" s="1">
        <v>69.25</v>
      </c>
      <c r="AI50" s="1">
        <v>73.08</v>
      </c>
      <c r="AJ50" s="1">
        <v>74.86</v>
      </c>
      <c r="AK50" s="1">
        <v>78.83</v>
      </c>
      <c r="AL50" s="1">
        <v>84.78</v>
      </c>
      <c r="AM50" s="1">
        <v>83.16</v>
      </c>
      <c r="AN50" s="1">
        <v>86.38</v>
      </c>
      <c r="AO50" s="1">
        <v>85.03</v>
      </c>
      <c r="AP50" s="1">
        <v>79.67</v>
      </c>
      <c r="AQ50" s="1">
        <v>76.58</v>
      </c>
      <c r="AR50" s="1">
        <v>80.42</v>
      </c>
      <c r="AS50" s="1">
        <v>80.599999999999994</v>
      </c>
      <c r="AT50" s="1">
        <v>81.98</v>
      </c>
      <c r="AU50" s="1">
        <v>83.98</v>
      </c>
      <c r="AV50" s="1">
        <v>84.66</v>
      </c>
      <c r="AW50" s="1">
        <v>85.49</v>
      </c>
      <c r="AX50" s="1">
        <v>88.86</v>
      </c>
      <c r="AY50" s="1">
        <v>95.37</v>
      </c>
      <c r="AZ50" s="1">
        <v>89.47</v>
      </c>
      <c r="BA50" s="1">
        <v>81.819999999999993</v>
      </c>
      <c r="BB50" s="1">
        <v>79.290000000000006</v>
      </c>
      <c r="BC50" s="1">
        <v>71.569999999999993</v>
      </c>
      <c r="BD50" s="1">
        <v>60.11</v>
      </c>
      <c r="BE50" s="1">
        <v>62.86</v>
      </c>
      <c r="BF50" s="1">
        <v>60.32</v>
      </c>
      <c r="BG50" s="1">
        <v>55.08</v>
      </c>
      <c r="BH50" s="1">
        <v>51.55</v>
      </c>
      <c r="BI50" s="1">
        <v>49.95</v>
      </c>
      <c r="BJ50" s="1">
        <v>49.33</v>
      </c>
      <c r="BK50" s="1">
        <v>49.78</v>
      </c>
      <c r="BL50" s="1">
        <v>52.61</v>
      </c>
      <c r="BM50" s="1">
        <v>33.97</v>
      </c>
      <c r="BN50" s="1">
        <v>28.22</v>
      </c>
      <c r="BO50" s="1">
        <v>11.09</v>
      </c>
      <c r="BP50" s="1">
        <v>13.35</v>
      </c>
      <c r="BQ50" s="1">
        <v>38.85</v>
      </c>
      <c r="BR50" s="1">
        <v>46.29</v>
      </c>
      <c r="BS50" s="1">
        <v>40.17</v>
      </c>
      <c r="BT50" s="1">
        <v>35.61</v>
      </c>
      <c r="BU50" s="1">
        <v>35.03</v>
      </c>
      <c r="BV50" s="1">
        <v>44.29</v>
      </c>
      <c r="BW50" s="1">
        <v>45.43</v>
      </c>
      <c r="BX50" s="1">
        <v>38.07</v>
      </c>
      <c r="BY50" s="1">
        <v>36.229999999999997</v>
      </c>
      <c r="BZ50" s="1">
        <v>33.299999999999997</v>
      </c>
      <c r="CA50" s="1">
        <v>38.020000000000003</v>
      </c>
      <c r="CB50" s="1">
        <v>66.87</v>
      </c>
      <c r="CC50" s="1">
        <v>82.45</v>
      </c>
      <c r="CD50" s="1">
        <v>95.2</v>
      </c>
      <c r="CE50" s="1">
        <v>101.55</v>
      </c>
      <c r="CF50" s="1">
        <v>86.24</v>
      </c>
      <c r="CG50" s="1">
        <v>66.760000000000005</v>
      </c>
      <c r="CH50" s="1">
        <v>57.46</v>
      </c>
      <c r="CI50" s="1">
        <v>53.92</v>
      </c>
      <c r="CJ50" s="1">
        <v>57.75</v>
      </c>
      <c r="CK50" s="1">
        <v>61.37</v>
      </c>
      <c r="CL50" s="1">
        <v>70.010000000000005</v>
      </c>
      <c r="CM50" s="1">
        <v>76.349999999999994</v>
      </c>
      <c r="CN50" s="1">
        <v>87.51</v>
      </c>
      <c r="CO50" s="1">
        <v>92.04</v>
      </c>
      <c r="CP50" s="1">
        <v>82.16</v>
      </c>
      <c r="CQ50" s="1">
        <v>77.22</v>
      </c>
      <c r="CR50" s="1">
        <v>77</v>
      </c>
      <c r="CS50" s="93">
        <v>76.17</v>
      </c>
      <c r="CT50" s="30">
        <f t="shared" si="50"/>
        <v>6617.4099999999989</v>
      </c>
      <c r="CU50" s="152"/>
    </row>
    <row r="51" spans="1:104">
      <c r="A51" s="56" t="s">
        <v>14</v>
      </c>
      <c r="B51" s="45">
        <f t="shared" ref="B51:AG51" si="51">B24</f>
        <v>21.76</v>
      </c>
      <c r="C51" s="1">
        <f t="shared" si="51"/>
        <v>22.29</v>
      </c>
      <c r="D51" s="1">
        <f t="shared" si="51"/>
        <v>21.58</v>
      </c>
      <c r="E51" s="1">
        <f t="shared" si="51"/>
        <v>21.22</v>
      </c>
      <c r="F51" s="1">
        <f t="shared" si="51"/>
        <v>20.73</v>
      </c>
      <c r="G51" s="1">
        <f t="shared" si="51"/>
        <v>21.4</v>
      </c>
      <c r="H51" s="1">
        <f t="shared" si="51"/>
        <v>21.01</v>
      </c>
      <c r="I51" s="1">
        <f t="shared" si="51"/>
        <v>21.97</v>
      </c>
      <c r="J51" s="1">
        <f t="shared" si="51"/>
        <v>22.62</v>
      </c>
      <c r="K51" s="1">
        <f t="shared" si="51"/>
        <v>22.33</v>
      </c>
      <c r="L51" s="1">
        <f t="shared" si="51"/>
        <v>21.39</v>
      </c>
      <c r="M51" s="1">
        <f t="shared" si="51"/>
        <v>21.28</v>
      </c>
      <c r="N51" s="1">
        <f t="shared" si="51"/>
        <v>21.66</v>
      </c>
      <c r="O51" s="1">
        <f t="shared" si="51"/>
        <v>22.02</v>
      </c>
      <c r="P51" s="1">
        <f t="shared" si="51"/>
        <v>21.24</v>
      </c>
      <c r="Q51" s="1">
        <f t="shared" si="51"/>
        <v>20.52</v>
      </c>
      <c r="R51" s="1">
        <f t="shared" si="51"/>
        <v>21.73</v>
      </c>
      <c r="S51" s="1">
        <f t="shared" si="51"/>
        <v>22.07</v>
      </c>
      <c r="T51" s="1">
        <f t="shared" si="51"/>
        <v>22.25</v>
      </c>
      <c r="U51" s="1">
        <f t="shared" si="51"/>
        <v>21.8</v>
      </c>
      <c r="V51" s="1">
        <f t="shared" si="51"/>
        <v>20.5</v>
      </c>
      <c r="W51" s="1">
        <f t="shared" si="51"/>
        <v>21</v>
      </c>
      <c r="X51" s="1">
        <f t="shared" si="51"/>
        <v>22.43</v>
      </c>
      <c r="Y51" s="1">
        <f t="shared" si="51"/>
        <v>21.67</v>
      </c>
      <c r="Z51" s="1">
        <f t="shared" si="51"/>
        <v>21.83</v>
      </c>
      <c r="AA51" s="1">
        <f t="shared" si="51"/>
        <v>22.6</v>
      </c>
      <c r="AB51" s="1">
        <f t="shared" si="51"/>
        <v>22.82</v>
      </c>
      <c r="AC51" s="1">
        <f t="shared" si="51"/>
        <v>22.08</v>
      </c>
      <c r="AD51" s="1">
        <f t="shared" si="51"/>
        <v>19.79</v>
      </c>
      <c r="AE51" s="1">
        <f t="shared" si="51"/>
        <v>20.89</v>
      </c>
      <c r="AF51" s="1">
        <f t="shared" si="51"/>
        <v>20.64</v>
      </c>
      <c r="AG51" s="1">
        <f t="shared" si="51"/>
        <v>22.05</v>
      </c>
      <c r="AH51" s="1">
        <f t="shared" ref="AH51:BM51" si="52">AH24</f>
        <v>22.66</v>
      </c>
      <c r="AI51" s="1">
        <f t="shared" si="52"/>
        <v>23.05</v>
      </c>
      <c r="AJ51" s="1">
        <f t="shared" si="52"/>
        <v>21.67</v>
      </c>
      <c r="AK51" s="1">
        <f t="shared" si="52"/>
        <v>19.13</v>
      </c>
      <c r="AL51" s="1">
        <f t="shared" si="52"/>
        <v>19.809999999999999</v>
      </c>
      <c r="AM51" s="1">
        <f t="shared" si="52"/>
        <v>21.85</v>
      </c>
      <c r="AN51" s="1">
        <f t="shared" si="52"/>
        <v>22.19</v>
      </c>
      <c r="AO51" s="1">
        <f t="shared" si="52"/>
        <v>22.76</v>
      </c>
      <c r="AP51" s="1">
        <f t="shared" si="52"/>
        <v>22.07</v>
      </c>
      <c r="AQ51" s="1">
        <f t="shared" si="52"/>
        <v>21.54</v>
      </c>
      <c r="AR51" s="1">
        <f t="shared" si="52"/>
        <v>21.48</v>
      </c>
      <c r="AS51" s="1">
        <f t="shared" si="52"/>
        <v>20.91</v>
      </c>
      <c r="AT51" s="1">
        <f t="shared" si="52"/>
        <v>21.61</v>
      </c>
      <c r="AU51" s="1">
        <f t="shared" si="52"/>
        <v>21.86</v>
      </c>
      <c r="AV51" s="1">
        <f t="shared" si="52"/>
        <v>21.03</v>
      </c>
      <c r="AW51" s="1">
        <f t="shared" si="52"/>
        <v>19.62</v>
      </c>
      <c r="AX51" s="1">
        <f t="shared" si="52"/>
        <v>22.11</v>
      </c>
      <c r="AY51" s="1">
        <f t="shared" si="52"/>
        <v>22.3</v>
      </c>
      <c r="AZ51" s="1">
        <f t="shared" si="52"/>
        <v>22.84</v>
      </c>
      <c r="BA51" s="1">
        <f t="shared" si="52"/>
        <v>22.58</v>
      </c>
      <c r="BB51" s="1">
        <f t="shared" si="52"/>
        <v>21.4</v>
      </c>
      <c r="BC51" s="1">
        <f t="shared" si="52"/>
        <v>20.309999999999999</v>
      </c>
      <c r="BD51" s="1">
        <f t="shared" si="52"/>
        <v>19.670000000000002</v>
      </c>
      <c r="BE51" s="1">
        <f t="shared" si="52"/>
        <v>20.96</v>
      </c>
      <c r="BF51" s="1">
        <f t="shared" si="52"/>
        <v>21.7</v>
      </c>
      <c r="BG51" s="1">
        <f t="shared" si="52"/>
        <v>21.18</v>
      </c>
      <c r="BH51" s="1">
        <f t="shared" si="52"/>
        <v>21.14</v>
      </c>
      <c r="BI51" s="1">
        <f t="shared" si="52"/>
        <v>21.9</v>
      </c>
      <c r="BJ51" s="1">
        <f t="shared" si="52"/>
        <v>21.36</v>
      </c>
      <c r="BK51" s="1">
        <f t="shared" si="52"/>
        <v>19.420000000000002</v>
      </c>
      <c r="BL51" s="1">
        <f t="shared" si="52"/>
        <v>20.74</v>
      </c>
      <c r="BM51" s="1">
        <f t="shared" si="52"/>
        <v>20.74</v>
      </c>
      <c r="BN51" s="1">
        <f t="shared" ref="BN51:CS51" si="53">BN24</f>
        <v>22.04</v>
      </c>
      <c r="BO51" s="1">
        <f t="shared" si="53"/>
        <v>22.85</v>
      </c>
      <c r="BP51" s="1">
        <f t="shared" si="53"/>
        <v>22.16</v>
      </c>
      <c r="BQ51" s="1">
        <f t="shared" si="53"/>
        <v>21.42</v>
      </c>
      <c r="BR51" s="1">
        <f t="shared" si="53"/>
        <v>21.24</v>
      </c>
      <c r="BS51" s="1">
        <f t="shared" si="53"/>
        <v>21.2</v>
      </c>
      <c r="BT51" s="1">
        <f t="shared" si="53"/>
        <v>21.32</v>
      </c>
      <c r="BU51" s="1">
        <f t="shared" si="53"/>
        <v>19.989999999999998</v>
      </c>
      <c r="BV51" s="1">
        <f t="shared" si="53"/>
        <v>21.23</v>
      </c>
      <c r="BW51" s="1">
        <f t="shared" si="53"/>
        <v>21.8</v>
      </c>
      <c r="BX51" s="1">
        <f t="shared" si="53"/>
        <v>22.47</v>
      </c>
      <c r="BY51" s="1">
        <f t="shared" si="53"/>
        <v>22.29</v>
      </c>
      <c r="BZ51" s="1">
        <f t="shared" si="53"/>
        <v>20.84</v>
      </c>
      <c r="CA51" s="1">
        <f t="shared" si="53"/>
        <v>20.440000000000001</v>
      </c>
      <c r="CB51" s="1">
        <f t="shared" si="53"/>
        <v>20.27</v>
      </c>
      <c r="CC51" s="1">
        <f t="shared" si="53"/>
        <v>20.57</v>
      </c>
      <c r="CD51" s="1">
        <f t="shared" si="53"/>
        <v>21.29</v>
      </c>
      <c r="CE51" s="1">
        <f t="shared" si="53"/>
        <v>21.83</v>
      </c>
      <c r="CF51" s="1">
        <f t="shared" si="53"/>
        <v>22.36</v>
      </c>
      <c r="CG51" s="1">
        <f t="shared" si="53"/>
        <v>21.55</v>
      </c>
      <c r="CH51" s="1">
        <f t="shared" si="53"/>
        <v>21.12</v>
      </c>
      <c r="CI51" s="1">
        <f t="shared" si="53"/>
        <v>20.72</v>
      </c>
      <c r="CJ51" s="1">
        <f t="shared" si="53"/>
        <v>20.96</v>
      </c>
      <c r="CK51" s="1">
        <f t="shared" si="53"/>
        <v>21.58</v>
      </c>
      <c r="CL51" s="1">
        <f t="shared" si="53"/>
        <v>20.47</v>
      </c>
      <c r="CM51" s="1">
        <f t="shared" si="53"/>
        <v>21.25</v>
      </c>
      <c r="CN51" s="1">
        <f t="shared" si="53"/>
        <v>22.23</v>
      </c>
      <c r="CO51" s="1">
        <f t="shared" si="53"/>
        <v>21.98</v>
      </c>
      <c r="CP51" s="1">
        <f t="shared" si="53"/>
        <v>21.66</v>
      </c>
      <c r="CQ51" s="1">
        <f t="shared" si="53"/>
        <v>21.61</v>
      </c>
      <c r="CR51" s="1">
        <f t="shared" si="53"/>
        <v>21.39</v>
      </c>
      <c r="CS51" s="93">
        <f t="shared" si="53"/>
        <v>22.37</v>
      </c>
      <c r="CT51" s="30">
        <f t="shared" si="50"/>
        <v>2061.2599999999998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150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150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6489.5647243055555</v>
      </c>
      <c r="C53" s="103">
        <f t="shared" si="54"/>
        <v>6373.6447243055554</v>
      </c>
      <c r="D53" s="103">
        <f t="shared" si="54"/>
        <v>6234.1147243055548</v>
      </c>
      <c r="E53" s="103">
        <f t="shared" si="54"/>
        <v>6106.0947243055552</v>
      </c>
      <c r="F53" s="103">
        <f t="shared" si="54"/>
        <v>5963.5247243055555</v>
      </c>
      <c r="G53" s="103">
        <f t="shared" si="54"/>
        <v>5962.4147243055559</v>
      </c>
      <c r="H53" s="103">
        <f t="shared" si="54"/>
        <v>5804.584724305555</v>
      </c>
      <c r="I53" s="103">
        <f t="shared" si="54"/>
        <v>5809.4247243055552</v>
      </c>
      <c r="J53" s="103">
        <f t="shared" si="54"/>
        <v>5809.664724305555</v>
      </c>
      <c r="K53" s="103">
        <f t="shared" si="54"/>
        <v>5808.7247243055554</v>
      </c>
      <c r="L53" s="103">
        <f t="shared" si="54"/>
        <v>5813.874724305555</v>
      </c>
      <c r="M53" s="103">
        <f t="shared" si="54"/>
        <v>5804.0147243055553</v>
      </c>
      <c r="N53" s="103">
        <f t="shared" si="54"/>
        <v>5805.1947243055556</v>
      </c>
      <c r="O53" s="103">
        <f t="shared" si="54"/>
        <v>5801.8147243055555</v>
      </c>
      <c r="P53" s="103">
        <f t="shared" si="54"/>
        <v>5767.9747243055554</v>
      </c>
      <c r="Q53" s="103">
        <f t="shared" si="54"/>
        <v>5734.4647243055551</v>
      </c>
      <c r="R53" s="103">
        <f t="shared" si="54"/>
        <v>5710.7647243055553</v>
      </c>
      <c r="S53" s="103">
        <f t="shared" si="54"/>
        <v>5711.5947243055552</v>
      </c>
      <c r="T53" s="103">
        <f t="shared" si="54"/>
        <v>5713.5247243055555</v>
      </c>
      <c r="U53" s="103">
        <f t="shared" si="54"/>
        <v>5714.7447243055549</v>
      </c>
      <c r="V53" s="103">
        <f t="shared" si="54"/>
        <v>5829.1147243055557</v>
      </c>
      <c r="W53" s="103">
        <f t="shared" si="54"/>
        <v>5821.6747243055552</v>
      </c>
      <c r="X53" s="103">
        <f t="shared" si="54"/>
        <v>6049.4939715157516</v>
      </c>
      <c r="Y53" s="103">
        <f t="shared" si="54"/>
        <v>6093.8850762418324</v>
      </c>
      <c r="Z53" s="103">
        <f t="shared" si="54"/>
        <v>6221.4724170188947</v>
      </c>
      <c r="AA53" s="103">
        <f t="shared" si="54"/>
        <v>6438.7710254342346</v>
      </c>
      <c r="AB53" s="103">
        <f t="shared" si="54"/>
        <v>6553.8771821820719</v>
      </c>
      <c r="AC53" s="103">
        <f t="shared" si="54"/>
        <v>6652.4418162542497</v>
      </c>
      <c r="AD53" s="103">
        <f t="shared" si="54"/>
        <v>6584.8070525582707</v>
      </c>
      <c r="AE53" s="103">
        <f t="shared" si="54"/>
        <v>6708.2356220396905</v>
      </c>
      <c r="AF53" s="103">
        <f t="shared" si="54"/>
        <v>6862.2854305490164</v>
      </c>
      <c r="AG53" s="103">
        <f t="shared" si="54"/>
        <v>6911.0707283903212</v>
      </c>
      <c r="AH53" s="103">
        <f t="shared" ref="AH53:BM53" si="55">SUM(AH30,AH40,AH42,AH47,-AH52)</f>
        <v>6721.1127991550084</v>
      </c>
      <c r="AI53" s="103">
        <f t="shared" si="55"/>
        <v>6750.2934008339935</v>
      </c>
      <c r="AJ53" s="103">
        <f t="shared" si="55"/>
        <v>6860.7459479597728</v>
      </c>
      <c r="AK53" s="103">
        <f t="shared" si="55"/>
        <v>7080.1511554301524</v>
      </c>
      <c r="AL53" s="103">
        <f t="shared" si="55"/>
        <v>7031.8437908111146</v>
      </c>
      <c r="AM53" s="103">
        <f t="shared" si="55"/>
        <v>7083.7246661651552</v>
      </c>
      <c r="AN53" s="103">
        <f t="shared" si="55"/>
        <v>7579.6776190191758</v>
      </c>
      <c r="AO53" s="103">
        <f t="shared" si="55"/>
        <v>7758.6162173767643</v>
      </c>
      <c r="AP53" s="103">
        <f t="shared" si="55"/>
        <v>7870.5834422451408</v>
      </c>
      <c r="AQ53" s="103">
        <f t="shared" si="55"/>
        <v>8027.7407850901027</v>
      </c>
      <c r="AR53" s="103">
        <f t="shared" si="55"/>
        <v>8142.5326410165217</v>
      </c>
      <c r="AS53" s="103">
        <f t="shared" si="55"/>
        <v>8065.98248339368</v>
      </c>
      <c r="AT53" s="103">
        <f t="shared" si="55"/>
        <v>8006.6116572545825</v>
      </c>
      <c r="AU53" s="103">
        <f t="shared" si="55"/>
        <v>8056.4483111275613</v>
      </c>
      <c r="AV53" s="103">
        <f t="shared" si="55"/>
        <v>8166.1701504469929</v>
      </c>
      <c r="AW53" s="103">
        <f t="shared" si="55"/>
        <v>8239.1323561514182</v>
      </c>
      <c r="AX53" s="103">
        <f t="shared" si="55"/>
        <v>8221.8295599580561</v>
      </c>
      <c r="AY53" s="103">
        <f t="shared" si="55"/>
        <v>8294.8140353176241</v>
      </c>
      <c r="AZ53" s="103">
        <f t="shared" si="55"/>
        <v>7795.7489176706276</v>
      </c>
      <c r="BA53" s="103">
        <f t="shared" si="55"/>
        <v>7742.6980406952262</v>
      </c>
      <c r="BB53" s="103">
        <f t="shared" si="55"/>
        <v>7622.7737936445083</v>
      </c>
      <c r="BC53" s="103">
        <f t="shared" si="55"/>
        <v>7433.400359618473</v>
      </c>
      <c r="BD53" s="103">
        <f t="shared" si="55"/>
        <v>7541.8103046304232</v>
      </c>
      <c r="BE53" s="103">
        <f t="shared" si="55"/>
        <v>7861.5616800440039</v>
      </c>
      <c r="BF53" s="103">
        <f t="shared" si="55"/>
        <v>7860.328550376611</v>
      </c>
      <c r="BG53" s="103">
        <f t="shared" si="55"/>
        <v>7940.7049181192933</v>
      </c>
      <c r="BH53" s="103">
        <f t="shared" si="55"/>
        <v>7863.5315135116525</v>
      </c>
      <c r="BI53" s="103">
        <f t="shared" si="55"/>
        <v>7866.2860304418482</v>
      </c>
      <c r="BJ53" s="103">
        <f t="shared" si="55"/>
        <v>7714.135045414715</v>
      </c>
      <c r="BK53" s="103">
        <f t="shared" si="55"/>
        <v>7581.3036124827004</v>
      </c>
      <c r="BL53" s="103">
        <f t="shared" si="55"/>
        <v>7443.3183346824771</v>
      </c>
      <c r="BM53" s="103">
        <f t="shared" si="55"/>
        <v>7416.4093935851824</v>
      </c>
      <c r="BN53" s="103">
        <f t="shared" ref="BN53:CS53" si="56">SUM(BN30,BN40,BN42,BN47,-BN52)</f>
        <v>7065.5333132911464</v>
      </c>
      <c r="BO53" s="103">
        <f t="shared" si="56"/>
        <v>6908.9375718880792</v>
      </c>
      <c r="BP53" s="103">
        <f t="shared" si="56"/>
        <v>6972.9622304401464</v>
      </c>
      <c r="BQ53" s="103">
        <f t="shared" si="56"/>
        <v>6933.5034114711834</v>
      </c>
      <c r="BR53" s="103">
        <f t="shared" si="56"/>
        <v>6850.3803182604843</v>
      </c>
      <c r="BS53" s="103">
        <f t="shared" si="56"/>
        <v>6620.1795397681271</v>
      </c>
      <c r="BT53" s="103">
        <f t="shared" si="56"/>
        <v>6282.8660315635098</v>
      </c>
      <c r="BU53" s="103">
        <f t="shared" si="56"/>
        <v>5977.4594467551815</v>
      </c>
      <c r="BV53" s="103">
        <f t="shared" si="56"/>
        <v>5812.442177126617</v>
      </c>
      <c r="BW53" s="103">
        <f t="shared" si="56"/>
        <v>5755.5005175071101</v>
      </c>
      <c r="BX53" s="103">
        <f t="shared" si="56"/>
        <v>6028.7248576239326</v>
      </c>
      <c r="BY53" s="103">
        <f t="shared" si="56"/>
        <v>6224.964724305556</v>
      </c>
      <c r="BZ53" s="103">
        <f t="shared" si="56"/>
        <v>6202.9447243055556</v>
      </c>
      <c r="CA53" s="103">
        <f t="shared" si="56"/>
        <v>6196.4747243055554</v>
      </c>
      <c r="CB53" s="103">
        <f t="shared" si="56"/>
        <v>6222.004724305556</v>
      </c>
      <c r="CC53" s="103">
        <f t="shared" si="56"/>
        <v>6239.8847243055561</v>
      </c>
      <c r="CD53" s="103">
        <f t="shared" si="56"/>
        <v>6463.4847243055556</v>
      </c>
      <c r="CE53" s="103">
        <f t="shared" si="56"/>
        <v>6672.504724305556</v>
      </c>
      <c r="CF53" s="103">
        <f t="shared" si="56"/>
        <v>6747.1047243055555</v>
      </c>
      <c r="CG53" s="103">
        <f t="shared" si="56"/>
        <v>6794.8247243055557</v>
      </c>
      <c r="CH53" s="103">
        <f t="shared" si="56"/>
        <v>6523.6547243055556</v>
      </c>
      <c r="CI53" s="103">
        <f t="shared" si="56"/>
        <v>6291.0347243055558</v>
      </c>
      <c r="CJ53" s="103">
        <f t="shared" si="56"/>
        <v>5907.9347243055554</v>
      </c>
      <c r="CK53" s="103">
        <f t="shared" si="56"/>
        <v>5985.1747243055552</v>
      </c>
      <c r="CL53" s="103">
        <f t="shared" si="56"/>
        <v>6737.4047243055547</v>
      </c>
      <c r="CM53" s="103">
        <f t="shared" si="56"/>
        <v>6792.1247243055559</v>
      </c>
      <c r="CN53" s="103">
        <f t="shared" si="56"/>
        <v>6674.374724305555</v>
      </c>
      <c r="CO53" s="103">
        <f t="shared" si="56"/>
        <v>6678.2047243055558</v>
      </c>
      <c r="CP53" s="103">
        <f t="shared" si="56"/>
        <v>6663.0347243055558</v>
      </c>
      <c r="CQ53" s="103">
        <f t="shared" si="56"/>
        <v>6663.044724305556</v>
      </c>
      <c r="CR53" s="103">
        <f t="shared" si="56"/>
        <v>6736.0847243055559</v>
      </c>
      <c r="CS53" s="104">
        <f t="shared" si="56"/>
        <v>6745.3547243055555</v>
      </c>
      <c r="CT53" s="105">
        <f>SUM(B53:CS53)</f>
        <v>647678.98439668922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505.71199999999953</v>
      </c>
      <c r="C55" s="107">
        <f t="shared" si="57"/>
        <v>622.16200000000026</v>
      </c>
      <c r="D55" s="107">
        <f t="shared" si="57"/>
        <v>760.98200000000088</v>
      </c>
      <c r="E55" s="107">
        <f t="shared" si="57"/>
        <v>888.64199999999983</v>
      </c>
      <c r="F55" s="107">
        <f t="shared" si="57"/>
        <v>1041.7019999999993</v>
      </c>
      <c r="G55" s="107">
        <f t="shared" si="57"/>
        <v>1043.4819999999991</v>
      </c>
      <c r="H55" s="107">
        <f t="shared" si="57"/>
        <v>1200.9219999999996</v>
      </c>
      <c r="I55" s="107">
        <f t="shared" si="57"/>
        <v>1197.0419999999995</v>
      </c>
      <c r="J55" s="107">
        <f t="shared" si="57"/>
        <v>1197.4520000000002</v>
      </c>
      <c r="K55" s="107">
        <f t="shared" si="57"/>
        <v>1198.1019999999999</v>
      </c>
      <c r="L55" s="107">
        <f t="shared" si="57"/>
        <v>1192.5520000000006</v>
      </c>
      <c r="M55" s="107">
        <f t="shared" si="57"/>
        <v>1191.4520000000002</v>
      </c>
      <c r="N55" s="107">
        <f t="shared" si="57"/>
        <v>1190.7719999999999</v>
      </c>
      <c r="O55" s="107">
        <f t="shared" si="57"/>
        <v>1194.7119999999995</v>
      </c>
      <c r="P55" s="107">
        <f t="shared" si="57"/>
        <v>1227.7719999999999</v>
      </c>
      <c r="Q55" s="107">
        <f t="shared" si="57"/>
        <v>1260.5619999999999</v>
      </c>
      <c r="R55" s="107">
        <f t="shared" si="57"/>
        <v>1286.0519999999997</v>
      </c>
      <c r="S55" s="107">
        <f t="shared" si="57"/>
        <v>1285.652</v>
      </c>
      <c r="T55" s="107">
        <f t="shared" si="57"/>
        <v>1283.902</v>
      </c>
      <c r="U55" s="107">
        <f t="shared" si="57"/>
        <v>1282.232</v>
      </c>
      <c r="V55" s="107">
        <f t="shared" si="57"/>
        <v>1166.6319999999996</v>
      </c>
      <c r="W55" s="107">
        <f t="shared" si="57"/>
        <v>1174.5720000000001</v>
      </c>
      <c r="X55" s="107">
        <f t="shared" si="57"/>
        <v>4429.4927527898044</v>
      </c>
      <c r="Y55" s="107">
        <f t="shared" si="57"/>
        <v>4390.7916480637223</v>
      </c>
      <c r="Z55" s="107">
        <f t="shared" si="57"/>
        <v>4276.8843072866603</v>
      </c>
      <c r="AA55" s="107">
        <f t="shared" si="57"/>
        <v>4086.7456988713202</v>
      </c>
      <c r="AB55" s="107">
        <f t="shared" si="57"/>
        <v>4004.2495421234835</v>
      </c>
      <c r="AC55" s="107">
        <f t="shared" si="57"/>
        <v>3961.654908051305</v>
      </c>
      <c r="AD55" s="107">
        <f t="shared" si="57"/>
        <v>4107.9696717472843</v>
      </c>
      <c r="AE55" s="107">
        <f t="shared" si="57"/>
        <v>4085.181102265864</v>
      </c>
      <c r="AF55" s="107">
        <f t="shared" si="57"/>
        <v>4030.5312937565395</v>
      </c>
      <c r="AG55" s="107">
        <f t="shared" si="57"/>
        <v>4089.3259959152347</v>
      </c>
      <c r="AH55" s="107">
        <f t="shared" ref="AH55:BM55" si="58">AH25-AH53</f>
        <v>4325.7539251505468</v>
      </c>
      <c r="AI55" s="107">
        <f t="shared" si="58"/>
        <v>4388.5933234715621</v>
      </c>
      <c r="AJ55" s="107">
        <f t="shared" si="58"/>
        <v>4360.5407763457824</v>
      </c>
      <c r="AK55" s="107">
        <f t="shared" si="58"/>
        <v>4234.3955688754049</v>
      </c>
      <c r="AL55" s="107">
        <f t="shared" si="58"/>
        <v>4376.7329334944416</v>
      </c>
      <c r="AM55" s="107">
        <f t="shared" si="58"/>
        <v>4419.5620581404</v>
      </c>
      <c r="AN55" s="107">
        <f t="shared" si="58"/>
        <v>4073.4291052863791</v>
      </c>
      <c r="AO55" s="107">
        <f t="shared" si="58"/>
        <v>3975.6405069287921</v>
      </c>
      <c r="AP55" s="107">
        <f t="shared" si="58"/>
        <v>3940.1732820604157</v>
      </c>
      <c r="AQ55" s="107">
        <f t="shared" si="58"/>
        <v>3842.9959392154533</v>
      </c>
      <c r="AR55" s="107">
        <f t="shared" si="58"/>
        <v>3800.3140832890331</v>
      </c>
      <c r="AS55" s="107">
        <f t="shared" si="58"/>
        <v>3893.6542409118756</v>
      </c>
      <c r="AT55" s="107">
        <f t="shared" si="58"/>
        <v>3964.2050670509716</v>
      </c>
      <c r="AU55" s="107">
        <f t="shared" si="58"/>
        <v>3932.0384131779947</v>
      </c>
      <c r="AV55" s="107">
        <f t="shared" si="58"/>
        <v>3837.0565738585628</v>
      </c>
      <c r="AW55" s="107">
        <f t="shared" si="58"/>
        <v>3734.654368154137</v>
      </c>
      <c r="AX55" s="107">
        <f t="shared" si="58"/>
        <v>3725.197164347499</v>
      </c>
      <c r="AY55" s="107">
        <f t="shared" si="58"/>
        <v>3665.7826889879325</v>
      </c>
      <c r="AZ55" s="107">
        <f t="shared" si="58"/>
        <v>4107.3178066349283</v>
      </c>
      <c r="BA55" s="107">
        <f t="shared" si="58"/>
        <v>4173.2286836103285</v>
      </c>
      <c r="BB55" s="107">
        <f t="shared" si="58"/>
        <v>4284.9329306610471</v>
      </c>
      <c r="BC55" s="107">
        <f t="shared" si="58"/>
        <v>4472.456364687082</v>
      </c>
      <c r="BD55" s="107">
        <f t="shared" si="58"/>
        <v>4364.8564196751331</v>
      </c>
      <c r="BE55" s="107">
        <f t="shared" si="58"/>
        <v>4135.3250442615517</v>
      </c>
      <c r="BF55" s="107">
        <f t="shared" si="58"/>
        <v>4088.3681739289441</v>
      </c>
      <c r="BG55" s="107">
        <f t="shared" si="58"/>
        <v>3990.8218061862635</v>
      </c>
      <c r="BH55" s="107">
        <f t="shared" si="58"/>
        <v>4010.0752107939024</v>
      </c>
      <c r="BI55" s="107">
        <f t="shared" si="58"/>
        <v>3971.4706938637082</v>
      </c>
      <c r="BJ55" s="107">
        <f t="shared" si="58"/>
        <v>4082.9116788908404</v>
      </c>
      <c r="BK55" s="107">
        <f t="shared" si="58"/>
        <v>4164.5631118228566</v>
      </c>
      <c r="BL55" s="107">
        <f t="shared" si="58"/>
        <v>4246.008389623079</v>
      </c>
      <c r="BM55" s="107">
        <f t="shared" si="58"/>
        <v>4211.2073307203727</v>
      </c>
      <c r="BN55" s="107">
        <f t="shared" ref="BN55:CS55" si="59">BN25-BN53</f>
        <v>4453.0834110144087</v>
      </c>
      <c r="BO55" s="107">
        <f t="shared" si="59"/>
        <v>4385.8991524174753</v>
      </c>
      <c r="BP55" s="107">
        <f t="shared" si="59"/>
        <v>4250.9344938654094</v>
      </c>
      <c r="BQ55" s="107">
        <f t="shared" si="59"/>
        <v>4175.5733128343727</v>
      </c>
      <c r="BR55" s="107">
        <f t="shared" si="59"/>
        <v>4193.8264060450692</v>
      </c>
      <c r="BS55" s="107">
        <f t="shared" si="59"/>
        <v>4298.6571845374274</v>
      </c>
      <c r="BT55" s="107">
        <f t="shared" si="59"/>
        <v>4548.5606927420449</v>
      </c>
      <c r="BU55" s="107">
        <f t="shared" si="59"/>
        <v>4788.4872775503736</v>
      </c>
      <c r="BV55" s="107">
        <f t="shared" si="59"/>
        <v>4918.8545471789384</v>
      </c>
      <c r="BW55" s="107">
        <f t="shared" si="59"/>
        <v>4950.6362067984455</v>
      </c>
      <c r="BX55" s="107">
        <f t="shared" si="59"/>
        <v>4641.4118666816212</v>
      </c>
      <c r="BY55" s="107">
        <f t="shared" si="59"/>
        <v>4407.7919999999986</v>
      </c>
      <c r="BZ55" s="107">
        <f t="shared" si="59"/>
        <v>906.29199999999946</v>
      </c>
      <c r="CA55" s="107">
        <f t="shared" si="59"/>
        <v>901.33199999999943</v>
      </c>
      <c r="CB55" s="107">
        <f t="shared" si="59"/>
        <v>873.48199999999906</v>
      </c>
      <c r="CC55" s="107">
        <f t="shared" si="59"/>
        <v>855.90199999999913</v>
      </c>
      <c r="CD55" s="107">
        <f t="shared" si="59"/>
        <v>632.83200000000033</v>
      </c>
      <c r="CE55" s="107">
        <f t="shared" si="59"/>
        <v>424.35199999999986</v>
      </c>
      <c r="CF55" s="107">
        <f t="shared" si="59"/>
        <v>347.02199999999993</v>
      </c>
      <c r="CG55" s="107">
        <f t="shared" si="59"/>
        <v>298.49199999999928</v>
      </c>
      <c r="CH55" s="107">
        <f t="shared" si="59"/>
        <v>568.90200000000004</v>
      </c>
      <c r="CI55" s="107">
        <f t="shared" si="59"/>
        <v>801.12199999999939</v>
      </c>
      <c r="CJ55" s="107">
        <f t="shared" si="59"/>
        <v>1184.4620000000004</v>
      </c>
      <c r="CK55" s="107">
        <f t="shared" si="59"/>
        <v>1107.8420000000006</v>
      </c>
      <c r="CL55" s="107">
        <f t="shared" si="59"/>
        <v>345.95200000000023</v>
      </c>
      <c r="CM55" s="107">
        <f t="shared" si="59"/>
        <v>292.01199999999972</v>
      </c>
      <c r="CN55" s="107">
        <f t="shared" si="59"/>
        <v>419.83200000000033</v>
      </c>
      <c r="CO55" s="107">
        <f t="shared" si="59"/>
        <v>415.64199999999983</v>
      </c>
      <c r="CP55" s="107">
        <f t="shared" si="59"/>
        <v>430.52199999999993</v>
      </c>
      <c r="CQ55" s="107">
        <f t="shared" si="59"/>
        <v>430.46199999999953</v>
      </c>
      <c r="CR55" s="107">
        <f t="shared" si="59"/>
        <v>357.24199999999928</v>
      </c>
      <c r="CS55" s="108">
        <f t="shared" si="59"/>
        <v>348.95200000000023</v>
      </c>
      <c r="CT55" s="109">
        <f>SUM(B55:CS55)</f>
        <v>262606.52113664395</v>
      </c>
      <c r="CU55" s="150"/>
      <c r="CV55" s="255"/>
    </row>
    <row r="56" spans="1:104" ht="15.75" thickBot="1">
      <c r="A56" s="56" t="s">
        <v>62</v>
      </c>
      <c r="B56" s="35">
        <v>300</v>
      </c>
      <c r="C56" s="36">
        <v>400</v>
      </c>
      <c r="D56" s="36">
        <v>550</v>
      </c>
      <c r="E56" s="36">
        <v>650</v>
      </c>
      <c r="F56" s="36">
        <v>700</v>
      </c>
      <c r="G56" s="36">
        <v>700</v>
      </c>
      <c r="H56" s="36">
        <v>1000</v>
      </c>
      <c r="I56" s="36">
        <v>1100</v>
      </c>
      <c r="J56" s="36">
        <v>1050</v>
      </c>
      <c r="K56" s="36">
        <v>1050</v>
      </c>
      <c r="L56" s="36">
        <v>950</v>
      </c>
      <c r="M56" s="36">
        <v>950</v>
      </c>
      <c r="N56" s="36">
        <v>1100</v>
      </c>
      <c r="O56" s="36">
        <v>1100</v>
      </c>
      <c r="P56" s="36">
        <v>1100</v>
      </c>
      <c r="Q56" s="36">
        <v>1100</v>
      </c>
      <c r="R56" s="36">
        <v>1100</v>
      </c>
      <c r="S56" s="36">
        <v>1150</v>
      </c>
      <c r="T56" s="36">
        <v>1250</v>
      </c>
      <c r="U56" s="36">
        <v>1250</v>
      </c>
      <c r="V56" s="36">
        <v>1200</v>
      </c>
      <c r="W56" s="36">
        <v>1200</v>
      </c>
      <c r="X56" s="36">
        <v>1250</v>
      </c>
      <c r="Y56" s="36">
        <v>1500</v>
      </c>
      <c r="Z56" s="36">
        <v>1650</v>
      </c>
      <c r="AA56" s="36">
        <v>1800</v>
      </c>
      <c r="AB56" s="36">
        <v>2200</v>
      </c>
      <c r="AC56" s="36">
        <v>2350</v>
      </c>
      <c r="AD56" s="36">
        <v>2450</v>
      </c>
      <c r="AE56" s="36">
        <v>2400</v>
      </c>
      <c r="AF56" s="36">
        <v>2200</v>
      </c>
      <c r="AG56" s="36">
        <v>2050</v>
      </c>
      <c r="AH56" s="36">
        <v>2300</v>
      </c>
      <c r="AI56" s="36">
        <v>2100</v>
      </c>
      <c r="AJ56" s="36">
        <v>2100</v>
      </c>
      <c r="AK56" s="36">
        <v>1800</v>
      </c>
      <c r="AL56" s="36">
        <v>2000</v>
      </c>
      <c r="AM56" s="36">
        <v>1900</v>
      </c>
      <c r="AN56" s="36">
        <v>1298.1399999999999</v>
      </c>
      <c r="AO56" s="36">
        <v>1087.02</v>
      </c>
      <c r="AP56" s="36">
        <v>898.14</v>
      </c>
      <c r="AQ56" s="36">
        <v>696.22</v>
      </c>
      <c r="AR56" s="36">
        <v>748.15</v>
      </c>
      <c r="AS56" s="36">
        <v>798.15</v>
      </c>
      <c r="AT56" s="36">
        <v>945.23</v>
      </c>
      <c r="AU56" s="36">
        <v>843.55</v>
      </c>
      <c r="AV56" s="36">
        <v>642.41000000000008</v>
      </c>
      <c r="AW56" s="36">
        <v>487.02</v>
      </c>
      <c r="AX56" s="36">
        <v>398.27</v>
      </c>
      <c r="AY56" s="36">
        <v>397.54</v>
      </c>
      <c r="AZ56" s="36">
        <v>398.46</v>
      </c>
      <c r="BA56" s="36">
        <v>398.16</v>
      </c>
      <c r="BB56" s="36">
        <v>401.75</v>
      </c>
      <c r="BC56" s="36">
        <v>398.15</v>
      </c>
      <c r="BD56" s="36">
        <v>898.15</v>
      </c>
      <c r="BE56" s="36">
        <v>687.01</v>
      </c>
      <c r="BF56" s="36">
        <v>1000</v>
      </c>
      <c r="BG56" s="36">
        <v>1100</v>
      </c>
      <c r="BH56" s="36">
        <v>1100</v>
      </c>
      <c r="BI56" s="36">
        <v>1150</v>
      </c>
      <c r="BJ56" s="36">
        <v>1350</v>
      </c>
      <c r="BK56" s="36">
        <v>1450</v>
      </c>
      <c r="BL56" s="36">
        <v>1446.34</v>
      </c>
      <c r="BM56" s="36">
        <v>1432.02</v>
      </c>
      <c r="BN56" s="36">
        <v>1200</v>
      </c>
      <c r="BO56" s="36">
        <v>1350</v>
      </c>
      <c r="BP56" s="36">
        <v>1450</v>
      </c>
      <c r="BQ56" s="36">
        <v>1450</v>
      </c>
      <c r="BR56" s="36">
        <v>1350</v>
      </c>
      <c r="BS56" s="36">
        <v>1300</v>
      </c>
      <c r="BT56" s="36">
        <v>1100</v>
      </c>
      <c r="BU56" s="36">
        <v>1200</v>
      </c>
      <c r="BV56" s="36">
        <v>1200</v>
      </c>
      <c r="BW56" s="36">
        <v>1250</v>
      </c>
      <c r="BX56" s="36">
        <v>1125</v>
      </c>
      <c r="BY56" s="36">
        <v>1050</v>
      </c>
      <c r="BZ56" s="36">
        <v>1300</v>
      </c>
      <c r="CA56" s="36">
        <v>1450</v>
      </c>
      <c r="CB56" s="36">
        <v>1350</v>
      </c>
      <c r="CC56" s="36">
        <v>1300</v>
      </c>
      <c r="CD56" s="36">
        <v>1050</v>
      </c>
      <c r="CE56" s="36">
        <v>850</v>
      </c>
      <c r="CF56" s="36">
        <v>650</v>
      </c>
      <c r="CG56" s="36">
        <v>550</v>
      </c>
      <c r="CH56" s="36">
        <v>650</v>
      </c>
      <c r="CI56" s="36">
        <v>850</v>
      </c>
      <c r="CJ56" s="36">
        <v>838.89</v>
      </c>
      <c r="CK56" s="36">
        <v>528.66</v>
      </c>
      <c r="CL56" s="36">
        <v>0</v>
      </c>
      <c r="CM56" s="36">
        <v>0</v>
      </c>
      <c r="CN56" s="36">
        <v>300</v>
      </c>
      <c r="CO56" s="36">
        <v>300</v>
      </c>
      <c r="CP56" s="36">
        <v>235.72</v>
      </c>
      <c r="CQ56" s="36">
        <v>0</v>
      </c>
      <c r="CR56" s="36">
        <v>200</v>
      </c>
      <c r="CS56" s="37">
        <v>200</v>
      </c>
      <c r="CT56" s="30">
        <f>SUM(B56:CS56)</f>
        <v>103078.15000000002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205.71199999999953</v>
      </c>
      <c r="C57" s="107">
        <f t="shared" ref="C57:BN57" si="60">IF(C56&gt;C55,0,C55-C56)</f>
        <v>222.16200000000026</v>
      </c>
      <c r="D57" s="107">
        <f t="shared" si="60"/>
        <v>210.98200000000088</v>
      </c>
      <c r="E57" s="107">
        <f t="shared" si="60"/>
        <v>238.64199999999983</v>
      </c>
      <c r="F57" s="107">
        <f t="shared" si="60"/>
        <v>341.70199999999932</v>
      </c>
      <c r="G57" s="107">
        <f t="shared" si="60"/>
        <v>343.48199999999906</v>
      </c>
      <c r="H57" s="107">
        <f t="shared" si="60"/>
        <v>200.92199999999957</v>
      </c>
      <c r="I57" s="107">
        <f t="shared" si="60"/>
        <v>97.041999999999462</v>
      </c>
      <c r="J57" s="107">
        <f t="shared" si="60"/>
        <v>147.45200000000023</v>
      </c>
      <c r="K57" s="107">
        <f t="shared" si="60"/>
        <v>148.10199999999986</v>
      </c>
      <c r="L57" s="107">
        <f t="shared" si="60"/>
        <v>242.55200000000059</v>
      </c>
      <c r="M57" s="107">
        <f t="shared" si="60"/>
        <v>241.45200000000023</v>
      </c>
      <c r="N57" s="107">
        <f t="shared" si="60"/>
        <v>90.771999999999935</v>
      </c>
      <c r="O57" s="107">
        <f t="shared" si="60"/>
        <v>94.711999999999534</v>
      </c>
      <c r="P57" s="107">
        <f t="shared" si="60"/>
        <v>127.77199999999993</v>
      </c>
      <c r="Q57" s="107">
        <f t="shared" si="60"/>
        <v>160.5619999999999</v>
      </c>
      <c r="R57" s="107">
        <f t="shared" si="60"/>
        <v>186.05199999999968</v>
      </c>
      <c r="S57" s="107">
        <f t="shared" si="60"/>
        <v>135.65200000000004</v>
      </c>
      <c r="T57" s="107">
        <f t="shared" si="60"/>
        <v>33.902000000000044</v>
      </c>
      <c r="U57" s="107">
        <f t="shared" si="60"/>
        <v>32.231999999999971</v>
      </c>
      <c r="V57" s="107">
        <f t="shared" si="60"/>
        <v>0</v>
      </c>
      <c r="W57" s="107">
        <f t="shared" si="60"/>
        <v>0</v>
      </c>
      <c r="X57" s="107">
        <f t="shared" si="60"/>
        <v>3179.4927527898044</v>
      </c>
      <c r="Y57" s="107">
        <f t="shared" si="60"/>
        <v>2890.7916480637223</v>
      </c>
      <c r="Z57" s="107">
        <f t="shared" si="60"/>
        <v>2626.8843072866603</v>
      </c>
      <c r="AA57" s="107">
        <f t="shared" si="60"/>
        <v>2286.7456988713202</v>
      </c>
      <c r="AB57" s="107">
        <f t="shared" si="60"/>
        <v>1804.2495421234835</v>
      </c>
      <c r="AC57" s="107">
        <f t="shared" si="60"/>
        <v>1611.654908051305</v>
      </c>
      <c r="AD57" s="107">
        <f t="shared" si="60"/>
        <v>1657.9696717472843</v>
      </c>
      <c r="AE57" s="107">
        <f t="shared" si="60"/>
        <v>1685.181102265864</v>
      </c>
      <c r="AF57" s="107">
        <f t="shared" si="60"/>
        <v>1830.5312937565395</v>
      </c>
      <c r="AG57" s="107">
        <f t="shared" si="60"/>
        <v>2039.3259959152347</v>
      </c>
      <c r="AH57" s="107">
        <f t="shared" si="60"/>
        <v>2025.7539251505468</v>
      </c>
      <c r="AI57" s="107">
        <f t="shared" si="60"/>
        <v>2288.5933234715621</v>
      </c>
      <c r="AJ57" s="107">
        <f t="shared" si="60"/>
        <v>2260.5407763457824</v>
      </c>
      <c r="AK57" s="107">
        <f t="shared" si="60"/>
        <v>2434.3955688754049</v>
      </c>
      <c r="AL57" s="107">
        <f t="shared" si="60"/>
        <v>2376.7329334944416</v>
      </c>
      <c r="AM57" s="107">
        <f t="shared" si="60"/>
        <v>2519.5620581404</v>
      </c>
      <c r="AN57" s="107">
        <f t="shared" si="60"/>
        <v>2775.2891052863793</v>
      </c>
      <c r="AO57" s="107">
        <f t="shared" si="60"/>
        <v>2888.6205069287921</v>
      </c>
      <c r="AP57" s="107">
        <f t="shared" si="60"/>
        <v>3042.0332820604158</v>
      </c>
      <c r="AQ57" s="107">
        <f t="shared" si="60"/>
        <v>3146.775939215453</v>
      </c>
      <c r="AR57" s="107">
        <f t="shared" si="60"/>
        <v>3052.164083289033</v>
      </c>
      <c r="AS57" s="107">
        <f t="shared" si="60"/>
        <v>3095.5042409118755</v>
      </c>
      <c r="AT57" s="107">
        <f t="shared" si="60"/>
        <v>3018.9750670509716</v>
      </c>
      <c r="AU57" s="107">
        <f t="shared" si="60"/>
        <v>3088.4884131779945</v>
      </c>
      <c r="AV57" s="107">
        <f t="shared" si="60"/>
        <v>3194.646573858563</v>
      </c>
      <c r="AW57" s="107">
        <f t="shared" si="60"/>
        <v>3247.6343681541371</v>
      </c>
      <c r="AX57" s="107">
        <f t="shared" si="60"/>
        <v>3326.927164347499</v>
      </c>
      <c r="AY57" s="107">
        <f t="shared" si="60"/>
        <v>3268.2426889879325</v>
      </c>
      <c r="AZ57" s="107">
        <f t="shared" si="60"/>
        <v>3708.8578066349282</v>
      </c>
      <c r="BA57" s="107">
        <f t="shared" si="60"/>
        <v>3775.0686836103287</v>
      </c>
      <c r="BB57" s="107">
        <f t="shared" si="60"/>
        <v>3883.1829306610471</v>
      </c>
      <c r="BC57" s="107">
        <f t="shared" si="60"/>
        <v>4074.3063646870819</v>
      </c>
      <c r="BD57" s="107">
        <f t="shared" si="60"/>
        <v>3466.706419675133</v>
      </c>
      <c r="BE57" s="107">
        <f t="shared" si="60"/>
        <v>3448.3150442615515</v>
      </c>
      <c r="BF57" s="107">
        <f t="shared" si="60"/>
        <v>3088.3681739289441</v>
      </c>
      <c r="BG57" s="107">
        <f t="shared" si="60"/>
        <v>2890.8218061862635</v>
      </c>
      <c r="BH57" s="107">
        <f t="shared" si="60"/>
        <v>2910.0752107939024</v>
      </c>
      <c r="BI57" s="107">
        <f t="shared" si="60"/>
        <v>2821.4706938637082</v>
      </c>
      <c r="BJ57" s="107">
        <f t="shared" si="60"/>
        <v>2732.9116788908404</v>
      </c>
      <c r="BK57" s="107">
        <f t="shared" si="60"/>
        <v>2714.5631118228566</v>
      </c>
      <c r="BL57" s="107">
        <f t="shared" si="60"/>
        <v>2799.6683896230788</v>
      </c>
      <c r="BM57" s="107">
        <f t="shared" si="60"/>
        <v>2779.1873307203728</v>
      </c>
      <c r="BN57" s="107">
        <f t="shared" si="60"/>
        <v>3253.0834110144087</v>
      </c>
      <c r="BO57" s="107">
        <f t="shared" ref="BO57:CS57" si="61">IF(BO56&gt;BO55,0,BO55-BO56)</f>
        <v>3035.8991524174753</v>
      </c>
      <c r="BP57" s="107">
        <f t="shared" si="61"/>
        <v>2800.9344938654094</v>
      </c>
      <c r="BQ57" s="107">
        <f t="shared" si="61"/>
        <v>2725.5733128343727</v>
      </c>
      <c r="BR57" s="107">
        <f t="shared" si="61"/>
        <v>2843.8264060450692</v>
      </c>
      <c r="BS57" s="107">
        <f t="shared" si="61"/>
        <v>2998.6571845374274</v>
      </c>
      <c r="BT57" s="107">
        <f t="shared" si="61"/>
        <v>3448.5606927420449</v>
      </c>
      <c r="BU57" s="107">
        <f t="shared" si="61"/>
        <v>3588.4872775503736</v>
      </c>
      <c r="BV57" s="107">
        <f t="shared" si="61"/>
        <v>3718.8545471789384</v>
      </c>
      <c r="BW57" s="107">
        <f t="shared" si="61"/>
        <v>3700.6362067984455</v>
      </c>
      <c r="BX57" s="107">
        <f t="shared" si="61"/>
        <v>3516.4118666816212</v>
      </c>
      <c r="BY57" s="107">
        <f t="shared" si="61"/>
        <v>3357.7919999999986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345.57200000000046</v>
      </c>
      <c r="CK57" s="107">
        <f t="shared" si="61"/>
        <v>579.18200000000058</v>
      </c>
      <c r="CL57" s="107">
        <f t="shared" si="61"/>
        <v>345.95200000000023</v>
      </c>
      <c r="CM57" s="107">
        <f t="shared" si="61"/>
        <v>292.01199999999972</v>
      </c>
      <c r="CN57" s="107">
        <f t="shared" si="61"/>
        <v>119.83200000000033</v>
      </c>
      <c r="CO57" s="107">
        <f t="shared" si="61"/>
        <v>115.64199999999983</v>
      </c>
      <c r="CP57" s="107">
        <f t="shared" si="61"/>
        <v>194.80199999999994</v>
      </c>
      <c r="CQ57" s="107">
        <f t="shared" si="61"/>
        <v>430.46199999999953</v>
      </c>
      <c r="CR57" s="107">
        <f t="shared" si="61"/>
        <v>157.24199999999928</v>
      </c>
      <c r="CS57" s="108">
        <f t="shared" si="61"/>
        <v>148.95200000000023</v>
      </c>
      <c r="CT57" s="109">
        <f>SUM(B57:CS57)</f>
        <v>162977.437136644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3263.538</v>
      </c>
      <c r="C61" s="172">
        <f>SUM(C62:C68)</f>
        <v>3263.538</v>
      </c>
      <c r="D61" s="172">
        <f t="shared" ref="D61:BO61" si="62">SUM(D62:D68)</f>
        <v>3264.538</v>
      </c>
      <c r="E61" s="172">
        <f t="shared" si="62"/>
        <v>3262.538</v>
      </c>
      <c r="F61" s="172">
        <f t="shared" si="62"/>
        <v>3264.538</v>
      </c>
      <c r="G61" s="172">
        <f t="shared" si="62"/>
        <v>3265.538</v>
      </c>
      <c r="H61" s="172">
        <f t="shared" si="62"/>
        <v>3262.538</v>
      </c>
      <c r="I61" s="172">
        <f t="shared" si="62"/>
        <v>3261.538</v>
      </c>
      <c r="J61" s="172">
        <f t="shared" si="62"/>
        <v>3260.538</v>
      </c>
      <c r="K61" s="172">
        <f t="shared" si="62"/>
        <v>3261.538</v>
      </c>
      <c r="L61" s="172">
        <f t="shared" si="62"/>
        <v>3264.538</v>
      </c>
      <c r="M61" s="172">
        <f t="shared" si="62"/>
        <v>3263.538</v>
      </c>
      <c r="N61" s="172">
        <f t="shared" si="62"/>
        <v>3259.538</v>
      </c>
      <c r="O61" s="172">
        <f t="shared" si="62"/>
        <v>3259.538</v>
      </c>
      <c r="P61" s="172">
        <f t="shared" si="62"/>
        <v>3261.538</v>
      </c>
      <c r="Q61" s="172">
        <f t="shared" si="62"/>
        <v>3261.538</v>
      </c>
      <c r="R61" s="172">
        <f t="shared" si="62"/>
        <v>3263.538</v>
      </c>
      <c r="S61" s="172">
        <f t="shared" si="62"/>
        <v>3265.538</v>
      </c>
      <c r="T61" s="172">
        <f t="shared" si="62"/>
        <v>3263.538</v>
      </c>
      <c r="U61" s="172">
        <f t="shared" si="62"/>
        <v>3261.538</v>
      </c>
      <c r="V61" s="172">
        <f t="shared" si="62"/>
        <v>3261.538</v>
      </c>
      <c r="W61" s="172">
        <f t="shared" si="62"/>
        <v>3259.538</v>
      </c>
      <c r="X61" s="172">
        <f t="shared" si="62"/>
        <v>3262.538</v>
      </c>
      <c r="Y61" s="172">
        <f t="shared" si="62"/>
        <v>3266.538</v>
      </c>
      <c r="Z61" s="172">
        <f t="shared" si="62"/>
        <v>3264.538</v>
      </c>
      <c r="AA61" s="172">
        <f t="shared" si="62"/>
        <v>3261.538</v>
      </c>
      <c r="AB61" s="172">
        <f t="shared" si="62"/>
        <v>3260.538</v>
      </c>
      <c r="AC61" s="172">
        <f t="shared" si="62"/>
        <v>3263.538</v>
      </c>
      <c r="AD61" s="172">
        <f t="shared" si="62"/>
        <v>3262.538</v>
      </c>
      <c r="AE61" s="172">
        <f t="shared" si="62"/>
        <v>3262.538</v>
      </c>
      <c r="AF61" s="172">
        <f t="shared" si="62"/>
        <v>3264.538</v>
      </c>
      <c r="AG61" s="172">
        <f t="shared" si="62"/>
        <v>3264.538</v>
      </c>
      <c r="AH61" s="172">
        <f t="shared" si="62"/>
        <v>3259.538</v>
      </c>
      <c r="AI61" s="172">
        <f t="shared" si="62"/>
        <v>3259.538</v>
      </c>
      <c r="AJ61" s="172">
        <f t="shared" si="62"/>
        <v>3262.538</v>
      </c>
      <c r="AK61" s="172">
        <f t="shared" si="62"/>
        <v>3260.538</v>
      </c>
      <c r="AL61" s="172">
        <f t="shared" si="62"/>
        <v>3259.538</v>
      </c>
      <c r="AM61" s="172">
        <f t="shared" si="62"/>
        <v>3263.538</v>
      </c>
      <c r="AN61" s="172">
        <f t="shared" si="62"/>
        <v>3263.538</v>
      </c>
      <c r="AO61" s="172">
        <f t="shared" si="62"/>
        <v>3259.538</v>
      </c>
      <c r="AP61" s="172">
        <f t="shared" si="62"/>
        <v>3255.538</v>
      </c>
      <c r="AQ61" s="172">
        <f t="shared" si="62"/>
        <v>3269.538</v>
      </c>
      <c r="AR61" s="172">
        <f t="shared" si="62"/>
        <v>3298.538</v>
      </c>
      <c r="AS61" s="172">
        <f t="shared" si="62"/>
        <v>3298.3380000000002</v>
      </c>
      <c r="AT61" s="172">
        <f t="shared" si="62"/>
        <v>3295.3380000000002</v>
      </c>
      <c r="AU61" s="172">
        <f t="shared" si="62"/>
        <v>3297.3380000000002</v>
      </c>
      <c r="AV61" s="172">
        <f t="shared" si="62"/>
        <v>3300.3380000000002</v>
      </c>
      <c r="AW61" s="172">
        <f t="shared" si="62"/>
        <v>3300.3380000000002</v>
      </c>
      <c r="AX61" s="172">
        <f t="shared" si="62"/>
        <v>3295.3380000000002</v>
      </c>
      <c r="AY61" s="172">
        <f t="shared" si="62"/>
        <v>3295.3380000000002</v>
      </c>
      <c r="AZ61" s="172">
        <f t="shared" si="62"/>
        <v>3299.3380000000002</v>
      </c>
      <c r="BA61" s="172">
        <f t="shared" si="62"/>
        <v>3295.3380000000002</v>
      </c>
      <c r="BB61" s="172">
        <f t="shared" si="62"/>
        <v>3295.3380000000002</v>
      </c>
      <c r="BC61" s="172">
        <f t="shared" si="62"/>
        <v>3299.3380000000002</v>
      </c>
      <c r="BD61" s="172">
        <f t="shared" si="62"/>
        <v>3297.3380000000002</v>
      </c>
      <c r="BE61" s="172">
        <f t="shared" si="62"/>
        <v>3293.3380000000002</v>
      </c>
      <c r="BF61" s="172">
        <f t="shared" si="62"/>
        <v>3294.3380000000002</v>
      </c>
      <c r="BG61" s="172">
        <f t="shared" si="62"/>
        <v>3299.3380000000002</v>
      </c>
      <c r="BH61" s="172">
        <f t="shared" si="62"/>
        <v>3295.3380000000002</v>
      </c>
      <c r="BI61" s="172">
        <f t="shared" si="62"/>
        <v>3292.3380000000002</v>
      </c>
      <c r="BJ61" s="172">
        <f t="shared" si="62"/>
        <v>3297.3380000000002</v>
      </c>
      <c r="BK61" s="172">
        <f t="shared" si="62"/>
        <v>3295.3380000000002</v>
      </c>
      <c r="BL61" s="172">
        <f t="shared" si="62"/>
        <v>3294.3380000000002</v>
      </c>
      <c r="BM61" s="172">
        <f t="shared" si="62"/>
        <v>3294.3380000000002</v>
      </c>
      <c r="BN61" s="172">
        <f t="shared" si="62"/>
        <v>3298.3380000000002</v>
      </c>
      <c r="BO61" s="172">
        <f t="shared" si="62"/>
        <v>3298.3380000000002</v>
      </c>
      <c r="BP61" s="172">
        <f t="shared" ref="BP61:CS61" si="63">SUM(BP62:BP68)</f>
        <v>3298.3380000000002</v>
      </c>
      <c r="BQ61" s="172">
        <f t="shared" si="63"/>
        <v>3298.3380000000002</v>
      </c>
      <c r="BR61" s="172">
        <f t="shared" si="63"/>
        <v>3298.3380000000002</v>
      </c>
      <c r="BS61" s="172">
        <f t="shared" si="63"/>
        <v>3295.3380000000002</v>
      </c>
      <c r="BT61" s="172">
        <f t="shared" si="63"/>
        <v>3295.3380000000002</v>
      </c>
      <c r="BU61" s="172">
        <f t="shared" si="63"/>
        <v>3292.3380000000002</v>
      </c>
      <c r="BV61" s="172">
        <f t="shared" si="63"/>
        <v>3293.3380000000002</v>
      </c>
      <c r="BW61" s="172">
        <f t="shared" si="63"/>
        <v>3299.3380000000002</v>
      </c>
      <c r="BX61" s="172">
        <f t="shared" si="63"/>
        <v>3301.3380000000002</v>
      </c>
      <c r="BY61" s="172">
        <f t="shared" si="63"/>
        <v>3299.3380000000002</v>
      </c>
      <c r="BZ61" s="172">
        <f t="shared" si="63"/>
        <v>3297.3380000000002</v>
      </c>
      <c r="CA61" s="172">
        <f t="shared" si="63"/>
        <v>3297.3380000000002</v>
      </c>
      <c r="CB61" s="172">
        <f t="shared" si="63"/>
        <v>3296.3380000000002</v>
      </c>
      <c r="CC61" s="172">
        <f t="shared" si="63"/>
        <v>3298.3380000000002</v>
      </c>
      <c r="CD61" s="172">
        <f t="shared" si="63"/>
        <v>3297.3380000000002</v>
      </c>
      <c r="CE61" s="172">
        <f t="shared" si="63"/>
        <v>3297.3380000000002</v>
      </c>
      <c r="CF61" s="172">
        <f t="shared" si="63"/>
        <v>3297.3380000000002</v>
      </c>
      <c r="CG61" s="172">
        <f t="shared" si="63"/>
        <v>3301.3380000000002</v>
      </c>
      <c r="CH61" s="172">
        <f t="shared" si="63"/>
        <v>3300.3380000000002</v>
      </c>
      <c r="CI61" s="172">
        <f t="shared" si="63"/>
        <v>3295.3380000000002</v>
      </c>
      <c r="CJ61" s="172">
        <f t="shared" si="63"/>
        <v>3298.3380000000002</v>
      </c>
      <c r="CK61" s="172">
        <f t="shared" si="63"/>
        <v>3299.3380000000002</v>
      </c>
      <c r="CL61" s="172">
        <f t="shared" si="63"/>
        <v>3300.3380000000002</v>
      </c>
      <c r="CM61" s="172">
        <f t="shared" si="63"/>
        <v>3299.3380000000002</v>
      </c>
      <c r="CN61" s="172">
        <f t="shared" si="63"/>
        <v>3296.3380000000002</v>
      </c>
      <c r="CO61" s="172">
        <f t="shared" si="63"/>
        <v>3293.3380000000002</v>
      </c>
      <c r="CP61" s="172">
        <f t="shared" si="63"/>
        <v>3288.3380000000002</v>
      </c>
      <c r="CQ61" s="172">
        <f t="shared" si="63"/>
        <v>3293.3380000000002</v>
      </c>
      <c r="CR61" s="172">
        <f t="shared" si="63"/>
        <v>3297.3380000000002</v>
      </c>
      <c r="CS61" s="173">
        <f t="shared" si="63"/>
        <v>3298.3380000000002</v>
      </c>
      <c r="CT61" s="233">
        <f>SUM(B61:CS61)</f>
        <v>315057.04799999943</v>
      </c>
      <c r="CU61" s="150"/>
      <c r="CV61" s="151"/>
    </row>
    <row r="62" spans="1:104">
      <c r="A62" s="25" t="s">
        <v>4</v>
      </c>
      <c r="B62" s="31">
        <v>462</v>
      </c>
      <c r="C62" s="32">
        <v>462</v>
      </c>
      <c r="D62" s="32">
        <v>462</v>
      </c>
      <c r="E62" s="32">
        <v>462</v>
      </c>
      <c r="F62" s="32">
        <v>462</v>
      </c>
      <c r="G62" s="32">
        <v>462</v>
      </c>
      <c r="H62" s="32">
        <v>462</v>
      </c>
      <c r="I62" s="32">
        <v>462</v>
      </c>
      <c r="J62" s="32">
        <v>462</v>
      </c>
      <c r="K62" s="32">
        <v>462</v>
      </c>
      <c r="L62" s="32">
        <v>462</v>
      </c>
      <c r="M62" s="32">
        <v>462</v>
      </c>
      <c r="N62" s="32">
        <v>462</v>
      </c>
      <c r="O62" s="32">
        <v>462</v>
      </c>
      <c r="P62" s="32">
        <v>462</v>
      </c>
      <c r="Q62" s="32">
        <v>462</v>
      </c>
      <c r="R62" s="32">
        <v>462</v>
      </c>
      <c r="S62" s="32">
        <v>462</v>
      </c>
      <c r="T62" s="32">
        <v>462</v>
      </c>
      <c r="U62" s="32">
        <v>462</v>
      </c>
      <c r="V62" s="32">
        <v>462</v>
      </c>
      <c r="W62" s="32">
        <v>462</v>
      </c>
      <c r="X62" s="32">
        <v>462</v>
      </c>
      <c r="Y62" s="32">
        <v>462</v>
      </c>
      <c r="Z62" s="32">
        <v>462</v>
      </c>
      <c r="AA62" s="32">
        <v>462</v>
      </c>
      <c r="AB62" s="32">
        <v>462</v>
      </c>
      <c r="AC62" s="32">
        <v>462</v>
      </c>
      <c r="AD62" s="32">
        <v>462</v>
      </c>
      <c r="AE62" s="32">
        <v>462</v>
      </c>
      <c r="AF62" s="32">
        <v>462</v>
      </c>
      <c r="AG62" s="32">
        <v>462</v>
      </c>
      <c r="AH62" s="32">
        <v>462</v>
      </c>
      <c r="AI62" s="32">
        <v>462</v>
      </c>
      <c r="AJ62" s="32">
        <v>462</v>
      </c>
      <c r="AK62" s="32">
        <v>462</v>
      </c>
      <c r="AL62" s="32">
        <v>462</v>
      </c>
      <c r="AM62" s="32">
        <v>462</v>
      </c>
      <c r="AN62" s="32">
        <v>462</v>
      </c>
      <c r="AO62" s="32">
        <v>462</v>
      </c>
      <c r="AP62" s="32">
        <v>462</v>
      </c>
      <c r="AQ62" s="32">
        <v>462</v>
      </c>
      <c r="AR62" s="32">
        <v>462</v>
      </c>
      <c r="AS62" s="32">
        <v>462</v>
      </c>
      <c r="AT62" s="32">
        <v>462</v>
      </c>
      <c r="AU62" s="32">
        <v>462</v>
      </c>
      <c r="AV62" s="32">
        <v>462</v>
      </c>
      <c r="AW62" s="32">
        <v>462</v>
      </c>
      <c r="AX62" s="32">
        <v>462</v>
      </c>
      <c r="AY62" s="32">
        <v>462</v>
      </c>
      <c r="AZ62" s="32">
        <v>462</v>
      </c>
      <c r="BA62" s="32">
        <v>462</v>
      </c>
      <c r="BB62" s="32">
        <v>462</v>
      </c>
      <c r="BC62" s="32">
        <v>462</v>
      </c>
      <c r="BD62" s="32">
        <v>462</v>
      </c>
      <c r="BE62" s="32">
        <v>462</v>
      </c>
      <c r="BF62" s="32">
        <v>462</v>
      </c>
      <c r="BG62" s="32">
        <v>462</v>
      </c>
      <c r="BH62" s="32">
        <v>462</v>
      </c>
      <c r="BI62" s="32">
        <v>462</v>
      </c>
      <c r="BJ62" s="32">
        <v>462</v>
      </c>
      <c r="BK62" s="32">
        <v>462</v>
      </c>
      <c r="BL62" s="32">
        <v>462</v>
      </c>
      <c r="BM62" s="32">
        <v>462</v>
      </c>
      <c r="BN62" s="32">
        <v>462</v>
      </c>
      <c r="BO62" s="32">
        <v>462</v>
      </c>
      <c r="BP62" s="32">
        <v>462</v>
      </c>
      <c r="BQ62" s="32">
        <v>462</v>
      </c>
      <c r="BR62" s="32">
        <v>462</v>
      </c>
      <c r="BS62" s="32">
        <v>462</v>
      </c>
      <c r="BT62" s="32">
        <v>462</v>
      </c>
      <c r="BU62" s="32">
        <v>462</v>
      </c>
      <c r="BV62" s="32">
        <v>462</v>
      </c>
      <c r="BW62" s="32">
        <v>462</v>
      </c>
      <c r="BX62" s="32">
        <v>462</v>
      </c>
      <c r="BY62" s="32">
        <v>462</v>
      </c>
      <c r="BZ62" s="32">
        <v>462</v>
      </c>
      <c r="CA62" s="32">
        <v>462</v>
      </c>
      <c r="CB62" s="32">
        <v>462</v>
      </c>
      <c r="CC62" s="32">
        <v>462</v>
      </c>
      <c r="CD62" s="32">
        <v>462</v>
      </c>
      <c r="CE62" s="32">
        <v>462</v>
      </c>
      <c r="CF62" s="32">
        <v>462</v>
      </c>
      <c r="CG62" s="32">
        <v>462</v>
      </c>
      <c r="CH62" s="32">
        <v>462</v>
      </c>
      <c r="CI62" s="32">
        <v>462</v>
      </c>
      <c r="CJ62" s="32">
        <v>462</v>
      </c>
      <c r="CK62" s="32">
        <v>462</v>
      </c>
      <c r="CL62" s="32">
        <v>462</v>
      </c>
      <c r="CM62" s="32">
        <v>462</v>
      </c>
      <c r="CN62" s="32">
        <v>462</v>
      </c>
      <c r="CO62" s="32">
        <v>462</v>
      </c>
      <c r="CP62" s="32">
        <v>462</v>
      </c>
      <c r="CQ62" s="32">
        <v>462</v>
      </c>
      <c r="CR62" s="32">
        <v>462</v>
      </c>
      <c r="CS62" s="33">
        <v>462</v>
      </c>
      <c r="CT62" s="30">
        <f t="shared" ref="CT62:CT68" si="64">SUM(B62:CS62)</f>
        <v>44352</v>
      </c>
      <c r="CU62" s="152"/>
      <c r="CV62" s="245"/>
    </row>
    <row r="63" spans="1:104">
      <c r="A63" s="25" t="s">
        <v>5</v>
      </c>
      <c r="B63" s="31">
        <v>541</v>
      </c>
      <c r="C63" s="32">
        <v>541</v>
      </c>
      <c r="D63" s="32">
        <v>541</v>
      </c>
      <c r="E63" s="32">
        <v>541</v>
      </c>
      <c r="F63" s="32">
        <v>541</v>
      </c>
      <c r="G63" s="32">
        <v>541</v>
      </c>
      <c r="H63" s="32">
        <v>541</v>
      </c>
      <c r="I63" s="32">
        <v>541</v>
      </c>
      <c r="J63" s="32">
        <v>541</v>
      </c>
      <c r="K63" s="32">
        <v>541</v>
      </c>
      <c r="L63" s="32">
        <v>541</v>
      </c>
      <c r="M63" s="32">
        <v>541</v>
      </c>
      <c r="N63" s="32">
        <v>541</v>
      </c>
      <c r="O63" s="32">
        <v>541</v>
      </c>
      <c r="P63" s="32">
        <v>541</v>
      </c>
      <c r="Q63" s="32">
        <v>541</v>
      </c>
      <c r="R63" s="32">
        <v>541</v>
      </c>
      <c r="S63" s="32">
        <v>541</v>
      </c>
      <c r="T63" s="32">
        <v>541</v>
      </c>
      <c r="U63" s="32">
        <v>541</v>
      </c>
      <c r="V63" s="32">
        <v>541</v>
      </c>
      <c r="W63" s="32">
        <v>541</v>
      </c>
      <c r="X63" s="32">
        <v>541</v>
      </c>
      <c r="Y63" s="32">
        <v>541</v>
      </c>
      <c r="Z63" s="32">
        <v>541</v>
      </c>
      <c r="AA63" s="32">
        <v>541</v>
      </c>
      <c r="AB63" s="32">
        <v>541</v>
      </c>
      <c r="AC63" s="32">
        <v>541</v>
      </c>
      <c r="AD63" s="32">
        <v>541</v>
      </c>
      <c r="AE63" s="32">
        <v>541</v>
      </c>
      <c r="AF63" s="32">
        <v>541</v>
      </c>
      <c r="AG63" s="32">
        <v>541</v>
      </c>
      <c r="AH63" s="32">
        <v>541</v>
      </c>
      <c r="AI63" s="32">
        <v>541</v>
      </c>
      <c r="AJ63" s="32">
        <v>541</v>
      </c>
      <c r="AK63" s="32">
        <v>541</v>
      </c>
      <c r="AL63" s="32">
        <v>541</v>
      </c>
      <c r="AM63" s="32">
        <v>541</v>
      </c>
      <c r="AN63" s="32">
        <v>541</v>
      </c>
      <c r="AO63" s="32">
        <v>541</v>
      </c>
      <c r="AP63" s="32">
        <v>541</v>
      </c>
      <c r="AQ63" s="32">
        <v>541</v>
      </c>
      <c r="AR63" s="32">
        <v>541</v>
      </c>
      <c r="AS63" s="32">
        <v>541</v>
      </c>
      <c r="AT63" s="32">
        <v>541</v>
      </c>
      <c r="AU63" s="32">
        <v>541</v>
      </c>
      <c r="AV63" s="32">
        <v>541</v>
      </c>
      <c r="AW63" s="32">
        <v>541</v>
      </c>
      <c r="AX63" s="32">
        <v>541</v>
      </c>
      <c r="AY63" s="32">
        <v>541</v>
      </c>
      <c r="AZ63" s="32">
        <v>541</v>
      </c>
      <c r="BA63" s="32">
        <v>541</v>
      </c>
      <c r="BB63" s="32">
        <v>541</v>
      </c>
      <c r="BC63" s="32">
        <v>541</v>
      </c>
      <c r="BD63" s="32">
        <v>541</v>
      </c>
      <c r="BE63" s="32">
        <v>541</v>
      </c>
      <c r="BF63" s="32">
        <v>541</v>
      </c>
      <c r="BG63" s="32">
        <v>541</v>
      </c>
      <c r="BH63" s="32">
        <v>541</v>
      </c>
      <c r="BI63" s="32">
        <v>541</v>
      </c>
      <c r="BJ63" s="32">
        <v>541</v>
      </c>
      <c r="BK63" s="32">
        <v>541</v>
      </c>
      <c r="BL63" s="32">
        <v>541</v>
      </c>
      <c r="BM63" s="32">
        <v>541</v>
      </c>
      <c r="BN63" s="32">
        <v>541</v>
      </c>
      <c r="BO63" s="32">
        <v>541</v>
      </c>
      <c r="BP63" s="32">
        <v>541</v>
      </c>
      <c r="BQ63" s="32">
        <v>541</v>
      </c>
      <c r="BR63" s="32">
        <v>541</v>
      </c>
      <c r="BS63" s="32">
        <v>541</v>
      </c>
      <c r="BT63" s="32">
        <v>541</v>
      </c>
      <c r="BU63" s="32">
        <v>541</v>
      </c>
      <c r="BV63" s="32">
        <v>541</v>
      </c>
      <c r="BW63" s="32">
        <v>541</v>
      </c>
      <c r="BX63" s="32">
        <v>541</v>
      </c>
      <c r="BY63" s="32">
        <v>541</v>
      </c>
      <c r="BZ63" s="32">
        <v>541</v>
      </c>
      <c r="CA63" s="32">
        <v>541</v>
      </c>
      <c r="CB63" s="32">
        <v>541</v>
      </c>
      <c r="CC63" s="32">
        <v>541</v>
      </c>
      <c r="CD63" s="32">
        <v>541</v>
      </c>
      <c r="CE63" s="32">
        <v>541</v>
      </c>
      <c r="CF63" s="32">
        <v>541</v>
      </c>
      <c r="CG63" s="32">
        <v>541</v>
      </c>
      <c r="CH63" s="32">
        <v>541</v>
      </c>
      <c r="CI63" s="32">
        <v>541</v>
      </c>
      <c r="CJ63" s="32">
        <v>541</v>
      </c>
      <c r="CK63" s="32">
        <v>541</v>
      </c>
      <c r="CL63" s="32">
        <v>541</v>
      </c>
      <c r="CM63" s="32">
        <v>541</v>
      </c>
      <c r="CN63" s="32">
        <v>541</v>
      </c>
      <c r="CO63" s="32">
        <v>541</v>
      </c>
      <c r="CP63" s="32">
        <v>541</v>
      </c>
      <c r="CQ63" s="32">
        <v>541</v>
      </c>
      <c r="CR63" s="32">
        <v>541</v>
      </c>
      <c r="CS63" s="33">
        <v>541</v>
      </c>
      <c r="CT63" s="30">
        <f t="shared" si="64"/>
        <v>51936</v>
      </c>
      <c r="CU63" s="152"/>
      <c r="CV63" s="245"/>
    </row>
    <row r="64" spans="1:104">
      <c r="A64" s="25" t="s">
        <v>6</v>
      </c>
      <c r="B64" s="31">
        <v>652.53800000000001</v>
      </c>
      <c r="C64" s="32">
        <v>652.53800000000001</v>
      </c>
      <c r="D64" s="32">
        <v>652.53800000000001</v>
      </c>
      <c r="E64" s="32">
        <v>652.53800000000001</v>
      </c>
      <c r="F64" s="32">
        <v>652.53800000000001</v>
      </c>
      <c r="G64" s="32">
        <v>652.53800000000001</v>
      </c>
      <c r="H64" s="32">
        <v>652.53800000000001</v>
      </c>
      <c r="I64" s="32">
        <v>652.53800000000001</v>
      </c>
      <c r="J64" s="32">
        <v>652.53800000000001</v>
      </c>
      <c r="K64" s="32">
        <v>652.53800000000001</v>
      </c>
      <c r="L64" s="32">
        <v>652.53800000000001</v>
      </c>
      <c r="M64" s="32">
        <v>652.53800000000001</v>
      </c>
      <c r="N64" s="32">
        <v>652.53800000000001</v>
      </c>
      <c r="O64" s="32">
        <v>652.53800000000001</v>
      </c>
      <c r="P64" s="32">
        <v>652.53800000000001</v>
      </c>
      <c r="Q64" s="32">
        <v>652.53800000000001</v>
      </c>
      <c r="R64" s="32">
        <v>652.53800000000001</v>
      </c>
      <c r="S64" s="32">
        <v>652.53800000000001</v>
      </c>
      <c r="T64" s="32">
        <v>652.53800000000001</v>
      </c>
      <c r="U64" s="32">
        <v>652.53800000000001</v>
      </c>
      <c r="V64" s="32">
        <v>652.53800000000001</v>
      </c>
      <c r="W64" s="32">
        <v>652.53800000000001</v>
      </c>
      <c r="X64" s="32">
        <v>652.53800000000001</v>
      </c>
      <c r="Y64" s="32">
        <v>652.53800000000001</v>
      </c>
      <c r="Z64" s="32">
        <v>652.53800000000001</v>
      </c>
      <c r="AA64" s="32">
        <v>652.53800000000001</v>
      </c>
      <c r="AB64" s="32">
        <v>652.53800000000001</v>
      </c>
      <c r="AC64" s="32">
        <v>652.53800000000001</v>
      </c>
      <c r="AD64" s="32">
        <v>652.53800000000001</v>
      </c>
      <c r="AE64" s="32">
        <v>652.53800000000001</v>
      </c>
      <c r="AF64" s="32">
        <v>652.53800000000001</v>
      </c>
      <c r="AG64" s="32">
        <v>652.53800000000001</v>
      </c>
      <c r="AH64" s="32">
        <v>652.53800000000001</v>
      </c>
      <c r="AI64" s="32">
        <v>652.53800000000001</v>
      </c>
      <c r="AJ64" s="32">
        <v>652.53800000000001</v>
      </c>
      <c r="AK64" s="32">
        <v>652.53800000000001</v>
      </c>
      <c r="AL64" s="32">
        <v>652.53800000000001</v>
      </c>
      <c r="AM64" s="32">
        <v>652.53800000000001</v>
      </c>
      <c r="AN64" s="32">
        <v>652.53800000000001</v>
      </c>
      <c r="AO64" s="32">
        <v>652.53800000000001</v>
      </c>
      <c r="AP64" s="32">
        <v>652.53800000000001</v>
      </c>
      <c r="AQ64" s="32">
        <v>652.53800000000001</v>
      </c>
      <c r="AR64" s="32">
        <v>652.53800000000001</v>
      </c>
      <c r="AS64" s="32">
        <v>652.53800000000001</v>
      </c>
      <c r="AT64" s="32">
        <v>652.53800000000001</v>
      </c>
      <c r="AU64" s="32">
        <v>652.53800000000001</v>
      </c>
      <c r="AV64" s="32">
        <v>652.53800000000001</v>
      </c>
      <c r="AW64" s="32">
        <v>652.53800000000001</v>
      </c>
      <c r="AX64" s="32">
        <v>652.53800000000001</v>
      </c>
      <c r="AY64" s="32">
        <v>652.53800000000001</v>
      </c>
      <c r="AZ64" s="32">
        <v>652.53800000000001</v>
      </c>
      <c r="BA64" s="32">
        <v>652.53800000000001</v>
      </c>
      <c r="BB64" s="32">
        <v>652.53800000000001</v>
      </c>
      <c r="BC64" s="32">
        <v>652.53800000000001</v>
      </c>
      <c r="BD64" s="32">
        <v>652.53800000000001</v>
      </c>
      <c r="BE64" s="32">
        <v>652.53800000000001</v>
      </c>
      <c r="BF64" s="32">
        <v>652.53800000000001</v>
      </c>
      <c r="BG64" s="32">
        <v>652.53800000000001</v>
      </c>
      <c r="BH64" s="32">
        <v>652.53800000000001</v>
      </c>
      <c r="BI64" s="32">
        <v>652.53800000000001</v>
      </c>
      <c r="BJ64" s="32">
        <v>652.53800000000001</v>
      </c>
      <c r="BK64" s="32">
        <v>652.53800000000001</v>
      </c>
      <c r="BL64" s="32">
        <v>652.53800000000001</v>
      </c>
      <c r="BM64" s="32">
        <v>652.53800000000001</v>
      </c>
      <c r="BN64" s="32">
        <v>652.53800000000001</v>
      </c>
      <c r="BO64" s="32">
        <v>652.53800000000001</v>
      </c>
      <c r="BP64" s="32">
        <v>652.53800000000001</v>
      </c>
      <c r="BQ64" s="32">
        <v>652.53800000000001</v>
      </c>
      <c r="BR64" s="32">
        <v>652.53800000000001</v>
      </c>
      <c r="BS64" s="32">
        <v>652.53800000000001</v>
      </c>
      <c r="BT64" s="32">
        <v>652.53800000000001</v>
      </c>
      <c r="BU64" s="32">
        <v>652.53800000000001</v>
      </c>
      <c r="BV64" s="32">
        <v>652.53800000000001</v>
      </c>
      <c r="BW64" s="32">
        <v>652.53800000000001</v>
      </c>
      <c r="BX64" s="32">
        <v>652.53800000000001</v>
      </c>
      <c r="BY64" s="32">
        <v>652.53800000000001</v>
      </c>
      <c r="BZ64" s="32">
        <v>652.53800000000001</v>
      </c>
      <c r="CA64" s="32">
        <v>652.53800000000001</v>
      </c>
      <c r="CB64" s="32">
        <v>652.53800000000001</v>
      </c>
      <c r="CC64" s="32">
        <v>652.53800000000001</v>
      </c>
      <c r="CD64" s="32">
        <v>652.53800000000001</v>
      </c>
      <c r="CE64" s="32">
        <v>652.53800000000001</v>
      </c>
      <c r="CF64" s="32">
        <v>652.53800000000001</v>
      </c>
      <c r="CG64" s="32">
        <v>652.53800000000001</v>
      </c>
      <c r="CH64" s="32">
        <v>652.53800000000001</v>
      </c>
      <c r="CI64" s="32">
        <v>652.53800000000001</v>
      </c>
      <c r="CJ64" s="32">
        <v>652.53800000000001</v>
      </c>
      <c r="CK64" s="32">
        <v>652.53800000000001</v>
      </c>
      <c r="CL64" s="32">
        <v>652.53800000000001</v>
      </c>
      <c r="CM64" s="32">
        <v>652.53800000000001</v>
      </c>
      <c r="CN64" s="32">
        <v>652.53800000000001</v>
      </c>
      <c r="CO64" s="32">
        <v>652.53800000000001</v>
      </c>
      <c r="CP64" s="32">
        <v>652.53800000000001</v>
      </c>
      <c r="CQ64" s="32">
        <v>652.53800000000001</v>
      </c>
      <c r="CR64" s="32">
        <v>652.53800000000001</v>
      </c>
      <c r="CS64" s="33">
        <v>652.53800000000001</v>
      </c>
      <c r="CT64" s="30">
        <f t="shared" si="64"/>
        <v>62643.648000000037</v>
      </c>
      <c r="CU64" s="152"/>
      <c r="CV64" s="245"/>
    </row>
    <row r="65" spans="1:104">
      <c r="A65" s="25" t="s">
        <v>7</v>
      </c>
      <c r="B65" s="31">
        <v>404</v>
      </c>
      <c r="C65" s="32">
        <v>404</v>
      </c>
      <c r="D65" s="32">
        <v>404</v>
      </c>
      <c r="E65" s="32">
        <v>404</v>
      </c>
      <c r="F65" s="32">
        <v>404</v>
      </c>
      <c r="G65" s="32">
        <v>404</v>
      </c>
      <c r="H65" s="32">
        <v>404</v>
      </c>
      <c r="I65" s="32">
        <v>404</v>
      </c>
      <c r="J65" s="32">
        <v>404</v>
      </c>
      <c r="K65" s="32">
        <v>404</v>
      </c>
      <c r="L65" s="32">
        <v>404</v>
      </c>
      <c r="M65" s="32">
        <v>404</v>
      </c>
      <c r="N65" s="32">
        <v>404</v>
      </c>
      <c r="O65" s="32">
        <v>404</v>
      </c>
      <c r="P65" s="32">
        <v>404</v>
      </c>
      <c r="Q65" s="32">
        <v>404</v>
      </c>
      <c r="R65" s="32">
        <v>404</v>
      </c>
      <c r="S65" s="32">
        <v>404</v>
      </c>
      <c r="T65" s="32">
        <v>404</v>
      </c>
      <c r="U65" s="32">
        <v>404</v>
      </c>
      <c r="V65" s="32">
        <v>404</v>
      </c>
      <c r="W65" s="32">
        <v>404</v>
      </c>
      <c r="X65" s="32">
        <v>404</v>
      </c>
      <c r="Y65" s="32">
        <v>404</v>
      </c>
      <c r="Z65" s="32">
        <v>404</v>
      </c>
      <c r="AA65" s="32">
        <v>404</v>
      </c>
      <c r="AB65" s="32">
        <v>404</v>
      </c>
      <c r="AC65" s="32">
        <v>404</v>
      </c>
      <c r="AD65" s="32">
        <v>404</v>
      </c>
      <c r="AE65" s="32">
        <v>404</v>
      </c>
      <c r="AF65" s="32">
        <v>404</v>
      </c>
      <c r="AG65" s="32">
        <v>404</v>
      </c>
      <c r="AH65" s="32">
        <v>404</v>
      </c>
      <c r="AI65" s="32">
        <v>404</v>
      </c>
      <c r="AJ65" s="32">
        <v>404</v>
      </c>
      <c r="AK65" s="32">
        <v>404</v>
      </c>
      <c r="AL65" s="32">
        <v>404</v>
      </c>
      <c r="AM65" s="32">
        <v>404</v>
      </c>
      <c r="AN65" s="32">
        <v>404</v>
      </c>
      <c r="AO65" s="32">
        <v>404</v>
      </c>
      <c r="AP65" s="32">
        <v>404</v>
      </c>
      <c r="AQ65" s="32">
        <v>404</v>
      </c>
      <c r="AR65" s="32">
        <v>404</v>
      </c>
      <c r="AS65" s="32">
        <v>404</v>
      </c>
      <c r="AT65" s="32">
        <v>404</v>
      </c>
      <c r="AU65" s="32">
        <v>404</v>
      </c>
      <c r="AV65" s="32">
        <v>404</v>
      </c>
      <c r="AW65" s="32">
        <v>404</v>
      </c>
      <c r="AX65" s="32">
        <v>404</v>
      </c>
      <c r="AY65" s="32">
        <v>404</v>
      </c>
      <c r="AZ65" s="32">
        <v>404</v>
      </c>
      <c r="BA65" s="32">
        <v>404</v>
      </c>
      <c r="BB65" s="32">
        <v>404</v>
      </c>
      <c r="BC65" s="32">
        <v>404</v>
      </c>
      <c r="BD65" s="32">
        <v>404</v>
      </c>
      <c r="BE65" s="32">
        <v>404</v>
      </c>
      <c r="BF65" s="32">
        <v>404</v>
      </c>
      <c r="BG65" s="32">
        <v>404</v>
      </c>
      <c r="BH65" s="32">
        <v>404</v>
      </c>
      <c r="BI65" s="32">
        <v>404</v>
      </c>
      <c r="BJ65" s="32">
        <v>404</v>
      </c>
      <c r="BK65" s="32">
        <v>404</v>
      </c>
      <c r="BL65" s="32">
        <v>404</v>
      </c>
      <c r="BM65" s="32">
        <v>404</v>
      </c>
      <c r="BN65" s="32">
        <v>404</v>
      </c>
      <c r="BO65" s="32">
        <v>404</v>
      </c>
      <c r="BP65" s="32">
        <v>404</v>
      </c>
      <c r="BQ65" s="32">
        <v>404</v>
      </c>
      <c r="BR65" s="32">
        <v>404</v>
      </c>
      <c r="BS65" s="32">
        <v>404</v>
      </c>
      <c r="BT65" s="32">
        <v>404</v>
      </c>
      <c r="BU65" s="32">
        <v>404</v>
      </c>
      <c r="BV65" s="32">
        <v>404</v>
      </c>
      <c r="BW65" s="32">
        <v>404</v>
      </c>
      <c r="BX65" s="32">
        <v>404</v>
      </c>
      <c r="BY65" s="32">
        <v>404</v>
      </c>
      <c r="BZ65" s="32">
        <v>404</v>
      </c>
      <c r="CA65" s="32">
        <v>404</v>
      </c>
      <c r="CB65" s="32">
        <v>404</v>
      </c>
      <c r="CC65" s="32">
        <v>404</v>
      </c>
      <c r="CD65" s="32">
        <v>404</v>
      </c>
      <c r="CE65" s="32">
        <v>404</v>
      </c>
      <c r="CF65" s="32">
        <v>404</v>
      </c>
      <c r="CG65" s="32">
        <v>404</v>
      </c>
      <c r="CH65" s="32">
        <v>404</v>
      </c>
      <c r="CI65" s="32">
        <v>404</v>
      </c>
      <c r="CJ65" s="32">
        <v>404</v>
      </c>
      <c r="CK65" s="32">
        <v>404</v>
      </c>
      <c r="CL65" s="32">
        <v>404</v>
      </c>
      <c r="CM65" s="32">
        <v>404</v>
      </c>
      <c r="CN65" s="32">
        <v>404</v>
      </c>
      <c r="CO65" s="32">
        <v>404</v>
      </c>
      <c r="CP65" s="32">
        <v>404</v>
      </c>
      <c r="CQ65" s="32">
        <v>404</v>
      </c>
      <c r="CR65" s="32">
        <v>404</v>
      </c>
      <c r="CS65" s="33">
        <v>404</v>
      </c>
      <c r="CT65" s="30">
        <f t="shared" si="64"/>
        <v>38784</v>
      </c>
      <c r="CU65" s="152"/>
      <c r="CV65" s="245"/>
    </row>
    <row r="66" spans="1:104">
      <c r="A66" s="25" t="s">
        <v>8</v>
      </c>
      <c r="B66" s="31">
        <v>460</v>
      </c>
      <c r="C66" s="32">
        <v>460</v>
      </c>
      <c r="D66" s="32">
        <v>460</v>
      </c>
      <c r="E66" s="32">
        <v>460</v>
      </c>
      <c r="F66" s="32">
        <v>460</v>
      </c>
      <c r="G66" s="32">
        <v>460</v>
      </c>
      <c r="H66" s="32">
        <v>460</v>
      </c>
      <c r="I66" s="32">
        <v>460</v>
      </c>
      <c r="J66" s="32">
        <v>460</v>
      </c>
      <c r="K66" s="32">
        <v>460</v>
      </c>
      <c r="L66" s="32">
        <v>460</v>
      </c>
      <c r="M66" s="32">
        <v>460</v>
      </c>
      <c r="N66" s="32">
        <v>460</v>
      </c>
      <c r="O66" s="32">
        <v>460</v>
      </c>
      <c r="P66" s="32">
        <v>460</v>
      </c>
      <c r="Q66" s="32">
        <v>460</v>
      </c>
      <c r="R66" s="32">
        <v>460</v>
      </c>
      <c r="S66" s="32">
        <v>460</v>
      </c>
      <c r="T66" s="32">
        <v>460</v>
      </c>
      <c r="U66" s="32">
        <v>460</v>
      </c>
      <c r="V66" s="32">
        <v>460</v>
      </c>
      <c r="W66" s="32">
        <v>460</v>
      </c>
      <c r="X66" s="32">
        <v>460</v>
      </c>
      <c r="Y66" s="32">
        <v>460</v>
      </c>
      <c r="Z66" s="32">
        <v>460</v>
      </c>
      <c r="AA66" s="32">
        <v>460</v>
      </c>
      <c r="AB66" s="32">
        <v>460</v>
      </c>
      <c r="AC66" s="32">
        <v>460</v>
      </c>
      <c r="AD66" s="32">
        <v>460</v>
      </c>
      <c r="AE66" s="32">
        <v>460</v>
      </c>
      <c r="AF66" s="32">
        <v>460</v>
      </c>
      <c r="AG66" s="32">
        <v>460</v>
      </c>
      <c r="AH66" s="32">
        <v>460</v>
      </c>
      <c r="AI66" s="32">
        <v>460</v>
      </c>
      <c r="AJ66" s="32">
        <v>460</v>
      </c>
      <c r="AK66" s="32">
        <v>460</v>
      </c>
      <c r="AL66" s="32">
        <v>460</v>
      </c>
      <c r="AM66" s="32">
        <v>460</v>
      </c>
      <c r="AN66" s="32">
        <v>460</v>
      </c>
      <c r="AO66" s="32">
        <v>460</v>
      </c>
      <c r="AP66" s="32">
        <v>460</v>
      </c>
      <c r="AQ66" s="32">
        <v>460</v>
      </c>
      <c r="AR66" s="32">
        <v>460</v>
      </c>
      <c r="AS66" s="32">
        <v>460</v>
      </c>
      <c r="AT66" s="32">
        <v>460</v>
      </c>
      <c r="AU66" s="32">
        <v>460</v>
      </c>
      <c r="AV66" s="32">
        <v>460</v>
      </c>
      <c r="AW66" s="32">
        <v>460</v>
      </c>
      <c r="AX66" s="32">
        <v>460</v>
      </c>
      <c r="AY66" s="32">
        <v>460</v>
      </c>
      <c r="AZ66" s="32">
        <v>460</v>
      </c>
      <c r="BA66" s="32">
        <v>460</v>
      </c>
      <c r="BB66" s="32">
        <v>460</v>
      </c>
      <c r="BC66" s="32">
        <v>460</v>
      </c>
      <c r="BD66" s="32">
        <v>460</v>
      </c>
      <c r="BE66" s="32">
        <v>460</v>
      </c>
      <c r="BF66" s="32">
        <v>460</v>
      </c>
      <c r="BG66" s="32">
        <v>460</v>
      </c>
      <c r="BH66" s="32">
        <v>460</v>
      </c>
      <c r="BI66" s="32">
        <v>460</v>
      </c>
      <c r="BJ66" s="32">
        <v>460</v>
      </c>
      <c r="BK66" s="32">
        <v>460</v>
      </c>
      <c r="BL66" s="32">
        <v>460</v>
      </c>
      <c r="BM66" s="32">
        <v>460</v>
      </c>
      <c r="BN66" s="32">
        <v>460</v>
      </c>
      <c r="BO66" s="32">
        <v>460</v>
      </c>
      <c r="BP66" s="32">
        <v>460</v>
      </c>
      <c r="BQ66" s="32">
        <v>460</v>
      </c>
      <c r="BR66" s="32">
        <v>460</v>
      </c>
      <c r="BS66" s="32">
        <v>460</v>
      </c>
      <c r="BT66" s="32">
        <v>460</v>
      </c>
      <c r="BU66" s="32">
        <v>460</v>
      </c>
      <c r="BV66" s="32">
        <v>460</v>
      </c>
      <c r="BW66" s="32">
        <v>460</v>
      </c>
      <c r="BX66" s="32">
        <v>460</v>
      </c>
      <c r="BY66" s="32">
        <v>460</v>
      </c>
      <c r="BZ66" s="32">
        <v>460</v>
      </c>
      <c r="CA66" s="32">
        <v>460</v>
      </c>
      <c r="CB66" s="32">
        <v>460</v>
      </c>
      <c r="CC66" s="32">
        <v>460</v>
      </c>
      <c r="CD66" s="32">
        <v>460</v>
      </c>
      <c r="CE66" s="32">
        <v>460</v>
      </c>
      <c r="CF66" s="32">
        <v>460</v>
      </c>
      <c r="CG66" s="32">
        <v>460</v>
      </c>
      <c r="CH66" s="32">
        <v>460</v>
      </c>
      <c r="CI66" s="32">
        <v>460</v>
      </c>
      <c r="CJ66" s="32">
        <v>460</v>
      </c>
      <c r="CK66" s="32">
        <v>460</v>
      </c>
      <c r="CL66" s="32">
        <v>460</v>
      </c>
      <c r="CM66" s="32">
        <v>460</v>
      </c>
      <c r="CN66" s="32">
        <v>460</v>
      </c>
      <c r="CO66" s="32">
        <v>460</v>
      </c>
      <c r="CP66" s="32">
        <v>460</v>
      </c>
      <c r="CQ66" s="32">
        <v>460</v>
      </c>
      <c r="CR66" s="32">
        <v>460</v>
      </c>
      <c r="CS66" s="33">
        <v>460</v>
      </c>
      <c r="CT66" s="30">
        <f t="shared" si="64"/>
        <v>44160</v>
      </c>
      <c r="CU66" s="152"/>
      <c r="CV66" s="245"/>
    </row>
    <row r="67" spans="1:104">
      <c r="A67" s="25" t="s">
        <v>9</v>
      </c>
      <c r="B67" s="31">
        <v>744</v>
      </c>
      <c r="C67" s="32">
        <v>744</v>
      </c>
      <c r="D67" s="32">
        <v>745</v>
      </c>
      <c r="E67" s="32">
        <v>743</v>
      </c>
      <c r="F67" s="32">
        <v>745</v>
      </c>
      <c r="G67" s="32">
        <v>746</v>
      </c>
      <c r="H67" s="32">
        <v>743</v>
      </c>
      <c r="I67" s="32">
        <v>742</v>
      </c>
      <c r="J67" s="32">
        <v>741</v>
      </c>
      <c r="K67" s="32">
        <v>742</v>
      </c>
      <c r="L67" s="32">
        <v>745</v>
      </c>
      <c r="M67" s="32">
        <v>744</v>
      </c>
      <c r="N67" s="32">
        <v>740</v>
      </c>
      <c r="O67" s="32">
        <v>740</v>
      </c>
      <c r="P67" s="32">
        <v>742</v>
      </c>
      <c r="Q67" s="32">
        <v>742</v>
      </c>
      <c r="R67" s="32">
        <v>744</v>
      </c>
      <c r="S67" s="32">
        <v>746</v>
      </c>
      <c r="T67" s="32">
        <v>744</v>
      </c>
      <c r="U67" s="32">
        <v>742</v>
      </c>
      <c r="V67" s="32">
        <v>742</v>
      </c>
      <c r="W67" s="32">
        <v>740</v>
      </c>
      <c r="X67" s="32">
        <v>743</v>
      </c>
      <c r="Y67" s="32">
        <v>747</v>
      </c>
      <c r="Z67" s="32">
        <v>745</v>
      </c>
      <c r="AA67" s="32">
        <v>742</v>
      </c>
      <c r="AB67" s="32">
        <v>741</v>
      </c>
      <c r="AC67" s="32">
        <v>744</v>
      </c>
      <c r="AD67" s="32">
        <v>743</v>
      </c>
      <c r="AE67" s="32">
        <v>743</v>
      </c>
      <c r="AF67" s="32">
        <v>745</v>
      </c>
      <c r="AG67" s="32">
        <v>745</v>
      </c>
      <c r="AH67" s="32">
        <v>740</v>
      </c>
      <c r="AI67" s="32">
        <v>740</v>
      </c>
      <c r="AJ67" s="32">
        <v>743</v>
      </c>
      <c r="AK67" s="32">
        <v>741</v>
      </c>
      <c r="AL67" s="32">
        <v>740</v>
      </c>
      <c r="AM67" s="32">
        <v>744</v>
      </c>
      <c r="AN67" s="32">
        <v>744</v>
      </c>
      <c r="AO67" s="32">
        <v>740</v>
      </c>
      <c r="AP67" s="32">
        <v>736</v>
      </c>
      <c r="AQ67" s="32">
        <v>740</v>
      </c>
      <c r="AR67" s="32">
        <v>747</v>
      </c>
      <c r="AS67" s="32">
        <v>745</v>
      </c>
      <c r="AT67" s="32">
        <v>742</v>
      </c>
      <c r="AU67" s="32">
        <v>744</v>
      </c>
      <c r="AV67" s="32">
        <v>747</v>
      </c>
      <c r="AW67" s="32">
        <v>747</v>
      </c>
      <c r="AX67" s="32">
        <v>742</v>
      </c>
      <c r="AY67" s="32">
        <v>742</v>
      </c>
      <c r="AZ67" s="32">
        <v>746</v>
      </c>
      <c r="BA67" s="32">
        <v>742</v>
      </c>
      <c r="BB67" s="32">
        <v>742</v>
      </c>
      <c r="BC67" s="32">
        <v>746</v>
      </c>
      <c r="BD67" s="32">
        <v>744</v>
      </c>
      <c r="BE67" s="32">
        <v>740</v>
      </c>
      <c r="BF67" s="32">
        <v>741</v>
      </c>
      <c r="BG67" s="32">
        <v>746</v>
      </c>
      <c r="BH67" s="32">
        <v>742</v>
      </c>
      <c r="BI67" s="32">
        <v>739</v>
      </c>
      <c r="BJ67" s="32">
        <v>744</v>
      </c>
      <c r="BK67" s="32">
        <v>742</v>
      </c>
      <c r="BL67" s="32">
        <v>741</v>
      </c>
      <c r="BM67" s="32">
        <v>741</v>
      </c>
      <c r="BN67" s="32">
        <v>745</v>
      </c>
      <c r="BO67" s="32">
        <v>745</v>
      </c>
      <c r="BP67" s="32">
        <v>745</v>
      </c>
      <c r="BQ67" s="32">
        <v>745</v>
      </c>
      <c r="BR67" s="32">
        <v>745</v>
      </c>
      <c r="BS67" s="32">
        <v>742</v>
      </c>
      <c r="BT67" s="32">
        <v>742</v>
      </c>
      <c r="BU67" s="32">
        <v>739</v>
      </c>
      <c r="BV67" s="32">
        <v>740</v>
      </c>
      <c r="BW67" s="32">
        <v>746</v>
      </c>
      <c r="BX67" s="32">
        <v>748</v>
      </c>
      <c r="BY67" s="32">
        <v>746</v>
      </c>
      <c r="BZ67" s="32">
        <v>744</v>
      </c>
      <c r="CA67" s="32">
        <v>744</v>
      </c>
      <c r="CB67" s="32">
        <v>743</v>
      </c>
      <c r="CC67" s="32">
        <v>745</v>
      </c>
      <c r="CD67" s="32">
        <v>744</v>
      </c>
      <c r="CE67" s="32">
        <v>744</v>
      </c>
      <c r="CF67" s="32">
        <v>744</v>
      </c>
      <c r="CG67" s="32">
        <v>748</v>
      </c>
      <c r="CH67" s="32">
        <v>747</v>
      </c>
      <c r="CI67" s="32">
        <v>742</v>
      </c>
      <c r="CJ67" s="32">
        <v>745</v>
      </c>
      <c r="CK67" s="32">
        <v>746</v>
      </c>
      <c r="CL67" s="32">
        <v>747</v>
      </c>
      <c r="CM67" s="32">
        <v>746</v>
      </c>
      <c r="CN67" s="32">
        <v>743</v>
      </c>
      <c r="CO67" s="32">
        <v>740</v>
      </c>
      <c r="CP67" s="32">
        <v>735</v>
      </c>
      <c r="CQ67" s="32">
        <v>740</v>
      </c>
      <c r="CR67" s="32">
        <v>744</v>
      </c>
      <c r="CS67" s="33">
        <v>745</v>
      </c>
      <c r="CT67" s="30">
        <f t="shared" si="64"/>
        <v>71348</v>
      </c>
      <c r="CU67" s="152"/>
      <c r="CV67" s="245"/>
    </row>
    <row r="68" spans="1:104" ht="15.75" thickBot="1">
      <c r="A68" s="171" t="s">
        <v>10</v>
      </c>
      <c r="B68" s="116">
        <v>0</v>
      </c>
      <c r="C68" s="117">
        <v>0</v>
      </c>
      <c r="D68" s="117">
        <v>0</v>
      </c>
      <c r="E68" s="117">
        <v>0</v>
      </c>
      <c r="F68" s="117">
        <v>0</v>
      </c>
      <c r="G68" s="117">
        <v>0</v>
      </c>
      <c r="H68" s="117">
        <v>0</v>
      </c>
      <c r="I68" s="117">
        <v>0</v>
      </c>
      <c r="J68" s="117">
        <v>0</v>
      </c>
      <c r="K68" s="117">
        <v>0</v>
      </c>
      <c r="L68" s="117">
        <v>0</v>
      </c>
      <c r="M68" s="117">
        <v>0</v>
      </c>
      <c r="N68" s="117">
        <v>0</v>
      </c>
      <c r="O68" s="117">
        <v>0</v>
      </c>
      <c r="P68" s="117">
        <v>0</v>
      </c>
      <c r="Q68" s="117">
        <v>0</v>
      </c>
      <c r="R68" s="117">
        <v>0</v>
      </c>
      <c r="S68" s="117">
        <v>0</v>
      </c>
      <c r="T68" s="117">
        <v>0</v>
      </c>
      <c r="U68" s="117">
        <v>0</v>
      </c>
      <c r="V68" s="117">
        <v>0</v>
      </c>
      <c r="W68" s="117">
        <v>0</v>
      </c>
      <c r="X68" s="117">
        <v>0</v>
      </c>
      <c r="Y68" s="117">
        <v>0</v>
      </c>
      <c r="Z68" s="117">
        <v>0</v>
      </c>
      <c r="AA68" s="117">
        <v>0</v>
      </c>
      <c r="AB68" s="117">
        <v>0</v>
      </c>
      <c r="AC68" s="117">
        <v>0</v>
      </c>
      <c r="AD68" s="117">
        <v>0</v>
      </c>
      <c r="AE68" s="117">
        <v>0</v>
      </c>
      <c r="AF68" s="117">
        <v>0</v>
      </c>
      <c r="AG68" s="117">
        <v>0</v>
      </c>
      <c r="AH68" s="117">
        <v>0</v>
      </c>
      <c r="AI68" s="117">
        <v>0</v>
      </c>
      <c r="AJ68" s="117">
        <v>0</v>
      </c>
      <c r="AK68" s="117">
        <v>0</v>
      </c>
      <c r="AL68" s="117">
        <v>0</v>
      </c>
      <c r="AM68" s="117">
        <v>0</v>
      </c>
      <c r="AN68" s="117">
        <v>0</v>
      </c>
      <c r="AO68" s="117">
        <v>0</v>
      </c>
      <c r="AP68" s="117">
        <v>0</v>
      </c>
      <c r="AQ68" s="117">
        <v>10</v>
      </c>
      <c r="AR68" s="117">
        <v>32</v>
      </c>
      <c r="AS68" s="117">
        <v>33.799999999999997</v>
      </c>
      <c r="AT68" s="117">
        <v>33.799999999999997</v>
      </c>
      <c r="AU68" s="117">
        <v>33.799999999999997</v>
      </c>
      <c r="AV68" s="117">
        <v>33.799999999999997</v>
      </c>
      <c r="AW68" s="117">
        <v>33.799999999999997</v>
      </c>
      <c r="AX68" s="117">
        <v>33.799999999999997</v>
      </c>
      <c r="AY68" s="117">
        <v>33.799999999999997</v>
      </c>
      <c r="AZ68" s="117">
        <v>33.799999999999997</v>
      </c>
      <c r="BA68" s="117">
        <v>33.799999999999997</v>
      </c>
      <c r="BB68" s="117">
        <v>33.799999999999997</v>
      </c>
      <c r="BC68" s="117">
        <v>33.799999999999997</v>
      </c>
      <c r="BD68" s="117">
        <v>33.799999999999997</v>
      </c>
      <c r="BE68" s="117">
        <v>33.799999999999997</v>
      </c>
      <c r="BF68" s="117">
        <v>33.799999999999997</v>
      </c>
      <c r="BG68" s="117">
        <v>33.799999999999997</v>
      </c>
      <c r="BH68" s="117">
        <v>33.799999999999997</v>
      </c>
      <c r="BI68" s="117">
        <v>33.799999999999997</v>
      </c>
      <c r="BJ68" s="117">
        <v>33.799999999999997</v>
      </c>
      <c r="BK68" s="117">
        <v>33.799999999999997</v>
      </c>
      <c r="BL68" s="117">
        <v>33.799999999999997</v>
      </c>
      <c r="BM68" s="117">
        <v>33.799999999999997</v>
      </c>
      <c r="BN68" s="117">
        <v>33.799999999999997</v>
      </c>
      <c r="BO68" s="117">
        <v>33.799999999999997</v>
      </c>
      <c r="BP68" s="117">
        <v>33.799999999999997</v>
      </c>
      <c r="BQ68" s="117">
        <v>33.799999999999997</v>
      </c>
      <c r="BR68" s="117">
        <v>33.799999999999997</v>
      </c>
      <c r="BS68" s="117">
        <v>33.799999999999997</v>
      </c>
      <c r="BT68" s="117">
        <v>33.799999999999997</v>
      </c>
      <c r="BU68" s="117">
        <v>33.799999999999997</v>
      </c>
      <c r="BV68" s="117">
        <v>33.799999999999997</v>
      </c>
      <c r="BW68" s="117">
        <v>33.799999999999997</v>
      </c>
      <c r="BX68" s="117">
        <v>33.799999999999997</v>
      </c>
      <c r="BY68" s="117">
        <v>33.799999999999997</v>
      </c>
      <c r="BZ68" s="117">
        <v>33.799999999999997</v>
      </c>
      <c r="CA68" s="117">
        <v>33.799999999999997</v>
      </c>
      <c r="CB68" s="117">
        <v>33.799999999999997</v>
      </c>
      <c r="CC68" s="117">
        <v>33.799999999999997</v>
      </c>
      <c r="CD68" s="117">
        <v>33.799999999999997</v>
      </c>
      <c r="CE68" s="117">
        <v>33.799999999999997</v>
      </c>
      <c r="CF68" s="117">
        <v>33.799999999999997</v>
      </c>
      <c r="CG68" s="117">
        <v>33.799999999999997</v>
      </c>
      <c r="CH68" s="117">
        <v>33.799999999999997</v>
      </c>
      <c r="CI68" s="117">
        <v>33.799999999999997</v>
      </c>
      <c r="CJ68" s="117">
        <v>33.799999999999997</v>
      </c>
      <c r="CK68" s="117">
        <v>33.799999999999997</v>
      </c>
      <c r="CL68" s="117">
        <v>33.799999999999997</v>
      </c>
      <c r="CM68" s="117">
        <v>33.799999999999997</v>
      </c>
      <c r="CN68" s="117">
        <v>33.799999999999997</v>
      </c>
      <c r="CO68" s="117">
        <v>33.799999999999997</v>
      </c>
      <c r="CP68" s="117">
        <v>33.799999999999997</v>
      </c>
      <c r="CQ68" s="117">
        <v>33.799999999999997</v>
      </c>
      <c r="CR68" s="117">
        <v>33.799999999999997</v>
      </c>
      <c r="CS68" s="118">
        <v>33.799999999999997</v>
      </c>
      <c r="CT68" s="115">
        <f t="shared" si="64"/>
        <v>1833.3999999999983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0</v>
      </c>
      <c r="P73" s="121">
        <v>0</v>
      </c>
      <c r="Q73" s="121">
        <v>0</v>
      </c>
      <c r="R73" s="121">
        <v>0</v>
      </c>
      <c r="S73" s="121">
        <v>0</v>
      </c>
      <c r="T73" s="121">
        <v>0</v>
      </c>
      <c r="U73" s="121">
        <v>0</v>
      </c>
      <c r="V73" s="121">
        <v>0</v>
      </c>
      <c r="W73" s="121">
        <v>0</v>
      </c>
      <c r="X73" s="121">
        <v>0</v>
      </c>
      <c r="Y73" s="121">
        <v>0</v>
      </c>
      <c r="Z73" s="121">
        <v>0</v>
      </c>
      <c r="AA73" s="121">
        <v>0</v>
      </c>
      <c r="AB73" s="121">
        <v>0</v>
      </c>
      <c r="AC73" s="121">
        <v>0</v>
      </c>
      <c r="AD73" s="121">
        <v>0</v>
      </c>
      <c r="AE73" s="121">
        <v>0</v>
      </c>
      <c r="AF73" s="121">
        <v>0</v>
      </c>
      <c r="AG73" s="121">
        <v>30</v>
      </c>
      <c r="AH73" s="121">
        <v>60</v>
      </c>
      <c r="AI73" s="121">
        <v>90</v>
      </c>
      <c r="AJ73" s="121">
        <v>120</v>
      </c>
      <c r="AK73" s="121">
        <v>137</v>
      </c>
      <c r="AL73" s="121">
        <v>137</v>
      </c>
      <c r="AM73" s="121">
        <v>137</v>
      </c>
      <c r="AN73" s="121">
        <v>137</v>
      </c>
      <c r="AO73" s="121">
        <v>137</v>
      </c>
      <c r="AP73" s="121">
        <v>137</v>
      </c>
      <c r="AQ73" s="121">
        <v>137</v>
      </c>
      <c r="AR73" s="121">
        <v>137</v>
      </c>
      <c r="AS73" s="121">
        <v>137</v>
      </c>
      <c r="AT73" s="121">
        <v>137</v>
      </c>
      <c r="AU73" s="121">
        <v>137</v>
      </c>
      <c r="AV73" s="121">
        <v>137</v>
      </c>
      <c r="AW73" s="121">
        <v>137</v>
      </c>
      <c r="AX73" s="121">
        <v>137</v>
      </c>
      <c r="AY73" s="121">
        <v>137</v>
      </c>
      <c r="AZ73" s="121">
        <v>137</v>
      </c>
      <c r="BA73" s="121">
        <v>137</v>
      </c>
      <c r="BB73" s="121">
        <v>137</v>
      </c>
      <c r="BC73" s="121">
        <v>137</v>
      </c>
      <c r="BD73" s="121">
        <v>137</v>
      </c>
      <c r="BE73" s="121">
        <v>137</v>
      </c>
      <c r="BF73" s="121">
        <v>137</v>
      </c>
      <c r="BG73" s="121">
        <v>137</v>
      </c>
      <c r="BH73" s="121">
        <v>137</v>
      </c>
      <c r="BI73" s="121">
        <v>137</v>
      </c>
      <c r="BJ73" s="121">
        <v>137</v>
      </c>
      <c r="BK73" s="121">
        <v>137</v>
      </c>
      <c r="BL73" s="121">
        <v>107</v>
      </c>
      <c r="BM73" s="121">
        <v>77</v>
      </c>
      <c r="BN73" s="121">
        <v>47</v>
      </c>
      <c r="BO73" s="121">
        <v>17</v>
      </c>
      <c r="BP73" s="121">
        <v>0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4247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0</v>
      </c>
      <c r="AE74" s="1">
        <v>0</v>
      </c>
      <c r="AF74" s="1">
        <v>0</v>
      </c>
      <c r="AG74" s="1">
        <v>60</v>
      </c>
      <c r="AH74" s="1">
        <v>120</v>
      </c>
      <c r="AI74" s="1">
        <v>158</v>
      </c>
      <c r="AJ74" s="1">
        <v>158</v>
      </c>
      <c r="AK74" s="1">
        <v>158</v>
      </c>
      <c r="AL74" s="1">
        <v>158</v>
      </c>
      <c r="AM74" s="1">
        <v>158</v>
      </c>
      <c r="AN74" s="1">
        <v>158</v>
      </c>
      <c r="AO74" s="1">
        <v>158</v>
      </c>
      <c r="AP74" s="1">
        <v>158</v>
      </c>
      <c r="AQ74" s="1">
        <v>158</v>
      </c>
      <c r="AR74" s="1">
        <v>158</v>
      </c>
      <c r="AS74" s="1">
        <v>158</v>
      </c>
      <c r="AT74" s="1">
        <v>158</v>
      </c>
      <c r="AU74" s="1">
        <v>158</v>
      </c>
      <c r="AV74" s="1">
        <v>158</v>
      </c>
      <c r="AW74" s="1">
        <v>158</v>
      </c>
      <c r="AX74" s="1">
        <v>158</v>
      </c>
      <c r="AY74" s="1">
        <v>158</v>
      </c>
      <c r="AZ74" s="1">
        <v>158</v>
      </c>
      <c r="BA74" s="1">
        <v>158</v>
      </c>
      <c r="BB74" s="1">
        <v>158</v>
      </c>
      <c r="BC74" s="1">
        <v>158</v>
      </c>
      <c r="BD74" s="1">
        <v>158</v>
      </c>
      <c r="BE74" s="1">
        <v>158</v>
      </c>
      <c r="BF74" s="1">
        <v>158</v>
      </c>
      <c r="BG74" s="1">
        <v>158</v>
      </c>
      <c r="BH74" s="1">
        <v>158</v>
      </c>
      <c r="BI74" s="1">
        <v>158</v>
      </c>
      <c r="BJ74" s="1">
        <v>158</v>
      </c>
      <c r="BK74" s="1">
        <v>158</v>
      </c>
      <c r="BL74" s="1">
        <v>98</v>
      </c>
      <c r="BM74" s="1">
        <v>38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4898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108</v>
      </c>
      <c r="AK75" s="1">
        <v>108</v>
      </c>
      <c r="AL75" s="1">
        <v>108</v>
      </c>
      <c r="AM75" s="1">
        <v>108</v>
      </c>
      <c r="AN75" s="1">
        <v>108</v>
      </c>
      <c r="AO75" s="1">
        <v>108</v>
      </c>
      <c r="AP75" s="1">
        <v>108</v>
      </c>
      <c r="AQ75" s="1">
        <v>108</v>
      </c>
      <c r="AR75" s="1">
        <v>108</v>
      </c>
      <c r="AS75" s="1">
        <v>108</v>
      </c>
      <c r="AT75" s="1">
        <v>108</v>
      </c>
      <c r="AU75" s="1">
        <v>108</v>
      </c>
      <c r="AV75" s="1">
        <v>108</v>
      </c>
      <c r="AW75" s="1">
        <v>108</v>
      </c>
      <c r="AX75" s="1">
        <v>108</v>
      </c>
      <c r="AY75" s="1">
        <v>108</v>
      </c>
      <c r="AZ75" s="1">
        <v>108</v>
      </c>
      <c r="BA75" s="1">
        <v>108</v>
      </c>
      <c r="BB75" s="1">
        <v>108</v>
      </c>
      <c r="BC75" s="1">
        <v>108</v>
      </c>
      <c r="BD75" s="1">
        <v>108</v>
      </c>
      <c r="BE75" s="1">
        <v>108</v>
      </c>
      <c r="BF75" s="1">
        <v>108</v>
      </c>
      <c r="BG75" s="1">
        <v>108</v>
      </c>
      <c r="BH75" s="1">
        <v>108</v>
      </c>
      <c r="BI75" s="1">
        <v>108</v>
      </c>
      <c r="BJ75" s="1">
        <v>108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2916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63</v>
      </c>
      <c r="I76" s="1">
        <v>63</v>
      </c>
      <c r="J76" s="1">
        <v>63</v>
      </c>
      <c r="K76" s="1">
        <v>63</v>
      </c>
      <c r="L76" s="1">
        <v>63</v>
      </c>
      <c r="M76" s="1">
        <v>63</v>
      </c>
      <c r="N76" s="1">
        <v>63</v>
      </c>
      <c r="O76" s="1">
        <v>63</v>
      </c>
      <c r="P76" s="1">
        <v>63</v>
      </c>
      <c r="Q76" s="1">
        <v>63</v>
      </c>
      <c r="R76" s="1">
        <v>63</v>
      </c>
      <c r="S76" s="1">
        <v>63</v>
      </c>
      <c r="T76" s="1">
        <v>63</v>
      </c>
      <c r="U76" s="1">
        <v>63</v>
      </c>
      <c r="V76" s="1">
        <v>63</v>
      </c>
      <c r="W76" s="1">
        <v>63</v>
      </c>
      <c r="X76" s="1">
        <v>0</v>
      </c>
      <c r="Y76" s="1">
        <v>0</v>
      </c>
      <c r="Z76" s="1">
        <v>0</v>
      </c>
      <c r="AA76" s="1">
        <v>0</v>
      </c>
      <c r="AB76" s="1">
        <v>0</v>
      </c>
      <c r="AC76" s="1">
        <v>0</v>
      </c>
      <c r="AD76" s="1">
        <v>88</v>
      </c>
      <c r="AE76" s="1">
        <v>88</v>
      </c>
      <c r="AF76" s="1">
        <v>88</v>
      </c>
      <c r="AG76" s="1">
        <v>88</v>
      </c>
      <c r="AH76" s="1">
        <v>88</v>
      </c>
      <c r="AI76" s="1">
        <v>88</v>
      </c>
      <c r="AJ76" s="1">
        <v>88</v>
      </c>
      <c r="AK76" s="1">
        <v>88</v>
      </c>
      <c r="AL76" s="1">
        <v>88</v>
      </c>
      <c r="AM76" s="1">
        <v>88</v>
      </c>
      <c r="AN76" s="1">
        <v>88</v>
      </c>
      <c r="AO76" s="1">
        <v>88</v>
      </c>
      <c r="AP76" s="1">
        <v>88</v>
      </c>
      <c r="AQ76" s="1">
        <v>88</v>
      </c>
      <c r="AR76" s="1">
        <v>88</v>
      </c>
      <c r="AS76" s="1">
        <v>88</v>
      </c>
      <c r="AT76" s="1">
        <v>88</v>
      </c>
      <c r="AU76" s="1">
        <v>88</v>
      </c>
      <c r="AV76" s="1">
        <v>88</v>
      </c>
      <c r="AW76" s="1">
        <v>88</v>
      </c>
      <c r="AX76" s="1">
        <v>88</v>
      </c>
      <c r="AY76" s="1">
        <v>88</v>
      </c>
      <c r="AZ76" s="1">
        <v>88</v>
      </c>
      <c r="BA76" s="1">
        <v>88</v>
      </c>
      <c r="BB76" s="1">
        <v>88</v>
      </c>
      <c r="BC76" s="1">
        <v>88</v>
      </c>
      <c r="BD76" s="1">
        <v>88</v>
      </c>
      <c r="BE76" s="1">
        <v>88</v>
      </c>
      <c r="BF76" s="1">
        <v>88</v>
      </c>
      <c r="BG76" s="1">
        <v>88</v>
      </c>
      <c r="BH76" s="1">
        <v>88</v>
      </c>
      <c r="BI76" s="1">
        <v>88</v>
      </c>
      <c r="BJ76" s="1">
        <v>88</v>
      </c>
      <c r="BK76" s="1">
        <v>88</v>
      </c>
      <c r="BL76" s="1">
        <v>88</v>
      </c>
      <c r="BM76" s="1">
        <v>88</v>
      </c>
      <c r="BN76" s="1">
        <v>88</v>
      </c>
      <c r="BO76" s="1">
        <v>13</v>
      </c>
      <c r="BP76" s="1">
        <v>13</v>
      </c>
      <c r="BQ76" s="1">
        <v>13</v>
      </c>
      <c r="BR76" s="1">
        <v>13</v>
      </c>
      <c r="BS76" s="1">
        <v>13</v>
      </c>
      <c r="BT76" s="1">
        <v>13</v>
      </c>
      <c r="BU76" s="1">
        <v>13</v>
      </c>
      <c r="BV76" s="1">
        <v>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4355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  <c r="P77" s="1">
        <v>30</v>
      </c>
      <c r="Q77" s="1">
        <v>60</v>
      </c>
      <c r="R77" s="1">
        <v>79</v>
      </c>
      <c r="S77" s="1">
        <v>79</v>
      </c>
      <c r="T77" s="1">
        <v>79</v>
      </c>
      <c r="U77" s="1">
        <v>79</v>
      </c>
      <c r="V77" s="1">
        <v>79</v>
      </c>
      <c r="W77" s="1">
        <v>79</v>
      </c>
      <c r="X77" s="1">
        <v>49</v>
      </c>
      <c r="Y77" s="1">
        <v>19</v>
      </c>
      <c r="Z77" s="1">
        <v>0</v>
      </c>
      <c r="AA77" s="1">
        <v>0</v>
      </c>
      <c r="AB77" s="1">
        <v>0</v>
      </c>
      <c r="AC77" s="1">
        <v>0</v>
      </c>
      <c r="AD77" s="1">
        <v>30</v>
      </c>
      <c r="AE77" s="1">
        <v>60</v>
      </c>
      <c r="AF77" s="1">
        <v>90</v>
      </c>
      <c r="AG77" s="1">
        <v>120</v>
      </c>
      <c r="AH77" s="1">
        <v>149</v>
      </c>
      <c r="AI77" s="1">
        <v>149</v>
      </c>
      <c r="AJ77" s="1">
        <v>149</v>
      </c>
      <c r="AK77" s="1">
        <v>149</v>
      </c>
      <c r="AL77" s="1">
        <v>149</v>
      </c>
      <c r="AM77" s="1">
        <v>149</v>
      </c>
      <c r="AN77" s="1">
        <v>149</v>
      </c>
      <c r="AO77" s="1">
        <v>149</v>
      </c>
      <c r="AP77" s="1">
        <v>149</v>
      </c>
      <c r="AQ77" s="1">
        <v>149</v>
      </c>
      <c r="AR77" s="1">
        <v>149</v>
      </c>
      <c r="AS77" s="1">
        <v>149</v>
      </c>
      <c r="AT77" s="1">
        <v>149</v>
      </c>
      <c r="AU77" s="1">
        <v>149</v>
      </c>
      <c r="AV77" s="1">
        <v>149</v>
      </c>
      <c r="AW77" s="1">
        <v>149</v>
      </c>
      <c r="AX77" s="1">
        <v>149</v>
      </c>
      <c r="AY77" s="1">
        <v>149</v>
      </c>
      <c r="AZ77" s="1">
        <v>149</v>
      </c>
      <c r="BA77" s="1">
        <v>149</v>
      </c>
      <c r="BB77" s="1">
        <v>149</v>
      </c>
      <c r="BC77" s="1">
        <v>149</v>
      </c>
      <c r="BD77" s="1">
        <v>149</v>
      </c>
      <c r="BE77" s="1">
        <v>149</v>
      </c>
      <c r="BF77" s="1">
        <v>149</v>
      </c>
      <c r="BG77" s="1">
        <v>149</v>
      </c>
      <c r="BH77" s="1">
        <v>149</v>
      </c>
      <c r="BI77" s="1">
        <v>149</v>
      </c>
      <c r="BJ77" s="1">
        <v>149</v>
      </c>
      <c r="BK77" s="1">
        <v>149</v>
      </c>
      <c r="BL77" s="1">
        <v>149</v>
      </c>
      <c r="BM77" s="1">
        <v>149</v>
      </c>
      <c r="BN77" s="1">
        <v>149</v>
      </c>
      <c r="BO77" s="1">
        <v>119</v>
      </c>
      <c r="BP77" s="1">
        <v>89</v>
      </c>
      <c r="BQ77" s="1">
        <v>79</v>
      </c>
      <c r="BR77" s="1">
        <v>79</v>
      </c>
      <c r="BS77" s="1">
        <v>79</v>
      </c>
      <c r="BT77" s="1">
        <v>79</v>
      </c>
      <c r="BU77" s="1">
        <v>79</v>
      </c>
      <c r="BV77" s="1">
        <v>49</v>
      </c>
      <c r="BW77" s="1">
        <v>19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6520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2.6</v>
      </c>
      <c r="C84" s="211">
        <f t="shared" ref="C84:BN84" si="66">SUM(C85:C87)</f>
        <v>2.6</v>
      </c>
      <c r="D84" s="211">
        <f t="shared" si="66"/>
        <v>2.6</v>
      </c>
      <c r="E84" s="211">
        <f t="shared" si="66"/>
        <v>2.6</v>
      </c>
      <c r="F84" s="211">
        <f t="shared" si="66"/>
        <v>2.6</v>
      </c>
      <c r="G84" s="211">
        <f t="shared" si="66"/>
        <v>2.6</v>
      </c>
      <c r="H84" s="211">
        <f t="shared" si="66"/>
        <v>2.6</v>
      </c>
      <c r="I84" s="211">
        <f t="shared" si="66"/>
        <v>2.6</v>
      </c>
      <c r="J84" s="211">
        <f t="shared" si="66"/>
        <v>2.6</v>
      </c>
      <c r="K84" s="211">
        <f t="shared" si="66"/>
        <v>2.6</v>
      </c>
      <c r="L84" s="211">
        <f t="shared" si="66"/>
        <v>2.6</v>
      </c>
      <c r="M84" s="211">
        <f t="shared" si="66"/>
        <v>4.7099999999999991</v>
      </c>
      <c r="N84" s="211">
        <f t="shared" si="66"/>
        <v>2.6</v>
      </c>
      <c r="O84" s="211">
        <f t="shared" si="66"/>
        <v>10.1</v>
      </c>
      <c r="P84" s="211">
        <f t="shared" si="66"/>
        <v>11.6</v>
      </c>
      <c r="Q84" s="211">
        <f t="shared" si="66"/>
        <v>12.9</v>
      </c>
      <c r="R84" s="211">
        <f t="shared" si="66"/>
        <v>36.830000000000005</v>
      </c>
      <c r="S84" s="211">
        <f t="shared" si="66"/>
        <v>39.24</v>
      </c>
      <c r="T84" s="211">
        <f t="shared" si="66"/>
        <v>10.1</v>
      </c>
      <c r="U84" s="211">
        <f t="shared" si="66"/>
        <v>10.1</v>
      </c>
      <c r="V84" s="211">
        <f t="shared" si="66"/>
        <v>2.6</v>
      </c>
      <c r="W84" s="211">
        <f t="shared" si="66"/>
        <v>10.1</v>
      </c>
      <c r="X84" s="211">
        <f t="shared" si="66"/>
        <v>2.6</v>
      </c>
      <c r="Y84" s="211">
        <f t="shared" si="66"/>
        <v>2.6</v>
      </c>
      <c r="Z84" s="211">
        <f t="shared" si="66"/>
        <v>219.9</v>
      </c>
      <c r="AA84" s="211">
        <f t="shared" si="66"/>
        <v>219.9</v>
      </c>
      <c r="AB84" s="211">
        <f t="shared" si="66"/>
        <v>219.00000000000003</v>
      </c>
      <c r="AC84" s="211">
        <f t="shared" si="66"/>
        <v>219.50000000000003</v>
      </c>
      <c r="AD84" s="211">
        <f t="shared" si="66"/>
        <v>219.70000000000002</v>
      </c>
      <c r="AE84" s="211">
        <f t="shared" si="66"/>
        <v>223.70000000000002</v>
      </c>
      <c r="AF84" s="211">
        <f t="shared" si="66"/>
        <v>223.4</v>
      </c>
      <c r="AG84" s="211">
        <f t="shared" si="66"/>
        <v>222.80000000000004</v>
      </c>
      <c r="AH84" s="211">
        <f t="shared" si="66"/>
        <v>224.00000000000003</v>
      </c>
      <c r="AI84" s="211">
        <f t="shared" si="66"/>
        <v>223.70000000000002</v>
      </c>
      <c r="AJ84" s="211">
        <f t="shared" si="66"/>
        <v>223.4</v>
      </c>
      <c r="AK84" s="211">
        <f t="shared" si="66"/>
        <v>223.70000000000002</v>
      </c>
      <c r="AL84" s="211">
        <f t="shared" si="66"/>
        <v>223.4</v>
      </c>
      <c r="AM84" s="211">
        <f t="shared" si="66"/>
        <v>223.60000000000002</v>
      </c>
      <c r="AN84" s="211">
        <f t="shared" si="66"/>
        <v>224.00000000000003</v>
      </c>
      <c r="AO84" s="211">
        <f t="shared" si="66"/>
        <v>223.9</v>
      </c>
      <c r="AP84" s="211">
        <f t="shared" si="66"/>
        <v>222.70000000000002</v>
      </c>
      <c r="AQ84" s="211">
        <f t="shared" si="66"/>
        <v>222.5</v>
      </c>
      <c r="AR84" s="211">
        <f t="shared" si="66"/>
        <v>222.4</v>
      </c>
      <c r="AS84" s="211">
        <f t="shared" si="66"/>
        <v>222.3</v>
      </c>
      <c r="AT84" s="211">
        <f t="shared" si="66"/>
        <v>222.70000000000002</v>
      </c>
      <c r="AU84" s="211">
        <f t="shared" si="66"/>
        <v>222.20000000000002</v>
      </c>
      <c r="AV84" s="211">
        <f t="shared" si="66"/>
        <v>222</v>
      </c>
      <c r="AW84" s="211">
        <f t="shared" si="66"/>
        <v>221.60000000000002</v>
      </c>
      <c r="AX84" s="211">
        <f t="shared" si="66"/>
        <v>221.5</v>
      </c>
      <c r="AY84" s="211">
        <f t="shared" si="66"/>
        <v>221.70000000000002</v>
      </c>
      <c r="AZ84" s="211">
        <f t="shared" si="66"/>
        <v>221.70000000000002</v>
      </c>
      <c r="BA84" s="211">
        <f t="shared" si="66"/>
        <v>222.10000000000002</v>
      </c>
      <c r="BB84" s="211">
        <f t="shared" si="66"/>
        <v>222.20000000000002</v>
      </c>
      <c r="BC84" s="211">
        <f t="shared" si="66"/>
        <v>222.10000000000002</v>
      </c>
      <c r="BD84" s="211">
        <f t="shared" si="66"/>
        <v>221.4</v>
      </c>
      <c r="BE84" s="211">
        <f t="shared" si="66"/>
        <v>221.8</v>
      </c>
      <c r="BF84" s="211">
        <f t="shared" si="66"/>
        <v>222.5</v>
      </c>
      <c r="BG84" s="211">
        <f t="shared" si="66"/>
        <v>221.70000000000002</v>
      </c>
      <c r="BH84" s="211">
        <f t="shared" si="66"/>
        <v>221.20000000000002</v>
      </c>
      <c r="BI84" s="211">
        <f t="shared" si="66"/>
        <v>221.20000000000002</v>
      </c>
      <c r="BJ84" s="211">
        <f t="shared" si="66"/>
        <v>222.9</v>
      </c>
      <c r="BK84" s="211">
        <f t="shared" si="66"/>
        <v>222.9</v>
      </c>
      <c r="BL84" s="211">
        <f t="shared" si="66"/>
        <v>193</v>
      </c>
      <c r="BM84" s="211">
        <f t="shared" si="66"/>
        <v>193.4</v>
      </c>
      <c r="BN84" s="211">
        <f t="shared" si="66"/>
        <v>224.39999999999998</v>
      </c>
      <c r="BO84" s="211">
        <f t="shared" ref="BO84:CS84" si="67">SUM(BO85:BO87)</f>
        <v>216.1</v>
      </c>
      <c r="BP84" s="211">
        <f t="shared" si="67"/>
        <v>223</v>
      </c>
      <c r="BQ84" s="211">
        <f t="shared" si="67"/>
        <v>223</v>
      </c>
      <c r="BR84" s="211">
        <f t="shared" si="67"/>
        <v>224.70000000000002</v>
      </c>
      <c r="BS84" s="211">
        <f t="shared" si="67"/>
        <v>224.8</v>
      </c>
      <c r="BT84" s="211">
        <f t="shared" si="67"/>
        <v>176.5</v>
      </c>
      <c r="BU84" s="211">
        <f t="shared" si="67"/>
        <v>176.4</v>
      </c>
      <c r="BV84" s="211">
        <f t="shared" si="67"/>
        <v>218</v>
      </c>
      <c r="BW84" s="211">
        <f t="shared" si="67"/>
        <v>218.1</v>
      </c>
      <c r="BX84" s="211">
        <f t="shared" si="67"/>
        <v>209.64</v>
      </c>
      <c r="BY84" s="211">
        <f t="shared" si="67"/>
        <v>217.2</v>
      </c>
      <c r="BZ84" s="211">
        <f t="shared" si="67"/>
        <v>175.10000000000002</v>
      </c>
      <c r="CA84" s="211">
        <f t="shared" si="67"/>
        <v>149.9</v>
      </c>
      <c r="CB84" s="211">
        <f t="shared" si="67"/>
        <v>60.800000000000004</v>
      </c>
      <c r="CC84" s="211">
        <f t="shared" si="67"/>
        <v>59.9</v>
      </c>
      <c r="CD84" s="211">
        <f t="shared" si="67"/>
        <v>61.499999999999993</v>
      </c>
      <c r="CE84" s="211">
        <f t="shared" si="67"/>
        <v>61.199999999999996</v>
      </c>
      <c r="CF84" s="211">
        <f t="shared" si="67"/>
        <v>175.60000000000002</v>
      </c>
      <c r="CG84" s="211">
        <f t="shared" si="67"/>
        <v>147.70000000000002</v>
      </c>
      <c r="CH84" s="211">
        <f t="shared" si="67"/>
        <v>74.900000000000006</v>
      </c>
      <c r="CI84" s="211">
        <f t="shared" si="67"/>
        <v>15</v>
      </c>
      <c r="CJ84" s="211">
        <f t="shared" si="67"/>
        <v>7.5</v>
      </c>
      <c r="CK84" s="211">
        <f t="shared" si="67"/>
        <v>7.5</v>
      </c>
      <c r="CL84" s="211">
        <f t="shared" si="67"/>
        <v>0.30000000000000004</v>
      </c>
      <c r="CM84" s="211">
        <f t="shared" si="67"/>
        <v>0.30000000000000004</v>
      </c>
      <c r="CN84" s="211">
        <f t="shared" si="67"/>
        <v>0.30000000000000004</v>
      </c>
      <c r="CO84" s="211">
        <f t="shared" si="67"/>
        <v>0.30000000000000004</v>
      </c>
      <c r="CP84" s="211">
        <f t="shared" si="67"/>
        <v>0.30000000000000004</v>
      </c>
      <c r="CQ84" s="211">
        <f t="shared" si="67"/>
        <v>0.30000000000000004</v>
      </c>
      <c r="CR84" s="211">
        <f t="shared" si="67"/>
        <v>0.30000000000000004</v>
      </c>
      <c r="CS84" s="212">
        <f t="shared" si="67"/>
        <v>0.30000000000000004</v>
      </c>
      <c r="CT84" s="208">
        <f>SUM(B84:CS84)</f>
        <v>12564.819999999992</v>
      </c>
      <c r="CU84" s="150"/>
      <c r="CW84" s="271">
        <f>CU84*24/(96*1000)</f>
        <v>0</v>
      </c>
    </row>
    <row r="85" spans="1:104">
      <c r="A85" s="25" t="s">
        <v>29</v>
      </c>
      <c r="B85" s="45">
        <v>2.6</v>
      </c>
      <c r="C85" s="1">
        <v>2.6</v>
      </c>
      <c r="D85" s="1">
        <v>2.6</v>
      </c>
      <c r="E85" s="1">
        <v>2.6</v>
      </c>
      <c r="F85" s="1">
        <v>2.6</v>
      </c>
      <c r="G85" s="1">
        <v>2.6</v>
      </c>
      <c r="H85" s="1">
        <v>2.6</v>
      </c>
      <c r="I85" s="1">
        <v>2.6</v>
      </c>
      <c r="J85" s="1">
        <v>2.6</v>
      </c>
      <c r="K85" s="1">
        <v>2.6</v>
      </c>
      <c r="L85" s="1">
        <v>2.6</v>
      </c>
      <c r="M85" s="1">
        <v>4.7099999999999991</v>
      </c>
      <c r="N85" s="1">
        <v>2.6</v>
      </c>
      <c r="O85" s="1">
        <v>10.1</v>
      </c>
      <c r="P85" s="1">
        <v>11.6</v>
      </c>
      <c r="Q85" s="1">
        <v>12.9</v>
      </c>
      <c r="R85" s="1">
        <v>36.830000000000005</v>
      </c>
      <c r="S85" s="1">
        <v>39.24</v>
      </c>
      <c r="T85" s="1">
        <v>10.1</v>
      </c>
      <c r="U85" s="1">
        <v>10.1</v>
      </c>
      <c r="V85" s="1">
        <v>2.6</v>
      </c>
      <c r="W85" s="1">
        <v>10.1</v>
      </c>
      <c r="X85" s="1">
        <v>2.6</v>
      </c>
      <c r="Y85" s="1">
        <v>2.6</v>
      </c>
      <c r="Z85" s="1">
        <v>171.5</v>
      </c>
      <c r="AA85" s="1">
        <v>171.5</v>
      </c>
      <c r="AB85" s="1">
        <v>170.60000000000002</v>
      </c>
      <c r="AC85" s="1">
        <v>171.10000000000002</v>
      </c>
      <c r="AD85" s="1">
        <v>171.3</v>
      </c>
      <c r="AE85" s="1">
        <v>175.3</v>
      </c>
      <c r="AF85" s="1">
        <v>175</v>
      </c>
      <c r="AG85" s="1">
        <v>174.40000000000003</v>
      </c>
      <c r="AH85" s="1">
        <v>175.60000000000002</v>
      </c>
      <c r="AI85" s="1">
        <v>175.3</v>
      </c>
      <c r="AJ85" s="1">
        <v>175</v>
      </c>
      <c r="AK85" s="1">
        <v>175.3</v>
      </c>
      <c r="AL85" s="1">
        <v>175</v>
      </c>
      <c r="AM85" s="1">
        <v>175.20000000000002</v>
      </c>
      <c r="AN85" s="1">
        <v>175.60000000000002</v>
      </c>
      <c r="AO85" s="1">
        <v>175.5</v>
      </c>
      <c r="AP85" s="1">
        <v>174.3</v>
      </c>
      <c r="AQ85" s="1">
        <v>174.1</v>
      </c>
      <c r="AR85" s="1">
        <v>174</v>
      </c>
      <c r="AS85" s="1">
        <v>173.9</v>
      </c>
      <c r="AT85" s="1">
        <v>174.3</v>
      </c>
      <c r="AU85" s="1">
        <v>173.8</v>
      </c>
      <c r="AV85" s="1">
        <v>173.6</v>
      </c>
      <c r="AW85" s="1">
        <v>173.20000000000002</v>
      </c>
      <c r="AX85" s="1">
        <v>173.1</v>
      </c>
      <c r="AY85" s="1">
        <v>173.3</v>
      </c>
      <c r="AZ85" s="1">
        <v>173.3</v>
      </c>
      <c r="BA85" s="1">
        <v>173.70000000000002</v>
      </c>
      <c r="BB85" s="1">
        <v>173.8</v>
      </c>
      <c r="BC85" s="1">
        <v>173.70000000000002</v>
      </c>
      <c r="BD85" s="1">
        <v>173</v>
      </c>
      <c r="BE85" s="1">
        <v>173.4</v>
      </c>
      <c r="BF85" s="1">
        <v>174.1</v>
      </c>
      <c r="BG85" s="1">
        <v>173.3</v>
      </c>
      <c r="BH85" s="1">
        <v>172.8</v>
      </c>
      <c r="BI85" s="1">
        <v>172.8</v>
      </c>
      <c r="BJ85" s="1">
        <v>174.5</v>
      </c>
      <c r="BK85" s="1">
        <v>174.5</v>
      </c>
      <c r="BL85" s="1">
        <v>175</v>
      </c>
      <c r="BM85" s="1">
        <v>175.4</v>
      </c>
      <c r="BN85" s="1">
        <v>165.1</v>
      </c>
      <c r="BO85" s="1">
        <v>164</v>
      </c>
      <c r="BP85" s="1">
        <v>163.70000000000002</v>
      </c>
      <c r="BQ85" s="1">
        <v>174.6</v>
      </c>
      <c r="BR85" s="1">
        <v>176.3</v>
      </c>
      <c r="BS85" s="1">
        <v>176.4</v>
      </c>
      <c r="BT85" s="1">
        <v>176.5</v>
      </c>
      <c r="BU85" s="1">
        <v>176.4</v>
      </c>
      <c r="BV85" s="1">
        <v>169.6</v>
      </c>
      <c r="BW85" s="1">
        <v>169.7</v>
      </c>
      <c r="BX85" s="1">
        <v>169.2</v>
      </c>
      <c r="BY85" s="1">
        <v>168.79999999999998</v>
      </c>
      <c r="BZ85" s="1">
        <v>61.1</v>
      </c>
      <c r="CA85" s="1">
        <v>60.9</v>
      </c>
      <c r="CB85" s="1">
        <v>60.800000000000004</v>
      </c>
      <c r="CC85" s="1">
        <v>59.9</v>
      </c>
      <c r="CD85" s="1">
        <v>61.499999999999993</v>
      </c>
      <c r="CE85" s="1">
        <v>61.199999999999996</v>
      </c>
      <c r="CF85" s="1">
        <v>61.6</v>
      </c>
      <c r="CG85" s="1">
        <v>15</v>
      </c>
      <c r="CH85" s="1">
        <v>41.4</v>
      </c>
      <c r="CI85" s="1">
        <v>15</v>
      </c>
      <c r="CJ85" s="1">
        <v>7.5</v>
      </c>
      <c r="CK85" s="1">
        <v>7.5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9704.8799999999956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48.4</v>
      </c>
      <c r="AA86" s="1">
        <v>48.4</v>
      </c>
      <c r="AB86" s="1">
        <v>48.4</v>
      </c>
      <c r="AC86" s="1">
        <v>48.4</v>
      </c>
      <c r="AD86" s="1">
        <v>48.4</v>
      </c>
      <c r="AE86" s="1">
        <v>48.4</v>
      </c>
      <c r="AF86" s="1">
        <v>48.4</v>
      </c>
      <c r="AG86" s="1">
        <v>48.4</v>
      </c>
      <c r="AH86" s="1">
        <v>48.4</v>
      </c>
      <c r="AI86" s="1">
        <v>48.4</v>
      </c>
      <c r="AJ86" s="1">
        <v>48.4</v>
      </c>
      <c r="AK86" s="1">
        <v>48.4</v>
      </c>
      <c r="AL86" s="1">
        <v>48.4</v>
      </c>
      <c r="AM86" s="1">
        <v>48.4</v>
      </c>
      <c r="AN86" s="1">
        <v>48.4</v>
      </c>
      <c r="AO86" s="1">
        <v>48.4</v>
      </c>
      <c r="AP86" s="1">
        <v>48.4</v>
      </c>
      <c r="AQ86" s="1">
        <v>48.4</v>
      </c>
      <c r="AR86" s="1">
        <v>48.4</v>
      </c>
      <c r="AS86" s="1">
        <v>48.4</v>
      </c>
      <c r="AT86" s="1">
        <v>48.4</v>
      </c>
      <c r="AU86" s="1">
        <v>48.4</v>
      </c>
      <c r="AV86" s="1">
        <v>48.4</v>
      </c>
      <c r="AW86" s="1">
        <v>48.4</v>
      </c>
      <c r="AX86" s="1">
        <v>48.4</v>
      </c>
      <c r="AY86" s="1">
        <v>48.4</v>
      </c>
      <c r="AZ86" s="1">
        <v>48.4</v>
      </c>
      <c r="BA86" s="1">
        <v>48.4</v>
      </c>
      <c r="BB86" s="1">
        <v>48.4</v>
      </c>
      <c r="BC86" s="1">
        <v>48.4</v>
      </c>
      <c r="BD86" s="1">
        <v>48.4</v>
      </c>
      <c r="BE86" s="1">
        <v>48.4</v>
      </c>
      <c r="BF86" s="1">
        <v>48.4</v>
      </c>
      <c r="BG86" s="1">
        <v>48.4</v>
      </c>
      <c r="BH86" s="1">
        <v>48.4</v>
      </c>
      <c r="BI86" s="1">
        <v>48.4</v>
      </c>
      <c r="BJ86" s="1">
        <v>48.4</v>
      </c>
      <c r="BK86" s="1">
        <v>48.4</v>
      </c>
      <c r="BL86" s="1">
        <v>18</v>
      </c>
      <c r="BM86" s="1">
        <v>18</v>
      </c>
      <c r="BN86" s="1">
        <v>59.3</v>
      </c>
      <c r="BO86" s="1">
        <v>52.1</v>
      </c>
      <c r="BP86" s="1">
        <v>59.3</v>
      </c>
      <c r="BQ86" s="1">
        <v>48.4</v>
      </c>
      <c r="BR86" s="1">
        <v>48.4</v>
      </c>
      <c r="BS86" s="1">
        <v>48.4</v>
      </c>
      <c r="BT86" s="1">
        <v>0</v>
      </c>
      <c r="BU86" s="1">
        <v>0</v>
      </c>
      <c r="BV86" s="1">
        <v>48.4</v>
      </c>
      <c r="BW86" s="1">
        <v>48.4</v>
      </c>
      <c r="BX86" s="1">
        <v>40.44</v>
      </c>
      <c r="BY86" s="1">
        <v>48.4</v>
      </c>
      <c r="BZ86" s="1">
        <v>114.00000000000001</v>
      </c>
      <c r="CA86" s="1">
        <v>89</v>
      </c>
      <c r="CB86" s="1">
        <v>0</v>
      </c>
      <c r="CC86" s="1">
        <v>0</v>
      </c>
      <c r="CD86" s="1">
        <v>0</v>
      </c>
      <c r="CE86" s="1">
        <v>0</v>
      </c>
      <c r="CF86" s="1">
        <v>114.00000000000001</v>
      </c>
      <c r="CG86" s="1">
        <v>132.70000000000002</v>
      </c>
      <c r="CH86" s="1">
        <v>33.5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2859.9400000000014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8.249999999999999E-2</v>
      </c>
      <c r="Y88" s="128">
        <f>SUM(Y89:Y89)</f>
        <v>1.43483</v>
      </c>
      <c r="Z88" s="128">
        <f>SUM(Z89:Z89)</f>
        <v>4.8985339999999997</v>
      </c>
      <c r="AA88" s="128">
        <f>SUM(AA89:AA89)</f>
        <v>10.6938242</v>
      </c>
      <c r="AB88" s="128">
        <f>SUM(AB89:AB89)</f>
        <v>17.5111925</v>
      </c>
      <c r="AC88" s="128">
        <f>SUM(AC89:AC89)</f>
        <v>25.026130600000002</v>
      </c>
      <c r="AD88" s="128">
        <f>SUM(AD89:AD89)</f>
        <v>32.032423199999997</v>
      </c>
      <c r="AE88" s="128">
        <f>SUM(AE89:AE89)</f>
        <v>38.435110999999999</v>
      </c>
      <c r="AF88" s="128">
        <f>SUM(AF89:AF89)</f>
        <v>46.091250000000002</v>
      </c>
      <c r="AG88" s="128">
        <f>SUM(AG89:AG89)</f>
        <v>51.565950000000001</v>
      </c>
      <c r="AH88" s="128">
        <f>SUM(AH89:AH89)</f>
        <v>62.017688999999997</v>
      </c>
      <c r="AI88" s="128">
        <f>SUM(AI89:AI89)</f>
        <v>72.888367999999986</v>
      </c>
      <c r="AJ88" s="128">
        <f>SUM(AJ89:AJ89)</f>
        <v>88.927990999999992</v>
      </c>
      <c r="AK88" s="128">
        <f>SUM(AK89:AK89)</f>
        <v>97.250952000000012</v>
      </c>
      <c r="AL88" s="128">
        <f>SUM(AL89:AL89)</f>
        <v>103.06564700000001</v>
      </c>
      <c r="AM88" s="128">
        <f>SUM(AM89:AM89)</f>
        <v>116.74722600000001</v>
      </c>
      <c r="AN88" s="128">
        <f>SUM(AN89:AN89)</f>
        <v>124.12427000000002</v>
      </c>
      <c r="AO88" s="128">
        <f>SUM(AO89:AO89)</f>
        <v>133.57371499999999</v>
      </c>
      <c r="AP88" s="128">
        <f>SUM(AP89:AP89)</f>
        <v>127.13342800000001</v>
      </c>
      <c r="AQ88" s="128">
        <f>SUM(AQ89:AQ89)</f>
        <v>125.30108400000003</v>
      </c>
      <c r="AR88" s="128">
        <f>SUM(AR89:AR89)</f>
        <v>134.74931099999998</v>
      </c>
      <c r="AS88" s="128">
        <f>SUM(AS89:AS89)</f>
        <v>129.29806900000003</v>
      </c>
      <c r="AT88" s="128">
        <f>SUM(AT89:AT89)</f>
        <v>123.37900300000001</v>
      </c>
      <c r="AU88" s="128">
        <f>SUM(AU89:AU89)</f>
        <v>141.72599300000002</v>
      </c>
      <c r="AV88" s="128">
        <f>SUM(AV89:AV89)</f>
        <v>134.434234</v>
      </c>
      <c r="AW88" s="128">
        <f>SUM(AW89:AW89)</f>
        <v>138.38586800000002</v>
      </c>
      <c r="AX88" s="128">
        <f>SUM(AX89:AX89)</f>
        <v>118.44721000000001</v>
      </c>
      <c r="AY88" s="128">
        <f>SUM(AY89:AY89)</f>
        <v>136.63363899999999</v>
      </c>
      <c r="AZ88" s="128">
        <f>SUM(AZ89:AZ89)</f>
        <v>133.99131199999999</v>
      </c>
      <c r="BA88" s="128">
        <f>SUM(BA89:BA89)</f>
        <v>131.31131199999999</v>
      </c>
      <c r="BB88" s="128">
        <f>SUM(BB89:BB89)</f>
        <v>114.095299</v>
      </c>
      <c r="BC88" s="128">
        <f>SUM(BC89:BC89)</f>
        <v>115.38419200000001</v>
      </c>
      <c r="BD88" s="128">
        <f>SUM(BD89:BD89)</f>
        <v>126.058598</v>
      </c>
      <c r="BE88" s="128">
        <f>SUM(BE89:BE89)</f>
        <v>119.138193</v>
      </c>
      <c r="BF88" s="128">
        <f>SUM(BF89:BF89)</f>
        <v>111.97413899999998</v>
      </c>
      <c r="BG88" s="128">
        <f>SUM(BG89:BG89)</f>
        <v>110.80741299999997</v>
      </c>
      <c r="BH88" s="128">
        <f>SUM(BH89:BH89)</f>
        <v>96.767663999999996</v>
      </c>
      <c r="BI88" s="128">
        <f>SUM(BI89:BI89)</f>
        <v>94.981504999999999</v>
      </c>
      <c r="BJ88" s="128">
        <f>SUM(BJ89:BJ89)</f>
        <v>81.465751999999995</v>
      </c>
      <c r="BK88" s="128">
        <f>SUM(BK89:BK89)</f>
        <v>72.693861400000017</v>
      </c>
      <c r="BL88" s="128">
        <f>SUM(BL89:BL89)</f>
        <v>61.458710100000005</v>
      </c>
      <c r="BM88" s="128">
        <f>SUM(BM89:BM89)</f>
        <v>58.918756700000003</v>
      </c>
      <c r="BN88" s="128">
        <f>SUM(BN89:BN89)</f>
        <v>52.540176000000002</v>
      </c>
      <c r="BO88" s="128">
        <f>SUM(BO89:BO89)</f>
        <v>43.83896</v>
      </c>
      <c r="BP88" s="128">
        <f>SUM(BP89:BP89)</f>
        <v>40.646203700000001</v>
      </c>
      <c r="BQ88" s="128">
        <f>SUM(BQ89:BQ89)</f>
        <v>34.029082800000005</v>
      </c>
      <c r="BR88" s="128">
        <f>SUM(BR89:BR89)</f>
        <v>24.525882899999999</v>
      </c>
      <c r="BS88" s="128">
        <f>SUM(BS89:BS89)</f>
        <v>18.1015218</v>
      </c>
      <c r="BT88" s="128">
        <f>SUM(BT89:BT89)</f>
        <v>15.0250161</v>
      </c>
      <c r="BU88" s="128">
        <f>SUM(BU89:BU89)</f>
        <v>9.5790442000000002</v>
      </c>
      <c r="BV88" s="128">
        <f>SUM(BV89:BV89)</f>
        <v>5.3109506</v>
      </c>
      <c r="BW88" s="128">
        <f>SUM(BW89:BW89)</f>
        <v>2.4517924800000004</v>
      </c>
      <c r="BX88" s="128">
        <f>SUM(BX89:BX89)</f>
        <v>0.7015215199999999</v>
      </c>
      <c r="BY88" s="128">
        <f>SUM(BY89:BY89)</f>
        <v>0.16256000000000001</v>
      </c>
      <c r="BZ88" s="128">
        <f>SUM(BZ89:BZ89)</f>
        <v>4.0000000000000001E-3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4011.8188618000017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8.249999999999999E-2</v>
      </c>
      <c r="Y89" s="203">
        <v>1.43483</v>
      </c>
      <c r="Z89" s="203">
        <v>4.8985339999999997</v>
      </c>
      <c r="AA89" s="203">
        <v>10.6938242</v>
      </c>
      <c r="AB89" s="203">
        <v>17.5111925</v>
      </c>
      <c r="AC89" s="203">
        <v>25.026130600000002</v>
      </c>
      <c r="AD89" s="203">
        <v>32.032423199999997</v>
      </c>
      <c r="AE89" s="203">
        <v>38.435110999999999</v>
      </c>
      <c r="AF89" s="203">
        <v>46.091250000000002</v>
      </c>
      <c r="AG89" s="203">
        <v>51.565950000000001</v>
      </c>
      <c r="AH89" s="203">
        <v>62.017688999999997</v>
      </c>
      <c r="AI89" s="203">
        <v>72.888367999999986</v>
      </c>
      <c r="AJ89" s="203">
        <v>88.927990999999992</v>
      </c>
      <c r="AK89" s="203">
        <v>97.250952000000012</v>
      </c>
      <c r="AL89" s="203">
        <v>103.06564700000001</v>
      </c>
      <c r="AM89" s="203">
        <v>116.74722600000001</v>
      </c>
      <c r="AN89" s="203">
        <v>124.12427000000002</v>
      </c>
      <c r="AO89" s="203">
        <v>133.57371499999999</v>
      </c>
      <c r="AP89" s="203">
        <v>127.13342800000001</v>
      </c>
      <c r="AQ89" s="203">
        <v>125.30108400000003</v>
      </c>
      <c r="AR89" s="203">
        <v>134.74931099999998</v>
      </c>
      <c r="AS89" s="203">
        <v>129.29806900000003</v>
      </c>
      <c r="AT89" s="203">
        <v>123.37900300000001</v>
      </c>
      <c r="AU89" s="203">
        <v>141.72599300000002</v>
      </c>
      <c r="AV89" s="203">
        <v>134.434234</v>
      </c>
      <c r="AW89" s="203">
        <v>138.38586800000002</v>
      </c>
      <c r="AX89" s="203">
        <v>118.44721000000001</v>
      </c>
      <c r="AY89" s="203">
        <v>136.63363899999999</v>
      </c>
      <c r="AZ89" s="203">
        <v>133.99131199999999</v>
      </c>
      <c r="BA89" s="203">
        <v>131.31131199999999</v>
      </c>
      <c r="BB89" s="203">
        <v>114.095299</v>
      </c>
      <c r="BC89" s="203">
        <v>115.38419200000001</v>
      </c>
      <c r="BD89" s="203">
        <v>126.058598</v>
      </c>
      <c r="BE89" s="203">
        <v>119.138193</v>
      </c>
      <c r="BF89" s="203">
        <v>111.97413899999998</v>
      </c>
      <c r="BG89" s="203">
        <v>110.80741299999997</v>
      </c>
      <c r="BH89" s="203">
        <v>96.767663999999996</v>
      </c>
      <c r="BI89" s="203">
        <v>94.981504999999999</v>
      </c>
      <c r="BJ89" s="203">
        <v>81.465751999999995</v>
      </c>
      <c r="BK89" s="203">
        <v>72.693861400000017</v>
      </c>
      <c r="BL89" s="203">
        <v>61.458710100000005</v>
      </c>
      <c r="BM89" s="203">
        <v>58.918756700000003</v>
      </c>
      <c r="BN89" s="203">
        <v>52.540176000000002</v>
      </c>
      <c r="BO89" s="203">
        <v>43.83896</v>
      </c>
      <c r="BP89" s="203">
        <v>40.646203700000001</v>
      </c>
      <c r="BQ89" s="203">
        <v>34.029082800000005</v>
      </c>
      <c r="BR89" s="203">
        <v>24.525882899999999</v>
      </c>
      <c r="BS89" s="203">
        <v>18.1015218</v>
      </c>
      <c r="BT89" s="203">
        <v>15.0250161</v>
      </c>
      <c r="BU89" s="203">
        <v>9.5790442000000002</v>
      </c>
      <c r="BV89" s="203">
        <v>5.3109506</v>
      </c>
      <c r="BW89" s="203">
        <v>2.4517924800000004</v>
      </c>
      <c r="BX89" s="203">
        <v>0.7015215199999999</v>
      </c>
      <c r="BY89" s="203">
        <v>0.16256000000000001</v>
      </c>
      <c r="BZ89" s="203">
        <v>4.0000000000000001E-3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4011.8188618000017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2.6</v>
      </c>
      <c r="C90" s="129">
        <f t="shared" si="70"/>
        <v>2.6</v>
      </c>
      <c r="D90" s="129">
        <f t="shared" si="70"/>
        <v>2.6</v>
      </c>
      <c r="E90" s="129">
        <f t="shared" si="70"/>
        <v>2.6</v>
      </c>
      <c r="F90" s="129">
        <f t="shared" si="70"/>
        <v>2.6</v>
      </c>
      <c r="G90" s="129">
        <f t="shared" si="70"/>
        <v>2.6</v>
      </c>
      <c r="H90" s="129">
        <f t="shared" si="70"/>
        <v>2.6</v>
      </c>
      <c r="I90" s="129">
        <f t="shared" si="70"/>
        <v>2.6</v>
      </c>
      <c r="J90" s="129">
        <f t="shared" si="70"/>
        <v>2.6</v>
      </c>
      <c r="K90" s="129">
        <f t="shared" si="70"/>
        <v>2.6</v>
      </c>
      <c r="L90" s="129">
        <f t="shared" si="70"/>
        <v>2.6</v>
      </c>
      <c r="M90" s="129">
        <f t="shared" si="70"/>
        <v>4.7099999999999991</v>
      </c>
      <c r="N90" s="129">
        <f t="shared" si="70"/>
        <v>2.6</v>
      </c>
      <c r="O90" s="129">
        <f t="shared" si="70"/>
        <v>10.1</v>
      </c>
      <c r="P90" s="129">
        <f t="shared" si="70"/>
        <v>11.6</v>
      </c>
      <c r="Q90" s="129">
        <f t="shared" si="70"/>
        <v>12.9</v>
      </c>
      <c r="R90" s="129">
        <f t="shared" si="70"/>
        <v>36.830000000000005</v>
      </c>
      <c r="S90" s="129">
        <f t="shared" si="70"/>
        <v>39.24</v>
      </c>
      <c r="T90" s="129">
        <f t="shared" si="70"/>
        <v>10.1</v>
      </c>
      <c r="U90" s="129">
        <f t="shared" si="70"/>
        <v>10.1</v>
      </c>
      <c r="V90" s="129">
        <f t="shared" si="70"/>
        <v>2.6</v>
      </c>
      <c r="W90" s="129">
        <f t="shared" si="70"/>
        <v>10.1</v>
      </c>
      <c r="X90" s="129">
        <f t="shared" si="70"/>
        <v>2.6825000000000001</v>
      </c>
      <c r="Y90" s="129">
        <f t="shared" si="70"/>
        <v>4.0348300000000004</v>
      </c>
      <c r="Z90" s="129">
        <f t="shared" si="70"/>
        <v>224.79853400000002</v>
      </c>
      <c r="AA90" s="129">
        <f t="shared" si="70"/>
        <v>230.5938242</v>
      </c>
      <c r="AB90" s="129">
        <f t="shared" si="70"/>
        <v>236.51119250000002</v>
      </c>
      <c r="AC90" s="129">
        <f t="shared" si="70"/>
        <v>244.52613060000004</v>
      </c>
      <c r="AD90" s="129">
        <f t="shared" si="70"/>
        <v>251.73242320000003</v>
      </c>
      <c r="AE90" s="129">
        <f t="shared" si="70"/>
        <v>262.13511099999999</v>
      </c>
      <c r="AF90" s="129">
        <f t="shared" si="70"/>
        <v>269.49125000000004</v>
      </c>
      <c r="AG90" s="129">
        <f t="shared" si="70"/>
        <v>274.36595000000005</v>
      </c>
      <c r="AH90" s="129">
        <f t="shared" ref="AH90:BM90" si="71">SUM(AH84,AH88)</f>
        <v>286.01768900000002</v>
      </c>
      <c r="AI90" s="129">
        <f t="shared" si="71"/>
        <v>296.588368</v>
      </c>
      <c r="AJ90" s="129">
        <f t="shared" si="71"/>
        <v>312.327991</v>
      </c>
      <c r="AK90" s="129">
        <f t="shared" si="71"/>
        <v>320.95095200000003</v>
      </c>
      <c r="AL90" s="129">
        <f t="shared" si="71"/>
        <v>326.46564699999999</v>
      </c>
      <c r="AM90" s="129">
        <f t="shared" si="71"/>
        <v>340.34722600000003</v>
      </c>
      <c r="AN90" s="129">
        <f t="shared" si="71"/>
        <v>348.12427000000002</v>
      </c>
      <c r="AO90" s="129">
        <f t="shared" si="71"/>
        <v>357.47371499999997</v>
      </c>
      <c r="AP90" s="129">
        <f t="shared" si="71"/>
        <v>349.83342800000003</v>
      </c>
      <c r="AQ90" s="129">
        <f t="shared" si="71"/>
        <v>347.80108400000006</v>
      </c>
      <c r="AR90" s="129">
        <f t="shared" si="71"/>
        <v>357.14931100000001</v>
      </c>
      <c r="AS90" s="129">
        <f t="shared" si="71"/>
        <v>351.59806900000001</v>
      </c>
      <c r="AT90" s="129">
        <f t="shared" si="71"/>
        <v>346.07900300000006</v>
      </c>
      <c r="AU90" s="129">
        <f t="shared" si="71"/>
        <v>363.92599300000006</v>
      </c>
      <c r="AV90" s="129">
        <f t="shared" si="71"/>
        <v>356.434234</v>
      </c>
      <c r="AW90" s="129">
        <f t="shared" si="71"/>
        <v>359.98586800000004</v>
      </c>
      <c r="AX90" s="129">
        <f t="shared" si="71"/>
        <v>339.94721000000004</v>
      </c>
      <c r="AY90" s="129">
        <f t="shared" si="71"/>
        <v>358.33363900000001</v>
      </c>
      <c r="AZ90" s="129">
        <f t="shared" si="71"/>
        <v>355.69131200000004</v>
      </c>
      <c r="BA90" s="129">
        <f t="shared" si="71"/>
        <v>353.41131200000001</v>
      </c>
      <c r="BB90" s="129">
        <f t="shared" si="71"/>
        <v>336.295299</v>
      </c>
      <c r="BC90" s="129">
        <f t="shared" si="71"/>
        <v>337.48419200000001</v>
      </c>
      <c r="BD90" s="129">
        <f t="shared" si="71"/>
        <v>347.45859799999999</v>
      </c>
      <c r="BE90" s="129">
        <f t="shared" si="71"/>
        <v>340.93819300000001</v>
      </c>
      <c r="BF90" s="129">
        <f t="shared" si="71"/>
        <v>334.47413899999998</v>
      </c>
      <c r="BG90" s="129">
        <f t="shared" si="71"/>
        <v>332.50741299999999</v>
      </c>
      <c r="BH90" s="129">
        <f t="shared" si="71"/>
        <v>317.96766400000001</v>
      </c>
      <c r="BI90" s="129">
        <f t="shared" si="71"/>
        <v>316.18150500000002</v>
      </c>
      <c r="BJ90" s="129">
        <f t="shared" si="71"/>
        <v>304.36575199999999</v>
      </c>
      <c r="BK90" s="129">
        <f t="shared" si="71"/>
        <v>295.59386140000004</v>
      </c>
      <c r="BL90" s="129">
        <f t="shared" si="71"/>
        <v>254.45871010000002</v>
      </c>
      <c r="BM90" s="129">
        <f t="shared" si="71"/>
        <v>252.31875669999999</v>
      </c>
      <c r="BN90" s="129">
        <f t="shared" ref="BN90:CS90" si="72">SUM(BN84,BN88)</f>
        <v>276.94017599999995</v>
      </c>
      <c r="BO90" s="129">
        <f t="shared" si="72"/>
        <v>259.93896000000001</v>
      </c>
      <c r="BP90" s="129">
        <f t="shared" si="72"/>
        <v>263.6462037</v>
      </c>
      <c r="BQ90" s="129">
        <f t="shared" si="72"/>
        <v>257.02908280000003</v>
      </c>
      <c r="BR90" s="129">
        <f t="shared" si="72"/>
        <v>249.22588290000002</v>
      </c>
      <c r="BS90" s="129">
        <f t="shared" si="72"/>
        <v>242.90152180000001</v>
      </c>
      <c r="BT90" s="129">
        <f t="shared" si="72"/>
        <v>191.52501609999999</v>
      </c>
      <c r="BU90" s="129">
        <f t="shared" si="72"/>
        <v>185.9790442</v>
      </c>
      <c r="BV90" s="129">
        <f t="shared" si="72"/>
        <v>223.31095060000001</v>
      </c>
      <c r="BW90" s="129">
        <f t="shared" si="72"/>
        <v>220.55179247999999</v>
      </c>
      <c r="BX90" s="129">
        <f t="shared" si="72"/>
        <v>210.34152151999999</v>
      </c>
      <c r="BY90" s="129">
        <f t="shared" si="72"/>
        <v>217.36256</v>
      </c>
      <c r="BZ90" s="129">
        <f t="shared" si="72"/>
        <v>175.10400000000001</v>
      </c>
      <c r="CA90" s="129">
        <f t="shared" si="72"/>
        <v>149.9</v>
      </c>
      <c r="CB90" s="129">
        <f t="shared" si="72"/>
        <v>60.800000000000004</v>
      </c>
      <c r="CC90" s="129">
        <f t="shared" si="72"/>
        <v>59.9</v>
      </c>
      <c r="CD90" s="129">
        <f t="shared" si="72"/>
        <v>61.499999999999993</v>
      </c>
      <c r="CE90" s="129">
        <f t="shared" si="72"/>
        <v>61.199999999999996</v>
      </c>
      <c r="CF90" s="129">
        <f t="shared" si="72"/>
        <v>175.60000000000002</v>
      </c>
      <c r="CG90" s="129">
        <f t="shared" si="72"/>
        <v>147.70000000000002</v>
      </c>
      <c r="CH90" s="129">
        <f t="shared" si="72"/>
        <v>74.900000000000006</v>
      </c>
      <c r="CI90" s="129">
        <f t="shared" si="72"/>
        <v>15</v>
      </c>
      <c r="CJ90" s="129">
        <f t="shared" si="72"/>
        <v>7.5</v>
      </c>
      <c r="CK90" s="129">
        <f t="shared" si="72"/>
        <v>7.5</v>
      </c>
      <c r="CL90" s="129">
        <f t="shared" si="72"/>
        <v>0.30000000000000004</v>
      </c>
      <c r="CM90" s="129">
        <f t="shared" si="72"/>
        <v>0.30000000000000004</v>
      </c>
      <c r="CN90" s="129">
        <f t="shared" si="72"/>
        <v>0.30000000000000004</v>
      </c>
      <c r="CO90" s="129">
        <f t="shared" si="72"/>
        <v>0.30000000000000004</v>
      </c>
      <c r="CP90" s="129">
        <f t="shared" si="72"/>
        <v>0.30000000000000004</v>
      </c>
      <c r="CQ90" s="129">
        <f t="shared" si="72"/>
        <v>0.30000000000000004</v>
      </c>
      <c r="CR90" s="129">
        <f t="shared" si="72"/>
        <v>0.30000000000000004</v>
      </c>
      <c r="CS90" s="217">
        <f t="shared" si="72"/>
        <v>0.30000000000000004</v>
      </c>
      <c r="CT90" s="208">
        <f t="shared" si="69"/>
        <v>16576.638861799995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11.43</v>
      </c>
      <c r="C95" s="168">
        <f t="shared" si="78"/>
        <v>11.43</v>
      </c>
      <c r="D95" s="168">
        <f t="shared" si="78"/>
        <v>11.43</v>
      </c>
      <c r="E95" s="168">
        <f t="shared" si="78"/>
        <v>11.43</v>
      </c>
      <c r="F95" s="168">
        <f t="shared" si="78"/>
        <v>11.43</v>
      </c>
      <c r="G95" s="168">
        <f t="shared" si="78"/>
        <v>11.43</v>
      </c>
      <c r="H95" s="168">
        <f t="shared" si="78"/>
        <v>11.43</v>
      </c>
      <c r="I95" s="168">
        <f t="shared" si="78"/>
        <v>11.43</v>
      </c>
      <c r="J95" s="168">
        <f t="shared" si="78"/>
        <v>11.43</v>
      </c>
      <c r="K95" s="168">
        <f t="shared" si="78"/>
        <v>11.43</v>
      </c>
      <c r="L95" s="168">
        <f t="shared" si="78"/>
        <v>11.43</v>
      </c>
      <c r="M95" s="168">
        <f t="shared" si="78"/>
        <v>13.54</v>
      </c>
      <c r="N95" s="168">
        <f t="shared" si="78"/>
        <v>11.43</v>
      </c>
      <c r="O95" s="168">
        <f t="shared" si="78"/>
        <v>18.93</v>
      </c>
      <c r="P95" s="168">
        <f t="shared" si="78"/>
        <v>20.43</v>
      </c>
      <c r="Q95" s="168">
        <f t="shared" si="78"/>
        <v>21.73</v>
      </c>
      <c r="R95" s="168">
        <f t="shared" si="78"/>
        <v>45.660000000000004</v>
      </c>
      <c r="S95" s="168">
        <f t="shared" si="78"/>
        <v>48.07</v>
      </c>
      <c r="T95" s="168">
        <f t="shared" si="78"/>
        <v>18.93</v>
      </c>
      <c r="U95" s="168">
        <f t="shared" si="78"/>
        <v>18.93</v>
      </c>
      <c r="V95" s="168">
        <f t="shared" si="78"/>
        <v>11.43</v>
      </c>
      <c r="W95" s="168">
        <f t="shared" si="78"/>
        <v>18.93</v>
      </c>
      <c r="X95" s="168">
        <f t="shared" si="78"/>
        <v>11.512499999999999</v>
      </c>
      <c r="Y95" s="168">
        <f t="shared" si="78"/>
        <v>12.864830000000001</v>
      </c>
      <c r="Z95" s="168">
        <f t="shared" si="78"/>
        <v>233.62853400000003</v>
      </c>
      <c r="AA95" s="168">
        <f t="shared" si="78"/>
        <v>239.42382420000001</v>
      </c>
      <c r="AB95" s="168">
        <f t="shared" si="78"/>
        <v>245.34119250000003</v>
      </c>
      <c r="AC95" s="168">
        <f t="shared" si="78"/>
        <v>253.35613060000006</v>
      </c>
      <c r="AD95" s="168">
        <f t="shared" si="78"/>
        <v>260.56242320000001</v>
      </c>
      <c r="AE95" s="168">
        <f t="shared" si="78"/>
        <v>270.96511099999998</v>
      </c>
      <c r="AF95" s="168">
        <f t="shared" si="78"/>
        <v>278.32125000000002</v>
      </c>
      <c r="AG95" s="168">
        <f t="shared" si="78"/>
        <v>283.19595000000004</v>
      </c>
      <c r="AH95" s="168">
        <f t="shared" ref="AH95:BM95" si="79">AH90+AH91</f>
        <v>294.847689</v>
      </c>
      <c r="AI95" s="168">
        <f t="shared" si="79"/>
        <v>305.41836799999999</v>
      </c>
      <c r="AJ95" s="168">
        <f t="shared" si="79"/>
        <v>321.15799099999998</v>
      </c>
      <c r="AK95" s="168">
        <f t="shared" si="79"/>
        <v>329.78095200000001</v>
      </c>
      <c r="AL95" s="168">
        <f t="shared" si="79"/>
        <v>335.29564699999997</v>
      </c>
      <c r="AM95" s="168">
        <f t="shared" si="79"/>
        <v>349.17722600000002</v>
      </c>
      <c r="AN95" s="168">
        <f t="shared" si="79"/>
        <v>356.95427000000001</v>
      </c>
      <c r="AO95" s="168">
        <f t="shared" si="79"/>
        <v>366.30371499999995</v>
      </c>
      <c r="AP95" s="168">
        <f t="shared" si="79"/>
        <v>358.66342800000001</v>
      </c>
      <c r="AQ95" s="168">
        <f t="shared" si="79"/>
        <v>356.63108400000004</v>
      </c>
      <c r="AR95" s="168">
        <f t="shared" si="79"/>
        <v>365.979311</v>
      </c>
      <c r="AS95" s="168">
        <f t="shared" si="79"/>
        <v>360.42806899999999</v>
      </c>
      <c r="AT95" s="168">
        <f t="shared" si="79"/>
        <v>354.90900300000004</v>
      </c>
      <c r="AU95" s="168">
        <f t="shared" si="79"/>
        <v>372.75599300000005</v>
      </c>
      <c r="AV95" s="168">
        <f t="shared" si="79"/>
        <v>365.26423399999999</v>
      </c>
      <c r="AW95" s="168">
        <f t="shared" si="79"/>
        <v>368.81586800000002</v>
      </c>
      <c r="AX95" s="168">
        <f t="shared" si="79"/>
        <v>348.77721000000003</v>
      </c>
      <c r="AY95" s="168">
        <f t="shared" si="79"/>
        <v>367.16363899999999</v>
      </c>
      <c r="AZ95" s="168">
        <f t="shared" si="79"/>
        <v>364.52131200000002</v>
      </c>
      <c r="BA95" s="168">
        <f t="shared" si="79"/>
        <v>362.24131199999999</v>
      </c>
      <c r="BB95" s="168">
        <f t="shared" si="79"/>
        <v>345.12529899999998</v>
      </c>
      <c r="BC95" s="168">
        <f t="shared" si="79"/>
        <v>346.31419199999999</v>
      </c>
      <c r="BD95" s="168">
        <f t="shared" si="79"/>
        <v>356.28859799999998</v>
      </c>
      <c r="BE95" s="168">
        <f t="shared" si="79"/>
        <v>349.768193</v>
      </c>
      <c r="BF95" s="168">
        <f t="shared" si="79"/>
        <v>343.30413899999996</v>
      </c>
      <c r="BG95" s="168">
        <f t="shared" si="79"/>
        <v>341.33741299999997</v>
      </c>
      <c r="BH95" s="168">
        <f t="shared" si="79"/>
        <v>326.797664</v>
      </c>
      <c r="BI95" s="168">
        <f t="shared" si="79"/>
        <v>325.011505</v>
      </c>
      <c r="BJ95" s="168">
        <f t="shared" si="79"/>
        <v>313.19575199999997</v>
      </c>
      <c r="BK95" s="168">
        <f t="shared" si="79"/>
        <v>304.42386140000002</v>
      </c>
      <c r="BL95" s="168">
        <f t="shared" si="79"/>
        <v>263.2887101</v>
      </c>
      <c r="BM95" s="168">
        <f t="shared" si="79"/>
        <v>261.14875669999998</v>
      </c>
      <c r="BN95" s="168">
        <f t="shared" ref="BN95:CS95" si="80">BN90+BN91</f>
        <v>285.77017599999994</v>
      </c>
      <c r="BO95" s="168">
        <f t="shared" si="80"/>
        <v>268.76895999999999</v>
      </c>
      <c r="BP95" s="168">
        <f t="shared" si="80"/>
        <v>272.47620369999999</v>
      </c>
      <c r="BQ95" s="168">
        <f t="shared" si="80"/>
        <v>265.85908280000001</v>
      </c>
      <c r="BR95" s="168">
        <f t="shared" si="80"/>
        <v>258.05588290000003</v>
      </c>
      <c r="BS95" s="168">
        <f t="shared" si="80"/>
        <v>251.73152180000002</v>
      </c>
      <c r="BT95" s="168">
        <f t="shared" si="80"/>
        <v>200.3550161</v>
      </c>
      <c r="BU95" s="168">
        <f t="shared" si="80"/>
        <v>194.80904420000002</v>
      </c>
      <c r="BV95" s="168">
        <f t="shared" si="80"/>
        <v>232.14095060000002</v>
      </c>
      <c r="BW95" s="168">
        <f t="shared" si="80"/>
        <v>229.38179248</v>
      </c>
      <c r="BX95" s="168">
        <f t="shared" si="80"/>
        <v>219.17152152</v>
      </c>
      <c r="BY95" s="168">
        <f t="shared" si="80"/>
        <v>226.19256000000001</v>
      </c>
      <c r="BZ95" s="168">
        <f t="shared" si="80"/>
        <v>183.93400000000003</v>
      </c>
      <c r="CA95" s="168">
        <f t="shared" si="80"/>
        <v>158.73000000000002</v>
      </c>
      <c r="CB95" s="168">
        <f t="shared" si="80"/>
        <v>69.63000000000001</v>
      </c>
      <c r="CC95" s="168">
        <f t="shared" si="80"/>
        <v>68.73</v>
      </c>
      <c r="CD95" s="168">
        <f t="shared" si="80"/>
        <v>70.33</v>
      </c>
      <c r="CE95" s="168">
        <f t="shared" si="80"/>
        <v>70.03</v>
      </c>
      <c r="CF95" s="168">
        <f t="shared" si="80"/>
        <v>184.43000000000004</v>
      </c>
      <c r="CG95" s="168">
        <f t="shared" si="80"/>
        <v>156.53000000000003</v>
      </c>
      <c r="CH95" s="168">
        <f t="shared" si="80"/>
        <v>83.73</v>
      </c>
      <c r="CI95" s="168">
        <f t="shared" si="80"/>
        <v>23.83</v>
      </c>
      <c r="CJ95" s="168">
        <f t="shared" si="80"/>
        <v>16.329999999999998</v>
      </c>
      <c r="CK95" s="168">
        <f t="shared" si="80"/>
        <v>16.329999999999998</v>
      </c>
      <c r="CL95" s="168">
        <f t="shared" si="80"/>
        <v>9.1300000000000008</v>
      </c>
      <c r="CM95" s="168">
        <f t="shared" si="80"/>
        <v>9.1300000000000008</v>
      </c>
      <c r="CN95" s="168">
        <f t="shared" si="80"/>
        <v>9.1300000000000008</v>
      </c>
      <c r="CO95" s="168">
        <f t="shared" si="80"/>
        <v>9.1300000000000008</v>
      </c>
      <c r="CP95" s="168">
        <f t="shared" si="80"/>
        <v>9.1300000000000008</v>
      </c>
      <c r="CQ95" s="168">
        <f t="shared" si="80"/>
        <v>9.1300000000000008</v>
      </c>
      <c r="CR95" s="168">
        <f t="shared" si="80"/>
        <v>9.1300000000000008</v>
      </c>
      <c r="CS95" s="219">
        <f t="shared" si="80"/>
        <v>9.1300000000000008</v>
      </c>
      <c r="CT95" s="133">
        <f t="shared" si="76"/>
        <v>17424.318861800009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11.43</v>
      </c>
      <c r="C98" s="131">
        <f>IF(C57&lt;0,0,MIN(C57,C95))</f>
        <v>11.43</v>
      </c>
      <c r="D98" s="131">
        <f>IF(D57&lt;0,0,MIN(D57,D95))</f>
        <v>11.43</v>
      </c>
      <c r="E98" s="131">
        <f>IF(E57&lt;0,0,MIN(E57,E95))</f>
        <v>11.43</v>
      </c>
      <c r="F98" s="131">
        <f>IF(F57&lt;0,0,MIN(F57,F95))</f>
        <v>11.43</v>
      </c>
      <c r="G98" s="131">
        <f>IF(G57&lt;0,0,MIN(G57,G95))</f>
        <v>11.43</v>
      </c>
      <c r="H98" s="131">
        <f>IF(H57&lt;0,0,MIN(H57,H95))</f>
        <v>11.43</v>
      </c>
      <c r="I98" s="131">
        <f>IF(I57&lt;0,0,MIN(I57,I95))</f>
        <v>11.43</v>
      </c>
      <c r="J98" s="131">
        <f>IF(J57&lt;0,0,MIN(J57,J95))</f>
        <v>11.43</v>
      </c>
      <c r="K98" s="131">
        <f>IF(K57&lt;0,0,MIN(K57,K95))</f>
        <v>11.43</v>
      </c>
      <c r="L98" s="131">
        <f>IF(L57&lt;0,0,MIN(L57,L95))</f>
        <v>11.43</v>
      </c>
      <c r="M98" s="131">
        <f>IF(M57&lt;0,0,MIN(M57,M95))</f>
        <v>13.54</v>
      </c>
      <c r="N98" s="131">
        <f>IF(N57&lt;0,0,MIN(N57,N95))</f>
        <v>11.43</v>
      </c>
      <c r="O98" s="131">
        <f>IF(O57&lt;0,0,MIN(O57,O95))</f>
        <v>18.93</v>
      </c>
      <c r="P98" s="131">
        <f>IF(P57&lt;0,0,MIN(P57,P95))</f>
        <v>20.43</v>
      </c>
      <c r="Q98" s="131">
        <f>IF(Q57&lt;0,0,MIN(Q57,Q95))</f>
        <v>21.73</v>
      </c>
      <c r="R98" s="131">
        <f>IF(R57&lt;0,0,MIN(R57,R95))</f>
        <v>45.660000000000004</v>
      </c>
      <c r="S98" s="131">
        <f>IF(S57&lt;0,0,MIN(S57,S95))</f>
        <v>48.07</v>
      </c>
      <c r="T98" s="131">
        <f>IF(T57&lt;0,0,MIN(T57,T95))</f>
        <v>18.93</v>
      </c>
      <c r="U98" s="131">
        <f>IF(U57&lt;0,0,MIN(U57,U95))</f>
        <v>18.93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11.512499999999999</v>
      </c>
      <c r="Y98" s="131">
        <f>IF(Y57&lt;0,0,MIN(Y57,Y95))</f>
        <v>12.864830000000001</v>
      </c>
      <c r="Z98" s="131">
        <f>IF(Z57&lt;0,0,MIN(Z57,Z95))</f>
        <v>233.62853400000003</v>
      </c>
      <c r="AA98" s="131">
        <f>IF(AA57&lt;0,0,MIN(AA57,AA95))</f>
        <v>239.42382420000001</v>
      </c>
      <c r="AB98" s="131">
        <f>IF(AB57&lt;0,0,MIN(AB57,AB95))</f>
        <v>245.34119250000003</v>
      </c>
      <c r="AC98" s="131">
        <f>IF(AC57&lt;0,0,MIN(AC57,AC95))</f>
        <v>253.35613060000006</v>
      </c>
      <c r="AD98" s="131">
        <f>IF(AD57&lt;0,0,MIN(AD57,AD95))</f>
        <v>260.56242320000001</v>
      </c>
      <c r="AE98" s="131">
        <f>IF(AE57&lt;0,0,MIN(AE57,AE95))</f>
        <v>270.96511099999998</v>
      </c>
      <c r="AF98" s="131">
        <f>IF(AF57&lt;0,0,MIN(AF57,AF95))</f>
        <v>278.32125000000002</v>
      </c>
      <c r="AG98" s="131">
        <f>IF(AG57&lt;0,0,MIN(AG57,AG95))</f>
        <v>283.19595000000004</v>
      </c>
      <c r="AH98" s="131">
        <f>IF(AH57&lt;0,0,MIN(AH57,AH95))</f>
        <v>294.847689</v>
      </c>
      <c r="AI98" s="131">
        <f>IF(AI57&lt;0,0,MIN(AI57,AI95))</f>
        <v>305.41836799999999</v>
      </c>
      <c r="AJ98" s="131">
        <f>IF(AJ57&lt;0,0,MIN(AJ57,AJ95))</f>
        <v>321.15799099999998</v>
      </c>
      <c r="AK98" s="131">
        <f>IF(AK57&lt;0,0,MIN(AK57,AK95))</f>
        <v>329.78095200000001</v>
      </c>
      <c r="AL98" s="131">
        <f>IF(AL57&lt;0,0,MIN(AL57,AL95))</f>
        <v>335.29564699999997</v>
      </c>
      <c r="AM98" s="131">
        <f>IF(AM57&lt;0,0,MIN(AM57,AM95))</f>
        <v>349.17722600000002</v>
      </c>
      <c r="AN98" s="131">
        <f>IF(AN57&lt;0,0,MIN(AN57,AN95))</f>
        <v>356.95427000000001</v>
      </c>
      <c r="AO98" s="131">
        <f>IF(AO57&lt;0,0,MIN(AO57,AO95))</f>
        <v>366.30371499999995</v>
      </c>
      <c r="AP98" s="131">
        <f>IF(AP57&lt;0,0,MIN(AP57,AP95))</f>
        <v>358.66342800000001</v>
      </c>
      <c r="AQ98" s="131">
        <f>IF(AQ57&lt;0,0,MIN(AQ57,AQ95))</f>
        <v>356.63108400000004</v>
      </c>
      <c r="AR98" s="131">
        <f>IF(AR57&lt;0,0,MIN(AR57,AR95))</f>
        <v>365.979311</v>
      </c>
      <c r="AS98" s="131">
        <f>IF(AS57&lt;0,0,MIN(AS57,AS95))</f>
        <v>360.42806899999999</v>
      </c>
      <c r="AT98" s="131">
        <f>IF(AT57&lt;0,0,MIN(AT57,AT95))</f>
        <v>354.90900300000004</v>
      </c>
      <c r="AU98" s="131">
        <f>IF(AU57&lt;0,0,MIN(AU57,AU95))</f>
        <v>372.75599300000005</v>
      </c>
      <c r="AV98" s="131">
        <f>IF(AV57&lt;0,0,MIN(AV57,AV95))</f>
        <v>365.26423399999999</v>
      </c>
      <c r="AW98" s="131">
        <f>IF(AW57&lt;0,0,MIN(AW57,AW95))</f>
        <v>368.81586800000002</v>
      </c>
      <c r="AX98" s="131">
        <f>IF(AX57&lt;0,0,MIN(AX57,AX95))</f>
        <v>348.77721000000003</v>
      </c>
      <c r="AY98" s="131">
        <f>IF(AY57&lt;0,0,MIN(AY57,AY95))</f>
        <v>367.16363899999999</v>
      </c>
      <c r="AZ98" s="131">
        <f>IF(AZ57&lt;0,0,MIN(AZ57,AZ95))</f>
        <v>364.52131200000002</v>
      </c>
      <c r="BA98" s="131">
        <f>IF(BA57&lt;0,0,MIN(BA57,BA95))</f>
        <v>362.24131199999999</v>
      </c>
      <c r="BB98" s="131">
        <f>IF(BB57&lt;0,0,MIN(BB57,BB95))</f>
        <v>345.12529899999998</v>
      </c>
      <c r="BC98" s="131">
        <f>IF(BC57&lt;0,0,MIN(BC57,BC95))</f>
        <v>346.31419199999999</v>
      </c>
      <c r="BD98" s="131">
        <f>IF(BD57&lt;0,0,MIN(BD57,BD95))</f>
        <v>356.28859799999998</v>
      </c>
      <c r="BE98" s="131">
        <f>IF(BE57&lt;0,0,MIN(BE57,BE95))</f>
        <v>349.768193</v>
      </c>
      <c r="BF98" s="131">
        <f>IF(BF57&lt;0,0,MIN(BF57,BF95))</f>
        <v>343.30413899999996</v>
      </c>
      <c r="BG98" s="131">
        <f>IF(BG57&lt;0,0,MIN(BG57,BG95))</f>
        <v>341.33741299999997</v>
      </c>
      <c r="BH98" s="131">
        <f>IF(BH57&lt;0,0,MIN(BH57,BH95))</f>
        <v>326.797664</v>
      </c>
      <c r="BI98" s="131">
        <f>IF(BI57&lt;0,0,MIN(BI57,BI95))</f>
        <v>325.011505</v>
      </c>
      <c r="BJ98" s="131">
        <f>IF(BJ57&lt;0,0,MIN(BJ57,BJ95))</f>
        <v>313.19575199999997</v>
      </c>
      <c r="BK98" s="131">
        <f>IF(BK57&lt;0,0,MIN(BK57,BK95))</f>
        <v>304.42386140000002</v>
      </c>
      <c r="BL98" s="131">
        <f>IF(BL57&lt;0,0,MIN(BL57,BL95))</f>
        <v>263.2887101</v>
      </c>
      <c r="BM98" s="131">
        <f>IF(BM57&lt;0,0,MIN(BM57,BM95))</f>
        <v>261.14875669999998</v>
      </c>
      <c r="BN98" s="131">
        <f>IF(BN57&lt;0,0,MIN(BN57,BN95))</f>
        <v>285.77017599999994</v>
      </c>
      <c r="BO98" s="131">
        <f>IF(BO57&lt;0,0,MIN(BO57,BO95))</f>
        <v>268.76895999999999</v>
      </c>
      <c r="BP98" s="131">
        <f>IF(BP57&lt;0,0,MIN(BP57,BP95))</f>
        <v>272.47620369999999</v>
      </c>
      <c r="BQ98" s="131">
        <f>IF(BQ57&lt;0,0,MIN(BQ57,BQ95))</f>
        <v>265.85908280000001</v>
      </c>
      <c r="BR98" s="131">
        <f>IF(BR57&lt;0,0,MIN(BR57,BR95))</f>
        <v>258.05588290000003</v>
      </c>
      <c r="BS98" s="131">
        <f>IF(BS57&lt;0,0,MIN(BS57,BS95))</f>
        <v>251.73152180000002</v>
      </c>
      <c r="BT98" s="131">
        <f>IF(BT57&lt;0,0,MIN(BT57,BT95))</f>
        <v>200.3550161</v>
      </c>
      <c r="BU98" s="131">
        <f>IF(BU57&lt;0,0,MIN(BU57,BU95))</f>
        <v>194.80904420000002</v>
      </c>
      <c r="BV98" s="131">
        <f>IF(BV57&lt;0,0,MIN(BV57,BV95))</f>
        <v>232.14095060000002</v>
      </c>
      <c r="BW98" s="131">
        <f>IF(BW57&lt;0,0,MIN(BW57,BW95))</f>
        <v>229.38179248</v>
      </c>
      <c r="BX98" s="131">
        <f>IF(BX57&lt;0,0,MIN(BX57,BX95))</f>
        <v>219.17152152</v>
      </c>
      <c r="BY98" s="131">
        <f>IF(BY57&lt;0,0,MIN(BY57,BY95))</f>
        <v>226.19256000000001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16.329999999999998</v>
      </c>
      <c r="CK98" s="131">
        <f>IF(CK57&lt;0,0,MIN(CK57,CK95))</f>
        <v>16.329999999999998</v>
      </c>
      <c r="CL98" s="131">
        <f>IF(CL57&lt;0,0,MIN(CL57,CL95))</f>
        <v>9.1300000000000008</v>
      </c>
      <c r="CM98" s="131">
        <f>IF(CM57&lt;0,0,MIN(CM57,CM95))</f>
        <v>9.1300000000000008</v>
      </c>
      <c r="CN98" s="131">
        <f>IF(CN57&lt;0,0,MIN(CN57,CN95))</f>
        <v>9.1300000000000008</v>
      </c>
      <c r="CO98" s="131">
        <f>IF(CO57&lt;0,0,MIN(CO57,CO95))</f>
        <v>9.1300000000000008</v>
      </c>
      <c r="CP98" s="131">
        <f>IF(CP57&lt;0,0,MIN(CP57,CP95))</f>
        <v>9.1300000000000008</v>
      </c>
      <c r="CQ98" s="131">
        <f>IF(CQ57&lt;0,0,MIN(CQ57,CQ95))</f>
        <v>9.1300000000000008</v>
      </c>
      <c r="CR98" s="131">
        <f>IF(CR57&lt;0,0,MIN(CR57,CR95))</f>
        <v>9.1300000000000008</v>
      </c>
      <c r="CS98" s="131">
        <f>IF(CS57&lt;0,0,MIN(CS57,CS95))</f>
        <v>9.1300000000000008</v>
      </c>
      <c r="CT98" s="133">
        <f>SUM(B98:CS98)</f>
        <v>16324.05486179999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105.60000000000002</v>
      </c>
      <c r="AM102" s="8">
        <f t="shared" si="85"/>
        <v>200</v>
      </c>
      <c r="AN102" s="8">
        <f t="shared" si="85"/>
        <v>200</v>
      </c>
      <c r="AO102" s="8">
        <f t="shared" si="85"/>
        <v>200</v>
      </c>
      <c r="AP102" s="8">
        <f t="shared" si="85"/>
        <v>200</v>
      </c>
      <c r="AQ102" s="8">
        <f t="shared" si="85"/>
        <v>200</v>
      </c>
      <c r="AR102" s="8">
        <f t="shared" si="85"/>
        <v>305.60000000000002</v>
      </c>
      <c r="AS102" s="8">
        <f t="shared" si="85"/>
        <v>411.2</v>
      </c>
      <c r="AT102" s="8">
        <f t="shared" si="85"/>
        <v>481.5</v>
      </c>
      <c r="AU102" s="8">
        <f t="shared" si="85"/>
        <v>481.5</v>
      </c>
      <c r="AV102" s="8">
        <f t="shared" si="85"/>
        <v>375.9</v>
      </c>
      <c r="AW102" s="8">
        <f t="shared" si="85"/>
        <v>270.3</v>
      </c>
      <c r="AX102" s="8">
        <f t="shared" si="85"/>
        <v>164.7</v>
      </c>
      <c r="AY102" s="8">
        <f t="shared" si="85"/>
        <v>59.100000000000023</v>
      </c>
      <c r="AZ102" s="8">
        <f t="shared" si="85"/>
        <v>164.7</v>
      </c>
      <c r="BA102" s="8">
        <f t="shared" si="85"/>
        <v>270.3</v>
      </c>
      <c r="BB102" s="8">
        <f t="shared" si="85"/>
        <v>267.64</v>
      </c>
      <c r="BC102" s="8">
        <f t="shared" si="85"/>
        <v>342.83000000000004</v>
      </c>
      <c r="BD102" s="8">
        <f t="shared" si="85"/>
        <v>342.83000000000004</v>
      </c>
      <c r="BE102" s="8">
        <f t="shared" si="85"/>
        <v>145.35000000000002</v>
      </c>
      <c r="BF102" s="8">
        <f t="shared" si="85"/>
        <v>192.45999999999998</v>
      </c>
      <c r="BG102" s="8">
        <f t="shared" si="85"/>
        <v>117.26999999999998</v>
      </c>
      <c r="BH102" s="8">
        <f t="shared" si="85"/>
        <v>42.080000000000041</v>
      </c>
      <c r="BI102" s="8">
        <f t="shared" si="85"/>
        <v>0</v>
      </c>
      <c r="BJ102" s="8">
        <f t="shared" si="85"/>
        <v>0</v>
      </c>
      <c r="BK102" s="8">
        <f t="shared" si="85"/>
        <v>0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1.3852150000000001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8">
    <tabColor rgb="FFFFFF99"/>
  </sheetPr>
  <dimension ref="A1:CZ124"/>
  <sheetViews>
    <sheetView showGridLines="0" topLeftCell="A80" workbookViewId="0">
      <pane xSplit="1" topLeftCell="CJ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3536.0467243055555</v>
      </c>
      <c r="C3" s="18">
        <f t="shared" si="0"/>
        <v>3536.0467243055555</v>
      </c>
      <c r="D3" s="18">
        <f t="shared" si="0"/>
        <v>3536.0467243055555</v>
      </c>
      <c r="E3" s="18">
        <f t="shared" si="0"/>
        <v>3536.0467243055555</v>
      </c>
      <c r="F3" s="18">
        <f t="shared" si="0"/>
        <v>3536.0467243055555</v>
      </c>
      <c r="G3" s="18">
        <f t="shared" si="0"/>
        <v>3536.0467243055555</v>
      </c>
      <c r="H3" s="18">
        <f t="shared" si="0"/>
        <v>3536.0467243055555</v>
      </c>
      <c r="I3" s="18">
        <f t="shared" si="0"/>
        <v>3536.0467243055555</v>
      </c>
      <c r="J3" s="18">
        <f t="shared" si="0"/>
        <v>3536.0467243055555</v>
      </c>
      <c r="K3" s="18">
        <f t="shared" si="0"/>
        <v>3536.0467243055555</v>
      </c>
      <c r="L3" s="18">
        <f t="shared" si="0"/>
        <v>3536.0467243055555</v>
      </c>
      <c r="M3" s="18">
        <f t="shared" si="0"/>
        <v>3536.0467243055555</v>
      </c>
      <c r="N3" s="18">
        <f t="shared" si="0"/>
        <v>3536.0467243055555</v>
      </c>
      <c r="O3" s="18">
        <f t="shared" si="0"/>
        <v>3536.0467243055555</v>
      </c>
      <c r="P3" s="18">
        <f t="shared" si="0"/>
        <v>3536.0467243055555</v>
      </c>
      <c r="Q3" s="18">
        <f t="shared" si="0"/>
        <v>3536.0467243055555</v>
      </c>
      <c r="R3" s="18">
        <f t="shared" si="0"/>
        <v>3536.0467243055555</v>
      </c>
      <c r="S3" s="18">
        <f t="shared" si="0"/>
        <v>3536.0467243055555</v>
      </c>
      <c r="T3" s="18">
        <f t="shared" si="0"/>
        <v>3536.0467243055555</v>
      </c>
      <c r="U3" s="18">
        <f t="shared" si="0"/>
        <v>3536.0467243055555</v>
      </c>
      <c r="V3" s="18">
        <f t="shared" si="0"/>
        <v>3536.0467243055555</v>
      </c>
      <c r="W3" s="18">
        <f t="shared" si="0"/>
        <v>3536.0467243055555</v>
      </c>
      <c r="X3" s="18">
        <f t="shared" si="0"/>
        <v>3536.0467243055555</v>
      </c>
      <c r="Y3" s="18">
        <f t="shared" si="0"/>
        <v>3536.0467243055555</v>
      </c>
      <c r="Z3" s="18">
        <f t="shared" si="0"/>
        <v>3536.0467243055555</v>
      </c>
      <c r="AA3" s="18">
        <f t="shared" si="0"/>
        <v>3536.0467243055555</v>
      </c>
      <c r="AB3" s="18">
        <f t="shared" si="0"/>
        <v>3536.0467243055555</v>
      </c>
      <c r="AC3" s="18">
        <f t="shared" si="0"/>
        <v>3536.0467243055555</v>
      </c>
      <c r="AD3" s="18">
        <f t="shared" si="0"/>
        <v>3536.0467243055555</v>
      </c>
      <c r="AE3" s="18">
        <f t="shared" si="0"/>
        <v>3536.0467243055555</v>
      </c>
      <c r="AF3" s="18">
        <f t="shared" si="0"/>
        <v>3536.0467243055555</v>
      </c>
      <c r="AG3" s="18">
        <f t="shared" si="0"/>
        <v>3536.0467243055555</v>
      </c>
      <c r="AH3" s="18">
        <f t="shared" si="0"/>
        <v>3536.0467243055555</v>
      </c>
      <c r="AI3" s="18">
        <f t="shared" si="0"/>
        <v>3536.0467243055555</v>
      </c>
      <c r="AJ3" s="18">
        <f t="shared" si="0"/>
        <v>3536.0467243055555</v>
      </c>
      <c r="AK3" s="18">
        <f t="shared" si="0"/>
        <v>3536.0467243055555</v>
      </c>
      <c r="AL3" s="18">
        <f t="shared" si="0"/>
        <v>3536.0467243055555</v>
      </c>
      <c r="AM3" s="18">
        <f t="shared" si="0"/>
        <v>3536.0467243055555</v>
      </c>
      <c r="AN3" s="18">
        <f t="shared" si="0"/>
        <v>3536.0467243055555</v>
      </c>
      <c r="AO3" s="18">
        <f t="shared" si="0"/>
        <v>3536.0467243055555</v>
      </c>
      <c r="AP3" s="18">
        <f t="shared" si="0"/>
        <v>3536.0467243055555</v>
      </c>
      <c r="AQ3" s="18">
        <f t="shared" si="0"/>
        <v>3536.0467243055555</v>
      </c>
      <c r="AR3" s="18">
        <f t="shared" si="0"/>
        <v>3536.0467243055555</v>
      </c>
      <c r="AS3" s="18">
        <f t="shared" si="0"/>
        <v>3536.0467243055555</v>
      </c>
      <c r="AT3" s="18">
        <f t="shared" si="0"/>
        <v>3536.0467243055555</v>
      </c>
      <c r="AU3" s="18">
        <f t="shared" si="0"/>
        <v>3536.0467243055555</v>
      </c>
      <c r="AV3" s="18">
        <f t="shared" si="0"/>
        <v>3536.0467243055555</v>
      </c>
      <c r="AW3" s="18">
        <f t="shared" si="0"/>
        <v>3536.0467243055555</v>
      </c>
      <c r="AX3" s="18">
        <f t="shared" si="0"/>
        <v>3536.0467243055555</v>
      </c>
      <c r="AY3" s="18">
        <f t="shared" si="0"/>
        <v>3536.0467243055555</v>
      </c>
      <c r="AZ3" s="18">
        <f t="shared" si="0"/>
        <v>3536.0467243055555</v>
      </c>
      <c r="BA3" s="18">
        <f t="shared" si="0"/>
        <v>3536.0467243055555</v>
      </c>
      <c r="BB3" s="18">
        <f t="shared" si="0"/>
        <v>3536.0467243055555</v>
      </c>
      <c r="BC3" s="18">
        <f t="shared" si="0"/>
        <v>3536.0467243055555</v>
      </c>
      <c r="BD3" s="18">
        <f t="shared" si="0"/>
        <v>3536.0467243055555</v>
      </c>
      <c r="BE3" s="18">
        <f t="shared" si="0"/>
        <v>3536.0467243055555</v>
      </c>
      <c r="BF3" s="18">
        <f t="shared" si="0"/>
        <v>3536.0467243055555</v>
      </c>
      <c r="BG3" s="18">
        <f t="shared" si="0"/>
        <v>3536.0467243055555</v>
      </c>
      <c r="BH3" s="18">
        <f t="shared" si="0"/>
        <v>3536.0467243055555</v>
      </c>
      <c r="BI3" s="18">
        <f t="shared" si="0"/>
        <v>3536.0467243055555</v>
      </c>
      <c r="BJ3" s="18">
        <f t="shared" si="0"/>
        <v>3536.0467243055555</v>
      </c>
      <c r="BK3" s="18">
        <f t="shared" si="0"/>
        <v>3536.0467243055555</v>
      </c>
      <c r="BL3" s="18">
        <f t="shared" si="0"/>
        <v>3536.0467243055555</v>
      </c>
      <c r="BM3" s="18">
        <f t="shared" si="0"/>
        <v>3536.0467243055555</v>
      </c>
      <c r="BN3" s="18">
        <f t="shared" ref="BN3:CS3" si="1">BN4+BN12</f>
        <v>3536.0467243055555</v>
      </c>
      <c r="BO3" s="18">
        <f t="shared" si="1"/>
        <v>3536.0467243055555</v>
      </c>
      <c r="BP3" s="18">
        <f t="shared" si="1"/>
        <v>3536.0467243055555</v>
      </c>
      <c r="BQ3" s="18">
        <f t="shared" si="1"/>
        <v>3536.0467243055555</v>
      </c>
      <c r="BR3" s="18">
        <f t="shared" si="1"/>
        <v>3536.0467243055555</v>
      </c>
      <c r="BS3" s="18">
        <f t="shared" si="1"/>
        <v>3536.0467243055555</v>
      </c>
      <c r="BT3" s="18">
        <f t="shared" si="1"/>
        <v>3536.0467243055555</v>
      </c>
      <c r="BU3" s="18">
        <f t="shared" si="1"/>
        <v>3536.0467243055555</v>
      </c>
      <c r="BV3" s="18">
        <f t="shared" si="1"/>
        <v>3536.0467243055555</v>
      </c>
      <c r="BW3" s="18">
        <f t="shared" si="1"/>
        <v>3536.0467243055555</v>
      </c>
      <c r="BX3" s="18">
        <f t="shared" si="1"/>
        <v>3536.0467243055555</v>
      </c>
      <c r="BY3" s="18">
        <f t="shared" si="1"/>
        <v>3536.0467243055555</v>
      </c>
      <c r="BZ3" s="18">
        <f t="shared" si="1"/>
        <v>3536.0467243055555</v>
      </c>
      <c r="CA3" s="18">
        <f t="shared" si="1"/>
        <v>3536.0467243055555</v>
      </c>
      <c r="CB3" s="18">
        <f t="shared" si="1"/>
        <v>3536.0467243055555</v>
      </c>
      <c r="CC3" s="18">
        <f t="shared" si="1"/>
        <v>3536.0467243055555</v>
      </c>
      <c r="CD3" s="18">
        <f t="shared" si="1"/>
        <v>3536.0467243055555</v>
      </c>
      <c r="CE3" s="18">
        <f t="shared" si="1"/>
        <v>3536.0467243055555</v>
      </c>
      <c r="CF3" s="18">
        <f t="shared" si="1"/>
        <v>3536.0467243055555</v>
      </c>
      <c r="CG3" s="18">
        <f t="shared" si="1"/>
        <v>3536.0467243055555</v>
      </c>
      <c r="CH3" s="18">
        <f t="shared" si="1"/>
        <v>3536.0467243055555</v>
      </c>
      <c r="CI3" s="18">
        <f t="shared" si="1"/>
        <v>3536.0467243055555</v>
      </c>
      <c r="CJ3" s="18">
        <f t="shared" si="1"/>
        <v>3536.0467243055555</v>
      </c>
      <c r="CK3" s="18">
        <f t="shared" si="1"/>
        <v>3536.0467243055555</v>
      </c>
      <c r="CL3" s="18">
        <f t="shared" si="1"/>
        <v>3536.0467243055555</v>
      </c>
      <c r="CM3" s="18">
        <f t="shared" si="1"/>
        <v>3536.0467243055555</v>
      </c>
      <c r="CN3" s="18">
        <f t="shared" si="1"/>
        <v>3536.0467243055555</v>
      </c>
      <c r="CO3" s="18">
        <f t="shared" si="1"/>
        <v>3536.0467243055555</v>
      </c>
      <c r="CP3" s="18">
        <f t="shared" si="1"/>
        <v>3536.0467243055555</v>
      </c>
      <c r="CQ3" s="18">
        <f t="shared" si="1"/>
        <v>3536.0467243055555</v>
      </c>
      <c r="CR3" s="18">
        <f t="shared" si="1"/>
        <v>3536.0467243055555</v>
      </c>
      <c r="CS3" s="19">
        <f t="shared" si="1"/>
        <v>3536.0467243055555</v>
      </c>
      <c r="CT3" s="73">
        <f t="shared" ref="CT3:CT19" si="2">SUM(B3:CS3)</f>
        <v>339460.48553333286</v>
      </c>
      <c r="CU3" s="150"/>
      <c r="CW3" s="140"/>
    </row>
    <row r="4" spans="1:104">
      <c r="A4" s="21" t="s">
        <v>3</v>
      </c>
      <c r="B4" s="22">
        <f>SUM(B5:B11)</f>
        <v>3460</v>
      </c>
      <c r="C4" s="23">
        <f t="shared" ref="C4:BN4" si="3">SUM(C5:C11)</f>
        <v>3460</v>
      </c>
      <c r="D4" s="23">
        <f t="shared" si="3"/>
        <v>3460</v>
      </c>
      <c r="E4" s="23">
        <f t="shared" si="3"/>
        <v>3460</v>
      </c>
      <c r="F4" s="23">
        <f t="shared" si="3"/>
        <v>3460</v>
      </c>
      <c r="G4" s="23">
        <f t="shared" si="3"/>
        <v>3460</v>
      </c>
      <c r="H4" s="23">
        <f t="shared" si="3"/>
        <v>3460</v>
      </c>
      <c r="I4" s="23">
        <f t="shared" si="3"/>
        <v>3460</v>
      </c>
      <c r="J4" s="23">
        <f t="shared" si="3"/>
        <v>3460</v>
      </c>
      <c r="K4" s="23">
        <f t="shared" si="3"/>
        <v>3460</v>
      </c>
      <c r="L4" s="23">
        <f t="shared" si="3"/>
        <v>3460</v>
      </c>
      <c r="M4" s="23">
        <f t="shared" si="3"/>
        <v>3460</v>
      </c>
      <c r="N4" s="23">
        <f t="shared" si="3"/>
        <v>3460</v>
      </c>
      <c r="O4" s="23">
        <f t="shared" si="3"/>
        <v>3460</v>
      </c>
      <c r="P4" s="23">
        <f t="shared" si="3"/>
        <v>3460</v>
      </c>
      <c r="Q4" s="23">
        <f t="shared" si="3"/>
        <v>3460</v>
      </c>
      <c r="R4" s="23">
        <f t="shared" si="3"/>
        <v>3460</v>
      </c>
      <c r="S4" s="23">
        <f t="shared" si="3"/>
        <v>3460</v>
      </c>
      <c r="T4" s="23">
        <f t="shared" si="3"/>
        <v>3460</v>
      </c>
      <c r="U4" s="23">
        <f t="shared" si="3"/>
        <v>3460</v>
      </c>
      <c r="V4" s="23">
        <f t="shared" si="3"/>
        <v>3460</v>
      </c>
      <c r="W4" s="23">
        <f t="shared" si="3"/>
        <v>3460</v>
      </c>
      <c r="X4" s="23">
        <f t="shared" si="3"/>
        <v>3460</v>
      </c>
      <c r="Y4" s="23">
        <f t="shared" si="3"/>
        <v>3460</v>
      </c>
      <c r="Z4" s="23">
        <f t="shared" si="3"/>
        <v>3460</v>
      </c>
      <c r="AA4" s="23">
        <f t="shared" si="3"/>
        <v>3460</v>
      </c>
      <c r="AB4" s="23">
        <f t="shared" si="3"/>
        <v>3460</v>
      </c>
      <c r="AC4" s="23">
        <f t="shared" si="3"/>
        <v>3460</v>
      </c>
      <c r="AD4" s="23">
        <f t="shared" si="3"/>
        <v>3460</v>
      </c>
      <c r="AE4" s="23">
        <f t="shared" si="3"/>
        <v>3460</v>
      </c>
      <c r="AF4" s="23">
        <f t="shared" si="3"/>
        <v>3460</v>
      </c>
      <c r="AG4" s="23">
        <f t="shared" si="3"/>
        <v>3460</v>
      </c>
      <c r="AH4" s="23">
        <f t="shared" si="3"/>
        <v>3460</v>
      </c>
      <c r="AI4" s="23">
        <f t="shared" si="3"/>
        <v>3460</v>
      </c>
      <c r="AJ4" s="23">
        <f t="shared" si="3"/>
        <v>3460</v>
      </c>
      <c r="AK4" s="23">
        <f t="shared" si="3"/>
        <v>3460</v>
      </c>
      <c r="AL4" s="23">
        <f t="shared" si="3"/>
        <v>3460</v>
      </c>
      <c r="AM4" s="23">
        <f t="shared" si="3"/>
        <v>3460</v>
      </c>
      <c r="AN4" s="23">
        <f t="shared" si="3"/>
        <v>3460</v>
      </c>
      <c r="AO4" s="23">
        <f t="shared" si="3"/>
        <v>3460</v>
      </c>
      <c r="AP4" s="23">
        <f t="shared" si="3"/>
        <v>3460</v>
      </c>
      <c r="AQ4" s="23">
        <f t="shared" si="3"/>
        <v>3460</v>
      </c>
      <c r="AR4" s="23">
        <f t="shared" si="3"/>
        <v>3460</v>
      </c>
      <c r="AS4" s="23">
        <f t="shared" si="3"/>
        <v>3460</v>
      </c>
      <c r="AT4" s="23">
        <f t="shared" si="3"/>
        <v>3460</v>
      </c>
      <c r="AU4" s="23">
        <f t="shared" si="3"/>
        <v>3460</v>
      </c>
      <c r="AV4" s="23">
        <f t="shared" si="3"/>
        <v>3460</v>
      </c>
      <c r="AW4" s="23">
        <f t="shared" si="3"/>
        <v>3460</v>
      </c>
      <c r="AX4" s="23">
        <f t="shared" si="3"/>
        <v>3460</v>
      </c>
      <c r="AY4" s="23">
        <f t="shared" si="3"/>
        <v>3460</v>
      </c>
      <c r="AZ4" s="23">
        <f t="shared" si="3"/>
        <v>3460</v>
      </c>
      <c r="BA4" s="23">
        <f t="shared" si="3"/>
        <v>3460</v>
      </c>
      <c r="BB4" s="23">
        <f t="shared" si="3"/>
        <v>3460</v>
      </c>
      <c r="BC4" s="23">
        <f t="shared" si="3"/>
        <v>3460</v>
      </c>
      <c r="BD4" s="23">
        <f t="shared" si="3"/>
        <v>3460</v>
      </c>
      <c r="BE4" s="23">
        <f t="shared" si="3"/>
        <v>3460</v>
      </c>
      <c r="BF4" s="23">
        <f t="shared" si="3"/>
        <v>3460</v>
      </c>
      <c r="BG4" s="23">
        <f t="shared" si="3"/>
        <v>3460</v>
      </c>
      <c r="BH4" s="23">
        <f t="shared" si="3"/>
        <v>3460</v>
      </c>
      <c r="BI4" s="23">
        <f t="shared" si="3"/>
        <v>3460</v>
      </c>
      <c r="BJ4" s="23">
        <f t="shared" si="3"/>
        <v>3460</v>
      </c>
      <c r="BK4" s="23">
        <f t="shared" si="3"/>
        <v>3460</v>
      </c>
      <c r="BL4" s="23">
        <f t="shared" si="3"/>
        <v>3460</v>
      </c>
      <c r="BM4" s="23">
        <f t="shared" si="3"/>
        <v>3460</v>
      </c>
      <c r="BN4" s="23">
        <f t="shared" si="3"/>
        <v>3460</v>
      </c>
      <c r="BO4" s="23">
        <f t="shared" ref="BO4:CS4" si="4">SUM(BO5:BO11)</f>
        <v>3460</v>
      </c>
      <c r="BP4" s="23">
        <f t="shared" si="4"/>
        <v>3460</v>
      </c>
      <c r="BQ4" s="23">
        <f t="shared" si="4"/>
        <v>3460</v>
      </c>
      <c r="BR4" s="23">
        <f t="shared" si="4"/>
        <v>3460</v>
      </c>
      <c r="BS4" s="23">
        <f t="shared" si="4"/>
        <v>3460</v>
      </c>
      <c r="BT4" s="23">
        <f t="shared" si="4"/>
        <v>3460</v>
      </c>
      <c r="BU4" s="23">
        <f t="shared" si="4"/>
        <v>3460</v>
      </c>
      <c r="BV4" s="23">
        <f t="shared" si="4"/>
        <v>3460</v>
      </c>
      <c r="BW4" s="23">
        <f t="shared" si="4"/>
        <v>3460</v>
      </c>
      <c r="BX4" s="23">
        <f t="shared" si="4"/>
        <v>3460</v>
      </c>
      <c r="BY4" s="23">
        <f t="shared" si="4"/>
        <v>3460</v>
      </c>
      <c r="BZ4" s="23">
        <f t="shared" si="4"/>
        <v>3460</v>
      </c>
      <c r="CA4" s="23">
        <f t="shared" si="4"/>
        <v>3460</v>
      </c>
      <c r="CB4" s="23">
        <f t="shared" si="4"/>
        <v>3460</v>
      </c>
      <c r="CC4" s="23">
        <f t="shared" si="4"/>
        <v>3460</v>
      </c>
      <c r="CD4" s="23">
        <f t="shared" si="4"/>
        <v>3460</v>
      </c>
      <c r="CE4" s="23">
        <f t="shared" si="4"/>
        <v>3460</v>
      </c>
      <c r="CF4" s="23">
        <f t="shared" si="4"/>
        <v>3460</v>
      </c>
      <c r="CG4" s="23">
        <f t="shared" si="4"/>
        <v>3460</v>
      </c>
      <c r="CH4" s="23">
        <f t="shared" si="4"/>
        <v>3460</v>
      </c>
      <c r="CI4" s="23">
        <f t="shared" si="4"/>
        <v>3460</v>
      </c>
      <c r="CJ4" s="23">
        <f t="shared" si="4"/>
        <v>3460</v>
      </c>
      <c r="CK4" s="23">
        <f t="shared" si="4"/>
        <v>3460</v>
      </c>
      <c r="CL4" s="23">
        <f t="shared" si="4"/>
        <v>3460</v>
      </c>
      <c r="CM4" s="23">
        <f t="shared" si="4"/>
        <v>3460</v>
      </c>
      <c r="CN4" s="23">
        <f t="shared" si="4"/>
        <v>3460</v>
      </c>
      <c r="CO4" s="23">
        <f t="shared" si="4"/>
        <v>3460</v>
      </c>
      <c r="CP4" s="23">
        <f t="shared" si="4"/>
        <v>3460</v>
      </c>
      <c r="CQ4" s="23">
        <f t="shared" si="4"/>
        <v>3460</v>
      </c>
      <c r="CR4" s="23">
        <f t="shared" si="4"/>
        <v>3460</v>
      </c>
      <c r="CS4" s="24">
        <f t="shared" si="4"/>
        <v>3460</v>
      </c>
      <c r="CT4" s="30">
        <f t="shared" si="2"/>
        <v>332160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475</v>
      </c>
      <c r="C9" s="32">
        <v>475</v>
      </c>
      <c r="D9" s="32">
        <v>475</v>
      </c>
      <c r="E9" s="32">
        <v>475</v>
      </c>
      <c r="F9" s="32">
        <v>475</v>
      </c>
      <c r="G9" s="32">
        <v>475</v>
      </c>
      <c r="H9" s="32">
        <v>475</v>
      </c>
      <c r="I9" s="32">
        <v>475</v>
      </c>
      <c r="J9" s="32">
        <v>475</v>
      </c>
      <c r="K9" s="32">
        <v>475</v>
      </c>
      <c r="L9" s="32">
        <v>475</v>
      </c>
      <c r="M9" s="32">
        <v>475</v>
      </c>
      <c r="N9" s="32">
        <v>475</v>
      </c>
      <c r="O9" s="32">
        <v>475</v>
      </c>
      <c r="P9" s="32">
        <v>475</v>
      </c>
      <c r="Q9" s="32">
        <v>475</v>
      </c>
      <c r="R9" s="32">
        <v>475</v>
      </c>
      <c r="S9" s="32">
        <v>475</v>
      </c>
      <c r="T9" s="32">
        <v>475</v>
      </c>
      <c r="U9" s="32">
        <v>475</v>
      </c>
      <c r="V9" s="32">
        <v>475</v>
      </c>
      <c r="W9" s="32">
        <v>475</v>
      </c>
      <c r="X9" s="32">
        <v>475</v>
      </c>
      <c r="Y9" s="32">
        <v>475</v>
      </c>
      <c r="Z9" s="32">
        <v>475</v>
      </c>
      <c r="AA9" s="32">
        <v>475</v>
      </c>
      <c r="AB9" s="32">
        <v>475</v>
      </c>
      <c r="AC9" s="32">
        <v>475</v>
      </c>
      <c r="AD9" s="32">
        <v>475</v>
      </c>
      <c r="AE9" s="32">
        <v>475</v>
      </c>
      <c r="AF9" s="32">
        <v>475</v>
      </c>
      <c r="AG9" s="32">
        <v>475</v>
      </c>
      <c r="AH9" s="32">
        <v>475</v>
      </c>
      <c r="AI9" s="32">
        <v>475</v>
      </c>
      <c r="AJ9" s="32">
        <v>475</v>
      </c>
      <c r="AK9" s="32">
        <v>475</v>
      </c>
      <c r="AL9" s="32">
        <v>475</v>
      </c>
      <c r="AM9" s="32">
        <v>475</v>
      </c>
      <c r="AN9" s="32">
        <v>475</v>
      </c>
      <c r="AO9" s="32">
        <v>475</v>
      </c>
      <c r="AP9" s="32">
        <v>475</v>
      </c>
      <c r="AQ9" s="32">
        <v>475</v>
      </c>
      <c r="AR9" s="32">
        <v>475</v>
      </c>
      <c r="AS9" s="32">
        <v>475</v>
      </c>
      <c r="AT9" s="32">
        <v>475</v>
      </c>
      <c r="AU9" s="32">
        <v>475</v>
      </c>
      <c r="AV9" s="32">
        <v>475</v>
      </c>
      <c r="AW9" s="32">
        <v>475</v>
      </c>
      <c r="AX9" s="32">
        <v>475</v>
      </c>
      <c r="AY9" s="32">
        <v>475</v>
      </c>
      <c r="AZ9" s="32">
        <v>475</v>
      </c>
      <c r="BA9" s="32">
        <v>475</v>
      </c>
      <c r="BB9" s="32">
        <v>475</v>
      </c>
      <c r="BC9" s="32">
        <v>475</v>
      </c>
      <c r="BD9" s="32">
        <v>475</v>
      </c>
      <c r="BE9" s="32">
        <v>475</v>
      </c>
      <c r="BF9" s="32">
        <v>475</v>
      </c>
      <c r="BG9" s="32">
        <v>475</v>
      </c>
      <c r="BH9" s="32">
        <v>475</v>
      </c>
      <c r="BI9" s="32">
        <v>475</v>
      </c>
      <c r="BJ9" s="32">
        <v>475</v>
      </c>
      <c r="BK9" s="32">
        <v>475</v>
      </c>
      <c r="BL9" s="32">
        <v>475</v>
      </c>
      <c r="BM9" s="32">
        <v>475</v>
      </c>
      <c r="BN9" s="32">
        <v>475</v>
      </c>
      <c r="BO9" s="32">
        <v>475</v>
      </c>
      <c r="BP9" s="32">
        <v>475</v>
      </c>
      <c r="BQ9" s="32">
        <v>475</v>
      </c>
      <c r="BR9" s="32">
        <v>475</v>
      </c>
      <c r="BS9" s="32">
        <v>475</v>
      </c>
      <c r="BT9" s="32">
        <v>475</v>
      </c>
      <c r="BU9" s="32">
        <v>475</v>
      </c>
      <c r="BV9" s="32">
        <v>475</v>
      </c>
      <c r="BW9" s="32">
        <v>475</v>
      </c>
      <c r="BX9" s="32">
        <v>475</v>
      </c>
      <c r="BY9" s="32">
        <v>475</v>
      </c>
      <c r="BZ9" s="32">
        <v>475</v>
      </c>
      <c r="CA9" s="32">
        <v>475</v>
      </c>
      <c r="CB9" s="32">
        <v>475</v>
      </c>
      <c r="CC9" s="32">
        <v>475</v>
      </c>
      <c r="CD9" s="32">
        <v>475</v>
      </c>
      <c r="CE9" s="32">
        <v>475</v>
      </c>
      <c r="CF9" s="32">
        <v>475</v>
      </c>
      <c r="CG9" s="32">
        <v>475</v>
      </c>
      <c r="CH9" s="32">
        <v>475</v>
      </c>
      <c r="CI9" s="32">
        <v>475</v>
      </c>
      <c r="CJ9" s="32">
        <v>475</v>
      </c>
      <c r="CK9" s="32">
        <v>475</v>
      </c>
      <c r="CL9" s="32">
        <v>475</v>
      </c>
      <c r="CM9" s="32">
        <v>475</v>
      </c>
      <c r="CN9" s="32">
        <v>475</v>
      </c>
      <c r="CO9" s="32">
        <v>475</v>
      </c>
      <c r="CP9" s="32">
        <v>475</v>
      </c>
      <c r="CQ9" s="32">
        <v>475</v>
      </c>
      <c r="CR9" s="32">
        <v>475</v>
      </c>
      <c r="CS9" s="33">
        <v>475</v>
      </c>
      <c r="CT9" s="30">
        <f t="shared" si="2"/>
        <v>45600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2071.6799999999998</v>
      </c>
      <c r="C13" s="40">
        <f t="shared" si="5"/>
        <v>2071.6799999999998</v>
      </c>
      <c r="D13" s="40">
        <f t="shared" si="5"/>
        <v>2072.6</v>
      </c>
      <c r="E13" s="40">
        <f t="shared" si="5"/>
        <v>2072.6</v>
      </c>
      <c r="F13" s="40">
        <f t="shared" si="5"/>
        <v>2072.67</v>
      </c>
      <c r="G13" s="40">
        <f t="shared" si="5"/>
        <v>2072.67</v>
      </c>
      <c r="H13" s="40">
        <f t="shared" si="5"/>
        <v>2072.67</v>
      </c>
      <c r="I13" s="40">
        <f t="shared" si="5"/>
        <v>2072.67</v>
      </c>
      <c r="J13" s="40">
        <f t="shared" si="5"/>
        <v>2077.0300000000002</v>
      </c>
      <c r="K13" s="40">
        <f t="shared" si="5"/>
        <v>2077.0300000000002</v>
      </c>
      <c r="L13" s="40">
        <f t="shared" si="5"/>
        <v>2077.0300000000002</v>
      </c>
      <c r="M13" s="40">
        <f t="shared" si="5"/>
        <v>2077.0300000000002</v>
      </c>
      <c r="N13" s="40">
        <f t="shared" si="5"/>
        <v>2077.0300000000002</v>
      </c>
      <c r="O13" s="40">
        <f t="shared" si="5"/>
        <v>2077.0300000000002</v>
      </c>
      <c r="P13" s="40">
        <f t="shared" si="5"/>
        <v>2077.2399999999998</v>
      </c>
      <c r="Q13" s="40">
        <f t="shared" si="5"/>
        <v>2077.2399999999998</v>
      </c>
      <c r="R13" s="40">
        <f t="shared" si="5"/>
        <v>2077.2399999999998</v>
      </c>
      <c r="S13" s="40">
        <f t="shared" si="5"/>
        <v>2077.2399999999998</v>
      </c>
      <c r="T13" s="40">
        <f t="shared" si="5"/>
        <v>2077.2399999999998</v>
      </c>
      <c r="U13" s="40">
        <f t="shared" si="5"/>
        <v>2077.2399999999998</v>
      </c>
      <c r="V13" s="40">
        <f t="shared" si="5"/>
        <v>2077.31</v>
      </c>
      <c r="W13" s="40">
        <f t="shared" si="5"/>
        <v>2077.31</v>
      </c>
      <c r="X13" s="40">
        <f t="shared" si="5"/>
        <v>2077.31</v>
      </c>
      <c r="Y13" s="40">
        <f t="shared" si="5"/>
        <v>2077.48</v>
      </c>
      <c r="Z13" s="40">
        <f t="shared" si="5"/>
        <v>2077.48</v>
      </c>
      <c r="AA13" s="40">
        <f t="shared" si="5"/>
        <v>2077.48</v>
      </c>
      <c r="AB13" s="40">
        <f t="shared" si="5"/>
        <v>2077.48</v>
      </c>
      <c r="AC13" s="40">
        <f t="shared" si="5"/>
        <v>2077.48</v>
      </c>
      <c r="AD13" s="40">
        <f t="shared" si="5"/>
        <v>2077.29</v>
      </c>
      <c r="AE13" s="40">
        <f t="shared" si="5"/>
        <v>2077.29</v>
      </c>
      <c r="AF13" s="40">
        <f t="shared" si="5"/>
        <v>2077</v>
      </c>
      <c r="AG13" s="40">
        <f t="shared" si="5"/>
        <v>2077</v>
      </c>
      <c r="AH13" s="40">
        <f t="shared" ref="AH13:BM13" si="6">SUM(AH14:AH14)</f>
        <v>2077.14</v>
      </c>
      <c r="AI13" s="40">
        <f t="shared" si="6"/>
        <v>2077.14</v>
      </c>
      <c r="AJ13" s="40">
        <f t="shared" si="6"/>
        <v>2077.21</v>
      </c>
      <c r="AK13" s="40">
        <f t="shared" si="6"/>
        <v>2077.21</v>
      </c>
      <c r="AL13" s="40">
        <f t="shared" si="6"/>
        <v>2076.91</v>
      </c>
      <c r="AM13" s="40">
        <f t="shared" si="6"/>
        <v>2076.4499999999998</v>
      </c>
      <c r="AN13" s="40">
        <f t="shared" si="6"/>
        <v>2075.98</v>
      </c>
      <c r="AO13" s="40">
        <f t="shared" si="6"/>
        <v>2075.63</v>
      </c>
      <c r="AP13" s="40">
        <f t="shared" si="6"/>
        <v>2075.3000000000002</v>
      </c>
      <c r="AQ13" s="40">
        <f t="shared" si="6"/>
        <v>2075.48</v>
      </c>
      <c r="AR13" s="40">
        <f t="shared" si="6"/>
        <v>2075.34</v>
      </c>
      <c r="AS13" s="40">
        <f t="shared" si="6"/>
        <v>2075.34</v>
      </c>
      <c r="AT13" s="40">
        <f t="shared" si="6"/>
        <v>2078.0300000000002</v>
      </c>
      <c r="AU13" s="40">
        <f t="shared" si="6"/>
        <v>2078.0300000000002</v>
      </c>
      <c r="AV13" s="40">
        <f t="shared" si="6"/>
        <v>2078.0300000000002</v>
      </c>
      <c r="AW13" s="40">
        <f t="shared" si="6"/>
        <v>2078.0300000000002</v>
      </c>
      <c r="AX13" s="40">
        <f t="shared" si="6"/>
        <v>2078.0300000000002</v>
      </c>
      <c r="AY13" s="40">
        <f t="shared" si="6"/>
        <v>2078.0300000000002</v>
      </c>
      <c r="AZ13" s="40">
        <f t="shared" si="6"/>
        <v>2078.0300000000002</v>
      </c>
      <c r="BA13" s="40">
        <f t="shared" si="6"/>
        <v>2077.8000000000002</v>
      </c>
      <c r="BB13" s="40">
        <f t="shared" si="6"/>
        <v>2077.8000000000002</v>
      </c>
      <c r="BC13" s="40">
        <f t="shared" si="6"/>
        <v>2077.8000000000002</v>
      </c>
      <c r="BD13" s="40">
        <f t="shared" si="6"/>
        <v>2077.8000000000002</v>
      </c>
      <c r="BE13" s="40">
        <f t="shared" si="6"/>
        <v>2077.8000000000002</v>
      </c>
      <c r="BF13" s="40">
        <f t="shared" si="6"/>
        <v>2077.8000000000002</v>
      </c>
      <c r="BG13" s="40">
        <f t="shared" si="6"/>
        <v>2077.8000000000002</v>
      </c>
      <c r="BH13" s="40">
        <f t="shared" si="6"/>
        <v>2072.15</v>
      </c>
      <c r="BI13" s="40">
        <f t="shared" si="6"/>
        <v>2072.0300000000002</v>
      </c>
      <c r="BJ13" s="40">
        <f t="shared" si="6"/>
        <v>2066.7199999999998</v>
      </c>
      <c r="BK13" s="40">
        <f t="shared" si="6"/>
        <v>2066.7199999999998</v>
      </c>
      <c r="BL13" s="40">
        <f t="shared" si="6"/>
        <v>2066.58</v>
      </c>
      <c r="BM13" s="40">
        <f t="shared" si="6"/>
        <v>2066.58</v>
      </c>
      <c r="BN13" s="40">
        <f t="shared" ref="BN13:CS13" si="7">SUM(BN14:BN14)</f>
        <v>2071.89</v>
      </c>
      <c r="BO13" s="40">
        <f t="shared" si="7"/>
        <v>2071.89</v>
      </c>
      <c r="BP13" s="40">
        <f t="shared" si="7"/>
        <v>2071.38</v>
      </c>
      <c r="BQ13" s="40">
        <f t="shared" si="7"/>
        <v>2071.38</v>
      </c>
      <c r="BR13" s="40">
        <f t="shared" si="7"/>
        <v>2070.92</v>
      </c>
      <c r="BS13" s="40">
        <f t="shared" si="7"/>
        <v>2070.92</v>
      </c>
      <c r="BT13" s="40">
        <f t="shared" si="7"/>
        <v>2070.92</v>
      </c>
      <c r="BU13" s="40">
        <f t="shared" si="7"/>
        <v>2076.2199999999998</v>
      </c>
      <c r="BV13" s="40">
        <f t="shared" si="7"/>
        <v>2076.4299999999998</v>
      </c>
      <c r="BW13" s="40">
        <f t="shared" si="7"/>
        <v>2076.4299999999998</v>
      </c>
      <c r="BX13" s="40">
        <f t="shared" si="7"/>
        <v>2076.96</v>
      </c>
      <c r="BY13" s="40">
        <f t="shared" si="7"/>
        <v>2076.96</v>
      </c>
      <c r="BZ13" s="40">
        <f t="shared" si="7"/>
        <v>2073.59</v>
      </c>
      <c r="CA13" s="40">
        <f t="shared" si="7"/>
        <v>2073.59</v>
      </c>
      <c r="CB13" s="40">
        <f t="shared" si="7"/>
        <v>2073.7600000000002</v>
      </c>
      <c r="CC13" s="40">
        <f t="shared" si="7"/>
        <v>2074.09</v>
      </c>
      <c r="CD13" s="40">
        <f t="shared" si="7"/>
        <v>2074.4499999999998</v>
      </c>
      <c r="CE13" s="40">
        <f t="shared" si="7"/>
        <v>2074.9699999999998</v>
      </c>
      <c r="CF13" s="40">
        <f t="shared" si="7"/>
        <v>2073.96</v>
      </c>
      <c r="CG13" s="40">
        <f t="shared" si="7"/>
        <v>2074.1999999999998</v>
      </c>
      <c r="CH13" s="40">
        <f t="shared" si="7"/>
        <v>2060.9499999999998</v>
      </c>
      <c r="CI13" s="40">
        <f t="shared" si="7"/>
        <v>2060.9499999999998</v>
      </c>
      <c r="CJ13" s="40">
        <f t="shared" si="7"/>
        <v>2064.7800000000002</v>
      </c>
      <c r="CK13" s="40">
        <f t="shared" si="7"/>
        <v>2064.7800000000002</v>
      </c>
      <c r="CL13" s="40">
        <f t="shared" si="7"/>
        <v>2062.2399999999998</v>
      </c>
      <c r="CM13" s="40">
        <f t="shared" si="7"/>
        <v>2062.2399999999998</v>
      </c>
      <c r="CN13" s="40">
        <f t="shared" si="7"/>
        <v>2057.69</v>
      </c>
      <c r="CO13" s="40">
        <f t="shared" si="7"/>
        <v>2057.5500000000002</v>
      </c>
      <c r="CP13" s="40">
        <f t="shared" si="7"/>
        <v>2057.5500000000002</v>
      </c>
      <c r="CQ13" s="40">
        <f t="shared" si="7"/>
        <v>2057.5500000000002</v>
      </c>
      <c r="CR13" s="40">
        <f t="shared" si="7"/>
        <v>2057.5500000000002</v>
      </c>
      <c r="CS13" s="41">
        <f t="shared" si="7"/>
        <v>2057.5500000000002</v>
      </c>
      <c r="CT13" s="146">
        <f t="shared" si="2"/>
        <v>199045.78</v>
      </c>
      <c r="CU13" s="150"/>
      <c r="CW13" s="140"/>
    </row>
    <row r="14" spans="1:104">
      <c r="A14" s="30" t="s">
        <v>13</v>
      </c>
      <c r="B14" s="42">
        <v>2071.6799999999998</v>
      </c>
      <c r="C14" s="43">
        <v>2071.6799999999998</v>
      </c>
      <c r="D14" s="43">
        <v>2072.6</v>
      </c>
      <c r="E14" s="43">
        <v>2072.6</v>
      </c>
      <c r="F14" s="43">
        <v>2072.67</v>
      </c>
      <c r="G14" s="43">
        <v>2072.67</v>
      </c>
      <c r="H14" s="43">
        <v>2072.67</v>
      </c>
      <c r="I14" s="43">
        <v>2072.67</v>
      </c>
      <c r="J14" s="43">
        <v>2077.0300000000002</v>
      </c>
      <c r="K14" s="43">
        <v>2077.0300000000002</v>
      </c>
      <c r="L14" s="43">
        <v>2077.0300000000002</v>
      </c>
      <c r="M14" s="43">
        <v>2077.0300000000002</v>
      </c>
      <c r="N14" s="43">
        <v>2077.0300000000002</v>
      </c>
      <c r="O14" s="43">
        <v>2077.0300000000002</v>
      </c>
      <c r="P14" s="43">
        <v>2077.2399999999998</v>
      </c>
      <c r="Q14" s="43">
        <v>2077.2399999999998</v>
      </c>
      <c r="R14" s="43">
        <v>2077.2399999999998</v>
      </c>
      <c r="S14" s="43">
        <v>2077.2399999999998</v>
      </c>
      <c r="T14" s="43">
        <v>2077.2399999999998</v>
      </c>
      <c r="U14" s="43">
        <v>2077.2399999999998</v>
      </c>
      <c r="V14" s="43">
        <v>2077.31</v>
      </c>
      <c r="W14" s="43">
        <v>2077.31</v>
      </c>
      <c r="X14" s="43">
        <v>2077.31</v>
      </c>
      <c r="Y14" s="43">
        <v>2077.48</v>
      </c>
      <c r="Z14" s="43">
        <v>2077.48</v>
      </c>
      <c r="AA14" s="43">
        <v>2077.48</v>
      </c>
      <c r="AB14" s="43">
        <v>2077.48</v>
      </c>
      <c r="AC14" s="43">
        <v>2077.48</v>
      </c>
      <c r="AD14" s="43">
        <v>2077.29</v>
      </c>
      <c r="AE14" s="43">
        <v>2077.29</v>
      </c>
      <c r="AF14" s="43">
        <v>2077</v>
      </c>
      <c r="AG14" s="43">
        <v>2077</v>
      </c>
      <c r="AH14" s="43">
        <v>2077.14</v>
      </c>
      <c r="AI14" s="43">
        <v>2077.14</v>
      </c>
      <c r="AJ14" s="43">
        <v>2077.21</v>
      </c>
      <c r="AK14" s="43">
        <v>2077.21</v>
      </c>
      <c r="AL14" s="43">
        <v>2076.91</v>
      </c>
      <c r="AM14" s="43">
        <v>2076.4499999999998</v>
      </c>
      <c r="AN14" s="43">
        <v>2075.98</v>
      </c>
      <c r="AO14" s="43">
        <v>2075.63</v>
      </c>
      <c r="AP14" s="43">
        <v>2075.3000000000002</v>
      </c>
      <c r="AQ14" s="43">
        <v>2075.48</v>
      </c>
      <c r="AR14" s="43">
        <v>2075.34</v>
      </c>
      <c r="AS14" s="43">
        <v>2075.34</v>
      </c>
      <c r="AT14" s="43">
        <v>2078.0300000000002</v>
      </c>
      <c r="AU14" s="43">
        <v>2078.0300000000002</v>
      </c>
      <c r="AV14" s="43">
        <v>2078.0300000000002</v>
      </c>
      <c r="AW14" s="43">
        <v>2078.0300000000002</v>
      </c>
      <c r="AX14" s="43">
        <v>2078.0300000000002</v>
      </c>
      <c r="AY14" s="43">
        <v>2078.0300000000002</v>
      </c>
      <c r="AZ14" s="43">
        <v>2078.0300000000002</v>
      </c>
      <c r="BA14" s="43">
        <v>2077.8000000000002</v>
      </c>
      <c r="BB14" s="43">
        <v>2077.8000000000002</v>
      </c>
      <c r="BC14" s="43">
        <v>2077.8000000000002</v>
      </c>
      <c r="BD14" s="43">
        <v>2077.8000000000002</v>
      </c>
      <c r="BE14" s="43">
        <v>2077.8000000000002</v>
      </c>
      <c r="BF14" s="43">
        <v>2077.8000000000002</v>
      </c>
      <c r="BG14" s="43">
        <v>2077.8000000000002</v>
      </c>
      <c r="BH14" s="43">
        <v>2072.15</v>
      </c>
      <c r="BI14" s="43">
        <v>2072.0300000000002</v>
      </c>
      <c r="BJ14" s="43">
        <v>2066.7199999999998</v>
      </c>
      <c r="BK14" s="43">
        <v>2066.7199999999998</v>
      </c>
      <c r="BL14" s="43">
        <v>2066.58</v>
      </c>
      <c r="BM14" s="43">
        <v>2066.58</v>
      </c>
      <c r="BN14" s="43">
        <v>2071.89</v>
      </c>
      <c r="BO14" s="43">
        <v>2071.89</v>
      </c>
      <c r="BP14" s="43">
        <v>2071.38</v>
      </c>
      <c r="BQ14" s="43">
        <v>2071.38</v>
      </c>
      <c r="BR14" s="43">
        <v>2070.92</v>
      </c>
      <c r="BS14" s="43">
        <v>2070.92</v>
      </c>
      <c r="BT14" s="43">
        <v>2070.92</v>
      </c>
      <c r="BU14" s="43">
        <v>2076.2199999999998</v>
      </c>
      <c r="BV14" s="43">
        <v>2076.4299999999998</v>
      </c>
      <c r="BW14" s="43">
        <v>2076.4299999999998</v>
      </c>
      <c r="BX14" s="43">
        <v>2076.96</v>
      </c>
      <c r="BY14" s="43">
        <v>2076.96</v>
      </c>
      <c r="BZ14" s="43">
        <v>2073.59</v>
      </c>
      <c r="CA14" s="43">
        <v>2073.59</v>
      </c>
      <c r="CB14" s="43">
        <v>2073.7600000000002</v>
      </c>
      <c r="CC14" s="43">
        <v>2074.09</v>
      </c>
      <c r="CD14" s="43">
        <v>2074.4499999999998</v>
      </c>
      <c r="CE14" s="43">
        <v>2074.9699999999998</v>
      </c>
      <c r="CF14" s="43">
        <v>2073.96</v>
      </c>
      <c r="CG14" s="43">
        <v>2074.1999999999998</v>
      </c>
      <c r="CH14" s="43">
        <v>2060.9499999999998</v>
      </c>
      <c r="CI14" s="43">
        <v>2060.9499999999998</v>
      </c>
      <c r="CJ14" s="43">
        <v>2064.7800000000002</v>
      </c>
      <c r="CK14" s="43">
        <v>2064.7800000000002</v>
      </c>
      <c r="CL14" s="43">
        <v>2062.2399999999998</v>
      </c>
      <c r="CM14" s="43">
        <v>2062.2399999999998</v>
      </c>
      <c r="CN14" s="43">
        <v>2057.69</v>
      </c>
      <c r="CO14" s="43">
        <v>2057.5500000000002</v>
      </c>
      <c r="CP14" s="43">
        <v>2057.5500000000002</v>
      </c>
      <c r="CQ14" s="43">
        <v>2057.5500000000002</v>
      </c>
      <c r="CR14" s="43">
        <v>2057.5500000000002</v>
      </c>
      <c r="CS14" s="44">
        <v>2057.5500000000002</v>
      </c>
      <c r="CT14" s="30">
        <f t="shared" si="2"/>
        <v>199045.78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149.51</v>
      </c>
      <c r="C20" s="54">
        <f t="shared" si="10"/>
        <v>149.24</v>
      </c>
      <c r="D20" s="54">
        <f t="shared" si="10"/>
        <v>149.94</v>
      </c>
      <c r="E20" s="54">
        <f t="shared" si="10"/>
        <v>149.35</v>
      </c>
      <c r="F20" s="54">
        <f t="shared" si="10"/>
        <v>148.01999999999998</v>
      </c>
      <c r="G20" s="54">
        <f t="shared" si="10"/>
        <v>149.32999999999998</v>
      </c>
      <c r="H20" s="54">
        <f t="shared" si="10"/>
        <v>148.82</v>
      </c>
      <c r="I20" s="54">
        <f t="shared" si="10"/>
        <v>149.29999999999998</v>
      </c>
      <c r="J20" s="54">
        <f t="shared" si="10"/>
        <v>147.84</v>
      </c>
      <c r="K20" s="54">
        <f t="shared" si="10"/>
        <v>148.37</v>
      </c>
      <c r="L20" s="54">
        <f t="shared" si="10"/>
        <v>149.01999999999998</v>
      </c>
      <c r="M20" s="54">
        <f t="shared" si="10"/>
        <v>149.20999999999998</v>
      </c>
      <c r="N20" s="54">
        <f t="shared" si="10"/>
        <v>147.35</v>
      </c>
      <c r="O20" s="54">
        <f t="shared" si="10"/>
        <v>146.10999999999999</v>
      </c>
      <c r="P20" s="54">
        <f t="shared" si="10"/>
        <v>148.31</v>
      </c>
      <c r="Q20" s="54">
        <f t="shared" si="10"/>
        <v>147.6</v>
      </c>
      <c r="R20" s="54">
        <f t="shared" si="10"/>
        <v>147.72</v>
      </c>
      <c r="S20" s="54">
        <f t="shared" si="10"/>
        <v>149.16999999999999</v>
      </c>
      <c r="T20" s="54">
        <f t="shared" si="10"/>
        <v>147.35999999999999</v>
      </c>
      <c r="U20" s="54">
        <f t="shared" si="10"/>
        <v>148.9</v>
      </c>
      <c r="V20" s="54">
        <f t="shared" si="10"/>
        <v>149.82999999999998</v>
      </c>
      <c r="W20" s="54">
        <f t="shared" si="10"/>
        <v>148.32</v>
      </c>
      <c r="X20" s="54">
        <f t="shared" si="10"/>
        <v>3647.9</v>
      </c>
      <c r="Y20" s="54">
        <f t="shared" si="10"/>
        <v>3655.23</v>
      </c>
      <c r="Z20" s="54">
        <f t="shared" si="10"/>
        <v>3668.7099999999996</v>
      </c>
      <c r="AA20" s="54">
        <f t="shared" si="10"/>
        <v>3691.1</v>
      </c>
      <c r="AB20" s="54">
        <f t="shared" si="10"/>
        <v>3726.3</v>
      </c>
      <c r="AC20" s="54">
        <f t="shared" si="10"/>
        <v>3772.95</v>
      </c>
      <c r="AD20" s="54">
        <f t="shared" si="10"/>
        <v>3858.09</v>
      </c>
      <c r="AE20" s="54">
        <f t="shared" si="10"/>
        <v>3953.5600000000004</v>
      </c>
      <c r="AF20" s="54">
        <f t="shared" si="10"/>
        <v>4040.61</v>
      </c>
      <c r="AG20" s="54">
        <f t="shared" si="10"/>
        <v>4130.57</v>
      </c>
      <c r="AH20" s="54">
        <f t="shared" ref="AH20:BM20" si="11">SUM(AH21:AH24)</f>
        <v>4242.17</v>
      </c>
      <c r="AI20" s="54">
        <f t="shared" si="11"/>
        <v>4346.51</v>
      </c>
      <c r="AJ20" s="54">
        <f t="shared" si="11"/>
        <v>4455.9500000000007</v>
      </c>
      <c r="AK20" s="54">
        <f t="shared" si="11"/>
        <v>4556.7000000000007</v>
      </c>
      <c r="AL20" s="54">
        <f t="shared" si="11"/>
        <v>4680.0300000000007</v>
      </c>
      <c r="AM20" s="54">
        <f t="shared" si="11"/>
        <v>4762.7700000000004</v>
      </c>
      <c r="AN20" s="54">
        <f t="shared" si="11"/>
        <v>4862.1000000000013</v>
      </c>
      <c r="AO20" s="54">
        <f t="shared" si="11"/>
        <v>4858.63</v>
      </c>
      <c r="AP20" s="54">
        <f t="shared" si="11"/>
        <v>4936.24</v>
      </c>
      <c r="AQ20" s="54">
        <f t="shared" si="11"/>
        <v>5005.75</v>
      </c>
      <c r="AR20" s="54">
        <f t="shared" si="11"/>
        <v>5047.2900000000009</v>
      </c>
      <c r="AS20" s="54">
        <f t="shared" si="11"/>
        <v>5079.46</v>
      </c>
      <c r="AT20" s="54">
        <f t="shared" si="11"/>
        <v>5110.2000000000007</v>
      </c>
      <c r="AU20" s="54">
        <f t="shared" si="11"/>
        <v>5102.07</v>
      </c>
      <c r="AV20" s="54">
        <f t="shared" si="11"/>
        <v>5109.1600000000008</v>
      </c>
      <c r="AW20" s="54">
        <f t="shared" si="11"/>
        <v>5113.93</v>
      </c>
      <c r="AX20" s="54">
        <f t="shared" si="11"/>
        <v>5108.3200000000006</v>
      </c>
      <c r="AY20" s="54">
        <f t="shared" si="11"/>
        <v>5110.1900000000005</v>
      </c>
      <c r="AZ20" s="54">
        <f t="shared" si="11"/>
        <v>5113.58</v>
      </c>
      <c r="BA20" s="54">
        <f t="shared" si="11"/>
        <v>5117.7400000000007</v>
      </c>
      <c r="BB20" s="54">
        <f t="shared" si="11"/>
        <v>5119.3100000000004</v>
      </c>
      <c r="BC20" s="54">
        <f t="shared" si="11"/>
        <v>5098.3100000000004</v>
      </c>
      <c r="BD20" s="54">
        <f t="shared" si="11"/>
        <v>5125.8300000000008</v>
      </c>
      <c r="BE20" s="54">
        <f t="shared" si="11"/>
        <v>5119.2</v>
      </c>
      <c r="BF20" s="54">
        <f t="shared" si="11"/>
        <v>5078.55</v>
      </c>
      <c r="BG20" s="54">
        <f t="shared" si="11"/>
        <v>5057.59</v>
      </c>
      <c r="BH20" s="54">
        <f t="shared" si="11"/>
        <v>5059.4400000000005</v>
      </c>
      <c r="BI20" s="54">
        <f t="shared" si="11"/>
        <v>4995.38</v>
      </c>
      <c r="BJ20" s="54">
        <f t="shared" si="11"/>
        <v>4907.1900000000005</v>
      </c>
      <c r="BK20" s="54">
        <f t="shared" si="11"/>
        <v>4844.2400000000007</v>
      </c>
      <c r="BL20" s="54">
        <f t="shared" si="11"/>
        <v>4769.3200000000006</v>
      </c>
      <c r="BM20" s="54">
        <f t="shared" si="11"/>
        <v>4683.6900000000005</v>
      </c>
      <c r="BN20" s="54">
        <f t="shared" ref="BN20:CS20" si="12">SUM(BN21:BN24)</f>
        <v>4592.670000000001</v>
      </c>
      <c r="BO20" s="54">
        <f t="shared" si="12"/>
        <v>4485.2100000000009</v>
      </c>
      <c r="BP20" s="54">
        <f t="shared" si="12"/>
        <v>4379.8900000000003</v>
      </c>
      <c r="BQ20" s="54">
        <f t="shared" si="12"/>
        <v>4262.3400000000011</v>
      </c>
      <c r="BR20" s="54">
        <f t="shared" si="12"/>
        <v>4168.1200000000008</v>
      </c>
      <c r="BS20" s="54">
        <f t="shared" si="12"/>
        <v>4039.33</v>
      </c>
      <c r="BT20" s="54">
        <f t="shared" si="12"/>
        <v>3946.67</v>
      </c>
      <c r="BU20" s="54">
        <f t="shared" si="12"/>
        <v>3866.17</v>
      </c>
      <c r="BV20" s="54">
        <f t="shared" si="12"/>
        <v>3788.57</v>
      </c>
      <c r="BW20" s="54">
        <f t="shared" si="12"/>
        <v>3717.55</v>
      </c>
      <c r="BX20" s="54">
        <f t="shared" si="12"/>
        <v>3679.56</v>
      </c>
      <c r="BY20" s="54">
        <f t="shared" si="12"/>
        <v>3656.4700000000003</v>
      </c>
      <c r="BZ20" s="54">
        <f t="shared" si="12"/>
        <v>170.77999999999997</v>
      </c>
      <c r="CA20" s="54">
        <f t="shared" si="12"/>
        <v>159.97</v>
      </c>
      <c r="CB20" s="54">
        <f t="shared" si="12"/>
        <v>151.94999999999999</v>
      </c>
      <c r="CC20" s="54">
        <f t="shared" si="12"/>
        <v>151.19</v>
      </c>
      <c r="CD20" s="54">
        <f t="shared" si="12"/>
        <v>150.26</v>
      </c>
      <c r="CE20" s="54">
        <f t="shared" si="12"/>
        <v>149.13</v>
      </c>
      <c r="CF20" s="54">
        <f t="shared" si="12"/>
        <v>148.99</v>
      </c>
      <c r="CG20" s="54">
        <f t="shared" si="12"/>
        <v>149.01</v>
      </c>
      <c r="CH20" s="54">
        <f t="shared" si="12"/>
        <v>149.19999999999999</v>
      </c>
      <c r="CI20" s="54">
        <f t="shared" si="12"/>
        <v>148.85</v>
      </c>
      <c r="CJ20" s="54">
        <f t="shared" si="12"/>
        <v>149.54999999999998</v>
      </c>
      <c r="CK20" s="54">
        <f t="shared" si="12"/>
        <v>150.07999999999998</v>
      </c>
      <c r="CL20" s="54">
        <f t="shared" si="12"/>
        <v>150.66</v>
      </c>
      <c r="CM20" s="54">
        <f t="shared" si="12"/>
        <v>150.76999999999998</v>
      </c>
      <c r="CN20" s="54">
        <f t="shared" si="12"/>
        <v>150.56</v>
      </c>
      <c r="CO20" s="54">
        <f t="shared" si="12"/>
        <v>150.26</v>
      </c>
      <c r="CP20" s="54">
        <f t="shared" si="12"/>
        <v>149.51</v>
      </c>
      <c r="CQ20" s="54">
        <f t="shared" si="12"/>
        <v>150.13</v>
      </c>
      <c r="CR20" s="54">
        <f t="shared" si="12"/>
        <v>150.6</v>
      </c>
      <c r="CS20" s="55">
        <f t="shared" si="12"/>
        <v>151.13999999999999</v>
      </c>
      <c r="CT20" s="38">
        <f>SUM(B20:CS20)</f>
        <v>250605.62000000008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0.51</v>
      </c>
      <c r="Y21" s="43">
        <v>6.81</v>
      </c>
      <c r="Z21" s="43">
        <v>21.18</v>
      </c>
      <c r="AA21" s="43">
        <v>44.959999999999994</v>
      </c>
      <c r="AB21" s="43">
        <v>77.03</v>
      </c>
      <c r="AC21" s="43">
        <v>124.19</v>
      </c>
      <c r="AD21" s="43">
        <v>208.92</v>
      </c>
      <c r="AE21" s="43">
        <v>304.74</v>
      </c>
      <c r="AF21" s="43">
        <v>392.3</v>
      </c>
      <c r="AG21" s="43">
        <v>496.38</v>
      </c>
      <c r="AH21" s="43">
        <v>607.84</v>
      </c>
      <c r="AI21" s="43">
        <v>710.68</v>
      </c>
      <c r="AJ21" s="43">
        <v>821.31999999999994</v>
      </c>
      <c r="AK21" s="43">
        <v>921.53</v>
      </c>
      <c r="AL21" s="43">
        <v>1031.25</v>
      </c>
      <c r="AM21" s="43">
        <v>1115.3899999999999</v>
      </c>
      <c r="AN21" s="43">
        <v>1214.42</v>
      </c>
      <c r="AO21" s="43">
        <v>1211.77</v>
      </c>
      <c r="AP21" s="43">
        <v>1290.6300000000001</v>
      </c>
      <c r="AQ21" s="43">
        <v>1359.26</v>
      </c>
      <c r="AR21" s="43">
        <v>1399.74</v>
      </c>
      <c r="AS21" s="43">
        <v>1432.63</v>
      </c>
      <c r="AT21" s="43">
        <v>1480.3500000000001</v>
      </c>
      <c r="AU21" s="43">
        <v>1472.79</v>
      </c>
      <c r="AV21" s="43">
        <v>1479.98</v>
      </c>
      <c r="AW21" s="43">
        <v>1483.52</v>
      </c>
      <c r="AX21" s="43">
        <v>1477.61</v>
      </c>
      <c r="AY21" s="43">
        <v>1479.8100000000002</v>
      </c>
      <c r="AZ21" s="43">
        <v>1483.89</v>
      </c>
      <c r="BA21" s="43">
        <v>1488.58</v>
      </c>
      <c r="BB21" s="43">
        <v>1490.96</v>
      </c>
      <c r="BC21" s="43">
        <v>1469.81</v>
      </c>
      <c r="BD21" s="43">
        <v>1493.42</v>
      </c>
      <c r="BE21" s="43">
        <v>1487.29</v>
      </c>
      <c r="BF21" s="43">
        <v>1447.15</v>
      </c>
      <c r="BG21" s="43">
        <v>1425.29</v>
      </c>
      <c r="BH21" s="43">
        <v>1427.6</v>
      </c>
      <c r="BI21" s="43">
        <v>1363.09</v>
      </c>
      <c r="BJ21" s="43">
        <v>1275.1300000000001</v>
      </c>
      <c r="BK21" s="43">
        <v>1212.57</v>
      </c>
      <c r="BL21" s="43">
        <v>1137.76</v>
      </c>
      <c r="BM21" s="43">
        <v>1052.1899999999998</v>
      </c>
      <c r="BN21" s="43">
        <v>961</v>
      </c>
      <c r="BO21" s="43">
        <v>853.86</v>
      </c>
      <c r="BP21" s="43">
        <v>748.26</v>
      </c>
      <c r="BQ21" s="43">
        <v>631.5</v>
      </c>
      <c r="BR21" s="43">
        <v>536.7700000000001</v>
      </c>
      <c r="BS21" s="43">
        <v>407.41</v>
      </c>
      <c r="BT21" s="43">
        <v>315.52000000000004</v>
      </c>
      <c r="BU21" s="43">
        <v>233.21</v>
      </c>
      <c r="BV21" s="43">
        <v>156.60999999999999</v>
      </c>
      <c r="BW21" s="43">
        <v>100.75</v>
      </c>
      <c r="BX21" s="43">
        <v>62.23</v>
      </c>
      <c r="BY21" s="43">
        <v>37.880000000000003</v>
      </c>
      <c r="BZ21" s="43">
        <v>19.95</v>
      </c>
      <c r="CA21" s="43">
        <v>9.27</v>
      </c>
      <c r="CB21" s="43">
        <v>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47998.49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3499.69</v>
      </c>
      <c r="Y22" s="1">
        <v>3499.69</v>
      </c>
      <c r="Z22" s="1">
        <v>3499.69</v>
      </c>
      <c r="AA22" s="1">
        <v>3499.69</v>
      </c>
      <c r="AB22" s="1">
        <v>3499.69</v>
      </c>
      <c r="AC22" s="1">
        <v>3499.69</v>
      </c>
      <c r="AD22" s="1">
        <v>3499.69</v>
      </c>
      <c r="AE22" s="1">
        <v>3499.69</v>
      </c>
      <c r="AF22" s="1">
        <v>3499.69</v>
      </c>
      <c r="AG22" s="1">
        <v>3484.69</v>
      </c>
      <c r="AH22" s="1">
        <v>3484.69</v>
      </c>
      <c r="AI22" s="1">
        <v>3484.69</v>
      </c>
      <c r="AJ22" s="1">
        <v>3484.69</v>
      </c>
      <c r="AK22" s="1">
        <v>3484.69</v>
      </c>
      <c r="AL22" s="1">
        <v>3499.69</v>
      </c>
      <c r="AM22" s="1">
        <v>3497.19</v>
      </c>
      <c r="AN22" s="1">
        <v>3497.19</v>
      </c>
      <c r="AO22" s="1">
        <v>3497.19</v>
      </c>
      <c r="AP22" s="1">
        <v>3497.19</v>
      </c>
      <c r="AQ22" s="1">
        <v>3497.19</v>
      </c>
      <c r="AR22" s="1">
        <v>3497.19</v>
      </c>
      <c r="AS22" s="1">
        <v>3497.19</v>
      </c>
      <c r="AT22" s="1">
        <v>3480.19</v>
      </c>
      <c r="AU22" s="1">
        <v>3480.19</v>
      </c>
      <c r="AV22" s="1">
        <v>3480.19</v>
      </c>
      <c r="AW22" s="1">
        <v>3480.19</v>
      </c>
      <c r="AX22" s="1">
        <v>3480.19</v>
      </c>
      <c r="AY22" s="1">
        <v>3480.19</v>
      </c>
      <c r="AZ22" s="1">
        <v>3480.19</v>
      </c>
      <c r="BA22" s="1">
        <v>3480.19</v>
      </c>
      <c r="BB22" s="1">
        <v>3480.19</v>
      </c>
      <c r="BC22" s="1">
        <v>3480.19</v>
      </c>
      <c r="BD22" s="1">
        <v>3482.69</v>
      </c>
      <c r="BE22" s="1">
        <v>3482.69</v>
      </c>
      <c r="BF22" s="1">
        <v>3482.69</v>
      </c>
      <c r="BG22" s="1">
        <v>3482.69</v>
      </c>
      <c r="BH22" s="1">
        <v>3482.69</v>
      </c>
      <c r="BI22" s="1">
        <v>3482.69</v>
      </c>
      <c r="BJ22" s="1">
        <v>3482.69</v>
      </c>
      <c r="BK22" s="1">
        <v>3482.69</v>
      </c>
      <c r="BL22" s="1">
        <v>3482.69</v>
      </c>
      <c r="BM22" s="1">
        <v>3482.69</v>
      </c>
      <c r="BN22" s="1">
        <v>3482.69</v>
      </c>
      <c r="BO22" s="1">
        <v>3482.69</v>
      </c>
      <c r="BP22" s="1">
        <v>3482.69</v>
      </c>
      <c r="BQ22" s="1">
        <v>3482.69</v>
      </c>
      <c r="BR22" s="1">
        <v>3482.69</v>
      </c>
      <c r="BS22" s="1">
        <v>3482.69</v>
      </c>
      <c r="BT22" s="1">
        <v>3482.69</v>
      </c>
      <c r="BU22" s="1">
        <v>3482.69</v>
      </c>
      <c r="BV22" s="1">
        <v>3482.69</v>
      </c>
      <c r="BW22" s="1">
        <v>3467.69</v>
      </c>
      <c r="BX22" s="1">
        <v>3467.69</v>
      </c>
      <c r="BY22" s="1">
        <v>3467.69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188276.7600000001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21.41</v>
      </c>
      <c r="C24" s="36">
        <v>21.14</v>
      </c>
      <c r="D24" s="36">
        <v>21.84</v>
      </c>
      <c r="E24" s="36">
        <v>21.25</v>
      </c>
      <c r="F24" s="36">
        <v>19.920000000000002</v>
      </c>
      <c r="G24" s="36">
        <v>21.23</v>
      </c>
      <c r="H24" s="36">
        <v>20.72</v>
      </c>
      <c r="I24" s="36">
        <v>21.2</v>
      </c>
      <c r="J24" s="36">
        <v>19.739999999999998</v>
      </c>
      <c r="K24" s="36">
        <v>20.27</v>
      </c>
      <c r="L24" s="36">
        <v>20.92</v>
      </c>
      <c r="M24" s="36">
        <v>21.11</v>
      </c>
      <c r="N24" s="36">
        <v>19.25</v>
      </c>
      <c r="O24" s="36">
        <v>18.010000000000002</v>
      </c>
      <c r="P24" s="36">
        <v>20.21</v>
      </c>
      <c r="Q24" s="36">
        <v>19.5</v>
      </c>
      <c r="R24" s="36">
        <v>19.62</v>
      </c>
      <c r="S24" s="36">
        <v>21.07</v>
      </c>
      <c r="T24" s="36">
        <v>19.260000000000002</v>
      </c>
      <c r="U24" s="36">
        <v>20.8</v>
      </c>
      <c r="V24" s="36">
        <v>21.73</v>
      </c>
      <c r="W24" s="36">
        <v>20.22</v>
      </c>
      <c r="X24" s="36">
        <v>19.600000000000001</v>
      </c>
      <c r="Y24" s="36">
        <v>20.63</v>
      </c>
      <c r="Z24" s="36">
        <v>19.739999999999998</v>
      </c>
      <c r="AA24" s="36">
        <v>18.350000000000001</v>
      </c>
      <c r="AB24" s="36">
        <v>21.48</v>
      </c>
      <c r="AC24" s="36">
        <v>20.97</v>
      </c>
      <c r="AD24" s="36">
        <v>21.38</v>
      </c>
      <c r="AE24" s="36">
        <v>21.03</v>
      </c>
      <c r="AF24" s="36">
        <v>20.52</v>
      </c>
      <c r="AG24" s="36">
        <v>21.4</v>
      </c>
      <c r="AH24" s="36">
        <v>21.54</v>
      </c>
      <c r="AI24" s="36">
        <v>23.04</v>
      </c>
      <c r="AJ24" s="36">
        <v>21.84</v>
      </c>
      <c r="AK24" s="36">
        <v>22.38</v>
      </c>
      <c r="AL24" s="36">
        <v>20.99</v>
      </c>
      <c r="AM24" s="36">
        <v>22.09</v>
      </c>
      <c r="AN24" s="36">
        <v>22.39</v>
      </c>
      <c r="AO24" s="36">
        <v>21.57</v>
      </c>
      <c r="AP24" s="36">
        <v>20.32</v>
      </c>
      <c r="AQ24" s="36">
        <v>21.2</v>
      </c>
      <c r="AR24" s="36">
        <v>22.26</v>
      </c>
      <c r="AS24" s="36">
        <v>21.54</v>
      </c>
      <c r="AT24" s="36">
        <v>21.56</v>
      </c>
      <c r="AU24" s="36">
        <v>20.99</v>
      </c>
      <c r="AV24" s="36">
        <v>20.89</v>
      </c>
      <c r="AW24" s="36">
        <v>22.12</v>
      </c>
      <c r="AX24" s="36">
        <v>22.42</v>
      </c>
      <c r="AY24" s="36">
        <v>22.09</v>
      </c>
      <c r="AZ24" s="36">
        <v>21.4</v>
      </c>
      <c r="BA24" s="36">
        <v>20.87</v>
      </c>
      <c r="BB24" s="36">
        <v>20.059999999999999</v>
      </c>
      <c r="BC24" s="36">
        <v>20.21</v>
      </c>
      <c r="BD24" s="36">
        <v>21.62</v>
      </c>
      <c r="BE24" s="36">
        <v>21.12</v>
      </c>
      <c r="BF24" s="36">
        <v>20.61</v>
      </c>
      <c r="BG24" s="36">
        <v>21.51</v>
      </c>
      <c r="BH24" s="36">
        <v>21.05</v>
      </c>
      <c r="BI24" s="36">
        <v>21.5</v>
      </c>
      <c r="BJ24" s="36">
        <v>21.27</v>
      </c>
      <c r="BK24" s="36">
        <v>20.88</v>
      </c>
      <c r="BL24" s="36">
        <v>20.77</v>
      </c>
      <c r="BM24" s="36">
        <v>20.71</v>
      </c>
      <c r="BN24" s="36">
        <v>20.88</v>
      </c>
      <c r="BO24" s="36">
        <v>20.56</v>
      </c>
      <c r="BP24" s="36">
        <v>20.84</v>
      </c>
      <c r="BQ24" s="36">
        <v>20.05</v>
      </c>
      <c r="BR24" s="36">
        <v>20.56</v>
      </c>
      <c r="BS24" s="36">
        <v>21.13</v>
      </c>
      <c r="BT24" s="36">
        <v>20.36</v>
      </c>
      <c r="BU24" s="36">
        <v>22.17</v>
      </c>
      <c r="BV24" s="36">
        <v>21.17</v>
      </c>
      <c r="BW24" s="36">
        <v>21.01</v>
      </c>
      <c r="BX24" s="36">
        <v>21.54</v>
      </c>
      <c r="BY24" s="36">
        <v>22.8</v>
      </c>
      <c r="BZ24" s="36">
        <v>22.73</v>
      </c>
      <c r="CA24" s="36">
        <v>22.6</v>
      </c>
      <c r="CB24" s="36">
        <v>21.85</v>
      </c>
      <c r="CC24" s="36">
        <v>23.09</v>
      </c>
      <c r="CD24" s="36">
        <v>22.16</v>
      </c>
      <c r="CE24" s="36">
        <v>21.03</v>
      </c>
      <c r="CF24" s="36">
        <v>20.89</v>
      </c>
      <c r="CG24" s="36">
        <v>20.91</v>
      </c>
      <c r="CH24" s="36">
        <v>21.1</v>
      </c>
      <c r="CI24" s="36">
        <v>20.75</v>
      </c>
      <c r="CJ24" s="36">
        <v>21.45</v>
      </c>
      <c r="CK24" s="36">
        <v>21.98</v>
      </c>
      <c r="CL24" s="36">
        <v>22.56</v>
      </c>
      <c r="CM24" s="36">
        <v>22.67</v>
      </c>
      <c r="CN24" s="36">
        <v>22.46</v>
      </c>
      <c r="CO24" s="36">
        <v>22.16</v>
      </c>
      <c r="CP24" s="36">
        <v>21.41</v>
      </c>
      <c r="CQ24" s="36">
        <v>22.03</v>
      </c>
      <c r="CR24" s="36">
        <v>22.5</v>
      </c>
      <c r="CS24" s="37">
        <v>23.04</v>
      </c>
      <c r="CT24" s="30">
        <f t="shared" si="13"/>
        <v>2032.7699999999998</v>
      </c>
      <c r="CU24" s="152"/>
      <c r="CW24" s="140"/>
    </row>
    <row r="25" spans="1:104" ht="15.75" thickBot="1">
      <c r="A25" s="58" t="s">
        <v>21</v>
      </c>
      <c r="B25" s="59">
        <f>SUM(B3,B13,B15,B20)</f>
        <v>7162.1867243055558</v>
      </c>
      <c r="C25" s="60">
        <f t="shared" ref="C25:BN25" si="14">SUM(C3,C13,C15,C20)</f>
        <v>7161.9167243055554</v>
      </c>
      <c r="D25" s="60">
        <f t="shared" si="14"/>
        <v>7163.5367243055553</v>
      </c>
      <c r="E25" s="60">
        <f t="shared" si="14"/>
        <v>7162.946724305556</v>
      </c>
      <c r="F25" s="60">
        <f t="shared" si="14"/>
        <v>7161.6867243055549</v>
      </c>
      <c r="G25" s="60">
        <f t="shared" si="14"/>
        <v>7162.9967243055553</v>
      </c>
      <c r="H25" s="60">
        <f t="shared" si="14"/>
        <v>7162.4867243055551</v>
      </c>
      <c r="I25" s="60">
        <f t="shared" si="14"/>
        <v>7162.9667243055555</v>
      </c>
      <c r="J25" s="60">
        <f t="shared" si="14"/>
        <v>7165.8667243055561</v>
      </c>
      <c r="K25" s="60">
        <f t="shared" si="14"/>
        <v>7166.3967243055558</v>
      </c>
      <c r="L25" s="60">
        <f t="shared" si="14"/>
        <v>7167.0467243055555</v>
      </c>
      <c r="M25" s="60">
        <f t="shared" si="14"/>
        <v>7167.236724305556</v>
      </c>
      <c r="N25" s="60">
        <f t="shared" si="14"/>
        <v>7165.3767243055563</v>
      </c>
      <c r="O25" s="60">
        <f t="shared" si="14"/>
        <v>7164.1367243055556</v>
      </c>
      <c r="P25" s="60">
        <f t="shared" si="14"/>
        <v>7166.5467243055555</v>
      </c>
      <c r="Q25" s="60">
        <f t="shared" si="14"/>
        <v>7165.8367243055554</v>
      </c>
      <c r="R25" s="60">
        <f t="shared" si="14"/>
        <v>7165.9567243055553</v>
      </c>
      <c r="S25" s="60">
        <f t="shared" si="14"/>
        <v>7167.4067243055551</v>
      </c>
      <c r="T25" s="60">
        <f t="shared" si="14"/>
        <v>7165.5967243055547</v>
      </c>
      <c r="U25" s="60">
        <f t="shared" si="14"/>
        <v>7167.1367243055547</v>
      </c>
      <c r="V25" s="60">
        <f t="shared" si="14"/>
        <v>7168.1367243055547</v>
      </c>
      <c r="W25" s="60">
        <f t="shared" si="14"/>
        <v>7166.6267243055545</v>
      </c>
      <c r="X25" s="60">
        <f t="shared" si="14"/>
        <v>10666.206724305555</v>
      </c>
      <c r="Y25" s="60">
        <f t="shared" si="14"/>
        <v>10673.706724305555</v>
      </c>
      <c r="Z25" s="60">
        <f t="shared" si="14"/>
        <v>10687.186724305555</v>
      </c>
      <c r="AA25" s="60">
        <f t="shared" si="14"/>
        <v>10709.576724305554</v>
      </c>
      <c r="AB25" s="60">
        <f t="shared" si="14"/>
        <v>10744.776724305555</v>
      </c>
      <c r="AC25" s="60">
        <f t="shared" si="14"/>
        <v>10791.426724305555</v>
      </c>
      <c r="AD25" s="60">
        <f t="shared" si="14"/>
        <v>10876.376724305555</v>
      </c>
      <c r="AE25" s="60">
        <f t="shared" si="14"/>
        <v>10971.846724305557</v>
      </c>
      <c r="AF25" s="60">
        <f t="shared" si="14"/>
        <v>11058.606724305555</v>
      </c>
      <c r="AG25" s="60">
        <f t="shared" si="14"/>
        <v>11148.566724305554</v>
      </c>
      <c r="AH25" s="60">
        <f t="shared" si="14"/>
        <v>11260.306724305556</v>
      </c>
      <c r="AI25" s="60">
        <f t="shared" si="14"/>
        <v>11364.646724305556</v>
      </c>
      <c r="AJ25" s="60">
        <f t="shared" si="14"/>
        <v>11474.156724305556</v>
      </c>
      <c r="AK25" s="60">
        <f t="shared" si="14"/>
        <v>11574.906724305556</v>
      </c>
      <c r="AL25" s="60">
        <f t="shared" si="14"/>
        <v>11697.936724305557</v>
      </c>
      <c r="AM25" s="60">
        <f t="shared" si="14"/>
        <v>11780.216724305556</v>
      </c>
      <c r="AN25" s="60">
        <f t="shared" si="14"/>
        <v>11879.076724305556</v>
      </c>
      <c r="AO25" s="60">
        <f t="shared" si="14"/>
        <v>11875.256724305556</v>
      </c>
      <c r="AP25" s="60">
        <f t="shared" si="14"/>
        <v>11952.536724305555</v>
      </c>
      <c r="AQ25" s="60">
        <f t="shared" si="14"/>
        <v>12022.226724305554</v>
      </c>
      <c r="AR25" s="60">
        <f t="shared" si="14"/>
        <v>12063.626724305555</v>
      </c>
      <c r="AS25" s="60">
        <f t="shared" si="14"/>
        <v>12095.796724305555</v>
      </c>
      <c r="AT25" s="60">
        <f t="shared" si="14"/>
        <v>12129.226724305558</v>
      </c>
      <c r="AU25" s="60">
        <f t="shared" si="14"/>
        <v>12121.096724305557</v>
      </c>
      <c r="AV25" s="60">
        <f t="shared" si="14"/>
        <v>12128.186724305557</v>
      </c>
      <c r="AW25" s="60">
        <f t="shared" si="14"/>
        <v>12132.956724305557</v>
      </c>
      <c r="AX25" s="60">
        <f t="shared" si="14"/>
        <v>12127.346724305557</v>
      </c>
      <c r="AY25" s="60">
        <f t="shared" si="14"/>
        <v>12129.216724305556</v>
      </c>
      <c r="AZ25" s="60">
        <f t="shared" si="14"/>
        <v>12132.606724305555</v>
      </c>
      <c r="BA25" s="60">
        <f t="shared" si="14"/>
        <v>12136.536724305555</v>
      </c>
      <c r="BB25" s="60">
        <f t="shared" si="14"/>
        <v>12138.106724305555</v>
      </c>
      <c r="BC25" s="60">
        <f t="shared" si="14"/>
        <v>12117.106724305555</v>
      </c>
      <c r="BD25" s="60">
        <f t="shared" si="14"/>
        <v>12144.626724305555</v>
      </c>
      <c r="BE25" s="60">
        <f t="shared" si="14"/>
        <v>12137.996724305554</v>
      </c>
      <c r="BF25" s="60">
        <f t="shared" si="14"/>
        <v>12097.346724305557</v>
      </c>
      <c r="BG25" s="60">
        <f t="shared" si="14"/>
        <v>12076.386724305556</v>
      </c>
      <c r="BH25" s="60">
        <f t="shared" si="14"/>
        <v>12072.586724305555</v>
      </c>
      <c r="BI25" s="60">
        <f t="shared" si="14"/>
        <v>12008.406724305556</v>
      </c>
      <c r="BJ25" s="60">
        <f t="shared" si="14"/>
        <v>11914.906724305554</v>
      </c>
      <c r="BK25" s="60">
        <f t="shared" si="14"/>
        <v>11851.956724305555</v>
      </c>
      <c r="BL25" s="60">
        <f t="shared" si="14"/>
        <v>11776.896724305556</v>
      </c>
      <c r="BM25" s="60">
        <f t="shared" si="14"/>
        <v>11691.266724305555</v>
      </c>
      <c r="BN25" s="60">
        <f t="shared" si="14"/>
        <v>11605.556724305556</v>
      </c>
      <c r="BO25" s="60">
        <f t="shared" ref="BO25:CS25" si="15">SUM(BO3,BO13,BO15,BO20)</f>
        <v>11498.096724305557</v>
      </c>
      <c r="BP25" s="60">
        <f t="shared" si="15"/>
        <v>11392.266724305555</v>
      </c>
      <c r="BQ25" s="60">
        <f t="shared" si="15"/>
        <v>11274.716724305556</v>
      </c>
      <c r="BR25" s="60">
        <f t="shared" si="15"/>
        <v>11180.036724305555</v>
      </c>
      <c r="BS25" s="60">
        <f t="shared" si="15"/>
        <v>11051.246724305554</v>
      </c>
      <c r="BT25" s="60">
        <f t="shared" si="15"/>
        <v>10958.586724305555</v>
      </c>
      <c r="BU25" s="60">
        <f t="shared" si="15"/>
        <v>10883.386724305554</v>
      </c>
      <c r="BV25" s="60">
        <f t="shared" si="15"/>
        <v>10805.996724305556</v>
      </c>
      <c r="BW25" s="60">
        <f t="shared" si="15"/>
        <v>10734.976724305556</v>
      </c>
      <c r="BX25" s="60">
        <f t="shared" si="15"/>
        <v>10697.516724305555</v>
      </c>
      <c r="BY25" s="60">
        <f t="shared" si="15"/>
        <v>10674.426724305555</v>
      </c>
      <c r="BZ25" s="60">
        <f t="shared" si="15"/>
        <v>7185.3667243055552</v>
      </c>
      <c r="CA25" s="60">
        <f t="shared" si="15"/>
        <v>7174.5567243055557</v>
      </c>
      <c r="CB25" s="60">
        <f t="shared" si="15"/>
        <v>7166.7067243055553</v>
      </c>
      <c r="CC25" s="60">
        <f t="shared" si="15"/>
        <v>7166.276724305555</v>
      </c>
      <c r="CD25" s="60">
        <f t="shared" si="15"/>
        <v>7165.7067243055553</v>
      </c>
      <c r="CE25" s="60">
        <f t="shared" si="15"/>
        <v>7165.0967243055547</v>
      </c>
      <c r="CF25" s="60">
        <f t="shared" si="15"/>
        <v>7163.9467243055551</v>
      </c>
      <c r="CG25" s="60">
        <f t="shared" si="15"/>
        <v>7164.2067243055553</v>
      </c>
      <c r="CH25" s="60">
        <f t="shared" si="15"/>
        <v>7151.1467243055549</v>
      </c>
      <c r="CI25" s="60">
        <f t="shared" si="15"/>
        <v>7150.7967243055555</v>
      </c>
      <c r="CJ25" s="60">
        <f t="shared" si="15"/>
        <v>7155.3267243055561</v>
      </c>
      <c r="CK25" s="60">
        <f t="shared" si="15"/>
        <v>7155.8567243055559</v>
      </c>
      <c r="CL25" s="60">
        <f t="shared" si="15"/>
        <v>7153.8967243055549</v>
      </c>
      <c r="CM25" s="60">
        <f t="shared" si="15"/>
        <v>7154.0067243055546</v>
      </c>
      <c r="CN25" s="60">
        <f t="shared" si="15"/>
        <v>7149.2467243055562</v>
      </c>
      <c r="CO25" s="60">
        <f t="shared" si="15"/>
        <v>7148.8067243055557</v>
      </c>
      <c r="CP25" s="60">
        <f t="shared" si="15"/>
        <v>7148.0567243055557</v>
      </c>
      <c r="CQ25" s="60">
        <f t="shared" si="15"/>
        <v>7148.6767243055556</v>
      </c>
      <c r="CR25" s="60">
        <f t="shared" si="15"/>
        <v>7149.1467243055558</v>
      </c>
      <c r="CS25" s="61">
        <f t="shared" si="15"/>
        <v>7149.6867243055558</v>
      </c>
      <c r="CT25" s="109">
        <f t="shared" si="13"/>
        <v>923987.08553333313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3325.7977243055557</v>
      </c>
      <c r="C30" s="71">
        <f t="shared" si="16"/>
        <v>3325.7977243055557</v>
      </c>
      <c r="D30" s="71">
        <f t="shared" si="16"/>
        <v>3332.7977243055557</v>
      </c>
      <c r="E30" s="71">
        <f t="shared" si="16"/>
        <v>3326.7977243055557</v>
      </c>
      <c r="F30" s="71">
        <f t="shared" si="16"/>
        <v>3327.7977243055557</v>
      </c>
      <c r="G30" s="71">
        <f t="shared" si="16"/>
        <v>3332.7977243055557</v>
      </c>
      <c r="H30" s="71">
        <f t="shared" si="16"/>
        <v>3238.7977243055557</v>
      </c>
      <c r="I30" s="71">
        <f t="shared" si="16"/>
        <v>3239.7977243055557</v>
      </c>
      <c r="J30" s="71">
        <f t="shared" si="16"/>
        <v>3211.7977243055557</v>
      </c>
      <c r="K30" s="71">
        <f t="shared" si="16"/>
        <v>3184.7977243055557</v>
      </c>
      <c r="L30" s="71">
        <f t="shared" si="16"/>
        <v>3154.7977243055557</v>
      </c>
      <c r="M30" s="71">
        <f t="shared" si="16"/>
        <v>3119.7977243055557</v>
      </c>
      <c r="N30" s="71">
        <f t="shared" si="16"/>
        <v>3097.7977243055557</v>
      </c>
      <c r="O30" s="71">
        <f t="shared" si="16"/>
        <v>3068.7977243055557</v>
      </c>
      <c r="P30" s="71">
        <f t="shared" si="16"/>
        <v>3035.7977243055557</v>
      </c>
      <c r="Q30" s="71">
        <f t="shared" si="16"/>
        <v>2940.7977243055557</v>
      </c>
      <c r="R30" s="71">
        <f t="shared" si="16"/>
        <v>2847.7977243055557</v>
      </c>
      <c r="S30" s="71">
        <f t="shared" si="16"/>
        <v>2734.7977243055557</v>
      </c>
      <c r="T30" s="71">
        <f t="shared" si="16"/>
        <v>2734.7977243055557</v>
      </c>
      <c r="U30" s="71">
        <f t="shared" si="16"/>
        <v>2734.7977243055557</v>
      </c>
      <c r="V30" s="71">
        <f t="shared" si="16"/>
        <v>2727.7977243055557</v>
      </c>
      <c r="W30" s="71">
        <f t="shared" si="16"/>
        <v>2804.7977243055557</v>
      </c>
      <c r="X30" s="71">
        <f t="shared" si="16"/>
        <v>2870.7977243055557</v>
      </c>
      <c r="Y30" s="71">
        <f t="shared" si="16"/>
        <v>2966.7977243055557</v>
      </c>
      <c r="Z30" s="71">
        <f t="shared" si="16"/>
        <v>3024.7977243055557</v>
      </c>
      <c r="AA30" s="71">
        <f t="shared" si="16"/>
        <v>3028.7977243055557</v>
      </c>
      <c r="AB30" s="71">
        <f t="shared" si="16"/>
        <v>3021.7977243055557</v>
      </c>
      <c r="AC30" s="71">
        <f t="shared" si="16"/>
        <v>3025.7977243055557</v>
      </c>
      <c r="AD30" s="71">
        <f t="shared" si="16"/>
        <v>2931.7977243055557</v>
      </c>
      <c r="AE30" s="71">
        <f t="shared" si="16"/>
        <v>2841.7977243055557</v>
      </c>
      <c r="AF30" s="71">
        <f t="shared" si="16"/>
        <v>2804.7977243055557</v>
      </c>
      <c r="AG30" s="71">
        <f t="shared" si="16"/>
        <v>2806.7977243055557</v>
      </c>
      <c r="AH30" s="71">
        <f t="shared" si="16"/>
        <v>2801.7977243055557</v>
      </c>
      <c r="AI30" s="71">
        <f t="shared" si="16"/>
        <v>2799.7977243055557</v>
      </c>
      <c r="AJ30" s="71">
        <f t="shared" si="16"/>
        <v>2805.7977243055557</v>
      </c>
      <c r="AK30" s="71">
        <f t="shared" si="16"/>
        <v>2811.7977243055557</v>
      </c>
      <c r="AL30" s="71">
        <f t="shared" si="16"/>
        <v>2742.7977243055557</v>
      </c>
      <c r="AM30" s="71">
        <f t="shared" si="16"/>
        <v>2755.7977243055557</v>
      </c>
      <c r="AN30" s="71">
        <f t="shared" si="16"/>
        <v>2757.7977243055557</v>
      </c>
      <c r="AO30" s="71">
        <f t="shared" si="16"/>
        <v>2750.7977243055557</v>
      </c>
      <c r="AP30" s="71">
        <f t="shared" si="16"/>
        <v>2748.7977243055557</v>
      </c>
      <c r="AQ30" s="71">
        <f t="shared" si="16"/>
        <v>2747.7977243055557</v>
      </c>
      <c r="AR30" s="71">
        <f t="shared" si="16"/>
        <v>2746.7977243055557</v>
      </c>
      <c r="AS30" s="71">
        <f t="shared" si="16"/>
        <v>2747.7977243055557</v>
      </c>
      <c r="AT30" s="71">
        <f t="shared" si="16"/>
        <v>2736.7977243055557</v>
      </c>
      <c r="AU30" s="71">
        <f t="shared" si="16"/>
        <v>2725.7977243055557</v>
      </c>
      <c r="AV30" s="71">
        <f t="shared" si="16"/>
        <v>2726.7977243055557</v>
      </c>
      <c r="AW30" s="71">
        <f t="shared" si="16"/>
        <v>2737.7977243055557</v>
      </c>
      <c r="AX30" s="71">
        <f t="shared" si="16"/>
        <v>2734.7977243055557</v>
      </c>
      <c r="AY30" s="71">
        <f t="shared" si="16"/>
        <v>2717.7977243055557</v>
      </c>
      <c r="AZ30" s="71">
        <f t="shared" si="16"/>
        <v>2712.7977243055557</v>
      </c>
      <c r="BA30" s="71">
        <f t="shared" si="16"/>
        <v>2721.7977243055557</v>
      </c>
      <c r="BB30" s="71">
        <f t="shared" si="16"/>
        <v>2735.7977243055557</v>
      </c>
      <c r="BC30" s="71">
        <f t="shared" si="16"/>
        <v>2752.7977243055557</v>
      </c>
      <c r="BD30" s="71">
        <f t="shared" si="16"/>
        <v>2752.7977243055557</v>
      </c>
      <c r="BE30" s="71">
        <f t="shared" si="16"/>
        <v>2757.7977243055557</v>
      </c>
      <c r="BF30" s="71">
        <f t="shared" si="16"/>
        <v>2835.7977243055557</v>
      </c>
      <c r="BG30" s="71">
        <f t="shared" si="16"/>
        <v>2826.7977243055557</v>
      </c>
      <c r="BH30" s="71">
        <f t="shared" si="16"/>
        <v>2821.7977243055557</v>
      </c>
      <c r="BI30" s="71">
        <f t="shared" si="16"/>
        <v>2822.7977243055557</v>
      </c>
      <c r="BJ30" s="71">
        <f t="shared" si="16"/>
        <v>2882.7977243055557</v>
      </c>
      <c r="BK30" s="71">
        <f t="shared" si="16"/>
        <v>2943.7977243055557</v>
      </c>
      <c r="BL30" s="71">
        <f t="shared" si="16"/>
        <v>2982.7977243055557</v>
      </c>
      <c r="BM30" s="71">
        <f t="shared" si="16"/>
        <v>2989.7977243055557</v>
      </c>
      <c r="BN30" s="71">
        <f t="shared" ref="BN30:CS30" si="17">BN31+BN39</f>
        <v>3009.7977243055557</v>
      </c>
      <c r="BO30" s="71">
        <f t="shared" si="17"/>
        <v>3034.7977243055557</v>
      </c>
      <c r="BP30" s="71">
        <f t="shared" si="17"/>
        <v>3072.7977243055557</v>
      </c>
      <c r="BQ30" s="71">
        <f t="shared" si="17"/>
        <v>3125.7977243055557</v>
      </c>
      <c r="BR30" s="71">
        <f t="shared" si="17"/>
        <v>3155.7977243055557</v>
      </c>
      <c r="BS30" s="71">
        <f t="shared" si="17"/>
        <v>3185.7977243055557</v>
      </c>
      <c r="BT30" s="71">
        <f t="shared" si="17"/>
        <v>3213.7977243055557</v>
      </c>
      <c r="BU30" s="71">
        <f t="shared" si="17"/>
        <v>3238.7977243055557</v>
      </c>
      <c r="BV30" s="71">
        <f t="shared" si="17"/>
        <v>3244.7977243055557</v>
      </c>
      <c r="BW30" s="71">
        <f t="shared" si="17"/>
        <v>3333.7977243055557</v>
      </c>
      <c r="BX30" s="71">
        <f t="shared" si="17"/>
        <v>3331.7977243055557</v>
      </c>
      <c r="BY30" s="71">
        <f t="shared" si="17"/>
        <v>3330.7977243055557</v>
      </c>
      <c r="BZ30" s="71">
        <f t="shared" si="17"/>
        <v>3333.7977243055557</v>
      </c>
      <c r="CA30" s="71">
        <f t="shared" si="17"/>
        <v>3334.7977243055557</v>
      </c>
      <c r="CB30" s="71">
        <f t="shared" si="17"/>
        <v>3331.7977243055557</v>
      </c>
      <c r="CC30" s="71">
        <f t="shared" si="17"/>
        <v>3330.7977243055557</v>
      </c>
      <c r="CD30" s="71">
        <f t="shared" si="17"/>
        <v>3325.7977243055557</v>
      </c>
      <c r="CE30" s="71">
        <f t="shared" si="17"/>
        <v>3325.7977243055557</v>
      </c>
      <c r="CF30" s="71">
        <f t="shared" si="17"/>
        <v>3329.7977243055557</v>
      </c>
      <c r="CG30" s="71">
        <f t="shared" si="17"/>
        <v>3329.7977243055557</v>
      </c>
      <c r="CH30" s="71">
        <f t="shared" si="17"/>
        <v>3329.7977243055557</v>
      </c>
      <c r="CI30" s="71">
        <f t="shared" si="17"/>
        <v>3329.7977243055557</v>
      </c>
      <c r="CJ30" s="71">
        <f t="shared" si="17"/>
        <v>3329.7977243055557</v>
      </c>
      <c r="CK30" s="71">
        <f t="shared" si="17"/>
        <v>3329.7977243055557</v>
      </c>
      <c r="CL30" s="71">
        <f t="shared" si="17"/>
        <v>3327.7977243055557</v>
      </c>
      <c r="CM30" s="71">
        <f t="shared" si="17"/>
        <v>3328.7977243055557</v>
      </c>
      <c r="CN30" s="71">
        <f t="shared" si="17"/>
        <v>3331.7977243055557</v>
      </c>
      <c r="CO30" s="71">
        <f t="shared" si="17"/>
        <v>3330.7977243055557</v>
      </c>
      <c r="CP30" s="71">
        <f t="shared" si="17"/>
        <v>3332.7977243055557</v>
      </c>
      <c r="CQ30" s="71">
        <f t="shared" si="17"/>
        <v>3329.7977243055557</v>
      </c>
      <c r="CR30" s="71">
        <f t="shared" si="17"/>
        <v>3329.7977243055557</v>
      </c>
      <c r="CS30" s="72">
        <f t="shared" si="17"/>
        <v>3334.7977243055557</v>
      </c>
      <c r="CT30" s="73">
        <f t="shared" ref="CT30:CT47" si="18">SUM(B30:CS30)</f>
        <v>291197.58153333346</v>
      </c>
      <c r="CU30" s="150"/>
    </row>
    <row r="31" spans="1:104">
      <c r="A31" s="74" t="s">
        <v>3</v>
      </c>
      <c r="B31" s="75">
        <f>SUM(B32:B38)</f>
        <v>3249.7510000000002</v>
      </c>
      <c r="C31" s="76">
        <f t="shared" ref="C31:BN31" si="19">SUM(C32:C38)</f>
        <v>3249.7510000000002</v>
      </c>
      <c r="D31" s="76">
        <f t="shared" si="19"/>
        <v>3256.7510000000002</v>
      </c>
      <c r="E31" s="76">
        <f t="shared" si="19"/>
        <v>3250.7510000000002</v>
      </c>
      <c r="F31" s="76">
        <f t="shared" si="19"/>
        <v>3251.7510000000002</v>
      </c>
      <c r="G31" s="76">
        <f t="shared" si="19"/>
        <v>3256.7510000000002</v>
      </c>
      <c r="H31" s="76">
        <f t="shared" si="19"/>
        <v>3162.7510000000002</v>
      </c>
      <c r="I31" s="76">
        <f t="shared" si="19"/>
        <v>3163.7510000000002</v>
      </c>
      <c r="J31" s="76">
        <f t="shared" si="19"/>
        <v>3135.7510000000002</v>
      </c>
      <c r="K31" s="76">
        <f t="shared" si="19"/>
        <v>3108.7510000000002</v>
      </c>
      <c r="L31" s="76">
        <f t="shared" si="19"/>
        <v>3078.7510000000002</v>
      </c>
      <c r="M31" s="76">
        <f t="shared" si="19"/>
        <v>3043.7510000000002</v>
      </c>
      <c r="N31" s="76">
        <f t="shared" si="19"/>
        <v>3021.7510000000002</v>
      </c>
      <c r="O31" s="76">
        <f t="shared" si="19"/>
        <v>2992.7510000000002</v>
      </c>
      <c r="P31" s="76">
        <f t="shared" si="19"/>
        <v>2959.7510000000002</v>
      </c>
      <c r="Q31" s="76">
        <f t="shared" si="19"/>
        <v>2864.7510000000002</v>
      </c>
      <c r="R31" s="76">
        <f t="shared" si="19"/>
        <v>2771.7510000000002</v>
      </c>
      <c r="S31" s="76">
        <f t="shared" si="19"/>
        <v>2658.7510000000002</v>
      </c>
      <c r="T31" s="76">
        <f t="shared" si="19"/>
        <v>2658.7510000000002</v>
      </c>
      <c r="U31" s="76">
        <f t="shared" si="19"/>
        <v>2658.7510000000002</v>
      </c>
      <c r="V31" s="76">
        <f t="shared" si="19"/>
        <v>2651.7510000000002</v>
      </c>
      <c r="W31" s="76">
        <f t="shared" si="19"/>
        <v>2728.7510000000002</v>
      </c>
      <c r="X31" s="76">
        <f t="shared" si="19"/>
        <v>2794.7510000000002</v>
      </c>
      <c r="Y31" s="76">
        <f t="shared" si="19"/>
        <v>2890.7510000000002</v>
      </c>
      <c r="Z31" s="76">
        <f t="shared" si="19"/>
        <v>2948.7510000000002</v>
      </c>
      <c r="AA31" s="76">
        <f t="shared" si="19"/>
        <v>2952.7510000000002</v>
      </c>
      <c r="AB31" s="76">
        <f t="shared" si="19"/>
        <v>2945.7510000000002</v>
      </c>
      <c r="AC31" s="76">
        <f t="shared" si="19"/>
        <v>2949.7510000000002</v>
      </c>
      <c r="AD31" s="76">
        <f t="shared" si="19"/>
        <v>2855.7510000000002</v>
      </c>
      <c r="AE31" s="76">
        <f t="shared" si="19"/>
        <v>2765.7510000000002</v>
      </c>
      <c r="AF31" s="76">
        <f t="shared" si="19"/>
        <v>2728.7510000000002</v>
      </c>
      <c r="AG31" s="76">
        <f t="shared" si="19"/>
        <v>2730.7510000000002</v>
      </c>
      <c r="AH31" s="76">
        <f t="shared" si="19"/>
        <v>2725.7510000000002</v>
      </c>
      <c r="AI31" s="76">
        <f t="shared" si="19"/>
        <v>2723.7510000000002</v>
      </c>
      <c r="AJ31" s="76">
        <f t="shared" si="19"/>
        <v>2729.7510000000002</v>
      </c>
      <c r="AK31" s="76">
        <f t="shared" si="19"/>
        <v>2735.7510000000002</v>
      </c>
      <c r="AL31" s="76">
        <f t="shared" si="19"/>
        <v>2666.7510000000002</v>
      </c>
      <c r="AM31" s="76">
        <f t="shared" si="19"/>
        <v>2679.7510000000002</v>
      </c>
      <c r="AN31" s="76">
        <f t="shared" si="19"/>
        <v>2681.7510000000002</v>
      </c>
      <c r="AO31" s="76">
        <f t="shared" si="19"/>
        <v>2674.7510000000002</v>
      </c>
      <c r="AP31" s="76">
        <f t="shared" si="19"/>
        <v>2672.7510000000002</v>
      </c>
      <c r="AQ31" s="76">
        <f t="shared" si="19"/>
        <v>2671.7510000000002</v>
      </c>
      <c r="AR31" s="76">
        <f t="shared" si="19"/>
        <v>2670.7510000000002</v>
      </c>
      <c r="AS31" s="76">
        <f t="shared" si="19"/>
        <v>2671.7510000000002</v>
      </c>
      <c r="AT31" s="76">
        <f t="shared" si="19"/>
        <v>2660.7510000000002</v>
      </c>
      <c r="AU31" s="76">
        <f t="shared" si="19"/>
        <v>2649.7510000000002</v>
      </c>
      <c r="AV31" s="76">
        <f t="shared" si="19"/>
        <v>2650.7510000000002</v>
      </c>
      <c r="AW31" s="76">
        <f t="shared" si="19"/>
        <v>2661.7510000000002</v>
      </c>
      <c r="AX31" s="76">
        <f t="shared" si="19"/>
        <v>2658.7510000000002</v>
      </c>
      <c r="AY31" s="76">
        <f t="shared" si="19"/>
        <v>2641.7510000000002</v>
      </c>
      <c r="AZ31" s="76">
        <f t="shared" si="19"/>
        <v>2636.7510000000002</v>
      </c>
      <c r="BA31" s="76">
        <f t="shared" si="19"/>
        <v>2645.7510000000002</v>
      </c>
      <c r="BB31" s="76">
        <f t="shared" si="19"/>
        <v>2659.7510000000002</v>
      </c>
      <c r="BC31" s="76">
        <f t="shared" si="19"/>
        <v>2676.7510000000002</v>
      </c>
      <c r="BD31" s="76">
        <f t="shared" si="19"/>
        <v>2676.7510000000002</v>
      </c>
      <c r="BE31" s="76">
        <f t="shared" si="19"/>
        <v>2681.7510000000002</v>
      </c>
      <c r="BF31" s="76">
        <f t="shared" si="19"/>
        <v>2759.7510000000002</v>
      </c>
      <c r="BG31" s="76">
        <f t="shared" si="19"/>
        <v>2750.7510000000002</v>
      </c>
      <c r="BH31" s="76">
        <f t="shared" si="19"/>
        <v>2745.7510000000002</v>
      </c>
      <c r="BI31" s="76">
        <f t="shared" si="19"/>
        <v>2746.7510000000002</v>
      </c>
      <c r="BJ31" s="76">
        <f t="shared" si="19"/>
        <v>2806.7510000000002</v>
      </c>
      <c r="BK31" s="76">
        <f t="shared" si="19"/>
        <v>2867.7510000000002</v>
      </c>
      <c r="BL31" s="76">
        <f t="shared" si="19"/>
        <v>2906.7510000000002</v>
      </c>
      <c r="BM31" s="76">
        <f t="shared" si="19"/>
        <v>2913.7510000000002</v>
      </c>
      <c r="BN31" s="76">
        <f t="shared" si="19"/>
        <v>2933.7510000000002</v>
      </c>
      <c r="BO31" s="76">
        <f t="shared" ref="BO31:CS31" si="20">SUM(BO32:BO38)</f>
        <v>2958.7510000000002</v>
      </c>
      <c r="BP31" s="76">
        <f t="shared" si="20"/>
        <v>2996.7510000000002</v>
      </c>
      <c r="BQ31" s="76">
        <f t="shared" si="20"/>
        <v>3049.7510000000002</v>
      </c>
      <c r="BR31" s="76">
        <f t="shared" si="20"/>
        <v>3079.7510000000002</v>
      </c>
      <c r="BS31" s="76">
        <f t="shared" si="20"/>
        <v>3109.7510000000002</v>
      </c>
      <c r="BT31" s="76">
        <f t="shared" si="20"/>
        <v>3137.7510000000002</v>
      </c>
      <c r="BU31" s="76">
        <f t="shared" si="20"/>
        <v>3162.7510000000002</v>
      </c>
      <c r="BV31" s="76">
        <f t="shared" si="20"/>
        <v>3168.7510000000002</v>
      </c>
      <c r="BW31" s="76">
        <f t="shared" si="20"/>
        <v>3257.7510000000002</v>
      </c>
      <c r="BX31" s="76">
        <f t="shared" si="20"/>
        <v>3255.7510000000002</v>
      </c>
      <c r="BY31" s="76">
        <f t="shared" si="20"/>
        <v>3254.7510000000002</v>
      </c>
      <c r="BZ31" s="76">
        <f t="shared" si="20"/>
        <v>3257.7510000000002</v>
      </c>
      <c r="CA31" s="76">
        <f t="shared" si="20"/>
        <v>3258.7510000000002</v>
      </c>
      <c r="CB31" s="76">
        <f t="shared" si="20"/>
        <v>3255.7510000000002</v>
      </c>
      <c r="CC31" s="76">
        <f t="shared" si="20"/>
        <v>3254.7510000000002</v>
      </c>
      <c r="CD31" s="76">
        <f t="shared" si="20"/>
        <v>3249.7510000000002</v>
      </c>
      <c r="CE31" s="76">
        <f t="shared" si="20"/>
        <v>3249.7510000000002</v>
      </c>
      <c r="CF31" s="76">
        <f t="shared" si="20"/>
        <v>3253.7510000000002</v>
      </c>
      <c r="CG31" s="76">
        <f t="shared" si="20"/>
        <v>3253.7510000000002</v>
      </c>
      <c r="CH31" s="76">
        <f t="shared" si="20"/>
        <v>3253.7510000000002</v>
      </c>
      <c r="CI31" s="76">
        <f t="shared" si="20"/>
        <v>3253.7510000000002</v>
      </c>
      <c r="CJ31" s="76">
        <f t="shared" si="20"/>
        <v>3253.7510000000002</v>
      </c>
      <c r="CK31" s="76">
        <f t="shared" si="20"/>
        <v>3253.7510000000002</v>
      </c>
      <c r="CL31" s="76">
        <f t="shared" si="20"/>
        <v>3251.7510000000002</v>
      </c>
      <c r="CM31" s="76">
        <f t="shared" si="20"/>
        <v>3252.7510000000002</v>
      </c>
      <c r="CN31" s="76">
        <f t="shared" si="20"/>
        <v>3255.7510000000002</v>
      </c>
      <c r="CO31" s="76">
        <f t="shared" si="20"/>
        <v>3254.7510000000002</v>
      </c>
      <c r="CP31" s="76">
        <f t="shared" si="20"/>
        <v>3256.7510000000002</v>
      </c>
      <c r="CQ31" s="76">
        <f t="shared" si="20"/>
        <v>3253.7510000000002</v>
      </c>
      <c r="CR31" s="76">
        <f t="shared" si="20"/>
        <v>3253.7510000000002</v>
      </c>
      <c r="CS31" s="77">
        <f t="shared" si="20"/>
        <v>3258.7510000000002</v>
      </c>
      <c r="CT31" s="30">
        <f t="shared" si="18"/>
        <v>283897.09599999961</v>
      </c>
      <c r="CU31" s="152"/>
    </row>
    <row r="32" spans="1:104">
      <c r="A32" s="78" t="s">
        <v>4</v>
      </c>
      <c r="B32" s="79">
        <f>B62-B73</f>
        <v>448</v>
      </c>
      <c r="C32" s="80">
        <f t="shared" ref="C32:BN32" si="21">C62-C73</f>
        <v>448</v>
      </c>
      <c r="D32" s="80">
        <f t="shared" si="21"/>
        <v>448</v>
      </c>
      <c r="E32" s="80">
        <f t="shared" si="21"/>
        <v>448</v>
      </c>
      <c r="F32" s="80">
        <f t="shared" si="21"/>
        <v>448</v>
      </c>
      <c r="G32" s="80">
        <f t="shared" si="21"/>
        <v>448</v>
      </c>
      <c r="H32" s="80">
        <f t="shared" si="21"/>
        <v>448</v>
      </c>
      <c r="I32" s="80">
        <f t="shared" si="21"/>
        <v>448</v>
      </c>
      <c r="J32" s="80">
        <f t="shared" si="21"/>
        <v>448</v>
      </c>
      <c r="K32" s="80">
        <f t="shared" si="21"/>
        <v>448</v>
      </c>
      <c r="L32" s="80">
        <f t="shared" si="21"/>
        <v>448</v>
      </c>
      <c r="M32" s="80">
        <f t="shared" si="21"/>
        <v>448</v>
      </c>
      <c r="N32" s="80">
        <f t="shared" si="21"/>
        <v>448</v>
      </c>
      <c r="O32" s="80">
        <f t="shared" si="21"/>
        <v>418</v>
      </c>
      <c r="P32" s="80">
        <f t="shared" si="21"/>
        <v>388</v>
      </c>
      <c r="Q32" s="80">
        <f t="shared" si="21"/>
        <v>358</v>
      </c>
      <c r="R32" s="80">
        <f t="shared" si="21"/>
        <v>330</v>
      </c>
      <c r="S32" s="80">
        <f t="shared" si="21"/>
        <v>330</v>
      </c>
      <c r="T32" s="80">
        <f t="shared" si="21"/>
        <v>330</v>
      </c>
      <c r="U32" s="80">
        <f t="shared" si="21"/>
        <v>330</v>
      </c>
      <c r="V32" s="80">
        <f t="shared" si="21"/>
        <v>330</v>
      </c>
      <c r="W32" s="80">
        <f t="shared" si="21"/>
        <v>330</v>
      </c>
      <c r="X32" s="80">
        <f t="shared" si="21"/>
        <v>330</v>
      </c>
      <c r="Y32" s="80">
        <f t="shared" si="21"/>
        <v>360</v>
      </c>
      <c r="Z32" s="80">
        <f t="shared" si="21"/>
        <v>390</v>
      </c>
      <c r="AA32" s="80">
        <f t="shared" si="21"/>
        <v>400</v>
      </c>
      <c r="AB32" s="80">
        <f t="shared" si="21"/>
        <v>400</v>
      </c>
      <c r="AC32" s="80">
        <f t="shared" si="21"/>
        <v>400</v>
      </c>
      <c r="AD32" s="80">
        <f t="shared" si="21"/>
        <v>370</v>
      </c>
      <c r="AE32" s="80">
        <f t="shared" si="21"/>
        <v>340</v>
      </c>
      <c r="AF32" s="80">
        <f t="shared" si="21"/>
        <v>330</v>
      </c>
      <c r="AG32" s="80">
        <f t="shared" si="21"/>
        <v>330</v>
      </c>
      <c r="AH32" s="80">
        <f t="shared" si="21"/>
        <v>330</v>
      </c>
      <c r="AI32" s="80">
        <f t="shared" si="21"/>
        <v>330</v>
      </c>
      <c r="AJ32" s="80">
        <f t="shared" si="21"/>
        <v>330</v>
      </c>
      <c r="AK32" s="80">
        <f t="shared" si="21"/>
        <v>330</v>
      </c>
      <c r="AL32" s="80">
        <f t="shared" si="21"/>
        <v>330</v>
      </c>
      <c r="AM32" s="80">
        <f t="shared" si="21"/>
        <v>330</v>
      </c>
      <c r="AN32" s="80">
        <f t="shared" si="21"/>
        <v>330</v>
      </c>
      <c r="AO32" s="80">
        <f t="shared" si="21"/>
        <v>330</v>
      </c>
      <c r="AP32" s="80">
        <f t="shared" si="21"/>
        <v>330</v>
      </c>
      <c r="AQ32" s="80">
        <f t="shared" si="21"/>
        <v>330</v>
      </c>
      <c r="AR32" s="80">
        <f t="shared" si="21"/>
        <v>330</v>
      </c>
      <c r="AS32" s="80">
        <f t="shared" si="21"/>
        <v>330</v>
      </c>
      <c r="AT32" s="80">
        <f t="shared" si="21"/>
        <v>330</v>
      </c>
      <c r="AU32" s="80">
        <f t="shared" si="21"/>
        <v>330</v>
      </c>
      <c r="AV32" s="80">
        <f t="shared" si="21"/>
        <v>330</v>
      </c>
      <c r="AW32" s="80">
        <f t="shared" si="21"/>
        <v>330</v>
      </c>
      <c r="AX32" s="80">
        <f t="shared" si="21"/>
        <v>330</v>
      </c>
      <c r="AY32" s="80">
        <f t="shared" si="21"/>
        <v>330</v>
      </c>
      <c r="AZ32" s="80">
        <f t="shared" si="21"/>
        <v>330</v>
      </c>
      <c r="BA32" s="80">
        <f t="shared" si="21"/>
        <v>330</v>
      </c>
      <c r="BB32" s="80">
        <f t="shared" si="21"/>
        <v>330</v>
      </c>
      <c r="BC32" s="80">
        <f t="shared" si="21"/>
        <v>330</v>
      </c>
      <c r="BD32" s="80">
        <f t="shared" si="21"/>
        <v>330</v>
      </c>
      <c r="BE32" s="80">
        <f t="shared" si="21"/>
        <v>330</v>
      </c>
      <c r="BF32" s="80">
        <f t="shared" si="21"/>
        <v>330</v>
      </c>
      <c r="BG32" s="80">
        <f t="shared" si="21"/>
        <v>330</v>
      </c>
      <c r="BH32" s="80">
        <f t="shared" si="21"/>
        <v>330</v>
      </c>
      <c r="BI32" s="80">
        <f t="shared" si="21"/>
        <v>330</v>
      </c>
      <c r="BJ32" s="80">
        <f t="shared" si="21"/>
        <v>330</v>
      </c>
      <c r="BK32" s="80">
        <f t="shared" si="21"/>
        <v>330</v>
      </c>
      <c r="BL32" s="80">
        <f t="shared" si="21"/>
        <v>330</v>
      </c>
      <c r="BM32" s="80">
        <f t="shared" si="21"/>
        <v>330</v>
      </c>
      <c r="BN32" s="80">
        <f t="shared" si="21"/>
        <v>360</v>
      </c>
      <c r="BO32" s="80">
        <f t="shared" ref="BO32:CS32" si="22">BO62-BO73</f>
        <v>390</v>
      </c>
      <c r="BP32" s="80">
        <f t="shared" si="22"/>
        <v>420</v>
      </c>
      <c r="BQ32" s="80">
        <f t="shared" si="22"/>
        <v>448</v>
      </c>
      <c r="BR32" s="80">
        <f t="shared" si="22"/>
        <v>448</v>
      </c>
      <c r="BS32" s="80">
        <f t="shared" si="22"/>
        <v>448</v>
      </c>
      <c r="BT32" s="80">
        <f t="shared" si="22"/>
        <v>448</v>
      </c>
      <c r="BU32" s="80">
        <f t="shared" si="22"/>
        <v>448</v>
      </c>
      <c r="BV32" s="80">
        <f t="shared" si="22"/>
        <v>448</v>
      </c>
      <c r="BW32" s="80">
        <f t="shared" si="22"/>
        <v>448</v>
      </c>
      <c r="BX32" s="80">
        <f t="shared" si="22"/>
        <v>448</v>
      </c>
      <c r="BY32" s="80">
        <f t="shared" si="22"/>
        <v>448</v>
      </c>
      <c r="BZ32" s="80">
        <f t="shared" si="22"/>
        <v>448</v>
      </c>
      <c r="CA32" s="80">
        <f t="shared" si="22"/>
        <v>448</v>
      </c>
      <c r="CB32" s="80">
        <f t="shared" si="22"/>
        <v>448</v>
      </c>
      <c r="CC32" s="80">
        <f t="shared" si="22"/>
        <v>448</v>
      </c>
      <c r="CD32" s="80">
        <f t="shared" si="22"/>
        <v>448</v>
      </c>
      <c r="CE32" s="80">
        <f t="shared" si="22"/>
        <v>448</v>
      </c>
      <c r="CF32" s="80">
        <f t="shared" si="22"/>
        <v>448</v>
      </c>
      <c r="CG32" s="80">
        <f t="shared" si="22"/>
        <v>448</v>
      </c>
      <c r="CH32" s="80">
        <f t="shared" si="22"/>
        <v>448</v>
      </c>
      <c r="CI32" s="80">
        <f t="shared" si="22"/>
        <v>448</v>
      </c>
      <c r="CJ32" s="80">
        <f t="shared" si="22"/>
        <v>448</v>
      </c>
      <c r="CK32" s="80">
        <f t="shared" si="22"/>
        <v>448</v>
      </c>
      <c r="CL32" s="80">
        <f t="shared" si="22"/>
        <v>448</v>
      </c>
      <c r="CM32" s="80">
        <f t="shared" si="22"/>
        <v>448</v>
      </c>
      <c r="CN32" s="80">
        <f t="shared" si="22"/>
        <v>448</v>
      </c>
      <c r="CO32" s="80">
        <f t="shared" si="22"/>
        <v>448</v>
      </c>
      <c r="CP32" s="80">
        <f t="shared" si="22"/>
        <v>448</v>
      </c>
      <c r="CQ32" s="80">
        <f t="shared" si="22"/>
        <v>448</v>
      </c>
      <c r="CR32" s="80">
        <f t="shared" si="22"/>
        <v>448</v>
      </c>
      <c r="CS32" s="81">
        <f t="shared" si="22"/>
        <v>448</v>
      </c>
      <c r="CT32" s="30">
        <f t="shared" si="18"/>
        <v>37340</v>
      </c>
      <c r="CU32" s="152"/>
    </row>
    <row r="33" spans="1:99">
      <c r="A33" s="25" t="s">
        <v>5</v>
      </c>
      <c r="B33" s="82">
        <f t="shared" ref="B33:Q38" si="23">B63-B74</f>
        <v>527</v>
      </c>
      <c r="C33" s="3">
        <f t="shared" si="23"/>
        <v>527</v>
      </c>
      <c r="D33" s="3">
        <f t="shared" si="23"/>
        <v>527</v>
      </c>
      <c r="E33" s="3">
        <f t="shared" si="23"/>
        <v>527</v>
      </c>
      <c r="F33" s="3">
        <f t="shared" si="23"/>
        <v>527</v>
      </c>
      <c r="G33" s="3">
        <f t="shared" si="23"/>
        <v>527</v>
      </c>
      <c r="H33" s="3">
        <f t="shared" si="23"/>
        <v>527</v>
      </c>
      <c r="I33" s="3">
        <f t="shared" si="23"/>
        <v>527</v>
      </c>
      <c r="J33" s="3">
        <f t="shared" si="23"/>
        <v>527</v>
      </c>
      <c r="K33" s="3">
        <f t="shared" si="23"/>
        <v>527</v>
      </c>
      <c r="L33" s="3">
        <f t="shared" si="23"/>
        <v>527</v>
      </c>
      <c r="M33" s="3">
        <f t="shared" si="23"/>
        <v>527</v>
      </c>
      <c r="N33" s="3">
        <f t="shared" si="23"/>
        <v>527</v>
      </c>
      <c r="O33" s="3">
        <f t="shared" si="23"/>
        <v>527</v>
      </c>
      <c r="P33" s="3">
        <f t="shared" si="23"/>
        <v>527</v>
      </c>
      <c r="Q33" s="3">
        <f t="shared" si="23"/>
        <v>467</v>
      </c>
      <c r="R33" s="3">
        <f t="shared" ref="R33:CC33" si="24">R63-R74</f>
        <v>407</v>
      </c>
      <c r="S33" s="3">
        <f t="shared" si="24"/>
        <v>381</v>
      </c>
      <c r="T33" s="3">
        <f t="shared" si="24"/>
        <v>381</v>
      </c>
      <c r="U33" s="3">
        <f t="shared" si="24"/>
        <v>381</v>
      </c>
      <c r="V33" s="3">
        <f t="shared" si="24"/>
        <v>381</v>
      </c>
      <c r="W33" s="3">
        <f t="shared" si="24"/>
        <v>381</v>
      </c>
      <c r="X33" s="3">
        <f t="shared" si="24"/>
        <v>441</v>
      </c>
      <c r="Y33" s="3">
        <f t="shared" si="24"/>
        <v>501</v>
      </c>
      <c r="Z33" s="3">
        <f t="shared" si="24"/>
        <v>527</v>
      </c>
      <c r="AA33" s="3">
        <f t="shared" si="24"/>
        <v>527</v>
      </c>
      <c r="AB33" s="3">
        <f t="shared" si="24"/>
        <v>527</v>
      </c>
      <c r="AC33" s="3">
        <f t="shared" si="24"/>
        <v>527</v>
      </c>
      <c r="AD33" s="3">
        <f t="shared" si="24"/>
        <v>467</v>
      </c>
      <c r="AE33" s="3">
        <f t="shared" si="24"/>
        <v>407</v>
      </c>
      <c r="AF33" s="3">
        <f t="shared" si="24"/>
        <v>373</v>
      </c>
      <c r="AG33" s="3">
        <f t="shared" si="24"/>
        <v>373</v>
      </c>
      <c r="AH33" s="3">
        <f t="shared" si="24"/>
        <v>373</v>
      </c>
      <c r="AI33" s="3">
        <f t="shared" si="24"/>
        <v>373</v>
      </c>
      <c r="AJ33" s="3">
        <f t="shared" si="24"/>
        <v>373</v>
      </c>
      <c r="AK33" s="3">
        <f t="shared" si="24"/>
        <v>373</v>
      </c>
      <c r="AL33" s="3">
        <f t="shared" si="24"/>
        <v>373</v>
      </c>
      <c r="AM33" s="3">
        <f t="shared" si="24"/>
        <v>373</v>
      </c>
      <c r="AN33" s="3">
        <f t="shared" si="24"/>
        <v>373</v>
      </c>
      <c r="AO33" s="3">
        <f t="shared" si="24"/>
        <v>373</v>
      </c>
      <c r="AP33" s="3">
        <f t="shared" si="24"/>
        <v>373</v>
      </c>
      <c r="AQ33" s="3">
        <f t="shared" si="24"/>
        <v>373</v>
      </c>
      <c r="AR33" s="3">
        <f t="shared" si="24"/>
        <v>373</v>
      </c>
      <c r="AS33" s="3">
        <f t="shared" si="24"/>
        <v>373</v>
      </c>
      <c r="AT33" s="3">
        <f t="shared" si="24"/>
        <v>373</v>
      </c>
      <c r="AU33" s="3">
        <f t="shared" si="24"/>
        <v>373</v>
      </c>
      <c r="AV33" s="3">
        <f t="shared" si="24"/>
        <v>373</v>
      </c>
      <c r="AW33" s="3">
        <f t="shared" si="24"/>
        <v>373</v>
      </c>
      <c r="AX33" s="3">
        <f t="shared" si="24"/>
        <v>373</v>
      </c>
      <c r="AY33" s="3">
        <f t="shared" si="24"/>
        <v>373</v>
      </c>
      <c r="AZ33" s="3">
        <f t="shared" si="24"/>
        <v>373</v>
      </c>
      <c r="BA33" s="3">
        <f t="shared" si="24"/>
        <v>373</v>
      </c>
      <c r="BB33" s="3">
        <f t="shared" si="24"/>
        <v>373</v>
      </c>
      <c r="BC33" s="3">
        <f t="shared" si="24"/>
        <v>373</v>
      </c>
      <c r="BD33" s="3">
        <f t="shared" si="24"/>
        <v>373</v>
      </c>
      <c r="BE33" s="3">
        <f t="shared" si="24"/>
        <v>373</v>
      </c>
      <c r="BF33" s="3">
        <f t="shared" si="24"/>
        <v>373</v>
      </c>
      <c r="BG33" s="3">
        <f t="shared" si="24"/>
        <v>373</v>
      </c>
      <c r="BH33" s="3">
        <f t="shared" si="24"/>
        <v>373</v>
      </c>
      <c r="BI33" s="3">
        <f t="shared" si="24"/>
        <v>373</v>
      </c>
      <c r="BJ33" s="3">
        <f t="shared" si="24"/>
        <v>433</v>
      </c>
      <c r="BK33" s="3">
        <f t="shared" si="24"/>
        <v>493</v>
      </c>
      <c r="BL33" s="3">
        <f t="shared" si="24"/>
        <v>527</v>
      </c>
      <c r="BM33" s="3">
        <f t="shared" si="24"/>
        <v>527</v>
      </c>
      <c r="BN33" s="3">
        <f t="shared" si="24"/>
        <v>527</v>
      </c>
      <c r="BO33" s="3">
        <f t="shared" si="24"/>
        <v>527</v>
      </c>
      <c r="BP33" s="3">
        <f t="shared" si="24"/>
        <v>527</v>
      </c>
      <c r="BQ33" s="3">
        <f t="shared" si="24"/>
        <v>527</v>
      </c>
      <c r="BR33" s="3">
        <f t="shared" si="24"/>
        <v>527</v>
      </c>
      <c r="BS33" s="3">
        <f t="shared" si="24"/>
        <v>527</v>
      </c>
      <c r="BT33" s="3">
        <f t="shared" si="24"/>
        <v>527</v>
      </c>
      <c r="BU33" s="3">
        <f t="shared" si="24"/>
        <v>527</v>
      </c>
      <c r="BV33" s="3">
        <f t="shared" si="24"/>
        <v>527</v>
      </c>
      <c r="BW33" s="3">
        <f t="shared" si="24"/>
        <v>527</v>
      </c>
      <c r="BX33" s="3">
        <f t="shared" si="24"/>
        <v>527</v>
      </c>
      <c r="BY33" s="3">
        <f t="shared" si="24"/>
        <v>527</v>
      </c>
      <c r="BZ33" s="3">
        <f t="shared" si="24"/>
        <v>527</v>
      </c>
      <c r="CA33" s="3">
        <f t="shared" si="24"/>
        <v>527</v>
      </c>
      <c r="CB33" s="3">
        <f t="shared" si="24"/>
        <v>527</v>
      </c>
      <c r="CC33" s="3">
        <f t="shared" si="24"/>
        <v>527</v>
      </c>
      <c r="CD33" s="3">
        <f t="shared" ref="CD33:CS33" si="25">CD63-CD74</f>
        <v>527</v>
      </c>
      <c r="CE33" s="3">
        <f t="shared" si="25"/>
        <v>527</v>
      </c>
      <c r="CF33" s="3">
        <f t="shared" si="25"/>
        <v>527</v>
      </c>
      <c r="CG33" s="3">
        <f t="shared" si="25"/>
        <v>527</v>
      </c>
      <c r="CH33" s="3">
        <f t="shared" si="25"/>
        <v>527</v>
      </c>
      <c r="CI33" s="3">
        <f t="shared" si="25"/>
        <v>527</v>
      </c>
      <c r="CJ33" s="3">
        <f t="shared" si="25"/>
        <v>527</v>
      </c>
      <c r="CK33" s="3">
        <f t="shared" si="25"/>
        <v>527</v>
      </c>
      <c r="CL33" s="3">
        <f t="shared" si="25"/>
        <v>527</v>
      </c>
      <c r="CM33" s="3">
        <f t="shared" si="25"/>
        <v>527</v>
      </c>
      <c r="CN33" s="3">
        <f t="shared" si="25"/>
        <v>527</v>
      </c>
      <c r="CO33" s="3">
        <f t="shared" si="25"/>
        <v>527</v>
      </c>
      <c r="CP33" s="3">
        <f t="shared" si="25"/>
        <v>527</v>
      </c>
      <c r="CQ33" s="3">
        <f t="shared" si="25"/>
        <v>527</v>
      </c>
      <c r="CR33" s="3">
        <f t="shared" si="25"/>
        <v>527</v>
      </c>
      <c r="CS33" s="83">
        <f t="shared" si="25"/>
        <v>527</v>
      </c>
      <c r="CT33" s="30">
        <f t="shared" si="18"/>
        <v>44642</v>
      </c>
      <c r="CU33" s="152"/>
    </row>
    <row r="34" spans="1:99">
      <c r="A34" s="25" t="s">
        <v>6</v>
      </c>
      <c r="B34" s="82">
        <f t="shared" si="23"/>
        <v>609.75099999999998</v>
      </c>
      <c r="C34" s="3">
        <f t="shared" si="23"/>
        <v>609.75099999999998</v>
      </c>
      <c r="D34" s="3">
        <f t="shared" si="23"/>
        <v>609.75099999999998</v>
      </c>
      <c r="E34" s="3">
        <f t="shared" si="23"/>
        <v>609.75099999999998</v>
      </c>
      <c r="F34" s="3">
        <f t="shared" si="23"/>
        <v>609.75099999999998</v>
      </c>
      <c r="G34" s="3">
        <f t="shared" si="23"/>
        <v>609.75099999999998</v>
      </c>
      <c r="H34" s="3">
        <f t="shared" si="23"/>
        <v>609.75099999999998</v>
      </c>
      <c r="I34" s="3">
        <f t="shared" si="23"/>
        <v>609.75099999999998</v>
      </c>
      <c r="J34" s="3">
        <f t="shared" si="23"/>
        <v>609.75099999999998</v>
      </c>
      <c r="K34" s="3">
        <f t="shared" si="23"/>
        <v>609.75099999999998</v>
      </c>
      <c r="L34" s="3">
        <f t="shared" si="23"/>
        <v>609.75099999999998</v>
      </c>
      <c r="M34" s="3">
        <f t="shared" si="23"/>
        <v>609.75099999999998</v>
      </c>
      <c r="N34" s="3">
        <f t="shared" si="23"/>
        <v>609.75099999999998</v>
      </c>
      <c r="O34" s="3">
        <f t="shared" si="23"/>
        <v>609.75099999999998</v>
      </c>
      <c r="P34" s="3">
        <f t="shared" si="23"/>
        <v>609.75099999999998</v>
      </c>
      <c r="Q34" s="3">
        <f t="shared" si="23"/>
        <v>609.75099999999998</v>
      </c>
      <c r="R34" s="3">
        <f t="shared" ref="R34:CC34" si="26">R64-R75</f>
        <v>609.75099999999998</v>
      </c>
      <c r="S34" s="3">
        <f t="shared" si="26"/>
        <v>526.75099999999998</v>
      </c>
      <c r="T34" s="3">
        <f t="shared" si="26"/>
        <v>526.75099999999998</v>
      </c>
      <c r="U34" s="3">
        <f t="shared" si="26"/>
        <v>526.75099999999998</v>
      </c>
      <c r="V34" s="3">
        <f t="shared" si="26"/>
        <v>526.75099999999998</v>
      </c>
      <c r="W34" s="3">
        <f t="shared" si="26"/>
        <v>609.75099999999998</v>
      </c>
      <c r="X34" s="3">
        <f t="shared" si="26"/>
        <v>609.75099999999998</v>
      </c>
      <c r="Y34" s="3">
        <f t="shared" si="26"/>
        <v>609.75099999999998</v>
      </c>
      <c r="Z34" s="3">
        <f t="shared" si="26"/>
        <v>609.75099999999998</v>
      </c>
      <c r="AA34" s="3">
        <f t="shared" si="26"/>
        <v>609.75099999999998</v>
      </c>
      <c r="AB34" s="3">
        <f t="shared" si="26"/>
        <v>609.75099999999998</v>
      </c>
      <c r="AC34" s="3">
        <f t="shared" si="26"/>
        <v>609.75099999999998</v>
      </c>
      <c r="AD34" s="3">
        <f t="shared" si="26"/>
        <v>609.75099999999998</v>
      </c>
      <c r="AE34" s="3">
        <f t="shared" si="26"/>
        <v>609.75099999999998</v>
      </c>
      <c r="AF34" s="3">
        <f t="shared" si="26"/>
        <v>609.75099999999998</v>
      </c>
      <c r="AG34" s="3">
        <f t="shared" si="26"/>
        <v>609.75099999999998</v>
      </c>
      <c r="AH34" s="3">
        <f t="shared" si="26"/>
        <v>609.75099999999998</v>
      </c>
      <c r="AI34" s="3">
        <f t="shared" si="26"/>
        <v>609.75099999999998</v>
      </c>
      <c r="AJ34" s="3">
        <f t="shared" si="26"/>
        <v>609.75099999999998</v>
      </c>
      <c r="AK34" s="3">
        <f t="shared" si="26"/>
        <v>609.75099999999998</v>
      </c>
      <c r="AL34" s="3">
        <f t="shared" si="26"/>
        <v>537.75099999999998</v>
      </c>
      <c r="AM34" s="3">
        <f t="shared" si="26"/>
        <v>537.75099999999998</v>
      </c>
      <c r="AN34" s="3">
        <f t="shared" si="26"/>
        <v>537.75099999999998</v>
      </c>
      <c r="AO34" s="3">
        <f t="shared" si="26"/>
        <v>537.75099999999998</v>
      </c>
      <c r="AP34" s="3">
        <f t="shared" si="26"/>
        <v>537.75099999999998</v>
      </c>
      <c r="AQ34" s="3">
        <f t="shared" si="26"/>
        <v>537.75099999999998</v>
      </c>
      <c r="AR34" s="3">
        <f t="shared" si="26"/>
        <v>537.75099999999998</v>
      </c>
      <c r="AS34" s="3">
        <f t="shared" si="26"/>
        <v>537.75099999999998</v>
      </c>
      <c r="AT34" s="3">
        <f t="shared" si="26"/>
        <v>537.75099999999998</v>
      </c>
      <c r="AU34" s="3">
        <f t="shared" si="26"/>
        <v>537.75099999999998</v>
      </c>
      <c r="AV34" s="3">
        <f t="shared" si="26"/>
        <v>537.75099999999998</v>
      </c>
      <c r="AW34" s="3">
        <f t="shared" si="26"/>
        <v>537.75099999999998</v>
      </c>
      <c r="AX34" s="3">
        <f t="shared" si="26"/>
        <v>537.75099999999998</v>
      </c>
      <c r="AY34" s="3">
        <f t="shared" si="26"/>
        <v>537.75099999999998</v>
      </c>
      <c r="AZ34" s="3">
        <f t="shared" si="26"/>
        <v>537.75099999999998</v>
      </c>
      <c r="BA34" s="3">
        <f t="shared" si="26"/>
        <v>537.75099999999998</v>
      </c>
      <c r="BB34" s="3">
        <f t="shared" si="26"/>
        <v>537.75099999999998</v>
      </c>
      <c r="BC34" s="3">
        <f t="shared" si="26"/>
        <v>537.75099999999998</v>
      </c>
      <c r="BD34" s="3">
        <f t="shared" si="26"/>
        <v>537.75099999999998</v>
      </c>
      <c r="BE34" s="3">
        <f t="shared" si="26"/>
        <v>537.75099999999998</v>
      </c>
      <c r="BF34" s="3">
        <f t="shared" si="26"/>
        <v>609.75099999999998</v>
      </c>
      <c r="BG34" s="3">
        <f t="shared" si="26"/>
        <v>609.75099999999998</v>
      </c>
      <c r="BH34" s="3">
        <f t="shared" si="26"/>
        <v>609.75099999999998</v>
      </c>
      <c r="BI34" s="3">
        <f t="shared" si="26"/>
        <v>609.75099999999998</v>
      </c>
      <c r="BJ34" s="3">
        <f t="shared" si="26"/>
        <v>609.75099999999998</v>
      </c>
      <c r="BK34" s="3">
        <f t="shared" si="26"/>
        <v>609.75099999999998</v>
      </c>
      <c r="BL34" s="3">
        <f t="shared" si="26"/>
        <v>609.75099999999998</v>
      </c>
      <c r="BM34" s="3">
        <f t="shared" si="26"/>
        <v>609.75099999999998</v>
      </c>
      <c r="BN34" s="3">
        <f t="shared" si="26"/>
        <v>609.75099999999998</v>
      </c>
      <c r="BO34" s="3">
        <f t="shared" si="26"/>
        <v>609.75099999999998</v>
      </c>
      <c r="BP34" s="3">
        <f t="shared" si="26"/>
        <v>609.75099999999998</v>
      </c>
      <c r="BQ34" s="3">
        <f t="shared" si="26"/>
        <v>609.75099999999998</v>
      </c>
      <c r="BR34" s="3">
        <f t="shared" si="26"/>
        <v>609.75099999999998</v>
      </c>
      <c r="BS34" s="3">
        <f t="shared" si="26"/>
        <v>609.75099999999998</v>
      </c>
      <c r="BT34" s="3">
        <f t="shared" si="26"/>
        <v>609.75099999999998</v>
      </c>
      <c r="BU34" s="3">
        <f t="shared" si="26"/>
        <v>609.75099999999998</v>
      </c>
      <c r="BV34" s="3">
        <f t="shared" si="26"/>
        <v>609.75099999999998</v>
      </c>
      <c r="BW34" s="3">
        <f t="shared" si="26"/>
        <v>609.75099999999998</v>
      </c>
      <c r="BX34" s="3">
        <f t="shared" si="26"/>
        <v>609.75099999999998</v>
      </c>
      <c r="BY34" s="3">
        <f t="shared" si="26"/>
        <v>609.75099999999998</v>
      </c>
      <c r="BZ34" s="3">
        <f t="shared" si="26"/>
        <v>609.75099999999998</v>
      </c>
      <c r="CA34" s="3">
        <f t="shared" si="26"/>
        <v>609.75099999999998</v>
      </c>
      <c r="CB34" s="3">
        <f t="shared" si="26"/>
        <v>609.75099999999998</v>
      </c>
      <c r="CC34" s="3">
        <f t="shared" si="26"/>
        <v>609.75099999999998</v>
      </c>
      <c r="CD34" s="3">
        <f t="shared" ref="CD34:CS34" si="27">CD64-CD75</f>
        <v>609.75099999999998</v>
      </c>
      <c r="CE34" s="3">
        <f t="shared" si="27"/>
        <v>609.75099999999998</v>
      </c>
      <c r="CF34" s="3">
        <f t="shared" si="27"/>
        <v>609.75099999999998</v>
      </c>
      <c r="CG34" s="3">
        <f t="shared" si="27"/>
        <v>609.75099999999998</v>
      </c>
      <c r="CH34" s="3">
        <f t="shared" si="27"/>
        <v>609.75099999999998</v>
      </c>
      <c r="CI34" s="3">
        <f t="shared" si="27"/>
        <v>609.75099999999998</v>
      </c>
      <c r="CJ34" s="3">
        <f t="shared" si="27"/>
        <v>609.75099999999998</v>
      </c>
      <c r="CK34" s="3">
        <f t="shared" si="27"/>
        <v>609.75099999999998</v>
      </c>
      <c r="CL34" s="3">
        <f t="shared" si="27"/>
        <v>609.75099999999998</v>
      </c>
      <c r="CM34" s="3">
        <f t="shared" si="27"/>
        <v>609.75099999999998</v>
      </c>
      <c r="CN34" s="3">
        <f t="shared" si="27"/>
        <v>609.75099999999998</v>
      </c>
      <c r="CO34" s="3">
        <f t="shared" si="27"/>
        <v>609.75099999999998</v>
      </c>
      <c r="CP34" s="3">
        <f t="shared" si="27"/>
        <v>609.75099999999998</v>
      </c>
      <c r="CQ34" s="3">
        <f t="shared" si="27"/>
        <v>609.75099999999998</v>
      </c>
      <c r="CR34" s="3">
        <f t="shared" si="27"/>
        <v>609.75099999999998</v>
      </c>
      <c r="CS34" s="83">
        <f t="shared" si="27"/>
        <v>609.75099999999998</v>
      </c>
      <c r="CT34" s="30">
        <f t="shared" si="18"/>
        <v>56764.095999999874</v>
      </c>
      <c r="CU34" s="152"/>
    </row>
    <row r="35" spans="1:99">
      <c r="A35" s="25" t="s">
        <v>7</v>
      </c>
      <c r="B35" s="82">
        <f t="shared" si="23"/>
        <v>417</v>
      </c>
      <c r="C35" s="3">
        <f t="shared" si="23"/>
        <v>417</v>
      </c>
      <c r="D35" s="3">
        <f t="shared" si="23"/>
        <v>417</v>
      </c>
      <c r="E35" s="3">
        <f t="shared" si="23"/>
        <v>417</v>
      </c>
      <c r="F35" s="3">
        <f t="shared" si="23"/>
        <v>417</v>
      </c>
      <c r="G35" s="3">
        <f t="shared" si="23"/>
        <v>417</v>
      </c>
      <c r="H35" s="3">
        <f t="shared" si="23"/>
        <v>327</v>
      </c>
      <c r="I35" s="3">
        <f t="shared" si="23"/>
        <v>327</v>
      </c>
      <c r="J35" s="3">
        <f t="shared" si="23"/>
        <v>327</v>
      </c>
      <c r="K35" s="3">
        <f t="shared" si="23"/>
        <v>327</v>
      </c>
      <c r="L35" s="3">
        <f t="shared" si="23"/>
        <v>327</v>
      </c>
      <c r="M35" s="3">
        <f t="shared" si="23"/>
        <v>327</v>
      </c>
      <c r="N35" s="3">
        <f t="shared" si="23"/>
        <v>327</v>
      </c>
      <c r="O35" s="3">
        <f t="shared" si="23"/>
        <v>327</v>
      </c>
      <c r="P35" s="3">
        <f t="shared" si="23"/>
        <v>327</v>
      </c>
      <c r="Q35" s="3">
        <f t="shared" si="23"/>
        <v>327</v>
      </c>
      <c r="R35" s="3">
        <f t="shared" ref="R35:CC35" si="28">R65-R76</f>
        <v>327</v>
      </c>
      <c r="S35" s="3">
        <f t="shared" si="28"/>
        <v>327</v>
      </c>
      <c r="T35" s="3">
        <f t="shared" si="28"/>
        <v>327</v>
      </c>
      <c r="U35" s="3">
        <f t="shared" si="28"/>
        <v>327</v>
      </c>
      <c r="V35" s="3">
        <f t="shared" si="28"/>
        <v>327</v>
      </c>
      <c r="W35" s="3">
        <f t="shared" si="28"/>
        <v>327</v>
      </c>
      <c r="X35" s="3">
        <f t="shared" si="28"/>
        <v>327</v>
      </c>
      <c r="Y35" s="3">
        <f t="shared" si="28"/>
        <v>327</v>
      </c>
      <c r="Z35" s="3">
        <f t="shared" si="28"/>
        <v>327</v>
      </c>
      <c r="AA35" s="3">
        <f t="shared" si="28"/>
        <v>327</v>
      </c>
      <c r="AB35" s="3">
        <f t="shared" si="28"/>
        <v>327</v>
      </c>
      <c r="AC35" s="3">
        <f t="shared" si="28"/>
        <v>327</v>
      </c>
      <c r="AD35" s="3">
        <f t="shared" si="28"/>
        <v>327</v>
      </c>
      <c r="AE35" s="3">
        <f t="shared" si="28"/>
        <v>327</v>
      </c>
      <c r="AF35" s="3">
        <f t="shared" si="28"/>
        <v>327</v>
      </c>
      <c r="AG35" s="3">
        <f t="shared" si="28"/>
        <v>327</v>
      </c>
      <c r="AH35" s="3">
        <f t="shared" si="28"/>
        <v>327</v>
      </c>
      <c r="AI35" s="3">
        <f t="shared" si="28"/>
        <v>327</v>
      </c>
      <c r="AJ35" s="3">
        <f t="shared" si="28"/>
        <v>327</v>
      </c>
      <c r="AK35" s="3">
        <f t="shared" si="28"/>
        <v>327</v>
      </c>
      <c r="AL35" s="3">
        <f t="shared" si="28"/>
        <v>327</v>
      </c>
      <c r="AM35" s="3">
        <f t="shared" si="28"/>
        <v>327</v>
      </c>
      <c r="AN35" s="3">
        <f t="shared" si="28"/>
        <v>327</v>
      </c>
      <c r="AO35" s="3">
        <f t="shared" si="28"/>
        <v>327</v>
      </c>
      <c r="AP35" s="3">
        <f t="shared" si="28"/>
        <v>327</v>
      </c>
      <c r="AQ35" s="3">
        <f t="shared" si="28"/>
        <v>327</v>
      </c>
      <c r="AR35" s="3">
        <f t="shared" si="28"/>
        <v>327</v>
      </c>
      <c r="AS35" s="3">
        <f t="shared" si="28"/>
        <v>327</v>
      </c>
      <c r="AT35" s="3">
        <f t="shared" si="28"/>
        <v>327</v>
      </c>
      <c r="AU35" s="3">
        <f t="shared" si="28"/>
        <v>327</v>
      </c>
      <c r="AV35" s="3">
        <f t="shared" si="28"/>
        <v>327</v>
      </c>
      <c r="AW35" s="3">
        <f t="shared" si="28"/>
        <v>327</v>
      </c>
      <c r="AX35" s="3">
        <f t="shared" si="28"/>
        <v>327</v>
      </c>
      <c r="AY35" s="3">
        <f t="shared" si="28"/>
        <v>327</v>
      </c>
      <c r="AZ35" s="3">
        <f t="shared" si="28"/>
        <v>327</v>
      </c>
      <c r="BA35" s="3">
        <f t="shared" si="28"/>
        <v>327</v>
      </c>
      <c r="BB35" s="3">
        <f t="shared" si="28"/>
        <v>327</v>
      </c>
      <c r="BC35" s="3">
        <f t="shared" si="28"/>
        <v>327</v>
      </c>
      <c r="BD35" s="3">
        <f t="shared" si="28"/>
        <v>327</v>
      </c>
      <c r="BE35" s="3">
        <f t="shared" si="28"/>
        <v>327</v>
      </c>
      <c r="BF35" s="3">
        <f t="shared" si="28"/>
        <v>327</v>
      </c>
      <c r="BG35" s="3">
        <f t="shared" si="28"/>
        <v>327</v>
      </c>
      <c r="BH35" s="3">
        <f t="shared" si="28"/>
        <v>327</v>
      </c>
      <c r="BI35" s="3">
        <f t="shared" si="28"/>
        <v>327</v>
      </c>
      <c r="BJ35" s="3">
        <f t="shared" si="28"/>
        <v>327</v>
      </c>
      <c r="BK35" s="3">
        <f t="shared" si="28"/>
        <v>327</v>
      </c>
      <c r="BL35" s="3">
        <f t="shared" si="28"/>
        <v>327</v>
      </c>
      <c r="BM35" s="3">
        <f t="shared" si="28"/>
        <v>327</v>
      </c>
      <c r="BN35" s="3">
        <f t="shared" si="28"/>
        <v>327</v>
      </c>
      <c r="BO35" s="3">
        <f t="shared" si="28"/>
        <v>327</v>
      </c>
      <c r="BP35" s="3">
        <f t="shared" si="28"/>
        <v>327</v>
      </c>
      <c r="BQ35" s="3">
        <f t="shared" si="28"/>
        <v>327</v>
      </c>
      <c r="BR35" s="3">
        <f t="shared" si="28"/>
        <v>327</v>
      </c>
      <c r="BS35" s="3">
        <f t="shared" si="28"/>
        <v>327</v>
      </c>
      <c r="BT35" s="3">
        <f t="shared" si="28"/>
        <v>327</v>
      </c>
      <c r="BU35" s="3">
        <f t="shared" si="28"/>
        <v>327</v>
      </c>
      <c r="BV35" s="3">
        <f t="shared" si="28"/>
        <v>327</v>
      </c>
      <c r="BW35" s="3">
        <f t="shared" si="28"/>
        <v>417</v>
      </c>
      <c r="BX35" s="3">
        <f t="shared" si="28"/>
        <v>417</v>
      </c>
      <c r="BY35" s="3">
        <f t="shared" si="28"/>
        <v>417</v>
      </c>
      <c r="BZ35" s="3">
        <f t="shared" si="28"/>
        <v>417</v>
      </c>
      <c r="CA35" s="3">
        <f t="shared" si="28"/>
        <v>417</v>
      </c>
      <c r="CB35" s="3">
        <f t="shared" si="28"/>
        <v>417</v>
      </c>
      <c r="CC35" s="3">
        <f t="shared" si="28"/>
        <v>417</v>
      </c>
      <c r="CD35" s="3">
        <f t="shared" ref="CD35:CS35" si="29">CD65-CD76</f>
        <v>417</v>
      </c>
      <c r="CE35" s="3">
        <f t="shared" si="29"/>
        <v>417</v>
      </c>
      <c r="CF35" s="3">
        <f t="shared" si="29"/>
        <v>417</v>
      </c>
      <c r="CG35" s="3">
        <f t="shared" si="29"/>
        <v>417</v>
      </c>
      <c r="CH35" s="3">
        <f t="shared" si="29"/>
        <v>417</v>
      </c>
      <c r="CI35" s="3">
        <f t="shared" si="29"/>
        <v>417</v>
      </c>
      <c r="CJ35" s="3">
        <f t="shared" si="29"/>
        <v>417</v>
      </c>
      <c r="CK35" s="3">
        <f t="shared" si="29"/>
        <v>417</v>
      </c>
      <c r="CL35" s="3">
        <f t="shared" si="29"/>
        <v>417</v>
      </c>
      <c r="CM35" s="3">
        <f t="shared" si="29"/>
        <v>417</v>
      </c>
      <c r="CN35" s="3">
        <f t="shared" si="29"/>
        <v>417</v>
      </c>
      <c r="CO35" s="3">
        <f t="shared" si="29"/>
        <v>417</v>
      </c>
      <c r="CP35" s="3">
        <f t="shared" si="29"/>
        <v>417</v>
      </c>
      <c r="CQ35" s="3">
        <f t="shared" si="29"/>
        <v>417</v>
      </c>
      <c r="CR35" s="3">
        <f t="shared" si="29"/>
        <v>417</v>
      </c>
      <c r="CS35" s="83">
        <f t="shared" si="29"/>
        <v>417</v>
      </c>
      <c r="CT35" s="30">
        <f t="shared" si="18"/>
        <v>34002</v>
      </c>
      <c r="CU35" s="152"/>
    </row>
    <row r="36" spans="1:99">
      <c r="A36" s="25" t="s">
        <v>8</v>
      </c>
      <c r="B36" s="82">
        <f t="shared" si="23"/>
        <v>475</v>
      </c>
      <c r="C36" s="3">
        <f t="shared" si="23"/>
        <v>475</v>
      </c>
      <c r="D36" s="3">
        <f t="shared" si="23"/>
        <v>475</v>
      </c>
      <c r="E36" s="3">
        <f t="shared" si="23"/>
        <v>475</v>
      </c>
      <c r="F36" s="3">
        <f t="shared" si="23"/>
        <v>475</v>
      </c>
      <c r="G36" s="3">
        <f t="shared" si="23"/>
        <v>475</v>
      </c>
      <c r="H36" s="3">
        <f t="shared" si="23"/>
        <v>475</v>
      </c>
      <c r="I36" s="3">
        <f t="shared" si="23"/>
        <v>475</v>
      </c>
      <c r="J36" s="3">
        <f t="shared" si="23"/>
        <v>445</v>
      </c>
      <c r="K36" s="3">
        <f t="shared" si="23"/>
        <v>415</v>
      </c>
      <c r="L36" s="3">
        <f t="shared" si="23"/>
        <v>385</v>
      </c>
      <c r="M36" s="3">
        <f t="shared" si="23"/>
        <v>355</v>
      </c>
      <c r="N36" s="3">
        <f t="shared" si="23"/>
        <v>330</v>
      </c>
      <c r="O36" s="3">
        <f t="shared" si="23"/>
        <v>330</v>
      </c>
      <c r="P36" s="3">
        <f t="shared" si="23"/>
        <v>330</v>
      </c>
      <c r="Q36" s="3">
        <f t="shared" si="23"/>
        <v>330</v>
      </c>
      <c r="R36" s="3">
        <f t="shared" ref="R36:CC36" si="30">R66-R77</f>
        <v>330</v>
      </c>
      <c r="S36" s="3">
        <f t="shared" si="30"/>
        <v>330</v>
      </c>
      <c r="T36" s="3">
        <f t="shared" si="30"/>
        <v>330</v>
      </c>
      <c r="U36" s="3">
        <f t="shared" si="30"/>
        <v>330</v>
      </c>
      <c r="V36" s="3">
        <f t="shared" si="30"/>
        <v>330</v>
      </c>
      <c r="W36" s="3">
        <f t="shared" si="30"/>
        <v>330</v>
      </c>
      <c r="X36" s="3">
        <f t="shared" si="30"/>
        <v>330</v>
      </c>
      <c r="Y36" s="3">
        <f t="shared" si="30"/>
        <v>330</v>
      </c>
      <c r="Z36" s="3">
        <f t="shared" si="30"/>
        <v>330</v>
      </c>
      <c r="AA36" s="3">
        <f t="shared" si="30"/>
        <v>330</v>
      </c>
      <c r="AB36" s="3">
        <f t="shared" si="30"/>
        <v>330</v>
      </c>
      <c r="AC36" s="3">
        <f t="shared" si="30"/>
        <v>330</v>
      </c>
      <c r="AD36" s="3">
        <f t="shared" si="30"/>
        <v>330</v>
      </c>
      <c r="AE36" s="3">
        <f t="shared" si="30"/>
        <v>330</v>
      </c>
      <c r="AF36" s="3">
        <f t="shared" si="30"/>
        <v>330</v>
      </c>
      <c r="AG36" s="3">
        <f t="shared" si="30"/>
        <v>330</v>
      </c>
      <c r="AH36" s="3">
        <f t="shared" si="30"/>
        <v>330</v>
      </c>
      <c r="AI36" s="3">
        <f t="shared" si="30"/>
        <v>330</v>
      </c>
      <c r="AJ36" s="3">
        <f t="shared" si="30"/>
        <v>330</v>
      </c>
      <c r="AK36" s="3">
        <f t="shared" si="30"/>
        <v>330</v>
      </c>
      <c r="AL36" s="3">
        <f t="shared" si="30"/>
        <v>330</v>
      </c>
      <c r="AM36" s="3">
        <f t="shared" si="30"/>
        <v>330</v>
      </c>
      <c r="AN36" s="3">
        <f t="shared" si="30"/>
        <v>330</v>
      </c>
      <c r="AO36" s="3">
        <f t="shared" si="30"/>
        <v>330</v>
      </c>
      <c r="AP36" s="3">
        <f t="shared" si="30"/>
        <v>330</v>
      </c>
      <c r="AQ36" s="3">
        <f t="shared" si="30"/>
        <v>330</v>
      </c>
      <c r="AR36" s="3">
        <f t="shared" si="30"/>
        <v>330</v>
      </c>
      <c r="AS36" s="3">
        <f t="shared" si="30"/>
        <v>330</v>
      </c>
      <c r="AT36" s="3">
        <f t="shared" si="30"/>
        <v>330</v>
      </c>
      <c r="AU36" s="3">
        <f t="shared" si="30"/>
        <v>330</v>
      </c>
      <c r="AV36" s="3">
        <f t="shared" si="30"/>
        <v>330</v>
      </c>
      <c r="AW36" s="3">
        <f t="shared" si="30"/>
        <v>330</v>
      </c>
      <c r="AX36" s="3">
        <f t="shared" si="30"/>
        <v>330</v>
      </c>
      <c r="AY36" s="3">
        <f t="shared" si="30"/>
        <v>330</v>
      </c>
      <c r="AZ36" s="3">
        <f t="shared" si="30"/>
        <v>330</v>
      </c>
      <c r="BA36" s="3">
        <f t="shared" si="30"/>
        <v>330</v>
      </c>
      <c r="BB36" s="3">
        <f t="shared" si="30"/>
        <v>330</v>
      </c>
      <c r="BC36" s="3">
        <f t="shared" si="30"/>
        <v>330</v>
      </c>
      <c r="BD36" s="3">
        <f t="shared" si="30"/>
        <v>330</v>
      </c>
      <c r="BE36" s="3">
        <f t="shared" si="30"/>
        <v>330</v>
      </c>
      <c r="BF36" s="3">
        <f t="shared" si="30"/>
        <v>330</v>
      </c>
      <c r="BG36" s="3">
        <f t="shared" si="30"/>
        <v>330</v>
      </c>
      <c r="BH36" s="3">
        <f t="shared" si="30"/>
        <v>330</v>
      </c>
      <c r="BI36" s="3">
        <f t="shared" si="30"/>
        <v>330</v>
      </c>
      <c r="BJ36" s="3">
        <f t="shared" si="30"/>
        <v>330</v>
      </c>
      <c r="BK36" s="3">
        <f t="shared" si="30"/>
        <v>330</v>
      </c>
      <c r="BL36" s="3">
        <f t="shared" si="30"/>
        <v>330</v>
      </c>
      <c r="BM36" s="3">
        <f t="shared" si="30"/>
        <v>330</v>
      </c>
      <c r="BN36" s="3">
        <f t="shared" si="30"/>
        <v>330</v>
      </c>
      <c r="BO36" s="3">
        <f t="shared" si="30"/>
        <v>330</v>
      </c>
      <c r="BP36" s="3">
        <f t="shared" si="30"/>
        <v>330</v>
      </c>
      <c r="BQ36" s="3">
        <f t="shared" si="30"/>
        <v>360</v>
      </c>
      <c r="BR36" s="3">
        <f t="shared" si="30"/>
        <v>390</v>
      </c>
      <c r="BS36" s="3">
        <f t="shared" si="30"/>
        <v>420</v>
      </c>
      <c r="BT36" s="3">
        <f t="shared" si="30"/>
        <v>450</v>
      </c>
      <c r="BU36" s="3">
        <f t="shared" si="30"/>
        <v>475</v>
      </c>
      <c r="BV36" s="3">
        <f t="shared" si="30"/>
        <v>475</v>
      </c>
      <c r="BW36" s="3">
        <f t="shared" si="30"/>
        <v>475</v>
      </c>
      <c r="BX36" s="3">
        <f t="shared" si="30"/>
        <v>475</v>
      </c>
      <c r="BY36" s="3">
        <f t="shared" si="30"/>
        <v>475</v>
      </c>
      <c r="BZ36" s="3">
        <f t="shared" si="30"/>
        <v>475</v>
      </c>
      <c r="CA36" s="3">
        <f t="shared" si="30"/>
        <v>475</v>
      </c>
      <c r="CB36" s="3">
        <f t="shared" si="30"/>
        <v>475</v>
      </c>
      <c r="CC36" s="3">
        <f t="shared" si="30"/>
        <v>475</v>
      </c>
      <c r="CD36" s="3">
        <f t="shared" ref="CD36:CS36" si="31">CD66-CD77</f>
        <v>475</v>
      </c>
      <c r="CE36" s="3">
        <f t="shared" si="31"/>
        <v>475</v>
      </c>
      <c r="CF36" s="3">
        <f t="shared" si="31"/>
        <v>475</v>
      </c>
      <c r="CG36" s="3">
        <f t="shared" si="31"/>
        <v>475</v>
      </c>
      <c r="CH36" s="3">
        <f t="shared" si="31"/>
        <v>475</v>
      </c>
      <c r="CI36" s="3">
        <f t="shared" si="31"/>
        <v>475</v>
      </c>
      <c r="CJ36" s="3">
        <f t="shared" si="31"/>
        <v>475</v>
      </c>
      <c r="CK36" s="3">
        <f t="shared" si="31"/>
        <v>475</v>
      </c>
      <c r="CL36" s="3">
        <f t="shared" si="31"/>
        <v>475</v>
      </c>
      <c r="CM36" s="3">
        <f t="shared" si="31"/>
        <v>475</v>
      </c>
      <c r="CN36" s="3">
        <f t="shared" si="31"/>
        <v>475</v>
      </c>
      <c r="CO36" s="3">
        <f t="shared" si="31"/>
        <v>475</v>
      </c>
      <c r="CP36" s="3">
        <f t="shared" si="31"/>
        <v>475</v>
      </c>
      <c r="CQ36" s="3">
        <f t="shared" si="31"/>
        <v>475</v>
      </c>
      <c r="CR36" s="3">
        <f t="shared" si="31"/>
        <v>475</v>
      </c>
      <c r="CS36" s="83">
        <f t="shared" si="31"/>
        <v>475</v>
      </c>
      <c r="CT36" s="30">
        <f t="shared" si="18"/>
        <v>37045</v>
      </c>
      <c r="CU36" s="152"/>
    </row>
    <row r="37" spans="1:99">
      <c r="A37" s="25" t="s">
        <v>9</v>
      </c>
      <c r="B37" s="82">
        <f t="shared" si="23"/>
        <v>738</v>
      </c>
      <c r="C37" s="3">
        <f t="shared" si="23"/>
        <v>738</v>
      </c>
      <c r="D37" s="3">
        <f t="shared" si="23"/>
        <v>745</v>
      </c>
      <c r="E37" s="3">
        <f t="shared" si="23"/>
        <v>739</v>
      </c>
      <c r="F37" s="3">
        <f t="shared" si="23"/>
        <v>740</v>
      </c>
      <c r="G37" s="3">
        <f t="shared" si="23"/>
        <v>745</v>
      </c>
      <c r="H37" s="3">
        <f t="shared" si="23"/>
        <v>741</v>
      </c>
      <c r="I37" s="3">
        <f t="shared" si="23"/>
        <v>742</v>
      </c>
      <c r="J37" s="3">
        <f t="shared" si="23"/>
        <v>744</v>
      </c>
      <c r="K37" s="3">
        <f t="shared" si="23"/>
        <v>747</v>
      </c>
      <c r="L37" s="3">
        <f t="shared" si="23"/>
        <v>747</v>
      </c>
      <c r="M37" s="3">
        <f t="shared" si="23"/>
        <v>742</v>
      </c>
      <c r="N37" s="3">
        <f t="shared" si="23"/>
        <v>745</v>
      </c>
      <c r="O37" s="3">
        <f t="shared" si="23"/>
        <v>746</v>
      </c>
      <c r="P37" s="3">
        <f t="shared" si="23"/>
        <v>743</v>
      </c>
      <c r="Q37" s="3">
        <f t="shared" si="23"/>
        <v>738</v>
      </c>
      <c r="R37" s="3">
        <f t="shared" ref="R37:CC37" si="32">R67-R78</f>
        <v>733</v>
      </c>
      <c r="S37" s="3">
        <f t="shared" si="32"/>
        <v>729</v>
      </c>
      <c r="T37" s="3">
        <f t="shared" si="32"/>
        <v>729</v>
      </c>
      <c r="U37" s="3">
        <f t="shared" si="32"/>
        <v>729</v>
      </c>
      <c r="V37" s="3">
        <f t="shared" si="32"/>
        <v>722</v>
      </c>
      <c r="W37" s="3">
        <f t="shared" si="32"/>
        <v>716</v>
      </c>
      <c r="X37" s="3">
        <f t="shared" si="32"/>
        <v>722</v>
      </c>
      <c r="Y37" s="3">
        <f t="shared" si="32"/>
        <v>728</v>
      </c>
      <c r="Z37" s="3">
        <f t="shared" si="32"/>
        <v>730</v>
      </c>
      <c r="AA37" s="3">
        <f t="shared" si="32"/>
        <v>724</v>
      </c>
      <c r="AB37" s="3">
        <f t="shared" si="32"/>
        <v>717</v>
      </c>
      <c r="AC37" s="3">
        <f t="shared" si="32"/>
        <v>721</v>
      </c>
      <c r="AD37" s="3">
        <f t="shared" si="32"/>
        <v>717</v>
      </c>
      <c r="AE37" s="3">
        <f t="shared" si="32"/>
        <v>717</v>
      </c>
      <c r="AF37" s="3">
        <f t="shared" si="32"/>
        <v>724</v>
      </c>
      <c r="AG37" s="3">
        <f t="shared" si="32"/>
        <v>726</v>
      </c>
      <c r="AH37" s="3">
        <f t="shared" si="32"/>
        <v>721</v>
      </c>
      <c r="AI37" s="3">
        <f t="shared" si="32"/>
        <v>719</v>
      </c>
      <c r="AJ37" s="3">
        <f t="shared" si="32"/>
        <v>725</v>
      </c>
      <c r="AK37" s="3">
        <f t="shared" si="32"/>
        <v>731</v>
      </c>
      <c r="AL37" s="3">
        <f t="shared" si="32"/>
        <v>734</v>
      </c>
      <c r="AM37" s="3">
        <f t="shared" si="32"/>
        <v>747</v>
      </c>
      <c r="AN37" s="3">
        <f t="shared" si="32"/>
        <v>749</v>
      </c>
      <c r="AO37" s="3">
        <f t="shared" si="32"/>
        <v>742</v>
      </c>
      <c r="AP37" s="3">
        <f t="shared" si="32"/>
        <v>740</v>
      </c>
      <c r="AQ37" s="3">
        <f t="shared" si="32"/>
        <v>739</v>
      </c>
      <c r="AR37" s="3">
        <f t="shared" si="32"/>
        <v>738</v>
      </c>
      <c r="AS37" s="3">
        <f t="shared" si="32"/>
        <v>739</v>
      </c>
      <c r="AT37" s="3">
        <f t="shared" si="32"/>
        <v>728</v>
      </c>
      <c r="AU37" s="3">
        <f t="shared" si="32"/>
        <v>717</v>
      </c>
      <c r="AV37" s="3">
        <f t="shared" si="32"/>
        <v>718</v>
      </c>
      <c r="AW37" s="3">
        <f t="shared" si="32"/>
        <v>729</v>
      </c>
      <c r="AX37" s="3">
        <f t="shared" si="32"/>
        <v>726</v>
      </c>
      <c r="AY37" s="3">
        <f t="shared" si="32"/>
        <v>709</v>
      </c>
      <c r="AZ37" s="3">
        <f t="shared" si="32"/>
        <v>704</v>
      </c>
      <c r="BA37" s="3">
        <f t="shared" si="32"/>
        <v>713</v>
      </c>
      <c r="BB37" s="3">
        <f t="shared" si="32"/>
        <v>727</v>
      </c>
      <c r="BC37" s="3">
        <f t="shared" si="32"/>
        <v>744</v>
      </c>
      <c r="BD37" s="3">
        <f t="shared" si="32"/>
        <v>744</v>
      </c>
      <c r="BE37" s="3">
        <f t="shared" si="32"/>
        <v>749</v>
      </c>
      <c r="BF37" s="3">
        <f t="shared" si="32"/>
        <v>755</v>
      </c>
      <c r="BG37" s="3">
        <f t="shared" si="32"/>
        <v>746</v>
      </c>
      <c r="BH37" s="3">
        <f t="shared" si="32"/>
        <v>741</v>
      </c>
      <c r="BI37" s="3">
        <f t="shared" si="32"/>
        <v>742</v>
      </c>
      <c r="BJ37" s="3">
        <f t="shared" si="32"/>
        <v>742</v>
      </c>
      <c r="BK37" s="3">
        <f t="shared" si="32"/>
        <v>743</v>
      </c>
      <c r="BL37" s="3">
        <f t="shared" si="32"/>
        <v>748</v>
      </c>
      <c r="BM37" s="3">
        <f t="shared" si="32"/>
        <v>755</v>
      </c>
      <c r="BN37" s="3">
        <f t="shared" si="32"/>
        <v>745</v>
      </c>
      <c r="BO37" s="3">
        <f t="shared" si="32"/>
        <v>740</v>
      </c>
      <c r="BP37" s="3">
        <f t="shared" si="32"/>
        <v>748</v>
      </c>
      <c r="BQ37" s="3">
        <f t="shared" si="32"/>
        <v>743</v>
      </c>
      <c r="BR37" s="3">
        <f t="shared" si="32"/>
        <v>743</v>
      </c>
      <c r="BS37" s="3">
        <f t="shared" si="32"/>
        <v>743</v>
      </c>
      <c r="BT37" s="3">
        <f t="shared" si="32"/>
        <v>741</v>
      </c>
      <c r="BU37" s="3">
        <f t="shared" si="32"/>
        <v>741</v>
      </c>
      <c r="BV37" s="3">
        <f t="shared" si="32"/>
        <v>747</v>
      </c>
      <c r="BW37" s="3">
        <f t="shared" si="32"/>
        <v>746</v>
      </c>
      <c r="BX37" s="3">
        <f t="shared" si="32"/>
        <v>744</v>
      </c>
      <c r="BY37" s="3">
        <f t="shared" si="32"/>
        <v>743</v>
      </c>
      <c r="BZ37" s="3">
        <f t="shared" si="32"/>
        <v>746</v>
      </c>
      <c r="CA37" s="3">
        <f t="shared" si="32"/>
        <v>747</v>
      </c>
      <c r="CB37" s="3">
        <f t="shared" si="32"/>
        <v>744</v>
      </c>
      <c r="CC37" s="3">
        <f t="shared" si="32"/>
        <v>743</v>
      </c>
      <c r="CD37" s="3">
        <f t="shared" ref="CD37:CS37" si="33">CD67-CD78</f>
        <v>738</v>
      </c>
      <c r="CE37" s="3">
        <f t="shared" si="33"/>
        <v>738</v>
      </c>
      <c r="CF37" s="3">
        <f t="shared" si="33"/>
        <v>742</v>
      </c>
      <c r="CG37" s="3">
        <f t="shared" si="33"/>
        <v>742</v>
      </c>
      <c r="CH37" s="3">
        <f t="shared" si="33"/>
        <v>742</v>
      </c>
      <c r="CI37" s="3">
        <f t="shared" si="33"/>
        <v>742</v>
      </c>
      <c r="CJ37" s="3">
        <f t="shared" si="33"/>
        <v>742</v>
      </c>
      <c r="CK37" s="3">
        <f t="shared" si="33"/>
        <v>742</v>
      </c>
      <c r="CL37" s="3">
        <f t="shared" si="33"/>
        <v>740</v>
      </c>
      <c r="CM37" s="3">
        <f t="shared" si="33"/>
        <v>741</v>
      </c>
      <c r="CN37" s="3">
        <f t="shared" si="33"/>
        <v>744</v>
      </c>
      <c r="CO37" s="3">
        <f t="shared" si="33"/>
        <v>743</v>
      </c>
      <c r="CP37" s="3">
        <f t="shared" si="33"/>
        <v>745</v>
      </c>
      <c r="CQ37" s="3">
        <f t="shared" si="33"/>
        <v>742</v>
      </c>
      <c r="CR37" s="3">
        <f t="shared" si="33"/>
        <v>742</v>
      </c>
      <c r="CS37" s="83">
        <f t="shared" si="33"/>
        <v>747</v>
      </c>
      <c r="CT37" s="30">
        <f t="shared" si="18"/>
        <v>70744</v>
      </c>
      <c r="CU37" s="152"/>
    </row>
    <row r="38" spans="1:99">
      <c r="A38" s="57" t="s">
        <v>10</v>
      </c>
      <c r="B38" s="84">
        <f t="shared" si="23"/>
        <v>35</v>
      </c>
      <c r="C38" s="85">
        <f t="shared" si="23"/>
        <v>35</v>
      </c>
      <c r="D38" s="85">
        <f t="shared" si="23"/>
        <v>35</v>
      </c>
      <c r="E38" s="85">
        <f t="shared" si="23"/>
        <v>35</v>
      </c>
      <c r="F38" s="85">
        <f t="shared" si="23"/>
        <v>35</v>
      </c>
      <c r="G38" s="85">
        <f t="shared" si="23"/>
        <v>35</v>
      </c>
      <c r="H38" s="85">
        <f t="shared" si="23"/>
        <v>35</v>
      </c>
      <c r="I38" s="85">
        <f t="shared" si="23"/>
        <v>35</v>
      </c>
      <c r="J38" s="85">
        <f t="shared" si="23"/>
        <v>35</v>
      </c>
      <c r="K38" s="85">
        <f t="shared" si="23"/>
        <v>35</v>
      </c>
      <c r="L38" s="85">
        <f t="shared" si="23"/>
        <v>35</v>
      </c>
      <c r="M38" s="85">
        <f t="shared" si="23"/>
        <v>35</v>
      </c>
      <c r="N38" s="85">
        <f t="shared" si="23"/>
        <v>35</v>
      </c>
      <c r="O38" s="85">
        <f t="shared" si="23"/>
        <v>35</v>
      </c>
      <c r="P38" s="85">
        <f t="shared" si="23"/>
        <v>35</v>
      </c>
      <c r="Q38" s="85">
        <f t="shared" si="23"/>
        <v>35</v>
      </c>
      <c r="R38" s="85">
        <f t="shared" ref="R38:CC38" si="34">R68-R79</f>
        <v>35</v>
      </c>
      <c r="S38" s="85">
        <f t="shared" si="34"/>
        <v>35</v>
      </c>
      <c r="T38" s="85">
        <f t="shared" si="34"/>
        <v>35</v>
      </c>
      <c r="U38" s="85">
        <f t="shared" si="34"/>
        <v>35</v>
      </c>
      <c r="V38" s="85">
        <f t="shared" si="34"/>
        <v>35</v>
      </c>
      <c r="W38" s="85">
        <f t="shared" si="34"/>
        <v>35</v>
      </c>
      <c r="X38" s="85">
        <f t="shared" si="34"/>
        <v>35</v>
      </c>
      <c r="Y38" s="85">
        <f t="shared" si="34"/>
        <v>35</v>
      </c>
      <c r="Z38" s="85">
        <f t="shared" si="34"/>
        <v>35</v>
      </c>
      <c r="AA38" s="85">
        <f t="shared" si="34"/>
        <v>35</v>
      </c>
      <c r="AB38" s="85">
        <f t="shared" si="34"/>
        <v>35</v>
      </c>
      <c r="AC38" s="85">
        <f t="shared" si="34"/>
        <v>35</v>
      </c>
      <c r="AD38" s="85">
        <f t="shared" si="34"/>
        <v>35</v>
      </c>
      <c r="AE38" s="85">
        <f t="shared" si="34"/>
        <v>35</v>
      </c>
      <c r="AF38" s="85">
        <f t="shared" si="34"/>
        <v>35</v>
      </c>
      <c r="AG38" s="85">
        <f t="shared" si="34"/>
        <v>35</v>
      </c>
      <c r="AH38" s="85">
        <f t="shared" si="34"/>
        <v>35</v>
      </c>
      <c r="AI38" s="85">
        <f t="shared" si="34"/>
        <v>35</v>
      </c>
      <c r="AJ38" s="85">
        <f t="shared" si="34"/>
        <v>35</v>
      </c>
      <c r="AK38" s="85">
        <f t="shared" si="34"/>
        <v>35</v>
      </c>
      <c r="AL38" s="85">
        <f t="shared" si="34"/>
        <v>35</v>
      </c>
      <c r="AM38" s="85">
        <f t="shared" si="34"/>
        <v>35</v>
      </c>
      <c r="AN38" s="85">
        <f t="shared" si="34"/>
        <v>35</v>
      </c>
      <c r="AO38" s="85">
        <f t="shared" si="34"/>
        <v>35</v>
      </c>
      <c r="AP38" s="85">
        <f t="shared" si="34"/>
        <v>35</v>
      </c>
      <c r="AQ38" s="85">
        <f t="shared" si="34"/>
        <v>35</v>
      </c>
      <c r="AR38" s="85">
        <f t="shared" si="34"/>
        <v>35</v>
      </c>
      <c r="AS38" s="85">
        <f t="shared" si="34"/>
        <v>35</v>
      </c>
      <c r="AT38" s="85">
        <f t="shared" si="34"/>
        <v>35</v>
      </c>
      <c r="AU38" s="85">
        <f t="shared" si="34"/>
        <v>35</v>
      </c>
      <c r="AV38" s="85">
        <f t="shared" si="34"/>
        <v>35</v>
      </c>
      <c r="AW38" s="85">
        <f t="shared" si="34"/>
        <v>35</v>
      </c>
      <c r="AX38" s="85">
        <f t="shared" si="34"/>
        <v>35</v>
      </c>
      <c r="AY38" s="85">
        <f t="shared" si="34"/>
        <v>35</v>
      </c>
      <c r="AZ38" s="85">
        <f t="shared" si="34"/>
        <v>35</v>
      </c>
      <c r="BA38" s="85">
        <f t="shared" si="34"/>
        <v>35</v>
      </c>
      <c r="BB38" s="85">
        <f t="shared" si="34"/>
        <v>35</v>
      </c>
      <c r="BC38" s="85">
        <f t="shared" si="34"/>
        <v>35</v>
      </c>
      <c r="BD38" s="85">
        <f t="shared" si="34"/>
        <v>35</v>
      </c>
      <c r="BE38" s="85">
        <f t="shared" si="34"/>
        <v>35</v>
      </c>
      <c r="BF38" s="85">
        <f t="shared" si="34"/>
        <v>35</v>
      </c>
      <c r="BG38" s="85">
        <f t="shared" si="34"/>
        <v>35</v>
      </c>
      <c r="BH38" s="85">
        <f t="shared" si="34"/>
        <v>35</v>
      </c>
      <c r="BI38" s="85">
        <f t="shared" si="34"/>
        <v>35</v>
      </c>
      <c r="BJ38" s="85">
        <f t="shared" si="34"/>
        <v>35</v>
      </c>
      <c r="BK38" s="85">
        <f t="shared" si="34"/>
        <v>35</v>
      </c>
      <c r="BL38" s="85">
        <f t="shared" si="34"/>
        <v>35</v>
      </c>
      <c r="BM38" s="85">
        <f t="shared" si="34"/>
        <v>35</v>
      </c>
      <c r="BN38" s="85">
        <f t="shared" si="34"/>
        <v>35</v>
      </c>
      <c r="BO38" s="85">
        <f t="shared" si="34"/>
        <v>35</v>
      </c>
      <c r="BP38" s="85">
        <f t="shared" si="34"/>
        <v>35</v>
      </c>
      <c r="BQ38" s="85">
        <f t="shared" si="34"/>
        <v>35</v>
      </c>
      <c r="BR38" s="85">
        <f t="shared" si="34"/>
        <v>35</v>
      </c>
      <c r="BS38" s="85">
        <f t="shared" si="34"/>
        <v>35</v>
      </c>
      <c r="BT38" s="85">
        <f t="shared" si="34"/>
        <v>35</v>
      </c>
      <c r="BU38" s="85">
        <f t="shared" si="34"/>
        <v>35</v>
      </c>
      <c r="BV38" s="85">
        <f t="shared" si="34"/>
        <v>35</v>
      </c>
      <c r="BW38" s="85">
        <f t="shared" si="34"/>
        <v>35</v>
      </c>
      <c r="BX38" s="85">
        <f t="shared" si="34"/>
        <v>35</v>
      </c>
      <c r="BY38" s="85">
        <f t="shared" si="34"/>
        <v>35</v>
      </c>
      <c r="BZ38" s="85">
        <f t="shared" si="34"/>
        <v>35</v>
      </c>
      <c r="CA38" s="85">
        <f t="shared" si="34"/>
        <v>35</v>
      </c>
      <c r="CB38" s="85">
        <f t="shared" si="34"/>
        <v>35</v>
      </c>
      <c r="CC38" s="85">
        <f t="shared" si="34"/>
        <v>35</v>
      </c>
      <c r="CD38" s="85">
        <f t="shared" ref="CD38:CS38" si="35">CD68-CD79</f>
        <v>35</v>
      </c>
      <c r="CE38" s="85">
        <f t="shared" si="35"/>
        <v>35</v>
      </c>
      <c r="CF38" s="85">
        <f t="shared" si="35"/>
        <v>35</v>
      </c>
      <c r="CG38" s="85">
        <f t="shared" si="35"/>
        <v>35</v>
      </c>
      <c r="CH38" s="85">
        <f t="shared" si="35"/>
        <v>35</v>
      </c>
      <c r="CI38" s="85">
        <f t="shared" si="35"/>
        <v>35</v>
      </c>
      <c r="CJ38" s="85">
        <f t="shared" si="35"/>
        <v>35</v>
      </c>
      <c r="CK38" s="85">
        <f t="shared" si="35"/>
        <v>35</v>
      </c>
      <c r="CL38" s="85">
        <f t="shared" si="35"/>
        <v>35</v>
      </c>
      <c r="CM38" s="85">
        <f t="shared" si="35"/>
        <v>35</v>
      </c>
      <c r="CN38" s="85">
        <f t="shared" si="35"/>
        <v>35</v>
      </c>
      <c r="CO38" s="85">
        <f t="shared" si="35"/>
        <v>35</v>
      </c>
      <c r="CP38" s="85">
        <f t="shared" si="35"/>
        <v>35</v>
      </c>
      <c r="CQ38" s="85">
        <f t="shared" si="35"/>
        <v>35</v>
      </c>
      <c r="CR38" s="85">
        <f t="shared" si="35"/>
        <v>35</v>
      </c>
      <c r="CS38" s="86">
        <f t="shared" si="35"/>
        <v>35</v>
      </c>
      <c r="CT38" s="30">
        <f t="shared" si="18"/>
        <v>3360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1790.67</v>
      </c>
      <c r="C40" s="40">
        <f t="shared" si="39"/>
        <v>1788.72</v>
      </c>
      <c r="D40" s="40">
        <f t="shared" si="39"/>
        <v>1717.44</v>
      </c>
      <c r="E40" s="40">
        <f t="shared" si="39"/>
        <v>1573.64</v>
      </c>
      <c r="F40" s="40">
        <f t="shared" si="39"/>
        <v>1429.93</v>
      </c>
      <c r="G40" s="40">
        <f t="shared" si="39"/>
        <v>1365.61</v>
      </c>
      <c r="H40" s="40">
        <f t="shared" si="39"/>
        <v>1152.3699999999999</v>
      </c>
      <c r="I40" s="40">
        <f t="shared" si="39"/>
        <v>1047.3</v>
      </c>
      <c r="J40" s="40">
        <f t="shared" si="39"/>
        <v>1042.0999999999999</v>
      </c>
      <c r="K40" s="40">
        <f t="shared" si="39"/>
        <v>1024.44</v>
      </c>
      <c r="L40" s="40">
        <f t="shared" si="39"/>
        <v>1051.58</v>
      </c>
      <c r="M40" s="40">
        <f t="shared" si="39"/>
        <v>1051.58</v>
      </c>
      <c r="N40" s="40">
        <f t="shared" si="39"/>
        <v>1088.67</v>
      </c>
      <c r="O40" s="40">
        <f t="shared" si="39"/>
        <v>1088.67</v>
      </c>
      <c r="P40" s="40">
        <f t="shared" si="39"/>
        <v>1088.8800000000001</v>
      </c>
      <c r="Q40" s="40">
        <f t="shared" si="39"/>
        <v>1088.8800000000001</v>
      </c>
      <c r="R40" s="40">
        <f t="shared" si="39"/>
        <v>1005.73</v>
      </c>
      <c r="S40" s="40">
        <f t="shared" si="39"/>
        <v>1005.73</v>
      </c>
      <c r="T40" s="40">
        <f t="shared" si="39"/>
        <v>1175.23</v>
      </c>
      <c r="U40" s="40">
        <f t="shared" si="39"/>
        <v>1270.1199999999999</v>
      </c>
      <c r="V40" s="40">
        <f t="shared" si="39"/>
        <v>1193.06</v>
      </c>
      <c r="W40" s="40">
        <f t="shared" si="39"/>
        <v>989.19</v>
      </c>
      <c r="X40" s="40">
        <f t="shared" si="39"/>
        <v>675.89</v>
      </c>
      <c r="Y40" s="40">
        <f t="shared" si="39"/>
        <v>676.04</v>
      </c>
      <c r="Z40" s="40">
        <f t="shared" si="39"/>
        <v>1143.68</v>
      </c>
      <c r="AA40" s="40">
        <f t="shared" si="39"/>
        <v>1097.6400000000001</v>
      </c>
      <c r="AB40" s="40">
        <f t="shared" si="39"/>
        <v>1112.51</v>
      </c>
      <c r="AC40" s="40">
        <f t="shared" si="39"/>
        <v>1113.02</v>
      </c>
      <c r="AD40" s="40">
        <f t="shared" si="39"/>
        <v>1112.49</v>
      </c>
      <c r="AE40" s="40">
        <f t="shared" si="39"/>
        <v>1112.49</v>
      </c>
      <c r="AF40" s="40">
        <f t="shared" si="39"/>
        <v>1001.58</v>
      </c>
      <c r="AG40" s="40">
        <f t="shared" si="39"/>
        <v>929.7</v>
      </c>
      <c r="AH40" s="40">
        <f t="shared" ref="AH40:BM40" si="40">SUM(AH41:AH41)</f>
        <v>929.83</v>
      </c>
      <c r="AI40" s="40">
        <f t="shared" si="40"/>
        <v>929.84</v>
      </c>
      <c r="AJ40" s="40">
        <f t="shared" si="40"/>
        <v>731.7</v>
      </c>
      <c r="AK40" s="40">
        <f t="shared" si="40"/>
        <v>777.45</v>
      </c>
      <c r="AL40" s="40">
        <f t="shared" si="40"/>
        <v>762.58</v>
      </c>
      <c r="AM40" s="40">
        <f t="shared" si="40"/>
        <v>762.58</v>
      </c>
      <c r="AN40" s="40">
        <f t="shared" si="40"/>
        <v>762.58</v>
      </c>
      <c r="AO40" s="40">
        <f t="shared" si="40"/>
        <v>762.69</v>
      </c>
      <c r="AP40" s="40">
        <f t="shared" si="40"/>
        <v>718.4</v>
      </c>
      <c r="AQ40" s="40">
        <f t="shared" si="40"/>
        <v>718.35</v>
      </c>
      <c r="AR40" s="40">
        <f t="shared" si="40"/>
        <v>687.2</v>
      </c>
      <c r="AS40" s="40">
        <f t="shared" si="40"/>
        <v>677.43</v>
      </c>
      <c r="AT40" s="40">
        <f t="shared" si="40"/>
        <v>573.94000000000005</v>
      </c>
      <c r="AU40" s="40">
        <f t="shared" si="40"/>
        <v>527.37</v>
      </c>
      <c r="AV40" s="40">
        <f t="shared" si="40"/>
        <v>873.45</v>
      </c>
      <c r="AW40" s="40">
        <f t="shared" si="40"/>
        <v>893.85</v>
      </c>
      <c r="AX40" s="40">
        <f t="shared" si="40"/>
        <v>1070.2</v>
      </c>
      <c r="AY40" s="40">
        <f t="shared" si="40"/>
        <v>921.43</v>
      </c>
      <c r="AZ40" s="40">
        <f t="shared" si="40"/>
        <v>926.87</v>
      </c>
      <c r="BA40" s="40">
        <f t="shared" si="40"/>
        <v>925.28</v>
      </c>
      <c r="BB40" s="40">
        <f t="shared" si="40"/>
        <v>925.36</v>
      </c>
      <c r="BC40" s="40">
        <f t="shared" si="40"/>
        <v>925.36</v>
      </c>
      <c r="BD40" s="40">
        <f t="shared" si="40"/>
        <v>895.88</v>
      </c>
      <c r="BE40" s="40">
        <f t="shared" si="40"/>
        <v>895.88</v>
      </c>
      <c r="BF40" s="40">
        <f t="shared" si="40"/>
        <v>831.9</v>
      </c>
      <c r="BG40" s="40">
        <f t="shared" si="40"/>
        <v>831.9</v>
      </c>
      <c r="BH40" s="40">
        <f t="shared" si="40"/>
        <v>860.09</v>
      </c>
      <c r="BI40" s="40">
        <f t="shared" si="40"/>
        <v>864.02</v>
      </c>
      <c r="BJ40" s="40">
        <f t="shared" si="40"/>
        <v>1222.57</v>
      </c>
      <c r="BK40" s="40">
        <f t="shared" si="40"/>
        <v>1317.78</v>
      </c>
      <c r="BL40" s="40">
        <f t="shared" si="40"/>
        <v>1326.01</v>
      </c>
      <c r="BM40" s="40">
        <f t="shared" si="40"/>
        <v>1327.57</v>
      </c>
      <c r="BN40" s="40">
        <f t="shared" ref="BN40:CS40" si="41">SUM(BN41:BN41)</f>
        <v>1334.38</v>
      </c>
      <c r="BO40" s="40">
        <f t="shared" si="41"/>
        <v>1332.88</v>
      </c>
      <c r="BP40" s="40">
        <f t="shared" si="41"/>
        <v>1322.06</v>
      </c>
      <c r="BQ40" s="40">
        <f t="shared" si="41"/>
        <v>1322.06</v>
      </c>
      <c r="BR40" s="40">
        <f t="shared" si="41"/>
        <v>1277.2</v>
      </c>
      <c r="BS40" s="40">
        <f t="shared" si="41"/>
        <v>1272.2</v>
      </c>
      <c r="BT40" s="40">
        <f t="shared" si="41"/>
        <v>1179.75</v>
      </c>
      <c r="BU40" s="40">
        <f t="shared" si="41"/>
        <v>1183.56</v>
      </c>
      <c r="BV40" s="40">
        <f t="shared" si="41"/>
        <v>1205.27</v>
      </c>
      <c r="BW40" s="40">
        <f t="shared" si="41"/>
        <v>1205.27</v>
      </c>
      <c r="BX40" s="40">
        <f t="shared" si="41"/>
        <v>1205.51</v>
      </c>
      <c r="BY40" s="40">
        <f t="shared" si="41"/>
        <v>1205.79</v>
      </c>
      <c r="BZ40" s="40">
        <f t="shared" si="41"/>
        <v>1619.53</v>
      </c>
      <c r="CA40" s="40">
        <f t="shared" si="41"/>
        <v>1794.67</v>
      </c>
      <c r="CB40" s="40">
        <f t="shared" si="41"/>
        <v>1809.3</v>
      </c>
      <c r="CC40" s="40">
        <f t="shared" si="41"/>
        <v>1809.64</v>
      </c>
      <c r="CD40" s="40">
        <f t="shared" si="41"/>
        <v>1810</v>
      </c>
      <c r="CE40" s="40">
        <f t="shared" si="41"/>
        <v>1810.5</v>
      </c>
      <c r="CF40" s="40">
        <f t="shared" si="41"/>
        <v>1809.57</v>
      </c>
      <c r="CG40" s="40">
        <f t="shared" si="41"/>
        <v>1809.81</v>
      </c>
      <c r="CH40" s="40">
        <f t="shared" si="41"/>
        <v>1720.81</v>
      </c>
      <c r="CI40" s="40">
        <f t="shared" si="41"/>
        <v>1607.32</v>
      </c>
      <c r="CJ40" s="40">
        <f t="shared" si="41"/>
        <v>1560.04</v>
      </c>
      <c r="CK40" s="40">
        <f t="shared" si="41"/>
        <v>1581.86</v>
      </c>
      <c r="CL40" s="40">
        <f t="shared" si="41"/>
        <v>1730.1</v>
      </c>
      <c r="CM40" s="40">
        <f t="shared" si="41"/>
        <v>1844.67</v>
      </c>
      <c r="CN40" s="40">
        <f t="shared" si="41"/>
        <v>1860.54</v>
      </c>
      <c r="CO40" s="40">
        <f t="shared" si="41"/>
        <v>1861.5</v>
      </c>
      <c r="CP40" s="40">
        <f t="shared" si="41"/>
        <v>1861.5</v>
      </c>
      <c r="CQ40" s="40">
        <f t="shared" si="41"/>
        <v>1861.5</v>
      </c>
      <c r="CR40" s="40">
        <f t="shared" si="41"/>
        <v>1823.31</v>
      </c>
      <c r="CS40" s="91">
        <f t="shared" si="41"/>
        <v>1751.31</v>
      </c>
      <c r="CT40" s="38">
        <f t="shared" si="18"/>
        <v>115545.32999999997</v>
      </c>
      <c r="CU40" s="150"/>
    </row>
    <row r="41" spans="1:99">
      <c r="A41" s="25" t="s">
        <v>13</v>
      </c>
      <c r="B41" s="42">
        <v>1790.67</v>
      </c>
      <c r="C41" s="43">
        <v>1788.72</v>
      </c>
      <c r="D41" s="43">
        <v>1717.44</v>
      </c>
      <c r="E41" s="43">
        <v>1573.64</v>
      </c>
      <c r="F41" s="43">
        <v>1429.93</v>
      </c>
      <c r="G41" s="43">
        <v>1365.61</v>
      </c>
      <c r="H41" s="43">
        <v>1152.3699999999999</v>
      </c>
      <c r="I41" s="43">
        <v>1047.3</v>
      </c>
      <c r="J41" s="43">
        <v>1042.0999999999999</v>
      </c>
      <c r="K41" s="43">
        <v>1024.44</v>
      </c>
      <c r="L41" s="43">
        <v>1051.58</v>
      </c>
      <c r="M41" s="43">
        <v>1051.58</v>
      </c>
      <c r="N41" s="43">
        <v>1088.67</v>
      </c>
      <c r="O41" s="43">
        <v>1088.67</v>
      </c>
      <c r="P41" s="43">
        <v>1088.8800000000001</v>
      </c>
      <c r="Q41" s="43">
        <v>1088.8800000000001</v>
      </c>
      <c r="R41" s="43">
        <v>1005.73</v>
      </c>
      <c r="S41" s="43">
        <v>1005.73</v>
      </c>
      <c r="T41" s="43">
        <v>1175.23</v>
      </c>
      <c r="U41" s="43">
        <v>1270.1199999999999</v>
      </c>
      <c r="V41" s="43">
        <v>1193.06</v>
      </c>
      <c r="W41" s="43">
        <v>989.19</v>
      </c>
      <c r="X41" s="43">
        <v>675.89</v>
      </c>
      <c r="Y41" s="43">
        <v>676.04</v>
      </c>
      <c r="Z41" s="43">
        <v>1143.68</v>
      </c>
      <c r="AA41" s="43">
        <v>1097.6400000000001</v>
      </c>
      <c r="AB41" s="43">
        <v>1112.51</v>
      </c>
      <c r="AC41" s="43">
        <v>1113.02</v>
      </c>
      <c r="AD41" s="43">
        <v>1112.49</v>
      </c>
      <c r="AE41" s="43">
        <v>1112.49</v>
      </c>
      <c r="AF41" s="43">
        <v>1001.58</v>
      </c>
      <c r="AG41" s="43">
        <v>929.7</v>
      </c>
      <c r="AH41" s="43">
        <v>929.83</v>
      </c>
      <c r="AI41" s="43">
        <v>929.84</v>
      </c>
      <c r="AJ41" s="43">
        <v>731.7</v>
      </c>
      <c r="AK41" s="43">
        <v>777.45</v>
      </c>
      <c r="AL41" s="43">
        <v>762.58</v>
      </c>
      <c r="AM41" s="43">
        <v>762.58</v>
      </c>
      <c r="AN41" s="43">
        <v>762.58</v>
      </c>
      <c r="AO41" s="43">
        <v>762.69</v>
      </c>
      <c r="AP41" s="43">
        <v>718.4</v>
      </c>
      <c r="AQ41" s="43">
        <v>718.35</v>
      </c>
      <c r="AR41" s="43">
        <v>687.2</v>
      </c>
      <c r="AS41" s="43">
        <v>677.43</v>
      </c>
      <c r="AT41" s="43">
        <v>573.94000000000005</v>
      </c>
      <c r="AU41" s="43">
        <v>527.37</v>
      </c>
      <c r="AV41" s="43">
        <v>873.45</v>
      </c>
      <c r="AW41" s="43">
        <v>893.85</v>
      </c>
      <c r="AX41" s="43">
        <v>1070.2</v>
      </c>
      <c r="AY41" s="43">
        <v>921.43</v>
      </c>
      <c r="AZ41" s="43">
        <v>926.87</v>
      </c>
      <c r="BA41" s="43">
        <v>925.28</v>
      </c>
      <c r="BB41" s="43">
        <v>925.36</v>
      </c>
      <c r="BC41" s="43">
        <v>925.36</v>
      </c>
      <c r="BD41" s="43">
        <v>895.88</v>
      </c>
      <c r="BE41" s="43">
        <v>895.88</v>
      </c>
      <c r="BF41" s="43">
        <v>831.9</v>
      </c>
      <c r="BG41" s="43">
        <v>831.9</v>
      </c>
      <c r="BH41" s="43">
        <v>860.09</v>
      </c>
      <c r="BI41" s="43">
        <v>864.02</v>
      </c>
      <c r="BJ41" s="43">
        <v>1222.57</v>
      </c>
      <c r="BK41" s="43">
        <v>1317.78</v>
      </c>
      <c r="BL41" s="43">
        <v>1326.01</v>
      </c>
      <c r="BM41" s="43">
        <v>1327.57</v>
      </c>
      <c r="BN41" s="43">
        <v>1334.38</v>
      </c>
      <c r="BO41" s="43">
        <v>1332.88</v>
      </c>
      <c r="BP41" s="43">
        <v>1322.06</v>
      </c>
      <c r="BQ41" s="43">
        <v>1322.06</v>
      </c>
      <c r="BR41" s="43">
        <v>1277.2</v>
      </c>
      <c r="BS41" s="43">
        <v>1272.2</v>
      </c>
      <c r="BT41" s="43">
        <v>1179.75</v>
      </c>
      <c r="BU41" s="43">
        <v>1183.56</v>
      </c>
      <c r="BV41" s="43">
        <v>1205.27</v>
      </c>
      <c r="BW41" s="43">
        <v>1205.27</v>
      </c>
      <c r="BX41" s="43">
        <v>1205.51</v>
      </c>
      <c r="BY41" s="43">
        <v>1205.79</v>
      </c>
      <c r="BZ41" s="43">
        <v>1619.53</v>
      </c>
      <c r="CA41" s="43">
        <v>1794.67</v>
      </c>
      <c r="CB41" s="43">
        <v>1809.3</v>
      </c>
      <c r="CC41" s="43">
        <v>1809.64</v>
      </c>
      <c r="CD41" s="43">
        <v>1810</v>
      </c>
      <c r="CE41" s="43">
        <v>1810.5</v>
      </c>
      <c r="CF41" s="43">
        <v>1809.57</v>
      </c>
      <c r="CG41" s="43">
        <v>1809.81</v>
      </c>
      <c r="CH41" s="43">
        <v>1720.81</v>
      </c>
      <c r="CI41" s="43">
        <v>1607.32</v>
      </c>
      <c r="CJ41" s="43">
        <v>1560.04</v>
      </c>
      <c r="CK41" s="43">
        <v>1581.86</v>
      </c>
      <c r="CL41" s="43">
        <v>1730.1</v>
      </c>
      <c r="CM41" s="43">
        <v>1844.67</v>
      </c>
      <c r="CN41" s="43">
        <v>1860.54</v>
      </c>
      <c r="CO41" s="43">
        <v>1861.5</v>
      </c>
      <c r="CP41" s="43">
        <v>1861.5</v>
      </c>
      <c r="CQ41" s="43">
        <v>1861.5</v>
      </c>
      <c r="CR41" s="43">
        <v>1823.31</v>
      </c>
      <c r="CS41" s="92">
        <v>1751.31</v>
      </c>
      <c r="CT41" s="30">
        <f t="shared" si="18"/>
        <v>115545.32999999997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1404.95</v>
      </c>
      <c r="M42" s="40">
        <f t="shared" si="42"/>
        <v>1372.95</v>
      </c>
      <c r="N42" s="40">
        <f t="shared" si="42"/>
        <v>1340.95</v>
      </c>
      <c r="O42" s="40">
        <f t="shared" si="42"/>
        <v>1308.95</v>
      </c>
      <c r="P42" s="40">
        <f t="shared" si="42"/>
        <v>1276.95</v>
      </c>
      <c r="Q42" s="40">
        <f t="shared" si="42"/>
        <v>1244.95</v>
      </c>
      <c r="R42" s="40">
        <f t="shared" si="42"/>
        <v>1243.45</v>
      </c>
      <c r="S42" s="40">
        <f t="shared" si="42"/>
        <v>1243.45</v>
      </c>
      <c r="T42" s="40">
        <f t="shared" si="42"/>
        <v>1243.45</v>
      </c>
      <c r="U42" s="40">
        <f t="shared" si="42"/>
        <v>1243.45</v>
      </c>
      <c r="V42" s="40">
        <f t="shared" si="42"/>
        <v>1243.45</v>
      </c>
      <c r="W42" s="40">
        <f t="shared" si="42"/>
        <v>1243.45</v>
      </c>
      <c r="X42" s="40">
        <f t="shared" si="42"/>
        <v>1243.45</v>
      </c>
      <c r="Y42" s="40">
        <f t="shared" si="42"/>
        <v>1243.45</v>
      </c>
      <c r="Z42" s="40">
        <f t="shared" si="42"/>
        <v>1243.45</v>
      </c>
      <c r="AA42" s="40">
        <f t="shared" si="42"/>
        <v>1243.45</v>
      </c>
      <c r="AB42" s="40">
        <f t="shared" si="42"/>
        <v>1243.45</v>
      </c>
      <c r="AC42" s="40">
        <f t="shared" si="42"/>
        <v>1243.45</v>
      </c>
      <c r="AD42" s="40">
        <f t="shared" si="42"/>
        <v>1243.45</v>
      </c>
      <c r="AE42" s="40">
        <f t="shared" si="42"/>
        <v>1243.45</v>
      </c>
      <c r="AF42" s="40">
        <f t="shared" si="42"/>
        <v>1243.45</v>
      </c>
      <c r="AG42" s="40">
        <f t="shared" si="42"/>
        <v>1243.45</v>
      </c>
      <c r="AH42" s="40">
        <f t="shared" si="42"/>
        <v>1243.45</v>
      </c>
      <c r="AI42" s="40">
        <f t="shared" si="42"/>
        <v>1243.45</v>
      </c>
      <c r="AJ42" s="40">
        <f t="shared" si="42"/>
        <v>1243.45</v>
      </c>
      <c r="AK42" s="40">
        <f t="shared" si="42"/>
        <v>1243.45</v>
      </c>
      <c r="AL42" s="40">
        <f t="shared" si="42"/>
        <v>1243.45</v>
      </c>
      <c r="AM42" s="40">
        <f t="shared" si="42"/>
        <v>1243.45</v>
      </c>
      <c r="AN42" s="40">
        <f t="shared" si="42"/>
        <v>1243.45</v>
      </c>
      <c r="AO42" s="40">
        <f t="shared" si="42"/>
        <v>1243.45</v>
      </c>
      <c r="AP42" s="40">
        <f t="shared" si="42"/>
        <v>1137.8499999999999</v>
      </c>
      <c r="AQ42" s="40">
        <f t="shared" si="42"/>
        <v>1032.25</v>
      </c>
      <c r="AR42" s="40">
        <f t="shared" si="42"/>
        <v>926.65000000000009</v>
      </c>
      <c r="AS42" s="40">
        <f t="shared" si="42"/>
        <v>821.05000000000007</v>
      </c>
      <c r="AT42" s="40">
        <f t="shared" si="42"/>
        <v>761.95</v>
      </c>
      <c r="AU42" s="40">
        <f t="shared" si="42"/>
        <v>761.95</v>
      </c>
      <c r="AV42" s="40">
        <f t="shared" si="42"/>
        <v>761.95</v>
      </c>
      <c r="AW42" s="40">
        <f t="shared" si="42"/>
        <v>761.95</v>
      </c>
      <c r="AX42" s="40">
        <f t="shared" si="42"/>
        <v>761.95</v>
      </c>
      <c r="AY42" s="40">
        <f t="shared" si="42"/>
        <v>761.95</v>
      </c>
      <c r="AZ42" s="40">
        <f t="shared" si="42"/>
        <v>761.95</v>
      </c>
      <c r="BA42" s="40">
        <f t="shared" si="42"/>
        <v>761.95</v>
      </c>
      <c r="BB42" s="40">
        <f t="shared" si="42"/>
        <v>761.95</v>
      </c>
      <c r="BC42" s="40">
        <f t="shared" si="42"/>
        <v>761.95</v>
      </c>
      <c r="BD42" s="40">
        <f t="shared" si="42"/>
        <v>761.95</v>
      </c>
      <c r="BE42" s="40">
        <f t="shared" si="42"/>
        <v>761.95</v>
      </c>
      <c r="BF42" s="40">
        <f t="shared" si="42"/>
        <v>761.95</v>
      </c>
      <c r="BG42" s="40">
        <f t="shared" si="42"/>
        <v>761.95</v>
      </c>
      <c r="BH42" s="40">
        <f t="shared" si="42"/>
        <v>761.95</v>
      </c>
      <c r="BI42" s="40">
        <f t="shared" si="42"/>
        <v>761.95</v>
      </c>
      <c r="BJ42" s="40">
        <f t="shared" si="42"/>
        <v>867.55000000000007</v>
      </c>
      <c r="BK42" s="40">
        <f t="shared" si="42"/>
        <v>973.15000000000009</v>
      </c>
      <c r="BL42" s="40">
        <f t="shared" si="42"/>
        <v>1078.75</v>
      </c>
      <c r="BM42" s="40">
        <f t="shared" si="42"/>
        <v>1184.3499999999999</v>
      </c>
      <c r="BN42" s="40">
        <f t="shared" si="42"/>
        <v>1243.45</v>
      </c>
      <c r="BO42" s="40">
        <f t="shared" ref="BO42:CS42" si="43">SUM(BO43:BO46)</f>
        <v>1243.45</v>
      </c>
      <c r="BP42" s="40">
        <f t="shared" si="43"/>
        <v>1275.45</v>
      </c>
      <c r="BQ42" s="40">
        <f t="shared" si="43"/>
        <v>1307.45</v>
      </c>
      <c r="BR42" s="40">
        <f t="shared" si="43"/>
        <v>1339.45</v>
      </c>
      <c r="BS42" s="40">
        <f t="shared" si="43"/>
        <v>1371.45</v>
      </c>
      <c r="BT42" s="40">
        <f t="shared" si="43"/>
        <v>1403.45</v>
      </c>
      <c r="BU42" s="40">
        <f t="shared" si="43"/>
        <v>1404.95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116362.69999999984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565.5</v>
      </c>
      <c r="M43" s="43">
        <v>533.5</v>
      </c>
      <c r="N43" s="43">
        <v>501.5</v>
      </c>
      <c r="O43" s="43">
        <v>469.5</v>
      </c>
      <c r="P43" s="43">
        <v>437.5</v>
      </c>
      <c r="Q43" s="43">
        <v>405.5</v>
      </c>
      <c r="R43" s="43">
        <v>404</v>
      </c>
      <c r="S43" s="43">
        <v>404</v>
      </c>
      <c r="T43" s="43">
        <v>404</v>
      </c>
      <c r="U43" s="43">
        <v>404</v>
      </c>
      <c r="V43" s="43">
        <v>404</v>
      </c>
      <c r="W43" s="43">
        <v>404</v>
      </c>
      <c r="X43" s="43">
        <v>404</v>
      </c>
      <c r="Y43" s="43">
        <v>404</v>
      </c>
      <c r="Z43" s="43">
        <v>404</v>
      </c>
      <c r="AA43" s="43">
        <v>404</v>
      </c>
      <c r="AB43" s="43">
        <v>404</v>
      </c>
      <c r="AC43" s="43">
        <v>404</v>
      </c>
      <c r="AD43" s="43">
        <v>404</v>
      </c>
      <c r="AE43" s="43">
        <v>404</v>
      </c>
      <c r="AF43" s="43">
        <v>404</v>
      </c>
      <c r="AG43" s="43">
        <v>404</v>
      </c>
      <c r="AH43" s="43">
        <v>404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436</v>
      </c>
      <c r="BQ43" s="43">
        <v>468</v>
      </c>
      <c r="BR43" s="43">
        <v>500</v>
      </c>
      <c r="BS43" s="43">
        <v>532</v>
      </c>
      <c r="BT43" s="43">
        <v>564</v>
      </c>
      <c r="BU43" s="43">
        <v>565.5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45405.5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570</v>
      </c>
      <c r="AL45" s="1">
        <v>570</v>
      </c>
      <c r="AM45" s="1">
        <v>570</v>
      </c>
      <c r="AN45" s="1">
        <v>570</v>
      </c>
      <c r="AO45" s="1">
        <v>570</v>
      </c>
      <c r="AP45" s="1">
        <v>464.4</v>
      </c>
      <c r="AQ45" s="1">
        <v>358.8</v>
      </c>
      <c r="AR45" s="1">
        <v>253.2</v>
      </c>
      <c r="AS45" s="1">
        <v>147.6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88.5</v>
      </c>
      <c r="BI45" s="1">
        <v>88.5</v>
      </c>
      <c r="BJ45" s="1">
        <v>194.1</v>
      </c>
      <c r="BK45" s="1">
        <v>299.7</v>
      </c>
      <c r="BL45" s="1">
        <v>405.3</v>
      </c>
      <c r="BM45" s="1">
        <v>510.9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45090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93.35</v>
      </c>
      <c r="C47" s="54">
        <f t="shared" si="44"/>
        <v>90.05</v>
      </c>
      <c r="D47" s="54">
        <f t="shared" si="44"/>
        <v>86.45</v>
      </c>
      <c r="E47" s="54">
        <f t="shared" si="44"/>
        <v>79.349999999999994</v>
      </c>
      <c r="F47" s="54">
        <f t="shared" si="44"/>
        <v>85.9</v>
      </c>
      <c r="G47" s="54">
        <f t="shared" si="44"/>
        <v>90.97</v>
      </c>
      <c r="H47" s="54">
        <f t="shared" si="44"/>
        <v>97.74</v>
      </c>
      <c r="I47" s="54">
        <f t="shared" si="44"/>
        <v>103.92</v>
      </c>
      <c r="J47" s="54">
        <f t="shared" si="44"/>
        <v>103.13</v>
      </c>
      <c r="K47" s="54">
        <f t="shared" si="44"/>
        <v>100.64</v>
      </c>
      <c r="L47" s="54">
        <f t="shared" si="44"/>
        <v>104.63</v>
      </c>
      <c r="M47" s="54">
        <f t="shared" si="44"/>
        <v>112.05</v>
      </c>
      <c r="N47" s="54">
        <f t="shared" si="44"/>
        <v>110.59</v>
      </c>
      <c r="O47" s="54">
        <f t="shared" si="44"/>
        <v>105.66000000000001</v>
      </c>
      <c r="P47" s="54">
        <f t="shared" si="44"/>
        <v>100.19</v>
      </c>
      <c r="Q47" s="54">
        <f t="shared" si="44"/>
        <v>102.13</v>
      </c>
      <c r="R47" s="54">
        <f t="shared" si="44"/>
        <v>95.51</v>
      </c>
      <c r="S47" s="54">
        <f t="shared" si="44"/>
        <v>100.93</v>
      </c>
      <c r="T47" s="54">
        <f t="shared" si="44"/>
        <v>97.92</v>
      </c>
      <c r="U47" s="54">
        <f t="shared" si="44"/>
        <v>96.38</v>
      </c>
      <c r="V47" s="54">
        <f t="shared" si="44"/>
        <v>88.08</v>
      </c>
      <c r="W47" s="54">
        <f t="shared" si="44"/>
        <v>85.49</v>
      </c>
      <c r="X47" s="54">
        <f t="shared" si="44"/>
        <v>86.44</v>
      </c>
      <c r="Y47" s="54">
        <f t="shared" si="44"/>
        <v>97.669497410075607</v>
      </c>
      <c r="Z47" s="54">
        <f t="shared" si="44"/>
        <v>126.88328217630198</v>
      </c>
      <c r="AA47" s="54">
        <f t="shared" si="44"/>
        <v>185.49022602831479</v>
      </c>
      <c r="AB47" s="54">
        <f t="shared" si="44"/>
        <v>285.50476179287409</v>
      </c>
      <c r="AC47" s="54">
        <f t="shared" si="44"/>
        <v>404.10915720075536</v>
      </c>
      <c r="AD47" s="54">
        <f t="shared" si="44"/>
        <v>569.57120143360191</v>
      </c>
      <c r="AE47" s="54">
        <f t="shared" si="44"/>
        <v>803.92150609525311</v>
      </c>
      <c r="AF47" s="54">
        <f t="shared" si="44"/>
        <v>997.68431955477968</v>
      </c>
      <c r="AG47" s="54">
        <f t="shared" si="44"/>
        <v>1179.6628440527429</v>
      </c>
      <c r="AH47" s="54">
        <f t="shared" ref="AH47:BM47" si="45">SUM(AH48:AH51)</f>
        <v>1404.2241757533745</v>
      </c>
      <c r="AI47" s="54">
        <f t="shared" si="45"/>
        <v>1600.8349083373023</v>
      </c>
      <c r="AJ47" s="54">
        <f t="shared" si="45"/>
        <v>1810.9067696806608</v>
      </c>
      <c r="AK47" s="54">
        <f t="shared" si="45"/>
        <v>2064.7322508314123</v>
      </c>
      <c r="AL47" s="54">
        <f t="shared" si="45"/>
        <v>2337.4291250393376</v>
      </c>
      <c r="AM47" s="54">
        <f t="shared" si="45"/>
        <v>2607.9246698909596</v>
      </c>
      <c r="AN47" s="54">
        <f t="shared" si="45"/>
        <v>2793.5810430718457</v>
      </c>
      <c r="AO47" s="54">
        <f t="shared" si="45"/>
        <v>2867.5654282624973</v>
      </c>
      <c r="AP47" s="54">
        <f t="shared" si="45"/>
        <v>3021.8210364269253</v>
      </c>
      <c r="AQ47" s="54">
        <f t="shared" si="45"/>
        <v>3086.1157368738891</v>
      </c>
      <c r="AR47" s="54">
        <f t="shared" si="45"/>
        <v>3193.5708011063534</v>
      </c>
      <c r="AS47" s="54">
        <f t="shared" si="45"/>
        <v>3353.7045481932196</v>
      </c>
      <c r="AT47" s="54">
        <f t="shared" si="45"/>
        <v>3531.161247607829</v>
      </c>
      <c r="AU47" s="54">
        <f t="shared" si="45"/>
        <v>3595.2263693321484</v>
      </c>
      <c r="AV47" s="54">
        <f t="shared" si="45"/>
        <v>3651.813232828461</v>
      </c>
      <c r="AW47" s="54">
        <f t="shared" si="45"/>
        <v>3681.7441343847545</v>
      </c>
      <c r="AX47" s="54">
        <f t="shared" si="45"/>
        <v>3665.9927751263067</v>
      </c>
      <c r="AY47" s="54">
        <f t="shared" si="45"/>
        <v>3582.7934722423051</v>
      </c>
      <c r="AZ47" s="54">
        <f t="shared" si="45"/>
        <v>3540.9042748636998</v>
      </c>
      <c r="BA47" s="54">
        <f t="shared" si="45"/>
        <v>3523.6379564848044</v>
      </c>
      <c r="BB47" s="54">
        <f t="shared" si="45"/>
        <v>3491.5639618826071</v>
      </c>
      <c r="BC47" s="54">
        <f t="shared" si="45"/>
        <v>3361.3177875177553</v>
      </c>
      <c r="BD47" s="54">
        <f t="shared" si="45"/>
        <v>3389.9861898714394</v>
      </c>
      <c r="BE47" s="54">
        <f t="shared" si="45"/>
        <v>3351.8594211742261</v>
      </c>
      <c r="BF47" s="54">
        <f t="shared" si="45"/>
        <v>3295.5110463996225</v>
      </c>
      <c r="BG47" s="54">
        <f t="shared" si="45"/>
        <v>3210.5687305489873</v>
      </c>
      <c r="BH47" s="54">
        <f t="shared" si="45"/>
        <v>3157.4444883304559</v>
      </c>
      <c r="BI47" s="54">
        <f t="shared" si="45"/>
        <v>2981.0875074316796</v>
      </c>
      <c r="BJ47" s="54">
        <f t="shared" si="45"/>
        <v>2863.623777307967</v>
      </c>
      <c r="BK47" s="54">
        <f t="shared" si="45"/>
        <v>2809.7346575633019</v>
      </c>
      <c r="BL47" s="54">
        <f t="shared" si="45"/>
        <v>2593.7893488349591</v>
      </c>
      <c r="BM47" s="54">
        <f t="shared" si="45"/>
        <v>2288.2193596103625</v>
      </c>
      <c r="BN47" s="54">
        <f t="shared" ref="BN47:CS47" si="46">SUM(BN48:BN51)</f>
        <v>2058.7257298515365</v>
      </c>
      <c r="BO47" s="54">
        <f t="shared" si="46"/>
        <v>1891.0963596093</v>
      </c>
      <c r="BP47" s="54">
        <f t="shared" si="46"/>
        <v>1678.3190028259519</v>
      </c>
      <c r="BQ47" s="54">
        <f t="shared" si="46"/>
        <v>1483.4583946668397</v>
      </c>
      <c r="BR47" s="54">
        <f t="shared" si="46"/>
        <v>1223.1943439283498</v>
      </c>
      <c r="BS47" s="54">
        <f t="shared" si="46"/>
        <v>896.11436150283657</v>
      </c>
      <c r="BT47" s="54">
        <f t="shared" si="46"/>
        <v>685.298482310689</v>
      </c>
      <c r="BU47" s="54">
        <f t="shared" si="46"/>
        <v>461.18735803259307</v>
      </c>
      <c r="BV47" s="54">
        <f t="shared" si="46"/>
        <v>294.73766070076806</v>
      </c>
      <c r="BW47" s="54">
        <f t="shared" si="46"/>
        <v>187.93451520251591</v>
      </c>
      <c r="BX47" s="54">
        <f t="shared" si="46"/>
        <v>128.26633314125081</v>
      </c>
      <c r="BY47" s="54">
        <f t="shared" si="46"/>
        <v>102.88590425147358</v>
      </c>
      <c r="BZ47" s="54">
        <f t="shared" si="46"/>
        <v>65.17</v>
      </c>
      <c r="CA47" s="54">
        <f t="shared" si="46"/>
        <v>40.54</v>
      </c>
      <c r="CB47" s="54">
        <f t="shared" si="46"/>
        <v>33.520000000000003</v>
      </c>
      <c r="CC47" s="54">
        <f t="shared" si="46"/>
        <v>36.96</v>
      </c>
      <c r="CD47" s="54">
        <f t="shared" si="46"/>
        <v>44.239999999999995</v>
      </c>
      <c r="CE47" s="54">
        <f t="shared" si="46"/>
        <v>47.22</v>
      </c>
      <c r="CF47" s="54">
        <f t="shared" si="46"/>
        <v>46.730000000000004</v>
      </c>
      <c r="CG47" s="54">
        <f t="shared" si="46"/>
        <v>47.4</v>
      </c>
      <c r="CH47" s="54">
        <f t="shared" si="46"/>
        <v>47.72</v>
      </c>
      <c r="CI47" s="54">
        <f t="shared" si="46"/>
        <v>41.120000000000005</v>
      </c>
      <c r="CJ47" s="54">
        <f t="shared" si="46"/>
        <v>32.26</v>
      </c>
      <c r="CK47" s="54">
        <f t="shared" si="46"/>
        <v>27.18</v>
      </c>
      <c r="CL47" s="54">
        <f t="shared" si="46"/>
        <v>25.279999999999998</v>
      </c>
      <c r="CM47" s="54">
        <f t="shared" si="46"/>
        <v>25.48</v>
      </c>
      <c r="CN47" s="54">
        <f t="shared" si="46"/>
        <v>25.68</v>
      </c>
      <c r="CO47" s="54">
        <f t="shared" si="46"/>
        <v>27.83</v>
      </c>
      <c r="CP47" s="54">
        <f t="shared" si="46"/>
        <v>29.880000000000003</v>
      </c>
      <c r="CQ47" s="54">
        <f t="shared" si="46"/>
        <v>33.67</v>
      </c>
      <c r="CR47" s="54">
        <f t="shared" si="46"/>
        <v>36.619999999999997</v>
      </c>
      <c r="CS47" s="96">
        <f t="shared" si="46"/>
        <v>42.11</v>
      </c>
      <c r="CT47" s="38">
        <f t="shared" si="18"/>
        <v>114426.21547458024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0.51</v>
      </c>
      <c r="Y48" s="43">
        <f t="shared" si="47"/>
        <v>6.81</v>
      </c>
      <c r="Z48" s="43">
        <f t="shared" si="47"/>
        <v>21.18</v>
      </c>
      <c r="AA48" s="43">
        <f t="shared" si="47"/>
        <v>44.959999999999994</v>
      </c>
      <c r="AB48" s="43">
        <f t="shared" si="47"/>
        <v>77.03</v>
      </c>
      <c r="AC48" s="43">
        <f t="shared" si="47"/>
        <v>124.19</v>
      </c>
      <c r="AD48" s="43">
        <f t="shared" si="47"/>
        <v>208.92</v>
      </c>
      <c r="AE48" s="43">
        <f t="shared" si="47"/>
        <v>304.74</v>
      </c>
      <c r="AF48" s="43">
        <f t="shared" si="47"/>
        <v>392.3</v>
      </c>
      <c r="AG48" s="43">
        <f t="shared" si="47"/>
        <v>496.38</v>
      </c>
      <c r="AH48" s="43">
        <f t="shared" ref="AH48:BM48" si="48">AH21</f>
        <v>607.84</v>
      </c>
      <c r="AI48" s="43">
        <f t="shared" si="48"/>
        <v>710.68</v>
      </c>
      <c r="AJ48" s="43">
        <f t="shared" si="48"/>
        <v>821.31999999999994</v>
      </c>
      <c r="AK48" s="43">
        <f t="shared" si="48"/>
        <v>921.53</v>
      </c>
      <c r="AL48" s="43">
        <f t="shared" si="48"/>
        <v>1031.25</v>
      </c>
      <c r="AM48" s="43">
        <f t="shared" si="48"/>
        <v>1115.3899999999999</v>
      </c>
      <c r="AN48" s="43">
        <f t="shared" si="48"/>
        <v>1214.42</v>
      </c>
      <c r="AO48" s="43">
        <f t="shared" si="48"/>
        <v>1211.77</v>
      </c>
      <c r="AP48" s="43">
        <f t="shared" si="48"/>
        <v>1290.6300000000001</v>
      </c>
      <c r="AQ48" s="43">
        <f t="shared" si="48"/>
        <v>1359.26</v>
      </c>
      <c r="AR48" s="43">
        <f t="shared" si="48"/>
        <v>1399.74</v>
      </c>
      <c r="AS48" s="43">
        <f t="shared" si="48"/>
        <v>1432.63</v>
      </c>
      <c r="AT48" s="43">
        <f t="shared" si="48"/>
        <v>1480.3500000000001</v>
      </c>
      <c r="AU48" s="43">
        <f t="shared" si="48"/>
        <v>1472.79</v>
      </c>
      <c r="AV48" s="43">
        <f t="shared" si="48"/>
        <v>1479.98</v>
      </c>
      <c r="AW48" s="43">
        <f t="shared" si="48"/>
        <v>1483.52</v>
      </c>
      <c r="AX48" s="43">
        <f t="shared" si="48"/>
        <v>1477.61</v>
      </c>
      <c r="AY48" s="43">
        <f t="shared" si="48"/>
        <v>1479.8100000000002</v>
      </c>
      <c r="AZ48" s="43">
        <f t="shared" si="48"/>
        <v>1483.89</v>
      </c>
      <c r="BA48" s="43">
        <f t="shared" si="48"/>
        <v>1488.58</v>
      </c>
      <c r="BB48" s="43">
        <f t="shared" si="48"/>
        <v>1490.96</v>
      </c>
      <c r="BC48" s="43">
        <f t="shared" si="48"/>
        <v>1469.81</v>
      </c>
      <c r="BD48" s="43">
        <f t="shared" si="48"/>
        <v>1493.42</v>
      </c>
      <c r="BE48" s="43">
        <f t="shared" si="48"/>
        <v>1487.29</v>
      </c>
      <c r="BF48" s="43">
        <f t="shared" si="48"/>
        <v>1447.15</v>
      </c>
      <c r="BG48" s="43">
        <f t="shared" si="48"/>
        <v>1425.29</v>
      </c>
      <c r="BH48" s="43">
        <f t="shared" si="48"/>
        <v>1427.6</v>
      </c>
      <c r="BI48" s="43">
        <f t="shared" si="48"/>
        <v>1363.09</v>
      </c>
      <c r="BJ48" s="43">
        <f t="shared" si="48"/>
        <v>1275.1300000000001</v>
      </c>
      <c r="BK48" s="43">
        <f t="shared" si="48"/>
        <v>1212.57</v>
      </c>
      <c r="BL48" s="43">
        <f t="shared" si="48"/>
        <v>1137.76</v>
      </c>
      <c r="BM48" s="43">
        <f t="shared" si="48"/>
        <v>1052.1899999999998</v>
      </c>
      <c r="BN48" s="43">
        <f t="shared" ref="BN48:CS48" si="49">BN21</f>
        <v>961</v>
      </c>
      <c r="BO48" s="43">
        <f t="shared" si="49"/>
        <v>853.86</v>
      </c>
      <c r="BP48" s="43">
        <f t="shared" si="49"/>
        <v>748.26</v>
      </c>
      <c r="BQ48" s="43">
        <f t="shared" si="49"/>
        <v>631.5</v>
      </c>
      <c r="BR48" s="43">
        <f t="shared" si="49"/>
        <v>536.7700000000001</v>
      </c>
      <c r="BS48" s="43">
        <f t="shared" si="49"/>
        <v>407.41</v>
      </c>
      <c r="BT48" s="43">
        <f t="shared" si="49"/>
        <v>315.52000000000004</v>
      </c>
      <c r="BU48" s="43">
        <f t="shared" si="49"/>
        <v>233.21</v>
      </c>
      <c r="BV48" s="43">
        <f t="shared" si="49"/>
        <v>156.60999999999999</v>
      </c>
      <c r="BW48" s="43">
        <f t="shared" si="49"/>
        <v>100.75</v>
      </c>
      <c r="BX48" s="43">
        <f t="shared" si="49"/>
        <v>62.23</v>
      </c>
      <c r="BY48" s="43">
        <f t="shared" si="49"/>
        <v>37.880000000000003</v>
      </c>
      <c r="BZ48" s="43">
        <f t="shared" si="49"/>
        <v>19.95</v>
      </c>
      <c r="CA48" s="43">
        <f t="shared" si="49"/>
        <v>9.27</v>
      </c>
      <c r="CB48" s="43">
        <f t="shared" si="49"/>
        <v>2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47998.49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1.3394974100756138</v>
      </c>
      <c r="Z49" s="1">
        <v>15.683282176301979</v>
      </c>
      <c r="AA49" s="1">
        <v>50.110226028314806</v>
      </c>
      <c r="AB49" s="1">
        <v>112.42476179287409</v>
      </c>
      <c r="AC49" s="1">
        <v>188.06915720075531</v>
      </c>
      <c r="AD49" s="1">
        <v>272.94120143360186</v>
      </c>
      <c r="AE49" s="1">
        <v>411.6815060952531</v>
      </c>
      <c r="AF49" s="1">
        <v>518.93431955477968</v>
      </c>
      <c r="AG49" s="1">
        <v>598.90284405274269</v>
      </c>
      <c r="AH49" s="1">
        <v>711.74417575337463</v>
      </c>
      <c r="AI49" s="1">
        <v>804.00490833730248</v>
      </c>
      <c r="AJ49" s="1">
        <v>905.6667696806611</v>
      </c>
      <c r="AK49" s="1">
        <v>1059.6322508314124</v>
      </c>
      <c r="AL49" s="1">
        <v>1228.3191250393379</v>
      </c>
      <c r="AM49" s="1">
        <v>1415.0046698909596</v>
      </c>
      <c r="AN49" s="1">
        <v>1499.0910430718461</v>
      </c>
      <c r="AO49" s="1">
        <v>1579.9054282624968</v>
      </c>
      <c r="AP49" s="1">
        <v>1661.891036426925</v>
      </c>
      <c r="AQ49" s="1">
        <v>1656.8157368738891</v>
      </c>
      <c r="AR49" s="1">
        <v>1719.8108011063528</v>
      </c>
      <c r="AS49" s="1">
        <v>1850.6345481932196</v>
      </c>
      <c r="AT49" s="1">
        <v>1978.1812476078285</v>
      </c>
      <c r="AU49" s="1">
        <v>2042.0263693321483</v>
      </c>
      <c r="AV49" s="1">
        <v>2085.8632328284612</v>
      </c>
      <c r="AW49" s="1">
        <v>2111.5141343847545</v>
      </c>
      <c r="AX49" s="1">
        <v>2107.212775126307</v>
      </c>
      <c r="AY49" s="1">
        <v>2026.3934722423046</v>
      </c>
      <c r="AZ49" s="1">
        <v>1979.2542748636995</v>
      </c>
      <c r="BA49" s="1">
        <v>1956.8779564848046</v>
      </c>
      <c r="BB49" s="1">
        <v>1927.5639618826074</v>
      </c>
      <c r="BC49" s="1">
        <v>1822.2777875177553</v>
      </c>
      <c r="BD49" s="1">
        <v>1831.8161898714393</v>
      </c>
      <c r="BE49" s="1">
        <v>1810.5994211742266</v>
      </c>
      <c r="BF49" s="1">
        <v>1795.6310463996224</v>
      </c>
      <c r="BG49" s="1">
        <v>1738.3587305489875</v>
      </c>
      <c r="BH49" s="1">
        <v>1678.4944883304559</v>
      </c>
      <c r="BI49" s="1">
        <v>1570.2075074316797</v>
      </c>
      <c r="BJ49" s="1">
        <v>1528.5237773079673</v>
      </c>
      <c r="BK49" s="1">
        <v>1533.7446575633021</v>
      </c>
      <c r="BL49" s="1">
        <v>1398.7793488349594</v>
      </c>
      <c r="BM49" s="1">
        <v>1181.159359610363</v>
      </c>
      <c r="BN49" s="1">
        <v>1045.4257298515365</v>
      </c>
      <c r="BO49" s="1">
        <v>981.01635960929991</v>
      </c>
      <c r="BP49" s="1">
        <v>869.86900282595207</v>
      </c>
      <c r="BQ49" s="1">
        <v>798.74839466683966</v>
      </c>
      <c r="BR49" s="1">
        <v>651.68434392834979</v>
      </c>
      <c r="BS49" s="1">
        <v>459.97436150283653</v>
      </c>
      <c r="BT49" s="1">
        <v>343.07848231068891</v>
      </c>
      <c r="BU49" s="1">
        <v>197.59735803259306</v>
      </c>
      <c r="BV49" s="1">
        <v>98.437660700768063</v>
      </c>
      <c r="BW49" s="1">
        <v>46.44451520251593</v>
      </c>
      <c r="BX49" s="1">
        <v>27.70633314125082</v>
      </c>
      <c r="BY49" s="1">
        <v>23.355904251473575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59910.425474580239</v>
      </c>
      <c r="CU49" s="152"/>
    </row>
    <row r="50" spans="1:104">
      <c r="A50" s="30" t="s">
        <v>20</v>
      </c>
      <c r="B50" s="45">
        <v>71.94</v>
      </c>
      <c r="C50" s="1">
        <v>68.91</v>
      </c>
      <c r="D50" s="1">
        <v>64.61</v>
      </c>
      <c r="E50" s="1">
        <v>58.1</v>
      </c>
      <c r="F50" s="1">
        <v>65.98</v>
      </c>
      <c r="G50" s="1">
        <v>69.739999999999995</v>
      </c>
      <c r="H50" s="1">
        <v>77.02</v>
      </c>
      <c r="I50" s="1">
        <v>82.72</v>
      </c>
      <c r="J50" s="1">
        <v>83.39</v>
      </c>
      <c r="K50" s="1">
        <v>80.37</v>
      </c>
      <c r="L50" s="1">
        <v>83.71</v>
      </c>
      <c r="M50" s="1">
        <v>90.94</v>
      </c>
      <c r="N50" s="1">
        <v>91.34</v>
      </c>
      <c r="O50" s="1">
        <v>87.65</v>
      </c>
      <c r="P50" s="1">
        <v>79.98</v>
      </c>
      <c r="Q50" s="1">
        <v>82.63</v>
      </c>
      <c r="R50" s="1">
        <v>75.89</v>
      </c>
      <c r="S50" s="1">
        <v>79.86</v>
      </c>
      <c r="T50" s="1">
        <v>78.66</v>
      </c>
      <c r="U50" s="1">
        <v>75.58</v>
      </c>
      <c r="V50" s="1">
        <v>66.349999999999994</v>
      </c>
      <c r="W50" s="1">
        <v>65.27</v>
      </c>
      <c r="X50" s="1">
        <v>66.33</v>
      </c>
      <c r="Y50" s="1">
        <v>68.89</v>
      </c>
      <c r="Z50" s="1">
        <v>70.28</v>
      </c>
      <c r="AA50" s="1">
        <v>72.069999999999993</v>
      </c>
      <c r="AB50" s="1">
        <v>74.569999999999993</v>
      </c>
      <c r="AC50" s="1">
        <v>70.88</v>
      </c>
      <c r="AD50" s="1">
        <v>66.33</v>
      </c>
      <c r="AE50" s="1">
        <v>66.47</v>
      </c>
      <c r="AF50" s="1">
        <v>65.930000000000007</v>
      </c>
      <c r="AG50" s="1">
        <v>62.98</v>
      </c>
      <c r="AH50" s="1">
        <v>63.1</v>
      </c>
      <c r="AI50" s="1">
        <v>63.11</v>
      </c>
      <c r="AJ50" s="1">
        <v>62.08</v>
      </c>
      <c r="AK50" s="1">
        <v>61.19</v>
      </c>
      <c r="AL50" s="1">
        <v>56.87</v>
      </c>
      <c r="AM50" s="1">
        <v>55.44</v>
      </c>
      <c r="AN50" s="1">
        <v>57.68</v>
      </c>
      <c r="AO50" s="1">
        <v>54.32</v>
      </c>
      <c r="AP50" s="1">
        <v>48.98</v>
      </c>
      <c r="AQ50" s="1">
        <v>48.84</v>
      </c>
      <c r="AR50" s="1">
        <v>51.76</v>
      </c>
      <c r="AS50" s="1">
        <v>48.9</v>
      </c>
      <c r="AT50" s="1">
        <v>51.07</v>
      </c>
      <c r="AU50" s="1">
        <v>59.42</v>
      </c>
      <c r="AV50" s="1">
        <v>65.08</v>
      </c>
      <c r="AW50" s="1">
        <v>64.59</v>
      </c>
      <c r="AX50" s="1">
        <v>58.75</v>
      </c>
      <c r="AY50" s="1">
        <v>54.5</v>
      </c>
      <c r="AZ50" s="1">
        <v>56.36</v>
      </c>
      <c r="BA50" s="1">
        <v>57.31</v>
      </c>
      <c r="BB50" s="1">
        <v>52.98</v>
      </c>
      <c r="BC50" s="1">
        <v>49.02</v>
      </c>
      <c r="BD50" s="1">
        <v>43.13</v>
      </c>
      <c r="BE50" s="1">
        <v>32.85</v>
      </c>
      <c r="BF50" s="1">
        <v>32.119999999999997</v>
      </c>
      <c r="BG50" s="1">
        <v>25.41</v>
      </c>
      <c r="BH50" s="1">
        <v>30.3</v>
      </c>
      <c r="BI50" s="1">
        <v>26.29</v>
      </c>
      <c r="BJ50" s="1">
        <v>38.700000000000003</v>
      </c>
      <c r="BK50" s="1">
        <v>42.54</v>
      </c>
      <c r="BL50" s="1">
        <v>36.479999999999997</v>
      </c>
      <c r="BM50" s="1">
        <v>34.159999999999997</v>
      </c>
      <c r="BN50" s="1">
        <v>31.42</v>
      </c>
      <c r="BO50" s="1">
        <v>35.659999999999997</v>
      </c>
      <c r="BP50" s="1">
        <v>39.35</v>
      </c>
      <c r="BQ50" s="1">
        <v>33.159999999999997</v>
      </c>
      <c r="BR50" s="1">
        <v>14.18</v>
      </c>
      <c r="BS50" s="1">
        <v>7.6</v>
      </c>
      <c r="BT50" s="1">
        <v>6.34</v>
      </c>
      <c r="BU50" s="1">
        <v>8.2100000000000009</v>
      </c>
      <c r="BV50" s="1">
        <v>18.52</v>
      </c>
      <c r="BW50" s="1">
        <v>19.73</v>
      </c>
      <c r="BX50" s="1">
        <v>16.79</v>
      </c>
      <c r="BY50" s="1">
        <v>18.850000000000001</v>
      </c>
      <c r="BZ50" s="1">
        <v>22.49</v>
      </c>
      <c r="CA50" s="1">
        <v>8.67</v>
      </c>
      <c r="CB50" s="1">
        <v>9.67</v>
      </c>
      <c r="CC50" s="1">
        <v>13.87</v>
      </c>
      <c r="CD50" s="1">
        <v>22.08</v>
      </c>
      <c r="CE50" s="1">
        <v>26.19</v>
      </c>
      <c r="CF50" s="1">
        <v>25.84</v>
      </c>
      <c r="CG50" s="1">
        <v>26.49</v>
      </c>
      <c r="CH50" s="1">
        <v>26.62</v>
      </c>
      <c r="CI50" s="1">
        <v>20.37</v>
      </c>
      <c r="CJ50" s="1">
        <v>10.81</v>
      </c>
      <c r="CK50" s="1">
        <v>5.2</v>
      </c>
      <c r="CL50" s="1">
        <v>2.72</v>
      </c>
      <c r="CM50" s="1">
        <v>2.81</v>
      </c>
      <c r="CN50" s="1">
        <v>3.22</v>
      </c>
      <c r="CO50" s="1">
        <v>5.67</v>
      </c>
      <c r="CP50" s="1">
        <v>8.4700000000000006</v>
      </c>
      <c r="CQ50" s="1">
        <v>11.64</v>
      </c>
      <c r="CR50" s="1">
        <v>14.12</v>
      </c>
      <c r="CS50" s="93">
        <v>19.07</v>
      </c>
      <c r="CT50" s="30">
        <f t="shared" si="50"/>
        <v>4484.5300000000007</v>
      </c>
      <c r="CU50" s="152"/>
    </row>
    <row r="51" spans="1:104">
      <c r="A51" s="56" t="s">
        <v>14</v>
      </c>
      <c r="B51" s="45">
        <f t="shared" ref="B51:AG51" si="51">B24</f>
        <v>21.41</v>
      </c>
      <c r="C51" s="1">
        <f t="shared" si="51"/>
        <v>21.14</v>
      </c>
      <c r="D51" s="1">
        <f t="shared" si="51"/>
        <v>21.84</v>
      </c>
      <c r="E51" s="1">
        <f t="shared" si="51"/>
        <v>21.25</v>
      </c>
      <c r="F51" s="1">
        <f t="shared" si="51"/>
        <v>19.920000000000002</v>
      </c>
      <c r="G51" s="1">
        <f t="shared" si="51"/>
        <v>21.23</v>
      </c>
      <c r="H51" s="1">
        <f t="shared" si="51"/>
        <v>20.72</v>
      </c>
      <c r="I51" s="1">
        <f t="shared" si="51"/>
        <v>21.2</v>
      </c>
      <c r="J51" s="1">
        <f t="shared" si="51"/>
        <v>19.739999999999998</v>
      </c>
      <c r="K51" s="1">
        <f t="shared" si="51"/>
        <v>20.27</v>
      </c>
      <c r="L51" s="1">
        <f t="shared" si="51"/>
        <v>20.92</v>
      </c>
      <c r="M51" s="1">
        <f t="shared" si="51"/>
        <v>21.11</v>
      </c>
      <c r="N51" s="1">
        <f t="shared" si="51"/>
        <v>19.25</v>
      </c>
      <c r="O51" s="1">
        <f t="shared" si="51"/>
        <v>18.010000000000002</v>
      </c>
      <c r="P51" s="1">
        <f t="shared" si="51"/>
        <v>20.21</v>
      </c>
      <c r="Q51" s="1">
        <f t="shared" si="51"/>
        <v>19.5</v>
      </c>
      <c r="R51" s="1">
        <f t="shared" si="51"/>
        <v>19.62</v>
      </c>
      <c r="S51" s="1">
        <f t="shared" si="51"/>
        <v>21.07</v>
      </c>
      <c r="T51" s="1">
        <f t="shared" si="51"/>
        <v>19.260000000000002</v>
      </c>
      <c r="U51" s="1">
        <f t="shared" si="51"/>
        <v>20.8</v>
      </c>
      <c r="V51" s="1">
        <f t="shared" si="51"/>
        <v>21.73</v>
      </c>
      <c r="W51" s="1">
        <f t="shared" si="51"/>
        <v>20.22</v>
      </c>
      <c r="X51" s="1">
        <f t="shared" si="51"/>
        <v>19.600000000000001</v>
      </c>
      <c r="Y51" s="1">
        <f t="shared" si="51"/>
        <v>20.63</v>
      </c>
      <c r="Z51" s="1">
        <f t="shared" si="51"/>
        <v>19.739999999999998</v>
      </c>
      <c r="AA51" s="1">
        <f t="shared" si="51"/>
        <v>18.350000000000001</v>
      </c>
      <c r="AB51" s="1">
        <f t="shared" si="51"/>
        <v>21.48</v>
      </c>
      <c r="AC51" s="1">
        <f t="shared" si="51"/>
        <v>20.97</v>
      </c>
      <c r="AD51" s="1">
        <f t="shared" si="51"/>
        <v>21.38</v>
      </c>
      <c r="AE51" s="1">
        <f t="shared" si="51"/>
        <v>21.03</v>
      </c>
      <c r="AF51" s="1">
        <f t="shared" si="51"/>
        <v>20.52</v>
      </c>
      <c r="AG51" s="1">
        <f t="shared" si="51"/>
        <v>21.4</v>
      </c>
      <c r="AH51" s="1">
        <f t="shared" ref="AH51:BM51" si="52">AH24</f>
        <v>21.54</v>
      </c>
      <c r="AI51" s="1">
        <f t="shared" si="52"/>
        <v>23.04</v>
      </c>
      <c r="AJ51" s="1">
        <f t="shared" si="52"/>
        <v>21.84</v>
      </c>
      <c r="AK51" s="1">
        <f t="shared" si="52"/>
        <v>22.38</v>
      </c>
      <c r="AL51" s="1">
        <f t="shared" si="52"/>
        <v>20.99</v>
      </c>
      <c r="AM51" s="1">
        <f t="shared" si="52"/>
        <v>22.09</v>
      </c>
      <c r="AN51" s="1">
        <f t="shared" si="52"/>
        <v>22.39</v>
      </c>
      <c r="AO51" s="1">
        <f t="shared" si="52"/>
        <v>21.57</v>
      </c>
      <c r="AP51" s="1">
        <f t="shared" si="52"/>
        <v>20.32</v>
      </c>
      <c r="AQ51" s="1">
        <f t="shared" si="52"/>
        <v>21.2</v>
      </c>
      <c r="AR51" s="1">
        <f t="shared" si="52"/>
        <v>22.26</v>
      </c>
      <c r="AS51" s="1">
        <f t="shared" si="52"/>
        <v>21.54</v>
      </c>
      <c r="AT51" s="1">
        <f t="shared" si="52"/>
        <v>21.56</v>
      </c>
      <c r="AU51" s="1">
        <f t="shared" si="52"/>
        <v>20.99</v>
      </c>
      <c r="AV51" s="1">
        <f t="shared" si="52"/>
        <v>20.89</v>
      </c>
      <c r="AW51" s="1">
        <f t="shared" si="52"/>
        <v>22.12</v>
      </c>
      <c r="AX51" s="1">
        <f t="shared" si="52"/>
        <v>22.42</v>
      </c>
      <c r="AY51" s="1">
        <f t="shared" si="52"/>
        <v>22.09</v>
      </c>
      <c r="AZ51" s="1">
        <f t="shared" si="52"/>
        <v>21.4</v>
      </c>
      <c r="BA51" s="1">
        <f t="shared" si="52"/>
        <v>20.87</v>
      </c>
      <c r="BB51" s="1">
        <f t="shared" si="52"/>
        <v>20.059999999999999</v>
      </c>
      <c r="BC51" s="1">
        <f t="shared" si="52"/>
        <v>20.21</v>
      </c>
      <c r="BD51" s="1">
        <f t="shared" si="52"/>
        <v>21.62</v>
      </c>
      <c r="BE51" s="1">
        <f t="shared" si="52"/>
        <v>21.12</v>
      </c>
      <c r="BF51" s="1">
        <f t="shared" si="52"/>
        <v>20.61</v>
      </c>
      <c r="BG51" s="1">
        <f t="shared" si="52"/>
        <v>21.51</v>
      </c>
      <c r="BH51" s="1">
        <f t="shared" si="52"/>
        <v>21.05</v>
      </c>
      <c r="BI51" s="1">
        <f t="shared" si="52"/>
        <v>21.5</v>
      </c>
      <c r="BJ51" s="1">
        <f t="shared" si="52"/>
        <v>21.27</v>
      </c>
      <c r="BK51" s="1">
        <f t="shared" si="52"/>
        <v>20.88</v>
      </c>
      <c r="BL51" s="1">
        <f t="shared" si="52"/>
        <v>20.77</v>
      </c>
      <c r="BM51" s="1">
        <f t="shared" si="52"/>
        <v>20.71</v>
      </c>
      <c r="BN51" s="1">
        <f t="shared" ref="BN51:CS51" si="53">BN24</f>
        <v>20.88</v>
      </c>
      <c r="BO51" s="1">
        <f t="shared" si="53"/>
        <v>20.56</v>
      </c>
      <c r="BP51" s="1">
        <f t="shared" si="53"/>
        <v>20.84</v>
      </c>
      <c r="BQ51" s="1">
        <f t="shared" si="53"/>
        <v>20.05</v>
      </c>
      <c r="BR51" s="1">
        <f t="shared" si="53"/>
        <v>20.56</v>
      </c>
      <c r="BS51" s="1">
        <f t="shared" si="53"/>
        <v>21.13</v>
      </c>
      <c r="BT51" s="1">
        <f t="shared" si="53"/>
        <v>20.36</v>
      </c>
      <c r="BU51" s="1">
        <f t="shared" si="53"/>
        <v>22.17</v>
      </c>
      <c r="BV51" s="1">
        <f t="shared" si="53"/>
        <v>21.17</v>
      </c>
      <c r="BW51" s="1">
        <f t="shared" si="53"/>
        <v>21.01</v>
      </c>
      <c r="BX51" s="1">
        <f t="shared" si="53"/>
        <v>21.54</v>
      </c>
      <c r="BY51" s="1">
        <f t="shared" si="53"/>
        <v>22.8</v>
      </c>
      <c r="BZ51" s="1">
        <f t="shared" si="53"/>
        <v>22.73</v>
      </c>
      <c r="CA51" s="1">
        <f t="shared" si="53"/>
        <v>22.6</v>
      </c>
      <c r="CB51" s="1">
        <f t="shared" si="53"/>
        <v>21.85</v>
      </c>
      <c r="CC51" s="1">
        <f t="shared" si="53"/>
        <v>23.09</v>
      </c>
      <c r="CD51" s="1">
        <f t="shared" si="53"/>
        <v>22.16</v>
      </c>
      <c r="CE51" s="1">
        <f t="shared" si="53"/>
        <v>21.03</v>
      </c>
      <c r="CF51" s="1">
        <f t="shared" si="53"/>
        <v>20.89</v>
      </c>
      <c r="CG51" s="1">
        <f t="shared" si="53"/>
        <v>20.91</v>
      </c>
      <c r="CH51" s="1">
        <f t="shared" si="53"/>
        <v>21.1</v>
      </c>
      <c r="CI51" s="1">
        <f t="shared" si="53"/>
        <v>20.75</v>
      </c>
      <c r="CJ51" s="1">
        <f t="shared" si="53"/>
        <v>21.45</v>
      </c>
      <c r="CK51" s="1">
        <f t="shared" si="53"/>
        <v>21.98</v>
      </c>
      <c r="CL51" s="1">
        <f t="shared" si="53"/>
        <v>22.56</v>
      </c>
      <c r="CM51" s="1">
        <f t="shared" si="53"/>
        <v>22.67</v>
      </c>
      <c r="CN51" s="1">
        <f t="shared" si="53"/>
        <v>22.46</v>
      </c>
      <c r="CO51" s="1">
        <f t="shared" si="53"/>
        <v>22.16</v>
      </c>
      <c r="CP51" s="1">
        <f t="shared" si="53"/>
        <v>21.41</v>
      </c>
      <c r="CQ51" s="1">
        <f t="shared" si="53"/>
        <v>22.03</v>
      </c>
      <c r="CR51" s="1">
        <f t="shared" si="53"/>
        <v>22.5</v>
      </c>
      <c r="CS51" s="93">
        <f t="shared" si="53"/>
        <v>23.04</v>
      </c>
      <c r="CT51" s="30">
        <f t="shared" si="50"/>
        <v>2032.7699999999998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6614.7677243055559</v>
      </c>
      <c r="C53" s="103">
        <f t="shared" si="54"/>
        <v>6609.5177243055559</v>
      </c>
      <c r="D53" s="103">
        <f t="shared" si="54"/>
        <v>6541.6377243055558</v>
      </c>
      <c r="E53" s="103">
        <f t="shared" si="54"/>
        <v>6384.7377243055562</v>
      </c>
      <c r="F53" s="103">
        <f t="shared" si="54"/>
        <v>6248.5777243055554</v>
      </c>
      <c r="G53" s="103">
        <f t="shared" si="54"/>
        <v>6194.3277243055554</v>
      </c>
      <c r="H53" s="103">
        <f t="shared" si="54"/>
        <v>5893.8577243055552</v>
      </c>
      <c r="I53" s="103">
        <f t="shared" si="54"/>
        <v>5795.9677243055557</v>
      </c>
      <c r="J53" s="103">
        <f t="shared" si="54"/>
        <v>5761.977724305556</v>
      </c>
      <c r="K53" s="103">
        <f t="shared" si="54"/>
        <v>5714.8277243055563</v>
      </c>
      <c r="L53" s="103">
        <f t="shared" si="54"/>
        <v>5715.9577243055555</v>
      </c>
      <c r="M53" s="103">
        <f t="shared" si="54"/>
        <v>5656.3777243055556</v>
      </c>
      <c r="N53" s="103">
        <f t="shared" si="54"/>
        <v>5638.0077243055557</v>
      </c>
      <c r="O53" s="103">
        <f t="shared" si="54"/>
        <v>5572.0777243055554</v>
      </c>
      <c r="P53" s="103">
        <f t="shared" si="54"/>
        <v>5501.8177243055552</v>
      </c>
      <c r="Q53" s="103">
        <f t="shared" si="54"/>
        <v>5376.7577243055557</v>
      </c>
      <c r="R53" s="103">
        <f t="shared" si="54"/>
        <v>5192.4877243055562</v>
      </c>
      <c r="S53" s="103">
        <f t="shared" si="54"/>
        <v>5084.9077243055563</v>
      </c>
      <c r="T53" s="103">
        <f t="shared" si="54"/>
        <v>5251.397724305556</v>
      </c>
      <c r="U53" s="103">
        <f t="shared" si="54"/>
        <v>5344.7477243055555</v>
      </c>
      <c r="V53" s="103">
        <f t="shared" si="54"/>
        <v>5252.3877243055558</v>
      </c>
      <c r="W53" s="103">
        <f t="shared" si="54"/>
        <v>5122.9277243055558</v>
      </c>
      <c r="X53" s="103">
        <f t="shared" si="54"/>
        <v>4876.5777243055554</v>
      </c>
      <c r="Y53" s="103">
        <f t="shared" si="54"/>
        <v>4983.957221715631</v>
      </c>
      <c r="Z53" s="103">
        <f t="shared" si="54"/>
        <v>5538.8110064818575</v>
      </c>
      <c r="AA53" s="103">
        <f t="shared" si="54"/>
        <v>5555.377950333871</v>
      </c>
      <c r="AB53" s="103">
        <f t="shared" si="54"/>
        <v>5663.2624860984297</v>
      </c>
      <c r="AC53" s="103">
        <f t="shared" si="54"/>
        <v>5786.3768815063113</v>
      </c>
      <c r="AD53" s="103">
        <f t="shared" si="54"/>
        <v>5857.3089257391575</v>
      </c>
      <c r="AE53" s="103">
        <f t="shared" si="54"/>
        <v>6001.6592304008082</v>
      </c>
      <c r="AF53" s="103">
        <f t="shared" si="54"/>
        <v>6047.5120438603353</v>
      </c>
      <c r="AG53" s="103">
        <f t="shared" si="54"/>
        <v>6159.6105683582982</v>
      </c>
      <c r="AH53" s="103">
        <f t="shared" ref="AH53:BM53" si="55">SUM(AH30,AH40,AH42,AH47,-AH52)</f>
        <v>6379.3019000589302</v>
      </c>
      <c r="AI53" s="103">
        <f t="shared" si="55"/>
        <v>6573.9226326428579</v>
      </c>
      <c r="AJ53" s="103">
        <f t="shared" si="55"/>
        <v>6591.8544939862159</v>
      </c>
      <c r="AK53" s="103">
        <f t="shared" si="55"/>
        <v>6897.4299751369672</v>
      </c>
      <c r="AL53" s="103">
        <f t="shared" si="55"/>
        <v>7086.2568493448925</v>
      </c>
      <c r="AM53" s="103">
        <f t="shared" si="55"/>
        <v>7369.7523941965155</v>
      </c>
      <c r="AN53" s="103">
        <f t="shared" si="55"/>
        <v>7557.4087673774011</v>
      </c>
      <c r="AO53" s="103">
        <f t="shared" si="55"/>
        <v>7624.5031525680533</v>
      </c>
      <c r="AP53" s="103">
        <f t="shared" si="55"/>
        <v>7626.868760732481</v>
      </c>
      <c r="AQ53" s="103">
        <f t="shared" si="55"/>
        <v>7584.5134611794456</v>
      </c>
      <c r="AR53" s="103">
        <f t="shared" si="55"/>
        <v>7554.2185254119095</v>
      </c>
      <c r="AS53" s="103">
        <f t="shared" si="55"/>
        <v>7599.9822724987753</v>
      </c>
      <c r="AT53" s="103">
        <f t="shared" si="55"/>
        <v>7603.848971913385</v>
      </c>
      <c r="AU53" s="103">
        <f t="shared" si="55"/>
        <v>7610.3440936377037</v>
      </c>
      <c r="AV53" s="103">
        <f t="shared" si="55"/>
        <v>8014.0109571340163</v>
      </c>
      <c r="AW53" s="103">
        <f t="shared" si="55"/>
        <v>8075.3418586903099</v>
      </c>
      <c r="AX53" s="103">
        <f t="shared" si="55"/>
        <v>8232.9404994318611</v>
      </c>
      <c r="AY53" s="103">
        <f t="shared" si="55"/>
        <v>7983.9711965478609</v>
      </c>
      <c r="AZ53" s="103">
        <f t="shared" si="55"/>
        <v>7942.5219991692557</v>
      </c>
      <c r="BA53" s="103">
        <f t="shared" si="55"/>
        <v>7932.6656807903601</v>
      </c>
      <c r="BB53" s="103">
        <f t="shared" si="55"/>
        <v>7914.6716861881632</v>
      </c>
      <c r="BC53" s="103">
        <f t="shared" si="55"/>
        <v>7801.4255118233114</v>
      </c>
      <c r="BD53" s="103">
        <f t="shared" si="55"/>
        <v>7800.6139141769945</v>
      </c>
      <c r="BE53" s="103">
        <f t="shared" si="55"/>
        <v>7767.4871454797812</v>
      </c>
      <c r="BF53" s="103">
        <f t="shared" si="55"/>
        <v>7725.1587707051785</v>
      </c>
      <c r="BG53" s="103">
        <f t="shared" si="55"/>
        <v>7631.2164548545434</v>
      </c>
      <c r="BH53" s="103">
        <f t="shared" si="55"/>
        <v>7601.2822126360115</v>
      </c>
      <c r="BI53" s="103">
        <f t="shared" si="55"/>
        <v>7429.855231737236</v>
      </c>
      <c r="BJ53" s="103">
        <f t="shared" si="55"/>
        <v>7836.541501613523</v>
      </c>
      <c r="BK53" s="103">
        <f t="shared" si="55"/>
        <v>8044.4623818688578</v>
      </c>
      <c r="BL53" s="103">
        <f t="shared" si="55"/>
        <v>7981.347073140515</v>
      </c>
      <c r="BM53" s="103">
        <f t="shared" si="55"/>
        <v>7789.9370839159183</v>
      </c>
      <c r="BN53" s="103">
        <f t="shared" ref="BN53:CS53" si="56">SUM(BN30,BN40,BN42,BN47,-BN52)</f>
        <v>7646.3534541570916</v>
      </c>
      <c r="BO53" s="103">
        <f t="shared" si="56"/>
        <v>7502.2240839148553</v>
      </c>
      <c r="BP53" s="103">
        <f t="shared" si="56"/>
        <v>7348.6267271315064</v>
      </c>
      <c r="BQ53" s="103">
        <f t="shared" si="56"/>
        <v>7238.7661189723949</v>
      </c>
      <c r="BR53" s="103">
        <f t="shared" si="56"/>
        <v>6995.6420682339049</v>
      </c>
      <c r="BS53" s="103">
        <f t="shared" si="56"/>
        <v>6725.5620858083921</v>
      </c>
      <c r="BT53" s="103">
        <f t="shared" si="56"/>
        <v>6482.2962066162445</v>
      </c>
      <c r="BU53" s="103">
        <f t="shared" si="56"/>
        <v>6288.4950823381478</v>
      </c>
      <c r="BV53" s="103">
        <f t="shared" si="56"/>
        <v>6149.7553850063241</v>
      </c>
      <c r="BW53" s="103">
        <f t="shared" si="56"/>
        <v>6131.9522395080721</v>
      </c>
      <c r="BX53" s="103">
        <f t="shared" si="56"/>
        <v>6070.5240574468062</v>
      </c>
      <c r="BY53" s="103">
        <f t="shared" si="56"/>
        <v>6044.4236285570287</v>
      </c>
      <c r="BZ53" s="103">
        <f t="shared" si="56"/>
        <v>6423.4477243055553</v>
      </c>
      <c r="CA53" s="103">
        <f t="shared" si="56"/>
        <v>6574.9577243055555</v>
      </c>
      <c r="CB53" s="103">
        <f t="shared" si="56"/>
        <v>6579.5677243055561</v>
      </c>
      <c r="CC53" s="103">
        <f t="shared" si="56"/>
        <v>6582.3477243055559</v>
      </c>
      <c r="CD53" s="103">
        <f t="shared" si="56"/>
        <v>6584.9877243055553</v>
      </c>
      <c r="CE53" s="103">
        <f t="shared" si="56"/>
        <v>6588.4677243055557</v>
      </c>
      <c r="CF53" s="103">
        <f t="shared" si="56"/>
        <v>6591.0477243055548</v>
      </c>
      <c r="CG53" s="103">
        <f t="shared" si="56"/>
        <v>6591.9577243055546</v>
      </c>
      <c r="CH53" s="103">
        <f t="shared" si="56"/>
        <v>6503.2777243055552</v>
      </c>
      <c r="CI53" s="103">
        <f t="shared" si="56"/>
        <v>6383.1877243055551</v>
      </c>
      <c r="CJ53" s="103">
        <f t="shared" si="56"/>
        <v>6327.0477243055557</v>
      </c>
      <c r="CK53" s="103">
        <f t="shared" si="56"/>
        <v>6343.7877243055555</v>
      </c>
      <c r="CL53" s="103">
        <f t="shared" si="56"/>
        <v>6488.1277243055556</v>
      </c>
      <c r="CM53" s="103">
        <f t="shared" si="56"/>
        <v>6603.8977243055551</v>
      </c>
      <c r="CN53" s="103">
        <f t="shared" si="56"/>
        <v>6622.9677243055557</v>
      </c>
      <c r="CO53" s="103">
        <f t="shared" si="56"/>
        <v>6625.0777243055554</v>
      </c>
      <c r="CP53" s="103">
        <f t="shared" si="56"/>
        <v>6629.1277243055556</v>
      </c>
      <c r="CQ53" s="103">
        <f t="shared" si="56"/>
        <v>6629.9177243055556</v>
      </c>
      <c r="CR53" s="103">
        <f t="shared" si="56"/>
        <v>6594.6777243055549</v>
      </c>
      <c r="CS53" s="104">
        <f t="shared" si="56"/>
        <v>6533.1677243055547</v>
      </c>
      <c r="CT53" s="105">
        <f>SUM(B53:CS53)</f>
        <v>637531.82700791361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547.41899999999987</v>
      </c>
      <c r="C55" s="107">
        <f t="shared" si="57"/>
        <v>552.39899999999943</v>
      </c>
      <c r="D55" s="107">
        <f t="shared" si="57"/>
        <v>621.89899999999943</v>
      </c>
      <c r="E55" s="107">
        <f t="shared" si="57"/>
        <v>778.20899999999983</v>
      </c>
      <c r="F55" s="107">
        <f t="shared" si="57"/>
        <v>913.10899999999947</v>
      </c>
      <c r="G55" s="107">
        <f t="shared" si="57"/>
        <v>968.66899999999987</v>
      </c>
      <c r="H55" s="107">
        <f t="shared" si="57"/>
        <v>1268.6289999999999</v>
      </c>
      <c r="I55" s="107">
        <f t="shared" si="57"/>
        <v>1366.9989999999998</v>
      </c>
      <c r="J55" s="107">
        <f t="shared" si="57"/>
        <v>1403.8890000000001</v>
      </c>
      <c r="K55" s="107">
        <f t="shared" si="57"/>
        <v>1451.5689999999995</v>
      </c>
      <c r="L55" s="107">
        <f t="shared" si="57"/>
        <v>1451.0889999999999</v>
      </c>
      <c r="M55" s="107">
        <f t="shared" si="57"/>
        <v>1510.8590000000004</v>
      </c>
      <c r="N55" s="107">
        <f t="shared" si="57"/>
        <v>1527.3690000000006</v>
      </c>
      <c r="O55" s="107">
        <f t="shared" si="57"/>
        <v>1592.0590000000002</v>
      </c>
      <c r="P55" s="107">
        <f t="shared" si="57"/>
        <v>1664.7290000000003</v>
      </c>
      <c r="Q55" s="107">
        <f t="shared" si="57"/>
        <v>1789.0789999999997</v>
      </c>
      <c r="R55" s="107">
        <f t="shared" si="57"/>
        <v>1973.4689999999991</v>
      </c>
      <c r="S55" s="107">
        <f t="shared" si="57"/>
        <v>2082.4989999999989</v>
      </c>
      <c r="T55" s="107">
        <f t="shared" si="57"/>
        <v>1914.1989999999987</v>
      </c>
      <c r="U55" s="107">
        <f t="shared" si="57"/>
        <v>1822.3889999999992</v>
      </c>
      <c r="V55" s="107">
        <f t="shared" si="57"/>
        <v>1915.7489999999989</v>
      </c>
      <c r="W55" s="107">
        <f t="shared" si="57"/>
        <v>2043.6989999999987</v>
      </c>
      <c r="X55" s="107">
        <f t="shared" si="57"/>
        <v>5789.6289999999999</v>
      </c>
      <c r="Y55" s="107">
        <f t="shared" si="57"/>
        <v>5689.7495025899243</v>
      </c>
      <c r="Z55" s="107">
        <f t="shared" si="57"/>
        <v>5148.3757178236974</v>
      </c>
      <c r="AA55" s="107">
        <f t="shared" si="57"/>
        <v>5154.1987739716833</v>
      </c>
      <c r="AB55" s="107">
        <f t="shared" si="57"/>
        <v>5081.5142382071253</v>
      </c>
      <c r="AC55" s="107">
        <f t="shared" si="57"/>
        <v>5005.0498427992434</v>
      </c>
      <c r="AD55" s="107">
        <f t="shared" si="57"/>
        <v>5019.0677985663979</v>
      </c>
      <c r="AE55" s="107">
        <f t="shared" si="57"/>
        <v>4970.1874939047484</v>
      </c>
      <c r="AF55" s="107">
        <f t="shared" si="57"/>
        <v>5011.0946804452196</v>
      </c>
      <c r="AG55" s="107">
        <f t="shared" si="57"/>
        <v>4988.9561559472559</v>
      </c>
      <c r="AH55" s="107">
        <f t="shared" ref="AH55:BM55" si="58">AH25-AH53</f>
        <v>4881.0048242466255</v>
      </c>
      <c r="AI55" s="107">
        <f t="shared" si="58"/>
        <v>4790.7240916626979</v>
      </c>
      <c r="AJ55" s="107">
        <f t="shared" si="58"/>
        <v>4882.3022303193402</v>
      </c>
      <c r="AK55" s="107">
        <f t="shared" si="58"/>
        <v>4677.4767491685889</v>
      </c>
      <c r="AL55" s="107">
        <f t="shared" si="58"/>
        <v>4611.6798749606642</v>
      </c>
      <c r="AM55" s="107">
        <f t="shared" si="58"/>
        <v>4410.46433010904</v>
      </c>
      <c r="AN55" s="107">
        <f t="shared" si="58"/>
        <v>4321.667956928155</v>
      </c>
      <c r="AO55" s="107">
        <f t="shared" si="58"/>
        <v>4250.7535717375031</v>
      </c>
      <c r="AP55" s="107">
        <f t="shared" si="58"/>
        <v>4325.6679635730743</v>
      </c>
      <c r="AQ55" s="107">
        <f t="shared" si="58"/>
        <v>4437.7132631261084</v>
      </c>
      <c r="AR55" s="107">
        <f t="shared" si="58"/>
        <v>4509.4081988936459</v>
      </c>
      <c r="AS55" s="107">
        <f t="shared" si="58"/>
        <v>4495.8144518067802</v>
      </c>
      <c r="AT55" s="107">
        <f t="shared" si="58"/>
        <v>4525.3777523921726</v>
      </c>
      <c r="AU55" s="107">
        <f t="shared" si="58"/>
        <v>4510.7526306678528</v>
      </c>
      <c r="AV55" s="107">
        <f t="shared" si="58"/>
        <v>4114.1757671715404</v>
      </c>
      <c r="AW55" s="107">
        <f t="shared" si="58"/>
        <v>4057.6148656152473</v>
      </c>
      <c r="AX55" s="107">
        <f t="shared" si="58"/>
        <v>3894.4062248736955</v>
      </c>
      <c r="AY55" s="107">
        <f t="shared" si="58"/>
        <v>4145.2455277576946</v>
      </c>
      <c r="AZ55" s="107">
        <f t="shared" si="58"/>
        <v>4190.0847251362993</v>
      </c>
      <c r="BA55" s="107">
        <f t="shared" si="58"/>
        <v>4203.8710435151952</v>
      </c>
      <c r="BB55" s="107">
        <f t="shared" si="58"/>
        <v>4223.4350381173917</v>
      </c>
      <c r="BC55" s="107">
        <f t="shared" si="58"/>
        <v>4315.6812124822436</v>
      </c>
      <c r="BD55" s="107">
        <f t="shared" si="58"/>
        <v>4344.0128101285609</v>
      </c>
      <c r="BE55" s="107">
        <f t="shared" si="58"/>
        <v>4370.5095788257731</v>
      </c>
      <c r="BF55" s="107">
        <f t="shared" si="58"/>
        <v>4372.187953600378</v>
      </c>
      <c r="BG55" s="107">
        <f t="shared" si="58"/>
        <v>4445.1702694510122</v>
      </c>
      <c r="BH55" s="107">
        <f t="shared" si="58"/>
        <v>4471.304511669543</v>
      </c>
      <c r="BI55" s="107">
        <f t="shared" si="58"/>
        <v>4578.5514925683201</v>
      </c>
      <c r="BJ55" s="107">
        <f t="shared" si="58"/>
        <v>4078.3652226920312</v>
      </c>
      <c r="BK55" s="107">
        <f t="shared" si="58"/>
        <v>3807.4943424366975</v>
      </c>
      <c r="BL55" s="107">
        <f t="shared" si="58"/>
        <v>3795.5496511650408</v>
      </c>
      <c r="BM55" s="107">
        <f t="shared" si="58"/>
        <v>3901.3296403896366</v>
      </c>
      <c r="BN55" s="107">
        <f t="shared" ref="BN55:CS55" si="59">BN25-BN53</f>
        <v>3959.2032701484641</v>
      </c>
      <c r="BO55" s="107">
        <f t="shared" si="59"/>
        <v>3995.8726403907012</v>
      </c>
      <c r="BP55" s="107">
        <f t="shared" si="59"/>
        <v>4043.6399971740484</v>
      </c>
      <c r="BQ55" s="107">
        <f t="shared" si="59"/>
        <v>4035.9506053331606</v>
      </c>
      <c r="BR55" s="107">
        <f t="shared" si="59"/>
        <v>4184.3946560716504</v>
      </c>
      <c r="BS55" s="107">
        <f t="shared" si="59"/>
        <v>4325.6846384971623</v>
      </c>
      <c r="BT55" s="107">
        <f t="shared" si="59"/>
        <v>4476.29051768931</v>
      </c>
      <c r="BU55" s="107">
        <f t="shared" si="59"/>
        <v>4594.891641967406</v>
      </c>
      <c r="BV55" s="107">
        <f t="shared" si="59"/>
        <v>4656.2413392992321</v>
      </c>
      <c r="BW55" s="107">
        <f t="shared" si="59"/>
        <v>4603.0244847974836</v>
      </c>
      <c r="BX55" s="107">
        <f t="shared" si="59"/>
        <v>4626.9926668587486</v>
      </c>
      <c r="BY55" s="107">
        <f t="shared" si="59"/>
        <v>4630.003095748526</v>
      </c>
      <c r="BZ55" s="107">
        <f t="shared" si="59"/>
        <v>761.91899999999987</v>
      </c>
      <c r="CA55" s="107">
        <f t="shared" si="59"/>
        <v>599.59900000000016</v>
      </c>
      <c r="CB55" s="107">
        <f t="shared" si="59"/>
        <v>587.13899999999921</v>
      </c>
      <c r="CC55" s="107">
        <f t="shared" si="59"/>
        <v>583.92899999999918</v>
      </c>
      <c r="CD55" s="107">
        <f t="shared" si="59"/>
        <v>580.71900000000005</v>
      </c>
      <c r="CE55" s="107">
        <f t="shared" si="59"/>
        <v>576.628999999999</v>
      </c>
      <c r="CF55" s="107">
        <f t="shared" si="59"/>
        <v>572.89900000000034</v>
      </c>
      <c r="CG55" s="107">
        <f t="shared" si="59"/>
        <v>572.24900000000071</v>
      </c>
      <c r="CH55" s="107">
        <f t="shared" si="59"/>
        <v>647.86899999999969</v>
      </c>
      <c r="CI55" s="107">
        <f t="shared" si="59"/>
        <v>767.60900000000038</v>
      </c>
      <c r="CJ55" s="107">
        <f t="shared" si="59"/>
        <v>828.27900000000045</v>
      </c>
      <c r="CK55" s="107">
        <f t="shared" si="59"/>
        <v>812.06900000000041</v>
      </c>
      <c r="CL55" s="107">
        <f t="shared" si="59"/>
        <v>665.76899999999932</v>
      </c>
      <c r="CM55" s="107">
        <f t="shared" si="59"/>
        <v>550.10899999999947</v>
      </c>
      <c r="CN55" s="107">
        <f t="shared" si="59"/>
        <v>526.27900000000045</v>
      </c>
      <c r="CO55" s="107">
        <f t="shared" si="59"/>
        <v>523.72900000000027</v>
      </c>
      <c r="CP55" s="107">
        <f t="shared" si="59"/>
        <v>518.92900000000009</v>
      </c>
      <c r="CQ55" s="107">
        <f t="shared" si="59"/>
        <v>518.75900000000001</v>
      </c>
      <c r="CR55" s="107">
        <f t="shared" si="59"/>
        <v>554.46900000000096</v>
      </c>
      <c r="CS55" s="108">
        <f t="shared" si="59"/>
        <v>616.51900000000114</v>
      </c>
      <c r="CT55" s="109">
        <f>SUM(B55:CS55)</f>
        <v>286455.25852541969</v>
      </c>
      <c r="CU55" s="150"/>
      <c r="CV55" s="255"/>
    </row>
    <row r="56" spans="1:104" ht="15.75" thickBot="1">
      <c r="A56" s="56" t="s">
        <v>62</v>
      </c>
      <c r="B56" s="35">
        <v>300</v>
      </c>
      <c r="C56" s="36">
        <v>250</v>
      </c>
      <c r="D56" s="36">
        <v>250</v>
      </c>
      <c r="E56" s="36">
        <v>350</v>
      </c>
      <c r="F56" s="36">
        <v>350</v>
      </c>
      <c r="G56" s="36">
        <v>400</v>
      </c>
      <c r="H56" s="36">
        <v>600</v>
      </c>
      <c r="I56" s="36">
        <v>600</v>
      </c>
      <c r="J56" s="36">
        <v>750</v>
      </c>
      <c r="K56" s="36">
        <v>750</v>
      </c>
      <c r="L56" s="36">
        <v>850</v>
      </c>
      <c r="M56" s="36">
        <v>850</v>
      </c>
      <c r="N56" s="36">
        <v>1050</v>
      </c>
      <c r="O56" s="36">
        <v>1186.7</v>
      </c>
      <c r="P56" s="36">
        <v>1334.8</v>
      </c>
      <c r="Q56" s="36">
        <v>1261.2</v>
      </c>
      <c r="R56" s="36">
        <v>1288.23</v>
      </c>
      <c r="S56" s="36">
        <v>1305.77</v>
      </c>
      <c r="T56" s="36">
        <v>1331.5</v>
      </c>
      <c r="U56" s="36">
        <v>1300</v>
      </c>
      <c r="V56" s="36">
        <v>1450</v>
      </c>
      <c r="W56" s="36">
        <v>1800</v>
      </c>
      <c r="X56" s="36">
        <v>2000</v>
      </c>
      <c r="Y56" s="36">
        <v>2400</v>
      </c>
      <c r="Z56" s="36">
        <v>2300</v>
      </c>
      <c r="AA56" s="36">
        <v>2750</v>
      </c>
      <c r="AB56" s="36">
        <v>3000</v>
      </c>
      <c r="AC56" s="36">
        <v>3150</v>
      </c>
      <c r="AD56" s="36">
        <v>3150</v>
      </c>
      <c r="AE56" s="36">
        <v>2745.58</v>
      </c>
      <c r="AF56" s="36">
        <v>2800</v>
      </c>
      <c r="AG56" s="36">
        <v>2400</v>
      </c>
      <c r="AH56" s="36">
        <v>2750</v>
      </c>
      <c r="AI56" s="36">
        <v>2300</v>
      </c>
      <c r="AJ56" s="36">
        <v>2200</v>
      </c>
      <c r="AK56" s="36">
        <v>1950</v>
      </c>
      <c r="AL56" s="36">
        <v>1750</v>
      </c>
      <c r="AM56" s="36">
        <v>1597.22</v>
      </c>
      <c r="AN56" s="36">
        <v>1600</v>
      </c>
      <c r="AO56" s="36">
        <v>1400</v>
      </c>
      <c r="AP56" s="36">
        <v>1400</v>
      </c>
      <c r="AQ56" s="36">
        <v>1350</v>
      </c>
      <c r="AR56" s="36">
        <v>1150</v>
      </c>
      <c r="AS56" s="36">
        <v>1150</v>
      </c>
      <c r="AT56" s="36">
        <v>1400</v>
      </c>
      <c r="AU56" s="36">
        <v>1400</v>
      </c>
      <c r="AV56" s="36">
        <v>1200</v>
      </c>
      <c r="AW56" s="36">
        <v>1200</v>
      </c>
      <c r="AX56" s="36">
        <v>900</v>
      </c>
      <c r="AY56" s="36">
        <v>1100</v>
      </c>
      <c r="AZ56" s="36">
        <v>750</v>
      </c>
      <c r="BA56" s="36">
        <v>700</v>
      </c>
      <c r="BB56" s="36">
        <v>750</v>
      </c>
      <c r="BC56" s="36">
        <v>750</v>
      </c>
      <c r="BD56" s="36">
        <v>800</v>
      </c>
      <c r="BE56" s="36">
        <v>900</v>
      </c>
      <c r="BF56" s="36">
        <v>1200</v>
      </c>
      <c r="BG56" s="36">
        <v>1400</v>
      </c>
      <c r="BH56" s="36">
        <v>1500</v>
      </c>
      <c r="BI56" s="36">
        <v>1600</v>
      </c>
      <c r="BJ56" s="36">
        <v>1000</v>
      </c>
      <c r="BK56" s="36">
        <v>900</v>
      </c>
      <c r="BL56" s="36">
        <v>999.99</v>
      </c>
      <c r="BM56" s="36">
        <v>1000</v>
      </c>
      <c r="BN56" s="36">
        <v>750</v>
      </c>
      <c r="BO56" s="36">
        <v>900</v>
      </c>
      <c r="BP56" s="36">
        <v>1000</v>
      </c>
      <c r="BQ56" s="36">
        <v>1150</v>
      </c>
      <c r="BR56" s="36">
        <v>1350</v>
      </c>
      <c r="BS56" s="36">
        <v>1280.06</v>
      </c>
      <c r="BT56" s="36">
        <v>1100</v>
      </c>
      <c r="BU56" s="36">
        <v>1100</v>
      </c>
      <c r="BV56" s="36">
        <v>857.1</v>
      </c>
      <c r="BW56" s="36">
        <v>950</v>
      </c>
      <c r="BX56" s="36">
        <v>1100</v>
      </c>
      <c r="BY56" s="36">
        <v>1300</v>
      </c>
      <c r="BZ56" s="36">
        <v>1200</v>
      </c>
      <c r="CA56" s="36">
        <v>1100</v>
      </c>
      <c r="CB56" s="36">
        <v>1100</v>
      </c>
      <c r="CC56" s="36">
        <v>1100</v>
      </c>
      <c r="CD56" s="36">
        <v>900</v>
      </c>
      <c r="CE56" s="36">
        <v>850</v>
      </c>
      <c r="CF56" s="36">
        <v>750</v>
      </c>
      <c r="CG56" s="36">
        <v>700</v>
      </c>
      <c r="CH56" s="36">
        <v>800</v>
      </c>
      <c r="CI56" s="36">
        <v>800</v>
      </c>
      <c r="CJ56" s="36">
        <v>1000</v>
      </c>
      <c r="CK56" s="36">
        <v>800</v>
      </c>
      <c r="CL56" s="36">
        <v>900</v>
      </c>
      <c r="CM56" s="36">
        <v>800</v>
      </c>
      <c r="CN56" s="36">
        <v>553.80999999999995</v>
      </c>
      <c r="CO56" s="36">
        <v>700</v>
      </c>
      <c r="CP56" s="36">
        <v>650</v>
      </c>
      <c r="CQ56" s="36">
        <v>650</v>
      </c>
      <c r="CR56" s="36">
        <v>450</v>
      </c>
      <c r="CS56" s="37">
        <v>450</v>
      </c>
      <c r="CT56" s="30">
        <f>SUM(B56:CS56)</f>
        <v>117441.96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247.41899999999987</v>
      </c>
      <c r="C57" s="107">
        <f t="shared" ref="C57:BN57" si="60">IF(C56&gt;C55,0,C55-C56)</f>
        <v>302.39899999999943</v>
      </c>
      <c r="D57" s="107">
        <f t="shared" si="60"/>
        <v>371.89899999999943</v>
      </c>
      <c r="E57" s="107">
        <f t="shared" si="60"/>
        <v>428.20899999999983</v>
      </c>
      <c r="F57" s="107">
        <f t="shared" si="60"/>
        <v>563.10899999999947</v>
      </c>
      <c r="G57" s="107">
        <f t="shared" si="60"/>
        <v>568.66899999999987</v>
      </c>
      <c r="H57" s="107">
        <f t="shared" si="60"/>
        <v>668.62899999999991</v>
      </c>
      <c r="I57" s="107">
        <f t="shared" si="60"/>
        <v>766.9989999999998</v>
      </c>
      <c r="J57" s="107">
        <f t="shared" si="60"/>
        <v>653.88900000000012</v>
      </c>
      <c r="K57" s="107">
        <f t="shared" si="60"/>
        <v>701.56899999999951</v>
      </c>
      <c r="L57" s="107">
        <f t="shared" si="60"/>
        <v>601.08899999999994</v>
      </c>
      <c r="M57" s="107">
        <f t="shared" si="60"/>
        <v>660.85900000000038</v>
      </c>
      <c r="N57" s="107">
        <f t="shared" si="60"/>
        <v>477.3690000000006</v>
      </c>
      <c r="O57" s="107">
        <f t="shared" si="60"/>
        <v>405.35900000000015</v>
      </c>
      <c r="P57" s="107">
        <f t="shared" si="60"/>
        <v>329.92900000000031</v>
      </c>
      <c r="Q57" s="107">
        <f t="shared" si="60"/>
        <v>527.87899999999968</v>
      </c>
      <c r="R57" s="107">
        <f t="shared" si="60"/>
        <v>685.23899999999912</v>
      </c>
      <c r="S57" s="107">
        <f t="shared" si="60"/>
        <v>776.7289999999989</v>
      </c>
      <c r="T57" s="107">
        <f t="shared" si="60"/>
        <v>582.6989999999987</v>
      </c>
      <c r="U57" s="107">
        <f t="shared" si="60"/>
        <v>522.38899999999921</v>
      </c>
      <c r="V57" s="107">
        <f t="shared" si="60"/>
        <v>465.74899999999889</v>
      </c>
      <c r="W57" s="107">
        <f t="shared" si="60"/>
        <v>243.6989999999987</v>
      </c>
      <c r="X57" s="107">
        <f t="shared" si="60"/>
        <v>3789.6289999999999</v>
      </c>
      <c r="Y57" s="107">
        <f t="shared" si="60"/>
        <v>3289.7495025899243</v>
      </c>
      <c r="Z57" s="107">
        <f t="shared" si="60"/>
        <v>2848.3757178236974</v>
      </c>
      <c r="AA57" s="107">
        <f t="shared" si="60"/>
        <v>2404.1987739716833</v>
      </c>
      <c r="AB57" s="107">
        <f t="shared" si="60"/>
        <v>2081.5142382071253</v>
      </c>
      <c r="AC57" s="107">
        <f t="shared" si="60"/>
        <v>1855.0498427992434</v>
      </c>
      <c r="AD57" s="107">
        <f t="shared" si="60"/>
        <v>1869.0677985663979</v>
      </c>
      <c r="AE57" s="107">
        <f t="shared" si="60"/>
        <v>2224.6074939047485</v>
      </c>
      <c r="AF57" s="107">
        <f t="shared" si="60"/>
        <v>2211.0946804452196</v>
      </c>
      <c r="AG57" s="107">
        <f t="shared" si="60"/>
        <v>2588.9561559472559</v>
      </c>
      <c r="AH57" s="107">
        <f t="shared" si="60"/>
        <v>2131.0048242466255</v>
      </c>
      <c r="AI57" s="107">
        <f t="shared" si="60"/>
        <v>2490.7240916626979</v>
      </c>
      <c r="AJ57" s="107">
        <f t="shared" si="60"/>
        <v>2682.3022303193402</v>
      </c>
      <c r="AK57" s="107">
        <f t="shared" si="60"/>
        <v>2727.4767491685889</v>
      </c>
      <c r="AL57" s="107">
        <f t="shared" si="60"/>
        <v>2861.6798749606642</v>
      </c>
      <c r="AM57" s="107">
        <f t="shared" si="60"/>
        <v>2813.2443301090398</v>
      </c>
      <c r="AN57" s="107">
        <f t="shared" si="60"/>
        <v>2721.667956928155</v>
      </c>
      <c r="AO57" s="107">
        <f t="shared" si="60"/>
        <v>2850.7535717375031</v>
      </c>
      <c r="AP57" s="107">
        <f t="shared" si="60"/>
        <v>2925.6679635730743</v>
      </c>
      <c r="AQ57" s="107">
        <f t="shared" si="60"/>
        <v>3087.7132631261084</v>
      </c>
      <c r="AR57" s="107">
        <f t="shared" si="60"/>
        <v>3359.4081988936459</v>
      </c>
      <c r="AS57" s="107">
        <f t="shared" si="60"/>
        <v>3345.8144518067802</v>
      </c>
      <c r="AT57" s="107">
        <f t="shared" si="60"/>
        <v>3125.3777523921726</v>
      </c>
      <c r="AU57" s="107">
        <f t="shared" si="60"/>
        <v>3110.7526306678528</v>
      </c>
      <c r="AV57" s="107">
        <f t="shared" si="60"/>
        <v>2914.1757671715404</v>
      </c>
      <c r="AW57" s="107">
        <f t="shared" si="60"/>
        <v>2857.6148656152473</v>
      </c>
      <c r="AX57" s="107">
        <f t="shared" si="60"/>
        <v>2994.4062248736955</v>
      </c>
      <c r="AY57" s="107">
        <f t="shared" si="60"/>
        <v>3045.2455277576946</v>
      </c>
      <c r="AZ57" s="107">
        <f t="shared" si="60"/>
        <v>3440.0847251362993</v>
      </c>
      <c r="BA57" s="107">
        <f t="shared" si="60"/>
        <v>3503.8710435151952</v>
      </c>
      <c r="BB57" s="107">
        <f t="shared" si="60"/>
        <v>3473.4350381173917</v>
      </c>
      <c r="BC57" s="107">
        <f t="shared" si="60"/>
        <v>3565.6812124822436</v>
      </c>
      <c r="BD57" s="107">
        <f t="shared" si="60"/>
        <v>3544.0128101285609</v>
      </c>
      <c r="BE57" s="107">
        <f t="shared" si="60"/>
        <v>3470.5095788257731</v>
      </c>
      <c r="BF57" s="107">
        <f t="shared" si="60"/>
        <v>3172.187953600378</v>
      </c>
      <c r="BG57" s="107">
        <f t="shared" si="60"/>
        <v>3045.1702694510122</v>
      </c>
      <c r="BH57" s="107">
        <f t="shared" si="60"/>
        <v>2971.304511669543</v>
      </c>
      <c r="BI57" s="107">
        <f t="shared" si="60"/>
        <v>2978.5514925683201</v>
      </c>
      <c r="BJ57" s="107">
        <f t="shared" si="60"/>
        <v>3078.3652226920312</v>
      </c>
      <c r="BK57" s="107">
        <f t="shared" si="60"/>
        <v>2907.4943424366975</v>
      </c>
      <c r="BL57" s="107">
        <f t="shared" si="60"/>
        <v>2795.559651165041</v>
      </c>
      <c r="BM57" s="107">
        <f t="shared" si="60"/>
        <v>2901.3296403896366</v>
      </c>
      <c r="BN57" s="107">
        <f t="shared" si="60"/>
        <v>3209.2032701484641</v>
      </c>
      <c r="BO57" s="107">
        <f t="shared" ref="BO57:CS57" si="61">IF(BO56&gt;BO55,0,BO55-BO56)</f>
        <v>3095.8726403907012</v>
      </c>
      <c r="BP57" s="107">
        <f t="shared" si="61"/>
        <v>3043.6399971740484</v>
      </c>
      <c r="BQ57" s="107">
        <f t="shared" si="61"/>
        <v>2885.9506053331606</v>
      </c>
      <c r="BR57" s="107">
        <f t="shared" si="61"/>
        <v>2834.3946560716504</v>
      </c>
      <c r="BS57" s="107">
        <f t="shared" si="61"/>
        <v>3045.6246384971623</v>
      </c>
      <c r="BT57" s="107">
        <f t="shared" si="61"/>
        <v>3376.29051768931</v>
      </c>
      <c r="BU57" s="107">
        <f t="shared" si="61"/>
        <v>3494.891641967406</v>
      </c>
      <c r="BV57" s="107">
        <f t="shared" si="61"/>
        <v>3799.1413392992322</v>
      </c>
      <c r="BW57" s="107">
        <f t="shared" si="61"/>
        <v>3653.0244847974836</v>
      </c>
      <c r="BX57" s="107">
        <f t="shared" si="61"/>
        <v>3526.9926668587486</v>
      </c>
      <c r="BY57" s="107">
        <f t="shared" si="61"/>
        <v>3330.003095748526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12.069000000000415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104.46900000000096</v>
      </c>
      <c r="CS57" s="108">
        <f t="shared" si="61"/>
        <v>166.51900000000114</v>
      </c>
      <c r="CT57" s="109">
        <f>SUM(B57:CS57)</f>
        <v>173184.69552541978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3249.7510000000002</v>
      </c>
      <c r="C61" s="172">
        <f>SUM(C62:C68)</f>
        <v>3249.7510000000002</v>
      </c>
      <c r="D61" s="172">
        <f t="shared" ref="D61:BO61" si="62">SUM(D62:D68)</f>
        <v>3256.7510000000002</v>
      </c>
      <c r="E61" s="172">
        <f t="shared" si="62"/>
        <v>3250.7510000000002</v>
      </c>
      <c r="F61" s="172">
        <f t="shared" si="62"/>
        <v>3251.7510000000002</v>
      </c>
      <c r="G61" s="172">
        <f t="shared" si="62"/>
        <v>3256.7510000000002</v>
      </c>
      <c r="H61" s="172">
        <f t="shared" si="62"/>
        <v>3252.7510000000002</v>
      </c>
      <c r="I61" s="172">
        <f t="shared" si="62"/>
        <v>3253.7510000000002</v>
      </c>
      <c r="J61" s="172">
        <f t="shared" si="62"/>
        <v>3255.7510000000002</v>
      </c>
      <c r="K61" s="172">
        <f t="shared" si="62"/>
        <v>3258.7510000000002</v>
      </c>
      <c r="L61" s="172">
        <f t="shared" si="62"/>
        <v>3258.7510000000002</v>
      </c>
      <c r="M61" s="172">
        <f t="shared" si="62"/>
        <v>3253.7510000000002</v>
      </c>
      <c r="N61" s="172">
        <f t="shared" si="62"/>
        <v>3256.7510000000002</v>
      </c>
      <c r="O61" s="172">
        <f t="shared" si="62"/>
        <v>3257.7510000000002</v>
      </c>
      <c r="P61" s="172">
        <f t="shared" si="62"/>
        <v>3254.7510000000002</v>
      </c>
      <c r="Q61" s="172">
        <f t="shared" si="62"/>
        <v>3249.7510000000002</v>
      </c>
      <c r="R61" s="172">
        <f t="shared" si="62"/>
        <v>3244.7510000000002</v>
      </c>
      <c r="S61" s="172">
        <f t="shared" si="62"/>
        <v>3240.7510000000002</v>
      </c>
      <c r="T61" s="172">
        <f t="shared" si="62"/>
        <v>3240.7510000000002</v>
      </c>
      <c r="U61" s="172">
        <f t="shared" si="62"/>
        <v>3240.7510000000002</v>
      </c>
      <c r="V61" s="172">
        <f t="shared" si="62"/>
        <v>3233.7510000000002</v>
      </c>
      <c r="W61" s="172">
        <f t="shared" si="62"/>
        <v>3227.7510000000002</v>
      </c>
      <c r="X61" s="172">
        <f t="shared" si="62"/>
        <v>3233.7510000000002</v>
      </c>
      <c r="Y61" s="172">
        <f t="shared" si="62"/>
        <v>3239.7510000000002</v>
      </c>
      <c r="Z61" s="172">
        <f t="shared" si="62"/>
        <v>3241.7510000000002</v>
      </c>
      <c r="AA61" s="172">
        <f t="shared" si="62"/>
        <v>3235.7510000000002</v>
      </c>
      <c r="AB61" s="172">
        <f t="shared" si="62"/>
        <v>3228.7510000000002</v>
      </c>
      <c r="AC61" s="172">
        <f t="shared" si="62"/>
        <v>3232.7510000000002</v>
      </c>
      <c r="AD61" s="172">
        <f t="shared" si="62"/>
        <v>3228.7510000000002</v>
      </c>
      <c r="AE61" s="172">
        <f t="shared" si="62"/>
        <v>3228.7510000000002</v>
      </c>
      <c r="AF61" s="172">
        <f t="shared" si="62"/>
        <v>3235.7510000000002</v>
      </c>
      <c r="AG61" s="172">
        <f t="shared" si="62"/>
        <v>3237.7510000000002</v>
      </c>
      <c r="AH61" s="172">
        <f t="shared" si="62"/>
        <v>3232.7510000000002</v>
      </c>
      <c r="AI61" s="172">
        <f t="shared" si="62"/>
        <v>3230.7510000000002</v>
      </c>
      <c r="AJ61" s="172">
        <f t="shared" si="62"/>
        <v>3236.7510000000002</v>
      </c>
      <c r="AK61" s="172">
        <f t="shared" si="62"/>
        <v>3242.7510000000002</v>
      </c>
      <c r="AL61" s="172">
        <f t="shared" si="62"/>
        <v>3245.7510000000002</v>
      </c>
      <c r="AM61" s="172">
        <f t="shared" si="62"/>
        <v>3258.7510000000002</v>
      </c>
      <c r="AN61" s="172">
        <f t="shared" si="62"/>
        <v>3260.7510000000002</v>
      </c>
      <c r="AO61" s="172">
        <f t="shared" si="62"/>
        <v>3253.7510000000002</v>
      </c>
      <c r="AP61" s="172">
        <f t="shared" si="62"/>
        <v>3251.7510000000002</v>
      </c>
      <c r="AQ61" s="172">
        <f t="shared" si="62"/>
        <v>3250.7510000000002</v>
      </c>
      <c r="AR61" s="172">
        <f t="shared" si="62"/>
        <v>3249.7510000000002</v>
      </c>
      <c r="AS61" s="172">
        <f t="shared" si="62"/>
        <v>3250.7510000000002</v>
      </c>
      <c r="AT61" s="172">
        <f t="shared" si="62"/>
        <v>3239.7510000000002</v>
      </c>
      <c r="AU61" s="172">
        <f t="shared" si="62"/>
        <v>3228.7510000000002</v>
      </c>
      <c r="AV61" s="172">
        <f t="shared" si="62"/>
        <v>3229.7510000000002</v>
      </c>
      <c r="AW61" s="172">
        <f t="shared" si="62"/>
        <v>3240.7510000000002</v>
      </c>
      <c r="AX61" s="172">
        <f t="shared" si="62"/>
        <v>3237.7510000000002</v>
      </c>
      <c r="AY61" s="172">
        <f t="shared" si="62"/>
        <v>3220.7510000000002</v>
      </c>
      <c r="AZ61" s="172">
        <f t="shared" si="62"/>
        <v>3215.7510000000002</v>
      </c>
      <c r="BA61" s="172">
        <f t="shared" si="62"/>
        <v>3224.7510000000002</v>
      </c>
      <c r="BB61" s="172">
        <f t="shared" si="62"/>
        <v>3238.7510000000002</v>
      </c>
      <c r="BC61" s="172">
        <f t="shared" si="62"/>
        <v>3255.7510000000002</v>
      </c>
      <c r="BD61" s="172">
        <f t="shared" si="62"/>
        <v>3255.7510000000002</v>
      </c>
      <c r="BE61" s="172">
        <f t="shared" si="62"/>
        <v>3260.7510000000002</v>
      </c>
      <c r="BF61" s="172">
        <f t="shared" si="62"/>
        <v>3266.7510000000002</v>
      </c>
      <c r="BG61" s="172">
        <f t="shared" si="62"/>
        <v>3257.7510000000002</v>
      </c>
      <c r="BH61" s="172">
        <f t="shared" si="62"/>
        <v>3252.7510000000002</v>
      </c>
      <c r="BI61" s="172">
        <f t="shared" si="62"/>
        <v>3253.7510000000002</v>
      </c>
      <c r="BJ61" s="172">
        <f t="shared" si="62"/>
        <v>3253.7510000000002</v>
      </c>
      <c r="BK61" s="172">
        <f t="shared" si="62"/>
        <v>3254.7510000000002</v>
      </c>
      <c r="BL61" s="172">
        <f t="shared" si="62"/>
        <v>3259.7510000000002</v>
      </c>
      <c r="BM61" s="172">
        <f t="shared" si="62"/>
        <v>3266.7510000000002</v>
      </c>
      <c r="BN61" s="172">
        <f t="shared" si="62"/>
        <v>3256.7510000000002</v>
      </c>
      <c r="BO61" s="172">
        <f t="shared" si="62"/>
        <v>3251.7510000000002</v>
      </c>
      <c r="BP61" s="172">
        <f t="shared" ref="BP61:CS61" si="63">SUM(BP62:BP68)</f>
        <v>3259.7510000000002</v>
      </c>
      <c r="BQ61" s="172">
        <f t="shared" si="63"/>
        <v>3254.7510000000002</v>
      </c>
      <c r="BR61" s="172">
        <f t="shared" si="63"/>
        <v>3254.7510000000002</v>
      </c>
      <c r="BS61" s="172">
        <f t="shared" si="63"/>
        <v>3254.7510000000002</v>
      </c>
      <c r="BT61" s="172">
        <f t="shared" si="63"/>
        <v>3252.7510000000002</v>
      </c>
      <c r="BU61" s="172">
        <f t="shared" si="63"/>
        <v>3252.7510000000002</v>
      </c>
      <c r="BV61" s="172">
        <f t="shared" si="63"/>
        <v>3258.7510000000002</v>
      </c>
      <c r="BW61" s="172">
        <f t="shared" si="63"/>
        <v>3257.7510000000002</v>
      </c>
      <c r="BX61" s="172">
        <f t="shared" si="63"/>
        <v>3255.7510000000002</v>
      </c>
      <c r="BY61" s="172">
        <f t="shared" si="63"/>
        <v>3254.7510000000002</v>
      </c>
      <c r="BZ61" s="172">
        <f t="shared" si="63"/>
        <v>3257.7510000000002</v>
      </c>
      <c r="CA61" s="172">
        <f t="shared" si="63"/>
        <v>3258.7510000000002</v>
      </c>
      <c r="CB61" s="172">
        <f t="shared" si="63"/>
        <v>3255.7510000000002</v>
      </c>
      <c r="CC61" s="172">
        <f t="shared" si="63"/>
        <v>3254.7510000000002</v>
      </c>
      <c r="CD61" s="172">
        <f t="shared" si="63"/>
        <v>3249.7510000000002</v>
      </c>
      <c r="CE61" s="172">
        <f t="shared" si="63"/>
        <v>3249.7510000000002</v>
      </c>
      <c r="CF61" s="172">
        <f t="shared" si="63"/>
        <v>3253.7510000000002</v>
      </c>
      <c r="CG61" s="172">
        <f t="shared" si="63"/>
        <v>3253.7510000000002</v>
      </c>
      <c r="CH61" s="172">
        <f t="shared" si="63"/>
        <v>3253.7510000000002</v>
      </c>
      <c r="CI61" s="172">
        <f t="shared" si="63"/>
        <v>3253.7510000000002</v>
      </c>
      <c r="CJ61" s="172">
        <f t="shared" si="63"/>
        <v>3253.7510000000002</v>
      </c>
      <c r="CK61" s="172">
        <f t="shared" si="63"/>
        <v>3253.7510000000002</v>
      </c>
      <c r="CL61" s="172">
        <f t="shared" si="63"/>
        <v>3251.7510000000002</v>
      </c>
      <c r="CM61" s="172">
        <f t="shared" si="63"/>
        <v>3252.7510000000002</v>
      </c>
      <c r="CN61" s="172">
        <f t="shared" si="63"/>
        <v>3255.7510000000002</v>
      </c>
      <c r="CO61" s="172">
        <f t="shared" si="63"/>
        <v>3254.7510000000002</v>
      </c>
      <c r="CP61" s="172">
        <f t="shared" si="63"/>
        <v>3256.7510000000002</v>
      </c>
      <c r="CQ61" s="172">
        <f t="shared" si="63"/>
        <v>3253.7510000000002</v>
      </c>
      <c r="CR61" s="172">
        <f t="shared" si="63"/>
        <v>3253.7510000000002</v>
      </c>
      <c r="CS61" s="173">
        <f t="shared" si="63"/>
        <v>3258.7510000000002</v>
      </c>
      <c r="CT61" s="233">
        <f>SUM(B61:CS61)</f>
        <v>311872.09599999955</v>
      </c>
      <c r="CU61" s="150"/>
      <c r="CV61" s="151"/>
    </row>
    <row r="62" spans="1:104">
      <c r="A62" s="25" t="s">
        <v>4</v>
      </c>
      <c r="B62" s="31">
        <v>448</v>
      </c>
      <c r="C62" s="32">
        <v>448</v>
      </c>
      <c r="D62" s="32">
        <v>448</v>
      </c>
      <c r="E62" s="32">
        <v>448</v>
      </c>
      <c r="F62" s="32">
        <v>448</v>
      </c>
      <c r="G62" s="32">
        <v>448</v>
      </c>
      <c r="H62" s="32">
        <v>448</v>
      </c>
      <c r="I62" s="32">
        <v>448</v>
      </c>
      <c r="J62" s="32">
        <v>448</v>
      </c>
      <c r="K62" s="32">
        <v>448</v>
      </c>
      <c r="L62" s="32">
        <v>448</v>
      </c>
      <c r="M62" s="32">
        <v>448</v>
      </c>
      <c r="N62" s="32">
        <v>448</v>
      </c>
      <c r="O62" s="32">
        <v>448</v>
      </c>
      <c r="P62" s="32">
        <v>448</v>
      </c>
      <c r="Q62" s="32">
        <v>448</v>
      </c>
      <c r="R62" s="32">
        <v>448</v>
      </c>
      <c r="S62" s="32">
        <v>448</v>
      </c>
      <c r="T62" s="32">
        <v>448</v>
      </c>
      <c r="U62" s="32">
        <v>448</v>
      </c>
      <c r="V62" s="32">
        <v>448</v>
      </c>
      <c r="W62" s="32">
        <v>448</v>
      </c>
      <c r="X62" s="32">
        <v>448</v>
      </c>
      <c r="Y62" s="32">
        <v>448</v>
      </c>
      <c r="Z62" s="32">
        <v>448</v>
      </c>
      <c r="AA62" s="32">
        <v>448</v>
      </c>
      <c r="AB62" s="32">
        <v>448</v>
      </c>
      <c r="AC62" s="32">
        <v>448</v>
      </c>
      <c r="AD62" s="32">
        <v>448</v>
      </c>
      <c r="AE62" s="32">
        <v>448</v>
      </c>
      <c r="AF62" s="32">
        <v>448</v>
      </c>
      <c r="AG62" s="32">
        <v>448</v>
      </c>
      <c r="AH62" s="32">
        <v>448</v>
      </c>
      <c r="AI62" s="32">
        <v>448</v>
      </c>
      <c r="AJ62" s="32">
        <v>448</v>
      </c>
      <c r="AK62" s="32">
        <v>448</v>
      </c>
      <c r="AL62" s="32">
        <v>448</v>
      </c>
      <c r="AM62" s="32">
        <v>448</v>
      </c>
      <c r="AN62" s="32">
        <v>448</v>
      </c>
      <c r="AO62" s="32">
        <v>448</v>
      </c>
      <c r="AP62" s="32">
        <v>448</v>
      </c>
      <c r="AQ62" s="32">
        <v>448</v>
      </c>
      <c r="AR62" s="32">
        <v>448</v>
      </c>
      <c r="AS62" s="32">
        <v>448</v>
      </c>
      <c r="AT62" s="32">
        <v>448</v>
      </c>
      <c r="AU62" s="32">
        <v>448</v>
      </c>
      <c r="AV62" s="32">
        <v>448</v>
      </c>
      <c r="AW62" s="32">
        <v>448</v>
      </c>
      <c r="AX62" s="32">
        <v>448</v>
      </c>
      <c r="AY62" s="32">
        <v>448</v>
      </c>
      <c r="AZ62" s="32">
        <v>448</v>
      </c>
      <c r="BA62" s="32">
        <v>448</v>
      </c>
      <c r="BB62" s="32">
        <v>448</v>
      </c>
      <c r="BC62" s="32">
        <v>448</v>
      </c>
      <c r="BD62" s="32">
        <v>448</v>
      </c>
      <c r="BE62" s="32">
        <v>448</v>
      </c>
      <c r="BF62" s="32">
        <v>448</v>
      </c>
      <c r="BG62" s="32">
        <v>448</v>
      </c>
      <c r="BH62" s="32">
        <v>448</v>
      </c>
      <c r="BI62" s="32">
        <v>448</v>
      </c>
      <c r="BJ62" s="32">
        <v>448</v>
      </c>
      <c r="BK62" s="32">
        <v>448</v>
      </c>
      <c r="BL62" s="32">
        <v>448</v>
      </c>
      <c r="BM62" s="32">
        <v>448</v>
      </c>
      <c r="BN62" s="32">
        <v>448</v>
      </c>
      <c r="BO62" s="32">
        <v>448</v>
      </c>
      <c r="BP62" s="32">
        <v>448</v>
      </c>
      <c r="BQ62" s="32">
        <v>448</v>
      </c>
      <c r="BR62" s="32">
        <v>448</v>
      </c>
      <c r="BS62" s="32">
        <v>448</v>
      </c>
      <c r="BT62" s="32">
        <v>448</v>
      </c>
      <c r="BU62" s="32">
        <v>448</v>
      </c>
      <c r="BV62" s="32">
        <v>448</v>
      </c>
      <c r="BW62" s="32">
        <v>448</v>
      </c>
      <c r="BX62" s="32">
        <v>448</v>
      </c>
      <c r="BY62" s="32">
        <v>448</v>
      </c>
      <c r="BZ62" s="32">
        <v>448</v>
      </c>
      <c r="CA62" s="32">
        <v>448</v>
      </c>
      <c r="CB62" s="32">
        <v>448</v>
      </c>
      <c r="CC62" s="32">
        <v>448</v>
      </c>
      <c r="CD62" s="32">
        <v>448</v>
      </c>
      <c r="CE62" s="32">
        <v>448</v>
      </c>
      <c r="CF62" s="32">
        <v>448</v>
      </c>
      <c r="CG62" s="32">
        <v>448</v>
      </c>
      <c r="CH62" s="32">
        <v>448</v>
      </c>
      <c r="CI62" s="32">
        <v>448</v>
      </c>
      <c r="CJ62" s="32">
        <v>448</v>
      </c>
      <c r="CK62" s="32">
        <v>448</v>
      </c>
      <c r="CL62" s="32">
        <v>448</v>
      </c>
      <c r="CM62" s="32">
        <v>448</v>
      </c>
      <c r="CN62" s="32">
        <v>448</v>
      </c>
      <c r="CO62" s="32">
        <v>448</v>
      </c>
      <c r="CP62" s="32">
        <v>448</v>
      </c>
      <c r="CQ62" s="32">
        <v>448</v>
      </c>
      <c r="CR62" s="32">
        <v>448</v>
      </c>
      <c r="CS62" s="33">
        <v>448</v>
      </c>
      <c r="CT62" s="30">
        <f t="shared" ref="CT62:CT68" si="64">SUM(B62:CS62)</f>
        <v>43008</v>
      </c>
      <c r="CU62" s="152"/>
      <c r="CV62" s="245"/>
    </row>
    <row r="63" spans="1:104">
      <c r="A63" s="25" t="s">
        <v>5</v>
      </c>
      <c r="B63" s="31">
        <v>527</v>
      </c>
      <c r="C63" s="32">
        <v>527</v>
      </c>
      <c r="D63" s="32">
        <v>527</v>
      </c>
      <c r="E63" s="32">
        <v>527</v>
      </c>
      <c r="F63" s="32">
        <v>527</v>
      </c>
      <c r="G63" s="32">
        <v>527</v>
      </c>
      <c r="H63" s="32">
        <v>527</v>
      </c>
      <c r="I63" s="32">
        <v>527</v>
      </c>
      <c r="J63" s="32">
        <v>527</v>
      </c>
      <c r="K63" s="32">
        <v>527</v>
      </c>
      <c r="L63" s="32">
        <v>527</v>
      </c>
      <c r="M63" s="32">
        <v>527</v>
      </c>
      <c r="N63" s="32">
        <v>527</v>
      </c>
      <c r="O63" s="32">
        <v>527</v>
      </c>
      <c r="P63" s="32">
        <v>527</v>
      </c>
      <c r="Q63" s="32">
        <v>527</v>
      </c>
      <c r="R63" s="32">
        <v>527</v>
      </c>
      <c r="S63" s="32">
        <v>527</v>
      </c>
      <c r="T63" s="32">
        <v>527</v>
      </c>
      <c r="U63" s="32">
        <v>527</v>
      </c>
      <c r="V63" s="32">
        <v>527</v>
      </c>
      <c r="W63" s="32">
        <v>527</v>
      </c>
      <c r="X63" s="32">
        <v>527</v>
      </c>
      <c r="Y63" s="32">
        <v>527</v>
      </c>
      <c r="Z63" s="32">
        <v>527</v>
      </c>
      <c r="AA63" s="32">
        <v>527</v>
      </c>
      <c r="AB63" s="32">
        <v>527</v>
      </c>
      <c r="AC63" s="32">
        <v>527</v>
      </c>
      <c r="AD63" s="32">
        <v>527</v>
      </c>
      <c r="AE63" s="32">
        <v>527</v>
      </c>
      <c r="AF63" s="32">
        <v>527</v>
      </c>
      <c r="AG63" s="32">
        <v>527</v>
      </c>
      <c r="AH63" s="32">
        <v>527</v>
      </c>
      <c r="AI63" s="32">
        <v>527</v>
      </c>
      <c r="AJ63" s="32">
        <v>527</v>
      </c>
      <c r="AK63" s="32">
        <v>527</v>
      </c>
      <c r="AL63" s="32">
        <v>527</v>
      </c>
      <c r="AM63" s="32">
        <v>527</v>
      </c>
      <c r="AN63" s="32">
        <v>527</v>
      </c>
      <c r="AO63" s="32">
        <v>527</v>
      </c>
      <c r="AP63" s="32">
        <v>527</v>
      </c>
      <c r="AQ63" s="32">
        <v>527</v>
      </c>
      <c r="AR63" s="32">
        <v>527</v>
      </c>
      <c r="AS63" s="32">
        <v>527</v>
      </c>
      <c r="AT63" s="32">
        <v>527</v>
      </c>
      <c r="AU63" s="32">
        <v>527</v>
      </c>
      <c r="AV63" s="32">
        <v>527</v>
      </c>
      <c r="AW63" s="32">
        <v>527</v>
      </c>
      <c r="AX63" s="32">
        <v>527</v>
      </c>
      <c r="AY63" s="32">
        <v>527</v>
      </c>
      <c r="AZ63" s="32">
        <v>527</v>
      </c>
      <c r="BA63" s="32">
        <v>527</v>
      </c>
      <c r="BB63" s="32">
        <v>527</v>
      </c>
      <c r="BC63" s="32">
        <v>527</v>
      </c>
      <c r="BD63" s="32">
        <v>527</v>
      </c>
      <c r="BE63" s="32">
        <v>527</v>
      </c>
      <c r="BF63" s="32">
        <v>527</v>
      </c>
      <c r="BG63" s="32">
        <v>527</v>
      </c>
      <c r="BH63" s="32">
        <v>527</v>
      </c>
      <c r="BI63" s="32">
        <v>527</v>
      </c>
      <c r="BJ63" s="32">
        <v>527</v>
      </c>
      <c r="BK63" s="32">
        <v>527</v>
      </c>
      <c r="BL63" s="32">
        <v>527</v>
      </c>
      <c r="BM63" s="32">
        <v>527</v>
      </c>
      <c r="BN63" s="32">
        <v>527</v>
      </c>
      <c r="BO63" s="32">
        <v>527</v>
      </c>
      <c r="BP63" s="32">
        <v>527</v>
      </c>
      <c r="BQ63" s="32">
        <v>527</v>
      </c>
      <c r="BR63" s="32">
        <v>527</v>
      </c>
      <c r="BS63" s="32">
        <v>527</v>
      </c>
      <c r="BT63" s="32">
        <v>527</v>
      </c>
      <c r="BU63" s="32">
        <v>527</v>
      </c>
      <c r="BV63" s="32">
        <v>527</v>
      </c>
      <c r="BW63" s="32">
        <v>527</v>
      </c>
      <c r="BX63" s="32">
        <v>527</v>
      </c>
      <c r="BY63" s="32">
        <v>527</v>
      </c>
      <c r="BZ63" s="32">
        <v>527</v>
      </c>
      <c r="CA63" s="32">
        <v>527</v>
      </c>
      <c r="CB63" s="32">
        <v>527</v>
      </c>
      <c r="CC63" s="32">
        <v>527</v>
      </c>
      <c r="CD63" s="32">
        <v>527</v>
      </c>
      <c r="CE63" s="32">
        <v>527</v>
      </c>
      <c r="CF63" s="32">
        <v>527</v>
      </c>
      <c r="CG63" s="32">
        <v>527</v>
      </c>
      <c r="CH63" s="32">
        <v>527</v>
      </c>
      <c r="CI63" s="32">
        <v>527</v>
      </c>
      <c r="CJ63" s="32">
        <v>527</v>
      </c>
      <c r="CK63" s="32">
        <v>527</v>
      </c>
      <c r="CL63" s="32">
        <v>527</v>
      </c>
      <c r="CM63" s="32">
        <v>527</v>
      </c>
      <c r="CN63" s="32">
        <v>527</v>
      </c>
      <c r="CO63" s="32">
        <v>527</v>
      </c>
      <c r="CP63" s="32">
        <v>527</v>
      </c>
      <c r="CQ63" s="32">
        <v>527</v>
      </c>
      <c r="CR63" s="32">
        <v>527</v>
      </c>
      <c r="CS63" s="33">
        <v>527</v>
      </c>
      <c r="CT63" s="30">
        <f t="shared" si="64"/>
        <v>50592</v>
      </c>
      <c r="CU63" s="152"/>
      <c r="CV63" s="245"/>
    </row>
    <row r="64" spans="1:104">
      <c r="A64" s="25" t="s">
        <v>6</v>
      </c>
      <c r="B64" s="31">
        <v>609.75099999999998</v>
      </c>
      <c r="C64" s="32">
        <v>609.75099999999998</v>
      </c>
      <c r="D64" s="32">
        <v>609.75099999999998</v>
      </c>
      <c r="E64" s="32">
        <v>609.75099999999998</v>
      </c>
      <c r="F64" s="32">
        <v>609.75099999999998</v>
      </c>
      <c r="G64" s="32">
        <v>609.75099999999998</v>
      </c>
      <c r="H64" s="32">
        <v>609.75099999999998</v>
      </c>
      <c r="I64" s="32">
        <v>609.75099999999998</v>
      </c>
      <c r="J64" s="32">
        <v>609.75099999999998</v>
      </c>
      <c r="K64" s="32">
        <v>609.75099999999998</v>
      </c>
      <c r="L64" s="32">
        <v>609.75099999999998</v>
      </c>
      <c r="M64" s="32">
        <v>609.75099999999998</v>
      </c>
      <c r="N64" s="32">
        <v>609.75099999999998</v>
      </c>
      <c r="O64" s="32">
        <v>609.75099999999998</v>
      </c>
      <c r="P64" s="32">
        <v>609.75099999999998</v>
      </c>
      <c r="Q64" s="32">
        <v>609.75099999999998</v>
      </c>
      <c r="R64" s="32">
        <v>609.75099999999998</v>
      </c>
      <c r="S64" s="32">
        <v>609.75099999999998</v>
      </c>
      <c r="T64" s="32">
        <v>609.75099999999998</v>
      </c>
      <c r="U64" s="32">
        <v>609.75099999999998</v>
      </c>
      <c r="V64" s="32">
        <v>609.75099999999998</v>
      </c>
      <c r="W64" s="32">
        <v>609.75099999999998</v>
      </c>
      <c r="X64" s="32">
        <v>609.75099999999998</v>
      </c>
      <c r="Y64" s="32">
        <v>609.75099999999998</v>
      </c>
      <c r="Z64" s="32">
        <v>609.75099999999998</v>
      </c>
      <c r="AA64" s="32">
        <v>609.75099999999998</v>
      </c>
      <c r="AB64" s="32">
        <v>609.75099999999998</v>
      </c>
      <c r="AC64" s="32">
        <v>609.75099999999998</v>
      </c>
      <c r="AD64" s="32">
        <v>609.75099999999998</v>
      </c>
      <c r="AE64" s="32">
        <v>609.75099999999998</v>
      </c>
      <c r="AF64" s="32">
        <v>609.75099999999998</v>
      </c>
      <c r="AG64" s="32">
        <v>609.75099999999998</v>
      </c>
      <c r="AH64" s="32">
        <v>609.75099999999998</v>
      </c>
      <c r="AI64" s="32">
        <v>609.75099999999998</v>
      </c>
      <c r="AJ64" s="32">
        <v>609.75099999999998</v>
      </c>
      <c r="AK64" s="32">
        <v>609.75099999999998</v>
      </c>
      <c r="AL64" s="32">
        <v>609.75099999999998</v>
      </c>
      <c r="AM64" s="32">
        <v>609.75099999999998</v>
      </c>
      <c r="AN64" s="32">
        <v>609.75099999999998</v>
      </c>
      <c r="AO64" s="32">
        <v>609.75099999999998</v>
      </c>
      <c r="AP64" s="32">
        <v>609.75099999999998</v>
      </c>
      <c r="AQ64" s="32">
        <v>609.75099999999998</v>
      </c>
      <c r="AR64" s="32">
        <v>609.75099999999998</v>
      </c>
      <c r="AS64" s="32">
        <v>609.75099999999998</v>
      </c>
      <c r="AT64" s="32">
        <v>609.75099999999998</v>
      </c>
      <c r="AU64" s="32">
        <v>609.75099999999998</v>
      </c>
      <c r="AV64" s="32">
        <v>609.75099999999998</v>
      </c>
      <c r="AW64" s="32">
        <v>609.75099999999998</v>
      </c>
      <c r="AX64" s="32">
        <v>609.75099999999998</v>
      </c>
      <c r="AY64" s="32">
        <v>609.75099999999998</v>
      </c>
      <c r="AZ64" s="32">
        <v>609.75099999999998</v>
      </c>
      <c r="BA64" s="32">
        <v>609.75099999999998</v>
      </c>
      <c r="BB64" s="32">
        <v>609.75099999999998</v>
      </c>
      <c r="BC64" s="32">
        <v>609.75099999999998</v>
      </c>
      <c r="BD64" s="32">
        <v>609.75099999999998</v>
      </c>
      <c r="BE64" s="32">
        <v>609.75099999999998</v>
      </c>
      <c r="BF64" s="32">
        <v>609.75099999999998</v>
      </c>
      <c r="BG64" s="32">
        <v>609.75099999999998</v>
      </c>
      <c r="BH64" s="32">
        <v>609.75099999999998</v>
      </c>
      <c r="BI64" s="32">
        <v>609.75099999999998</v>
      </c>
      <c r="BJ64" s="32">
        <v>609.75099999999998</v>
      </c>
      <c r="BK64" s="32">
        <v>609.75099999999998</v>
      </c>
      <c r="BL64" s="32">
        <v>609.75099999999998</v>
      </c>
      <c r="BM64" s="32">
        <v>609.75099999999998</v>
      </c>
      <c r="BN64" s="32">
        <v>609.75099999999998</v>
      </c>
      <c r="BO64" s="32">
        <v>609.75099999999998</v>
      </c>
      <c r="BP64" s="32">
        <v>609.75099999999998</v>
      </c>
      <c r="BQ64" s="32">
        <v>609.75099999999998</v>
      </c>
      <c r="BR64" s="32">
        <v>609.75099999999998</v>
      </c>
      <c r="BS64" s="32">
        <v>609.75099999999998</v>
      </c>
      <c r="BT64" s="32">
        <v>609.75099999999998</v>
      </c>
      <c r="BU64" s="32">
        <v>609.75099999999998</v>
      </c>
      <c r="BV64" s="32">
        <v>609.75099999999998</v>
      </c>
      <c r="BW64" s="32">
        <v>609.75099999999998</v>
      </c>
      <c r="BX64" s="32">
        <v>609.75099999999998</v>
      </c>
      <c r="BY64" s="32">
        <v>609.75099999999998</v>
      </c>
      <c r="BZ64" s="32">
        <v>609.75099999999998</v>
      </c>
      <c r="CA64" s="32">
        <v>609.75099999999998</v>
      </c>
      <c r="CB64" s="32">
        <v>609.75099999999998</v>
      </c>
      <c r="CC64" s="32">
        <v>609.75099999999998</v>
      </c>
      <c r="CD64" s="32">
        <v>609.75099999999998</v>
      </c>
      <c r="CE64" s="32">
        <v>609.75099999999998</v>
      </c>
      <c r="CF64" s="32">
        <v>609.75099999999998</v>
      </c>
      <c r="CG64" s="32">
        <v>609.75099999999998</v>
      </c>
      <c r="CH64" s="32">
        <v>609.75099999999998</v>
      </c>
      <c r="CI64" s="32">
        <v>609.75099999999998</v>
      </c>
      <c r="CJ64" s="32">
        <v>609.75099999999998</v>
      </c>
      <c r="CK64" s="32">
        <v>609.75099999999998</v>
      </c>
      <c r="CL64" s="32">
        <v>609.75099999999998</v>
      </c>
      <c r="CM64" s="32">
        <v>609.75099999999998</v>
      </c>
      <c r="CN64" s="32">
        <v>609.75099999999998</v>
      </c>
      <c r="CO64" s="32">
        <v>609.75099999999998</v>
      </c>
      <c r="CP64" s="32">
        <v>609.75099999999998</v>
      </c>
      <c r="CQ64" s="32">
        <v>609.75099999999998</v>
      </c>
      <c r="CR64" s="32">
        <v>609.75099999999998</v>
      </c>
      <c r="CS64" s="33">
        <v>609.75099999999998</v>
      </c>
      <c r="CT64" s="30">
        <f t="shared" si="64"/>
        <v>58536.095999999859</v>
      </c>
      <c r="CU64" s="152"/>
      <c r="CV64" s="245"/>
    </row>
    <row r="65" spans="1:104">
      <c r="A65" s="25" t="s">
        <v>7</v>
      </c>
      <c r="B65" s="31">
        <v>417</v>
      </c>
      <c r="C65" s="32">
        <v>417</v>
      </c>
      <c r="D65" s="32">
        <v>417</v>
      </c>
      <c r="E65" s="32">
        <v>417</v>
      </c>
      <c r="F65" s="32">
        <v>417</v>
      </c>
      <c r="G65" s="32">
        <v>417</v>
      </c>
      <c r="H65" s="32">
        <v>417</v>
      </c>
      <c r="I65" s="32">
        <v>417</v>
      </c>
      <c r="J65" s="32">
        <v>417</v>
      </c>
      <c r="K65" s="32">
        <v>417</v>
      </c>
      <c r="L65" s="32">
        <v>417</v>
      </c>
      <c r="M65" s="32">
        <v>417</v>
      </c>
      <c r="N65" s="32">
        <v>417</v>
      </c>
      <c r="O65" s="32">
        <v>417</v>
      </c>
      <c r="P65" s="32">
        <v>417</v>
      </c>
      <c r="Q65" s="32">
        <v>417</v>
      </c>
      <c r="R65" s="32">
        <v>417</v>
      </c>
      <c r="S65" s="32">
        <v>417</v>
      </c>
      <c r="T65" s="32">
        <v>417</v>
      </c>
      <c r="U65" s="32">
        <v>417</v>
      </c>
      <c r="V65" s="32">
        <v>417</v>
      </c>
      <c r="W65" s="32">
        <v>417</v>
      </c>
      <c r="X65" s="32">
        <v>417</v>
      </c>
      <c r="Y65" s="32">
        <v>417</v>
      </c>
      <c r="Z65" s="32">
        <v>417</v>
      </c>
      <c r="AA65" s="32">
        <v>417</v>
      </c>
      <c r="AB65" s="32">
        <v>417</v>
      </c>
      <c r="AC65" s="32">
        <v>417</v>
      </c>
      <c r="AD65" s="32">
        <v>417</v>
      </c>
      <c r="AE65" s="32">
        <v>417</v>
      </c>
      <c r="AF65" s="32">
        <v>417</v>
      </c>
      <c r="AG65" s="32">
        <v>417</v>
      </c>
      <c r="AH65" s="32">
        <v>417</v>
      </c>
      <c r="AI65" s="32">
        <v>417</v>
      </c>
      <c r="AJ65" s="32">
        <v>417</v>
      </c>
      <c r="AK65" s="32">
        <v>417</v>
      </c>
      <c r="AL65" s="32">
        <v>417</v>
      </c>
      <c r="AM65" s="32">
        <v>417</v>
      </c>
      <c r="AN65" s="32">
        <v>417</v>
      </c>
      <c r="AO65" s="32">
        <v>417</v>
      </c>
      <c r="AP65" s="32">
        <v>417</v>
      </c>
      <c r="AQ65" s="32">
        <v>417</v>
      </c>
      <c r="AR65" s="32">
        <v>417</v>
      </c>
      <c r="AS65" s="32">
        <v>417</v>
      </c>
      <c r="AT65" s="32">
        <v>417</v>
      </c>
      <c r="AU65" s="32">
        <v>417</v>
      </c>
      <c r="AV65" s="32">
        <v>417</v>
      </c>
      <c r="AW65" s="32">
        <v>417</v>
      </c>
      <c r="AX65" s="32">
        <v>417</v>
      </c>
      <c r="AY65" s="32">
        <v>417</v>
      </c>
      <c r="AZ65" s="32">
        <v>417</v>
      </c>
      <c r="BA65" s="32">
        <v>417</v>
      </c>
      <c r="BB65" s="32">
        <v>417</v>
      </c>
      <c r="BC65" s="32">
        <v>417</v>
      </c>
      <c r="BD65" s="32">
        <v>417</v>
      </c>
      <c r="BE65" s="32">
        <v>417</v>
      </c>
      <c r="BF65" s="32">
        <v>417</v>
      </c>
      <c r="BG65" s="32">
        <v>417</v>
      </c>
      <c r="BH65" s="32">
        <v>417</v>
      </c>
      <c r="BI65" s="32">
        <v>417</v>
      </c>
      <c r="BJ65" s="32">
        <v>417</v>
      </c>
      <c r="BK65" s="32">
        <v>417</v>
      </c>
      <c r="BL65" s="32">
        <v>417</v>
      </c>
      <c r="BM65" s="32">
        <v>417</v>
      </c>
      <c r="BN65" s="32">
        <v>417</v>
      </c>
      <c r="BO65" s="32">
        <v>417</v>
      </c>
      <c r="BP65" s="32">
        <v>417</v>
      </c>
      <c r="BQ65" s="32">
        <v>417</v>
      </c>
      <c r="BR65" s="32">
        <v>417</v>
      </c>
      <c r="BS65" s="32">
        <v>417</v>
      </c>
      <c r="BT65" s="32">
        <v>417</v>
      </c>
      <c r="BU65" s="32">
        <v>417</v>
      </c>
      <c r="BV65" s="32">
        <v>417</v>
      </c>
      <c r="BW65" s="32">
        <v>417</v>
      </c>
      <c r="BX65" s="32">
        <v>417</v>
      </c>
      <c r="BY65" s="32">
        <v>417</v>
      </c>
      <c r="BZ65" s="32">
        <v>417</v>
      </c>
      <c r="CA65" s="32">
        <v>417</v>
      </c>
      <c r="CB65" s="32">
        <v>417</v>
      </c>
      <c r="CC65" s="32">
        <v>417</v>
      </c>
      <c r="CD65" s="32">
        <v>417</v>
      </c>
      <c r="CE65" s="32">
        <v>417</v>
      </c>
      <c r="CF65" s="32">
        <v>417</v>
      </c>
      <c r="CG65" s="32">
        <v>417</v>
      </c>
      <c r="CH65" s="32">
        <v>417</v>
      </c>
      <c r="CI65" s="32">
        <v>417</v>
      </c>
      <c r="CJ65" s="32">
        <v>417</v>
      </c>
      <c r="CK65" s="32">
        <v>417</v>
      </c>
      <c r="CL65" s="32">
        <v>417</v>
      </c>
      <c r="CM65" s="32">
        <v>417</v>
      </c>
      <c r="CN65" s="32">
        <v>417</v>
      </c>
      <c r="CO65" s="32">
        <v>417</v>
      </c>
      <c r="CP65" s="32">
        <v>417</v>
      </c>
      <c r="CQ65" s="32">
        <v>417</v>
      </c>
      <c r="CR65" s="32">
        <v>417</v>
      </c>
      <c r="CS65" s="33">
        <v>417</v>
      </c>
      <c r="CT65" s="30">
        <f t="shared" si="64"/>
        <v>40032</v>
      </c>
      <c r="CU65" s="152"/>
      <c r="CV65" s="245"/>
    </row>
    <row r="66" spans="1:104">
      <c r="A66" s="25" t="s">
        <v>8</v>
      </c>
      <c r="B66" s="31">
        <v>475</v>
      </c>
      <c r="C66" s="32">
        <v>475</v>
      </c>
      <c r="D66" s="32">
        <v>475</v>
      </c>
      <c r="E66" s="32">
        <v>475</v>
      </c>
      <c r="F66" s="32">
        <v>475</v>
      </c>
      <c r="G66" s="32">
        <v>475</v>
      </c>
      <c r="H66" s="32">
        <v>475</v>
      </c>
      <c r="I66" s="32">
        <v>475</v>
      </c>
      <c r="J66" s="32">
        <v>475</v>
      </c>
      <c r="K66" s="32">
        <v>475</v>
      </c>
      <c r="L66" s="32">
        <v>475</v>
      </c>
      <c r="M66" s="32">
        <v>475</v>
      </c>
      <c r="N66" s="32">
        <v>475</v>
      </c>
      <c r="O66" s="32">
        <v>475</v>
      </c>
      <c r="P66" s="32">
        <v>475</v>
      </c>
      <c r="Q66" s="32">
        <v>475</v>
      </c>
      <c r="R66" s="32">
        <v>475</v>
      </c>
      <c r="S66" s="32">
        <v>475</v>
      </c>
      <c r="T66" s="32">
        <v>475</v>
      </c>
      <c r="U66" s="32">
        <v>475</v>
      </c>
      <c r="V66" s="32">
        <v>475</v>
      </c>
      <c r="W66" s="32">
        <v>475</v>
      </c>
      <c r="X66" s="32">
        <v>475</v>
      </c>
      <c r="Y66" s="32">
        <v>475</v>
      </c>
      <c r="Z66" s="32">
        <v>475</v>
      </c>
      <c r="AA66" s="32">
        <v>475</v>
      </c>
      <c r="AB66" s="32">
        <v>475</v>
      </c>
      <c r="AC66" s="32">
        <v>475</v>
      </c>
      <c r="AD66" s="32">
        <v>475</v>
      </c>
      <c r="AE66" s="32">
        <v>475</v>
      </c>
      <c r="AF66" s="32">
        <v>475</v>
      </c>
      <c r="AG66" s="32">
        <v>475</v>
      </c>
      <c r="AH66" s="32">
        <v>475</v>
      </c>
      <c r="AI66" s="32">
        <v>475</v>
      </c>
      <c r="AJ66" s="32">
        <v>475</v>
      </c>
      <c r="AK66" s="32">
        <v>475</v>
      </c>
      <c r="AL66" s="32">
        <v>475</v>
      </c>
      <c r="AM66" s="32">
        <v>475</v>
      </c>
      <c r="AN66" s="32">
        <v>475</v>
      </c>
      <c r="AO66" s="32">
        <v>475</v>
      </c>
      <c r="AP66" s="32">
        <v>475</v>
      </c>
      <c r="AQ66" s="32">
        <v>475</v>
      </c>
      <c r="AR66" s="32">
        <v>475</v>
      </c>
      <c r="AS66" s="32">
        <v>475</v>
      </c>
      <c r="AT66" s="32">
        <v>475</v>
      </c>
      <c r="AU66" s="32">
        <v>475</v>
      </c>
      <c r="AV66" s="32">
        <v>475</v>
      </c>
      <c r="AW66" s="32">
        <v>475</v>
      </c>
      <c r="AX66" s="32">
        <v>475</v>
      </c>
      <c r="AY66" s="32">
        <v>475</v>
      </c>
      <c r="AZ66" s="32">
        <v>475</v>
      </c>
      <c r="BA66" s="32">
        <v>475</v>
      </c>
      <c r="BB66" s="32">
        <v>475</v>
      </c>
      <c r="BC66" s="32">
        <v>475</v>
      </c>
      <c r="BD66" s="32">
        <v>475</v>
      </c>
      <c r="BE66" s="32">
        <v>475</v>
      </c>
      <c r="BF66" s="32">
        <v>475</v>
      </c>
      <c r="BG66" s="32">
        <v>475</v>
      </c>
      <c r="BH66" s="32">
        <v>475</v>
      </c>
      <c r="BI66" s="32">
        <v>475</v>
      </c>
      <c r="BJ66" s="32">
        <v>475</v>
      </c>
      <c r="BK66" s="32">
        <v>475</v>
      </c>
      <c r="BL66" s="32">
        <v>475</v>
      </c>
      <c r="BM66" s="32">
        <v>475</v>
      </c>
      <c r="BN66" s="32">
        <v>475</v>
      </c>
      <c r="BO66" s="32">
        <v>475</v>
      </c>
      <c r="BP66" s="32">
        <v>475</v>
      </c>
      <c r="BQ66" s="32">
        <v>475</v>
      </c>
      <c r="BR66" s="32">
        <v>475</v>
      </c>
      <c r="BS66" s="32">
        <v>475</v>
      </c>
      <c r="BT66" s="32">
        <v>475</v>
      </c>
      <c r="BU66" s="32">
        <v>475</v>
      </c>
      <c r="BV66" s="32">
        <v>475</v>
      </c>
      <c r="BW66" s="32">
        <v>475</v>
      </c>
      <c r="BX66" s="32">
        <v>475</v>
      </c>
      <c r="BY66" s="32">
        <v>475</v>
      </c>
      <c r="BZ66" s="32">
        <v>475</v>
      </c>
      <c r="CA66" s="32">
        <v>475</v>
      </c>
      <c r="CB66" s="32">
        <v>475</v>
      </c>
      <c r="CC66" s="32">
        <v>475</v>
      </c>
      <c r="CD66" s="32">
        <v>475</v>
      </c>
      <c r="CE66" s="32">
        <v>475</v>
      </c>
      <c r="CF66" s="32">
        <v>475</v>
      </c>
      <c r="CG66" s="32">
        <v>475</v>
      </c>
      <c r="CH66" s="32">
        <v>475</v>
      </c>
      <c r="CI66" s="32">
        <v>475</v>
      </c>
      <c r="CJ66" s="32">
        <v>475</v>
      </c>
      <c r="CK66" s="32">
        <v>475</v>
      </c>
      <c r="CL66" s="32">
        <v>475</v>
      </c>
      <c r="CM66" s="32">
        <v>475</v>
      </c>
      <c r="CN66" s="32">
        <v>475</v>
      </c>
      <c r="CO66" s="32">
        <v>475</v>
      </c>
      <c r="CP66" s="32">
        <v>475</v>
      </c>
      <c r="CQ66" s="32">
        <v>475</v>
      </c>
      <c r="CR66" s="32">
        <v>475</v>
      </c>
      <c r="CS66" s="33">
        <v>475</v>
      </c>
      <c r="CT66" s="30">
        <f t="shared" si="64"/>
        <v>45600</v>
      </c>
      <c r="CU66" s="152"/>
      <c r="CV66" s="245"/>
    </row>
    <row r="67" spans="1:104">
      <c r="A67" s="25" t="s">
        <v>9</v>
      </c>
      <c r="B67" s="31">
        <v>738</v>
      </c>
      <c r="C67" s="32">
        <v>738</v>
      </c>
      <c r="D67" s="32">
        <v>745</v>
      </c>
      <c r="E67" s="32">
        <v>739</v>
      </c>
      <c r="F67" s="32">
        <v>740</v>
      </c>
      <c r="G67" s="32">
        <v>745</v>
      </c>
      <c r="H67" s="32">
        <v>741</v>
      </c>
      <c r="I67" s="32">
        <v>742</v>
      </c>
      <c r="J67" s="32">
        <v>744</v>
      </c>
      <c r="K67" s="32">
        <v>747</v>
      </c>
      <c r="L67" s="32">
        <v>747</v>
      </c>
      <c r="M67" s="32">
        <v>742</v>
      </c>
      <c r="N67" s="32">
        <v>745</v>
      </c>
      <c r="O67" s="32">
        <v>746</v>
      </c>
      <c r="P67" s="32">
        <v>743</v>
      </c>
      <c r="Q67" s="32">
        <v>738</v>
      </c>
      <c r="R67" s="32">
        <v>733</v>
      </c>
      <c r="S67" s="32">
        <v>729</v>
      </c>
      <c r="T67" s="32">
        <v>729</v>
      </c>
      <c r="U67" s="32">
        <v>729</v>
      </c>
      <c r="V67" s="32">
        <v>722</v>
      </c>
      <c r="W67" s="32">
        <v>716</v>
      </c>
      <c r="X67" s="32">
        <v>722</v>
      </c>
      <c r="Y67" s="32">
        <v>728</v>
      </c>
      <c r="Z67" s="32">
        <v>730</v>
      </c>
      <c r="AA67" s="32">
        <v>724</v>
      </c>
      <c r="AB67" s="32">
        <v>717</v>
      </c>
      <c r="AC67" s="32">
        <v>721</v>
      </c>
      <c r="AD67" s="32">
        <v>717</v>
      </c>
      <c r="AE67" s="32">
        <v>717</v>
      </c>
      <c r="AF67" s="32">
        <v>724</v>
      </c>
      <c r="AG67" s="32">
        <v>726</v>
      </c>
      <c r="AH67" s="32">
        <v>721</v>
      </c>
      <c r="AI67" s="32">
        <v>719</v>
      </c>
      <c r="AJ67" s="32">
        <v>725</v>
      </c>
      <c r="AK67" s="32">
        <v>731</v>
      </c>
      <c r="AL67" s="32">
        <v>734</v>
      </c>
      <c r="AM67" s="32">
        <v>747</v>
      </c>
      <c r="AN67" s="32">
        <v>749</v>
      </c>
      <c r="AO67" s="32">
        <v>742</v>
      </c>
      <c r="AP67" s="32">
        <v>740</v>
      </c>
      <c r="AQ67" s="32">
        <v>739</v>
      </c>
      <c r="AR67" s="32">
        <v>738</v>
      </c>
      <c r="AS67" s="32">
        <v>739</v>
      </c>
      <c r="AT67" s="32">
        <v>728</v>
      </c>
      <c r="AU67" s="32">
        <v>717</v>
      </c>
      <c r="AV67" s="32">
        <v>718</v>
      </c>
      <c r="AW67" s="32">
        <v>729</v>
      </c>
      <c r="AX67" s="32">
        <v>726</v>
      </c>
      <c r="AY67" s="32">
        <v>709</v>
      </c>
      <c r="AZ67" s="32">
        <v>704</v>
      </c>
      <c r="BA67" s="32">
        <v>713</v>
      </c>
      <c r="BB67" s="32">
        <v>727</v>
      </c>
      <c r="BC67" s="32">
        <v>744</v>
      </c>
      <c r="BD67" s="32">
        <v>744</v>
      </c>
      <c r="BE67" s="32">
        <v>749</v>
      </c>
      <c r="BF67" s="32">
        <v>755</v>
      </c>
      <c r="BG67" s="32">
        <v>746</v>
      </c>
      <c r="BH67" s="32">
        <v>741</v>
      </c>
      <c r="BI67" s="32">
        <v>742</v>
      </c>
      <c r="BJ67" s="32">
        <v>742</v>
      </c>
      <c r="BK67" s="32">
        <v>743</v>
      </c>
      <c r="BL67" s="32">
        <v>748</v>
      </c>
      <c r="BM67" s="32">
        <v>755</v>
      </c>
      <c r="BN67" s="32">
        <v>745</v>
      </c>
      <c r="BO67" s="32">
        <v>740</v>
      </c>
      <c r="BP67" s="32">
        <v>748</v>
      </c>
      <c r="BQ67" s="32">
        <v>743</v>
      </c>
      <c r="BR67" s="32">
        <v>743</v>
      </c>
      <c r="BS67" s="32">
        <v>743</v>
      </c>
      <c r="BT67" s="32">
        <v>741</v>
      </c>
      <c r="BU67" s="32">
        <v>741</v>
      </c>
      <c r="BV67" s="32">
        <v>747</v>
      </c>
      <c r="BW67" s="32">
        <v>746</v>
      </c>
      <c r="BX67" s="32">
        <v>744</v>
      </c>
      <c r="BY67" s="32">
        <v>743</v>
      </c>
      <c r="BZ67" s="32">
        <v>746</v>
      </c>
      <c r="CA67" s="32">
        <v>747</v>
      </c>
      <c r="CB67" s="32">
        <v>744</v>
      </c>
      <c r="CC67" s="32">
        <v>743</v>
      </c>
      <c r="CD67" s="32">
        <v>738</v>
      </c>
      <c r="CE67" s="32">
        <v>738</v>
      </c>
      <c r="CF67" s="32">
        <v>742</v>
      </c>
      <c r="CG67" s="32">
        <v>742</v>
      </c>
      <c r="CH67" s="32">
        <v>742</v>
      </c>
      <c r="CI67" s="32">
        <v>742</v>
      </c>
      <c r="CJ67" s="32">
        <v>742</v>
      </c>
      <c r="CK67" s="32">
        <v>742</v>
      </c>
      <c r="CL67" s="32">
        <v>740</v>
      </c>
      <c r="CM67" s="32">
        <v>741</v>
      </c>
      <c r="CN67" s="32">
        <v>744</v>
      </c>
      <c r="CO67" s="32">
        <v>743</v>
      </c>
      <c r="CP67" s="32">
        <v>745</v>
      </c>
      <c r="CQ67" s="32">
        <v>742</v>
      </c>
      <c r="CR67" s="32">
        <v>742</v>
      </c>
      <c r="CS67" s="33">
        <v>747</v>
      </c>
      <c r="CT67" s="30">
        <f t="shared" si="64"/>
        <v>70744</v>
      </c>
      <c r="CU67" s="152"/>
      <c r="CV67" s="245"/>
    </row>
    <row r="68" spans="1:104" ht="15.75" thickBot="1">
      <c r="A68" s="171" t="s">
        <v>10</v>
      </c>
      <c r="B68" s="116">
        <v>35</v>
      </c>
      <c r="C68" s="117">
        <v>35</v>
      </c>
      <c r="D68" s="117">
        <v>35</v>
      </c>
      <c r="E68" s="117">
        <v>35</v>
      </c>
      <c r="F68" s="117">
        <v>35</v>
      </c>
      <c r="G68" s="117">
        <v>35</v>
      </c>
      <c r="H68" s="117">
        <v>35</v>
      </c>
      <c r="I68" s="117">
        <v>35</v>
      </c>
      <c r="J68" s="117">
        <v>35</v>
      </c>
      <c r="K68" s="117">
        <v>35</v>
      </c>
      <c r="L68" s="117">
        <v>35</v>
      </c>
      <c r="M68" s="117">
        <v>35</v>
      </c>
      <c r="N68" s="117">
        <v>35</v>
      </c>
      <c r="O68" s="117">
        <v>35</v>
      </c>
      <c r="P68" s="117">
        <v>35</v>
      </c>
      <c r="Q68" s="117">
        <v>35</v>
      </c>
      <c r="R68" s="117">
        <v>35</v>
      </c>
      <c r="S68" s="117">
        <v>35</v>
      </c>
      <c r="T68" s="117">
        <v>35</v>
      </c>
      <c r="U68" s="117">
        <v>35</v>
      </c>
      <c r="V68" s="117">
        <v>35</v>
      </c>
      <c r="W68" s="117">
        <v>35</v>
      </c>
      <c r="X68" s="117">
        <v>35</v>
      </c>
      <c r="Y68" s="117">
        <v>35</v>
      </c>
      <c r="Z68" s="117">
        <v>35</v>
      </c>
      <c r="AA68" s="117">
        <v>35</v>
      </c>
      <c r="AB68" s="117">
        <v>35</v>
      </c>
      <c r="AC68" s="117">
        <v>35</v>
      </c>
      <c r="AD68" s="117">
        <v>35</v>
      </c>
      <c r="AE68" s="117">
        <v>35</v>
      </c>
      <c r="AF68" s="117">
        <v>35</v>
      </c>
      <c r="AG68" s="117">
        <v>35</v>
      </c>
      <c r="AH68" s="117">
        <v>35</v>
      </c>
      <c r="AI68" s="117">
        <v>35</v>
      </c>
      <c r="AJ68" s="117">
        <v>35</v>
      </c>
      <c r="AK68" s="117">
        <v>35</v>
      </c>
      <c r="AL68" s="117">
        <v>35</v>
      </c>
      <c r="AM68" s="117">
        <v>35</v>
      </c>
      <c r="AN68" s="117">
        <v>35</v>
      </c>
      <c r="AO68" s="117">
        <v>35</v>
      </c>
      <c r="AP68" s="117">
        <v>35</v>
      </c>
      <c r="AQ68" s="117">
        <v>35</v>
      </c>
      <c r="AR68" s="117">
        <v>35</v>
      </c>
      <c r="AS68" s="117">
        <v>35</v>
      </c>
      <c r="AT68" s="117">
        <v>35</v>
      </c>
      <c r="AU68" s="117">
        <v>35</v>
      </c>
      <c r="AV68" s="117">
        <v>35</v>
      </c>
      <c r="AW68" s="117">
        <v>35</v>
      </c>
      <c r="AX68" s="117">
        <v>35</v>
      </c>
      <c r="AY68" s="117">
        <v>35</v>
      </c>
      <c r="AZ68" s="117">
        <v>35</v>
      </c>
      <c r="BA68" s="117">
        <v>35</v>
      </c>
      <c r="BB68" s="117">
        <v>35</v>
      </c>
      <c r="BC68" s="117">
        <v>35</v>
      </c>
      <c r="BD68" s="117">
        <v>35</v>
      </c>
      <c r="BE68" s="117">
        <v>35</v>
      </c>
      <c r="BF68" s="117">
        <v>35</v>
      </c>
      <c r="BG68" s="117">
        <v>35</v>
      </c>
      <c r="BH68" s="117">
        <v>35</v>
      </c>
      <c r="BI68" s="117">
        <v>35</v>
      </c>
      <c r="BJ68" s="117">
        <v>35</v>
      </c>
      <c r="BK68" s="117">
        <v>35</v>
      </c>
      <c r="BL68" s="117">
        <v>35</v>
      </c>
      <c r="BM68" s="117">
        <v>35</v>
      </c>
      <c r="BN68" s="117">
        <v>35</v>
      </c>
      <c r="BO68" s="117">
        <v>35</v>
      </c>
      <c r="BP68" s="117">
        <v>35</v>
      </c>
      <c r="BQ68" s="117">
        <v>35</v>
      </c>
      <c r="BR68" s="117">
        <v>35</v>
      </c>
      <c r="BS68" s="117">
        <v>35</v>
      </c>
      <c r="BT68" s="117">
        <v>35</v>
      </c>
      <c r="BU68" s="117">
        <v>35</v>
      </c>
      <c r="BV68" s="117">
        <v>35</v>
      </c>
      <c r="BW68" s="117">
        <v>35</v>
      </c>
      <c r="BX68" s="117">
        <v>35</v>
      </c>
      <c r="BY68" s="117">
        <v>35</v>
      </c>
      <c r="BZ68" s="117">
        <v>35</v>
      </c>
      <c r="CA68" s="117">
        <v>35</v>
      </c>
      <c r="CB68" s="117">
        <v>35</v>
      </c>
      <c r="CC68" s="117">
        <v>35</v>
      </c>
      <c r="CD68" s="117">
        <v>35</v>
      </c>
      <c r="CE68" s="117">
        <v>35</v>
      </c>
      <c r="CF68" s="117">
        <v>35</v>
      </c>
      <c r="CG68" s="117">
        <v>35</v>
      </c>
      <c r="CH68" s="117">
        <v>35</v>
      </c>
      <c r="CI68" s="117">
        <v>35</v>
      </c>
      <c r="CJ68" s="117">
        <v>35</v>
      </c>
      <c r="CK68" s="117">
        <v>35</v>
      </c>
      <c r="CL68" s="117">
        <v>35</v>
      </c>
      <c r="CM68" s="117">
        <v>35</v>
      </c>
      <c r="CN68" s="117">
        <v>35</v>
      </c>
      <c r="CO68" s="117">
        <v>35</v>
      </c>
      <c r="CP68" s="117">
        <v>35</v>
      </c>
      <c r="CQ68" s="117">
        <v>35</v>
      </c>
      <c r="CR68" s="117">
        <v>35</v>
      </c>
      <c r="CS68" s="118">
        <v>35</v>
      </c>
      <c r="CT68" s="115">
        <f t="shared" si="64"/>
        <v>3360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0</v>
      </c>
      <c r="N73" s="121">
        <v>0</v>
      </c>
      <c r="O73" s="121">
        <v>30</v>
      </c>
      <c r="P73" s="121">
        <v>60</v>
      </c>
      <c r="Q73" s="121">
        <v>90</v>
      </c>
      <c r="R73" s="121">
        <v>118</v>
      </c>
      <c r="S73" s="121">
        <v>118</v>
      </c>
      <c r="T73" s="121">
        <v>118</v>
      </c>
      <c r="U73" s="121">
        <v>118</v>
      </c>
      <c r="V73" s="121">
        <v>118</v>
      </c>
      <c r="W73" s="121">
        <v>118</v>
      </c>
      <c r="X73" s="121">
        <v>118</v>
      </c>
      <c r="Y73" s="121">
        <v>88</v>
      </c>
      <c r="Z73" s="121">
        <v>58</v>
      </c>
      <c r="AA73" s="121">
        <v>48</v>
      </c>
      <c r="AB73" s="121">
        <v>48</v>
      </c>
      <c r="AC73" s="121">
        <v>48</v>
      </c>
      <c r="AD73" s="121">
        <v>78</v>
      </c>
      <c r="AE73" s="121">
        <v>108</v>
      </c>
      <c r="AF73" s="121">
        <v>118</v>
      </c>
      <c r="AG73" s="121">
        <v>118</v>
      </c>
      <c r="AH73" s="121">
        <v>118</v>
      </c>
      <c r="AI73" s="121">
        <v>118</v>
      </c>
      <c r="AJ73" s="121">
        <v>118</v>
      </c>
      <c r="AK73" s="121">
        <v>118</v>
      </c>
      <c r="AL73" s="121">
        <v>118</v>
      </c>
      <c r="AM73" s="121">
        <v>118</v>
      </c>
      <c r="AN73" s="121">
        <v>118</v>
      </c>
      <c r="AO73" s="121">
        <v>118</v>
      </c>
      <c r="AP73" s="121">
        <v>118</v>
      </c>
      <c r="AQ73" s="121">
        <v>118</v>
      </c>
      <c r="AR73" s="121">
        <v>118</v>
      </c>
      <c r="AS73" s="121">
        <v>118</v>
      </c>
      <c r="AT73" s="121">
        <v>118</v>
      </c>
      <c r="AU73" s="121">
        <v>118</v>
      </c>
      <c r="AV73" s="121">
        <v>118</v>
      </c>
      <c r="AW73" s="121">
        <v>118</v>
      </c>
      <c r="AX73" s="121">
        <v>118</v>
      </c>
      <c r="AY73" s="121">
        <v>118</v>
      </c>
      <c r="AZ73" s="121">
        <v>118</v>
      </c>
      <c r="BA73" s="121">
        <v>118</v>
      </c>
      <c r="BB73" s="121">
        <v>118</v>
      </c>
      <c r="BC73" s="121">
        <v>118</v>
      </c>
      <c r="BD73" s="121">
        <v>118</v>
      </c>
      <c r="BE73" s="121">
        <v>118</v>
      </c>
      <c r="BF73" s="121">
        <v>118</v>
      </c>
      <c r="BG73" s="121">
        <v>118</v>
      </c>
      <c r="BH73" s="121">
        <v>118</v>
      </c>
      <c r="BI73" s="121">
        <v>118</v>
      </c>
      <c r="BJ73" s="121">
        <v>118</v>
      </c>
      <c r="BK73" s="121">
        <v>118</v>
      </c>
      <c r="BL73" s="121">
        <v>118</v>
      </c>
      <c r="BM73" s="121">
        <v>118</v>
      </c>
      <c r="BN73" s="121">
        <v>88</v>
      </c>
      <c r="BO73" s="121">
        <v>58</v>
      </c>
      <c r="BP73" s="121">
        <v>28</v>
      </c>
      <c r="BQ73" s="121">
        <v>0</v>
      </c>
      <c r="BR73" s="121">
        <v>0</v>
      </c>
      <c r="BS73" s="121">
        <v>0</v>
      </c>
      <c r="BT73" s="121">
        <v>0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5668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60</v>
      </c>
      <c r="R74" s="1">
        <v>120</v>
      </c>
      <c r="S74" s="1">
        <v>146</v>
      </c>
      <c r="T74" s="1">
        <v>146</v>
      </c>
      <c r="U74" s="1">
        <v>146</v>
      </c>
      <c r="V74" s="1">
        <v>146</v>
      </c>
      <c r="W74" s="1">
        <v>146</v>
      </c>
      <c r="X74" s="1">
        <v>86</v>
      </c>
      <c r="Y74" s="1">
        <v>26</v>
      </c>
      <c r="Z74" s="1">
        <v>0</v>
      </c>
      <c r="AA74" s="1">
        <v>0</v>
      </c>
      <c r="AB74" s="1">
        <v>0</v>
      </c>
      <c r="AC74" s="1">
        <v>0</v>
      </c>
      <c r="AD74" s="1">
        <v>60</v>
      </c>
      <c r="AE74" s="1">
        <v>120</v>
      </c>
      <c r="AF74" s="1">
        <v>154</v>
      </c>
      <c r="AG74" s="1">
        <v>154</v>
      </c>
      <c r="AH74" s="1">
        <v>154</v>
      </c>
      <c r="AI74" s="1">
        <v>154</v>
      </c>
      <c r="AJ74" s="1">
        <v>154</v>
      </c>
      <c r="AK74" s="1">
        <v>154</v>
      </c>
      <c r="AL74" s="1">
        <v>154</v>
      </c>
      <c r="AM74" s="1">
        <v>154</v>
      </c>
      <c r="AN74" s="1">
        <v>154</v>
      </c>
      <c r="AO74" s="1">
        <v>154</v>
      </c>
      <c r="AP74" s="1">
        <v>154</v>
      </c>
      <c r="AQ74" s="1">
        <v>154</v>
      </c>
      <c r="AR74" s="1">
        <v>154</v>
      </c>
      <c r="AS74" s="1">
        <v>154</v>
      </c>
      <c r="AT74" s="1">
        <v>154</v>
      </c>
      <c r="AU74" s="1">
        <v>154</v>
      </c>
      <c r="AV74" s="1">
        <v>154</v>
      </c>
      <c r="AW74" s="1">
        <v>154</v>
      </c>
      <c r="AX74" s="1">
        <v>154</v>
      </c>
      <c r="AY74" s="1">
        <v>154</v>
      </c>
      <c r="AZ74" s="1">
        <v>154</v>
      </c>
      <c r="BA74" s="1">
        <v>154</v>
      </c>
      <c r="BB74" s="1">
        <v>154</v>
      </c>
      <c r="BC74" s="1">
        <v>154</v>
      </c>
      <c r="BD74" s="1">
        <v>154</v>
      </c>
      <c r="BE74" s="1">
        <v>154</v>
      </c>
      <c r="BF74" s="1">
        <v>154</v>
      </c>
      <c r="BG74" s="1">
        <v>154</v>
      </c>
      <c r="BH74" s="1">
        <v>154</v>
      </c>
      <c r="BI74" s="1">
        <v>154</v>
      </c>
      <c r="BJ74" s="1">
        <v>94</v>
      </c>
      <c r="BK74" s="1">
        <v>34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5950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83</v>
      </c>
      <c r="T75" s="1">
        <v>83</v>
      </c>
      <c r="U75" s="1">
        <v>83</v>
      </c>
      <c r="V75" s="1">
        <v>83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72</v>
      </c>
      <c r="AM75" s="1">
        <v>72</v>
      </c>
      <c r="AN75" s="1">
        <v>72</v>
      </c>
      <c r="AO75" s="1">
        <v>72</v>
      </c>
      <c r="AP75" s="1">
        <v>72</v>
      </c>
      <c r="AQ75" s="1">
        <v>72</v>
      </c>
      <c r="AR75" s="1">
        <v>72</v>
      </c>
      <c r="AS75" s="1">
        <v>72</v>
      </c>
      <c r="AT75" s="1">
        <v>72</v>
      </c>
      <c r="AU75" s="1">
        <v>72</v>
      </c>
      <c r="AV75" s="1">
        <v>72</v>
      </c>
      <c r="AW75" s="1">
        <v>72</v>
      </c>
      <c r="AX75" s="1">
        <v>72</v>
      </c>
      <c r="AY75" s="1">
        <v>72</v>
      </c>
      <c r="AZ75" s="1">
        <v>72</v>
      </c>
      <c r="BA75" s="1">
        <v>72</v>
      </c>
      <c r="BB75" s="1">
        <v>72</v>
      </c>
      <c r="BC75" s="1">
        <v>72</v>
      </c>
      <c r="BD75" s="1">
        <v>72</v>
      </c>
      <c r="BE75" s="1">
        <v>72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1772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90</v>
      </c>
      <c r="I76" s="1">
        <v>90</v>
      </c>
      <c r="J76" s="1">
        <v>90</v>
      </c>
      <c r="K76" s="1">
        <v>90</v>
      </c>
      <c r="L76" s="1">
        <v>90</v>
      </c>
      <c r="M76" s="1">
        <v>90</v>
      </c>
      <c r="N76" s="1">
        <v>90</v>
      </c>
      <c r="O76" s="1">
        <v>90</v>
      </c>
      <c r="P76" s="1">
        <v>90</v>
      </c>
      <c r="Q76" s="1">
        <v>90</v>
      </c>
      <c r="R76" s="1">
        <v>90</v>
      </c>
      <c r="S76" s="1">
        <v>90</v>
      </c>
      <c r="T76" s="1">
        <v>90</v>
      </c>
      <c r="U76" s="1">
        <v>90</v>
      </c>
      <c r="V76" s="1">
        <v>90</v>
      </c>
      <c r="W76" s="1">
        <v>90</v>
      </c>
      <c r="X76" s="1">
        <v>90</v>
      </c>
      <c r="Y76" s="1">
        <v>90</v>
      </c>
      <c r="Z76" s="1">
        <v>90</v>
      </c>
      <c r="AA76" s="1">
        <v>90</v>
      </c>
      <c r="AB76" s="1">
        <v>90</v>
      </c>
      <c r="AC76" s="1">
        <v>90</v>
      </c>
      <c r="AD76" s="1">
        <v>90</v>
      </c>
      <c r="AE76" s="1">
        <v>90</v>
      </c>
      <c r="AF76" s="1">
        <v>90</v>
      </c>
      <c r="AG76" s="1">
        <v>90</v>
      </c>
      <c r="AH76" s="1">
        <v>90</v>
      </c>
      <c r="AI76" s="1">
        <v>90</v>
      </c>
      <c r="AJ76" s="1">
        <v>90</v>
      </c>
      <c r="AK76" s="1">
        <v>90</v>
      </c>
      <c r="AL76" s="1">
        <v>90</v>
      </c>
      <c r="AM76" s="1">
        <v>90</v>
      </c>
      <c r="AN76" s="1">
        <v>90</v>
      </c>
      <c r="AO76" s="1">
        <v>90</v>
      </c>
      <c r="AP76" s="1">
        <v>90</v>
      </c>
      <c r="AQ76" s="1">
        <v>90</v>
      </c>
      <c r="AR76" s="1">
        <v>90</v>
      </c>
      <c r="AS76" s="1">
        <v>90</v>
      </c>
      <c r="AT76" s="1">
        <v>90</v>
      </c>
      <c r="AU76" s="1">
        <v>90</v>
      </c>
      <c r="AV76" s="1">
        <v>90</v>
      </c>
      <c r="AW76" s="1">
        <v>90</v>
      </c>
      <c r="AX76" s="1">
        <v>90</v>
      </c>
      <c r="AY76" s="1">
        <v>90</v>
      </c>
      <c r="AZ76" s="1">
        <v>90</v>
      </c>
      <c r="BA76" s="1">
        <v>90</v>
      </c>
      <c r="BB76" s="1">
        <v>90</v>
      </c>
      <c r="BC76" s="1">
        <v>90</v>
      </c>
      <c r="BD76" s="1">
        <v>90</v>
      </c>
      <c r="BE76" s="1">
        <v>90</v>
      </c>
      <c r="BF76" s="1">
        <v>90</v>
      </c>
      <c r="BG76" s="1">
        <v>90</v>
      </c>
      <c r="BH76" s="1">
        <v>90</v>
      </c>
      <c r="BI76" s="1">
        <v>90</v>
      </c>
      <c r="BJ76" s="1">
        <v>90</v>
      </c>
      <c r="BK76" s="1">
        <v>90</v>
      </c>
      <c r="BL76" s="1">
        <v>90</v>
      </c>
      <c r="BM76" s="1">
        <v>90</v>
      </c>
      <c r="BN76" s="1">
        <v>90</v>
      </c>
      <c r="BO76" s="1">
        <v>90</v>
      </c>
      <c r="BP76" s="1">
        <v>90</v>
      </c>
      <c r="BQ76" s="1">
        <v>90</v>
      </c>
      <c r="BR76" s="1">
        <v>90</v>
      </c>
      <c r="BS76" s="1">
        <v>90</v>
      </c>
      <c r="BT76" s="1">
        <v>90</v>
      </c>
      <c r="BU76" s="1">
        <v>90</v>
      </c>
      <c r="BV76" s="1">
        <v>90</v>
      </c>
      <c r="BW76" s="1">
        <v>0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6030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0</v>
      </c>
      <c r="J77" s="1">
        <v>30</v>
      </c>
      <c r="K77" s="1">
        <v>60</v>
      </c>
      <c r="L77" s="1">
        <v>90</v>
      </c>
      <c r="M77" s="1">
        <v>120</v>
      </c>
      <c r="N77" s="1">
        <v>145</v>
      </c>
      <c r="O77" s="1">
        <v>145</v>
      </c>
      <c r="P77" s="1">
        <v>145</v>
      </c>
      <c r="Q77" s="1">
        <v>145</v>
      </c>
      <c r="R77" s="1">
        <v>145</v>
      </c>
      <c r="S77" s="1">
        <v>145</v>
      </c>
      <c r="T77" s="1">
        <v>145</v>
      </c>
      <c r="U77" s="1">
        <v>145</v>
      </c>
      <c r="V77" s="1">
        <v>145</v>
      </c>
      <c r="W77" s="1">
        <v>145</v>
      </c>
      <c r="X77" s="1">
        <v>145</v>
      </c>
      <c r="Y77" s="1">
        <v>145</v>
      </c>
      <c r="Z77" s="1">
        <v>145</v>
      </c>
      <c r="AA77" s="1">
        <v>145</v>
      </c>
      <c r="AB77" s="1">
        <v>145</v>
      </c>
      <c r="AC77" s="1">
        <v>145</v>
      </c>
      <c r="AD77" s="1">
        <v>145</v>
      </c>
      <c r="AE77" s="1">
        <v>145</v>
      </c>
      <c r="AF77" s="1">
        <v>145</v>
      </c>
      <c r="AG77" s="1">
        <v>145</v>
      </c>
      <c r="AH77" s="1">
        <v>145</v>
      </c>
      <c r="AI77" s="1">
        <v>145</v>
      </c>
      <c r="AJ77" s="1">
        <v>145</v>
      </c>
      <c r="AK77" s="1">
        <v>145</v>
      </c>
      <c r="AL77" s="1">
        <v>145</v>
      </c>
      <c r="AM77" s="1">
        <v>145</v>
      </c>
      <c r="AN77" s="1">
        <v>145</v>
      </c>
      <c r="AO77" s="1">
        <v>145</v>
      </c>
      <c r="AP77" s="1">
        <v>145</v>
      </c>
      <c r="AQ77" s="1">
        <v>145</v>
      </c>
      <c r="AR77" s="1">
        <v>145</v>
      </c>
      <c r="AS77" s="1">
        <v>145</v>
      </c>
      <c r="AT77" s="1">
        <v>145</v>
      </c>
      <c r="AU77" s="1">
        <v>145</v>
      </c>
      <c r="AV77" s="1">
        <v>145</v>
      </c>
      <c r="AW77" s="1">
        <v>145</v>
      </c>
      <c r="AX77" s="1">
        <v>145</v>
      </c>
      <c r="AY77" s="1">
        <v>145</v>
      </c>
      <c r="AZ77" s="1">
        <v>145</v>
      </c>
      <c r="BA77" s="1">
        <v>145</v>
      </c>
      <c r="BB77" s="1">
        <v>145</v>
      </c>
      <c r="BC77" s="1">
        <v>145</v>
      </c>
      <c r="BD77" s="1">
        <v>145</v>
      </c>
      <c r="BE77" s="1">
        <v>145</v>
      </c>
      <c r="BF77" s="1">
        <v>145</v>
      </c>
      <c r="BG77" s="1">
        <v>145</v>
      </c>
      <c r="BH77" s="1">
        <v>145</v>
      </c>
      <c r="BI77" s="1">
        <v>145</v>
      </c>
      <c r="BJ77" s="1">
        <v>145</v>
      </c>
      <c r="BK77" s="1">
        <v>145</v>
      </c>
      <c r="BL77" s="1">
        <v>145</v>
      </c>
      <c r="BM77" s="1">
        <v>145</v>
      </c>
      <c r="BN77" s="1">
        <v>145</v>
      </c>
      <c r="BO77" s="1">
        <v>145</v>
      </c>
      <c r="BP77" s="1">
        <v>145</v>
      </c>
      <c r="BQ77" s="1">
        <v>115</v>
      </c>
      <c r="BR77" s="1">
        <v>85</v>
      </c>
      <c r="BS77" s="1">
        <v>55</v>
      </c>
      <c r="BT77" s="1">
        <v>25</v>
      </c>
      <c r="BU77" s="1">
        <v>0</v>
      </c>
      <c r="BV77" s="1">
        <v>0</v>
      </c>
      <c r="BW77" s="1">
        <v>0</v>
      </c>
      <c r="BX77" s="1">
        <v>0</v>
      </c>
      <c r="BY77" s="1">
        <v>0</v>
      </c>
      <c r="BZ77" s="1">
        <v>0</v>
      </c>
      <c r="CA77" s="1">
        <v>0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8555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0.30000000000000004</v>
      </c>
      <c r="C84" s="211">
        <f t="shared" ref="C84:BN84" si="66">SUM(C85:C87)</f>
        <v>0.30000000000000004</v>
      </c>
      <c r="D84" s="211">
        <f t="shared" si="66"/>
        <v>0.30000000000000004</v>
      </c>
      <c r="E84" s="211">
        <f t="shared" si="66"/>
        <v>0.30000000000000004</v>
      </c>
      <c r="F84" s="211">
        <f t="shared" si="66"/>
        <v>0.30000000000000004</v>
      </c>
      <c r="G84" s="211">
        <f t="shared" si="66"/>
        <v>0.30000000000000004</v>
      </c>
      <c r="H84" s="211">
        <f t="shared" si="66"/>
        <v>66.22</v>
      </c>
      <c r="I84" s="211">
        <f t="shared" si="66"/>
        <v>0.30000000000000004</v>
      </c>
      <c r="J84" s="211">
        <f t="shared" si="66"/>
        <v>0.30000000000000004</v>
      </c>
      <c r="K84" s="211">
        <f t="shared" si="66"/>
        <v>0.30000000000000004</v>
      </c>
      <c r="L84" s="211">
        <f t="shared" si="66"/>
        <v>0.30000000000000004</v>
      </c>
      <c r="M84" s="211">
        <f t="shared" si="66"/>
        <v>0.30000000000000004</v>
      </c>
      <c r="N84" s="211">
        <f t="shared" si="66"/>
        <v>0.30000000000000004</v>
      </c>
      <c r="O84" s="211">
        <f t="shared" si="66"/>
        <v>66.05</v>
      </c>
      <c r="P84" s="211">
        <f t="shared" si="66"/>
        <v>42.699999999999996</v>
      </c>
      <c r="Q84" s="211">
        <f t="shared" si="66"/>
        <v>29</v>
      </c>
      <c r="R84" s="211">
        <f t="shared" si="66"/>
        <v>76.150000000000006</v>
      </c>
      <c r="S84" s="211">
        <f t="shared" si="66"/>
        <v>37.61</v>
      </c>
      <c r="T84" s="211">
        <f t="shared" si="66"/>
        <v>0.30000000000000004</v>
      </c>
      <c r="U84" s="211">
        <f t="shared" si="66"/>
        <v>0.30000000000000004</v>
      </c>
      <c r="V84" s="211">
        <f t="shared" si="66"/>
        <v>4.78</v>
      </c>
      <c r="W84" s="211">
        <f t="shared" si="66"/>
        <v>0.30000000000000004</v>
      </c>
      <c r="X84" s="211">
        <f t="shared" si="66"/>
        <v>0.30000000000000004</v>
      </c>
      <c r="Y84" s="211">
        <f t="shared" si="66"/>
        <v>0.30000000000000004</v>
      </c>
      <c r="Z84" s="211">
        <f t="shared" si="66"/>
        <v>223.3</v>
      </c>
      <c r="AA84" s="211">
        <f t="shared" si="66"/>
        <v>223.4</v>
      </c>
      <c r="AB84" s="211">
        <f t="shared" si="66"/>
        <v>222.3</v>
      </c>
      <c r="AC84" s="211">
        <f t="shared" si="66"/>
        <v>222.6</v>
      </c>
      <c r="AD84" s="211">
        <f t="shared" si="66"/>
        <v>223.4</v>
      </c>
      <c r="AE84" s="211">
        <f t="shared" si="66"/>
        <v>227.70000000000002</v>
      </c>
      <c r="AF84" s="211">
        <f t="shared" si="66"/>
        <v>227.20000000000002</v>
      </c>
      <c r="AG84" s="211">
        <f t="shared" si="66"/>
        <v>227.6</v>
      </c>
      <c r="AH84" s="211">
        <f t="shared" si="66"/>
        <v>227.6</v>
      </c>
      <c r="AI84" s="211">
        <f t="shared" si="66"/>
        <v>227.3</v>
      </c>
      <c r="AJ84" s="211">
        <f t="shared" si="66"/>
        <v>227.20000000000002</v>
      </c>
      <c r="AK84" s="211">
        <f t="shared" si="66"/>
        <v>227.5</v>
      </c>
      <c r="AL84" s="211">
        <f t="shared" si="66"/>
        <v>227.3</v>
      </c>
      <c r="AM84" s="211">
        <f t="shared" si="66"/>
        <v>227.3</v>
      </c>
      <c r="AN84" s="211">
        <f t="shared" si="66"/>
        <v>227.6</v>
      </c>
      <c r="AO84" s="211">
        <f t="shared" si="66"/>
        <v>227.5</v>
      </c>
      <c r="AP84" s="211">
        <f t="shared" si="66"/>
        <v>226.3</v>
      </c>
      <c r="AQ84" s="211">
        <f t="shared" si="66"/>
        <v>226.2</v>
      </c>
      <c r="AR84" s="211">
        <f t="shared" si="66"/>
        <v>226</v>
      </c>
      <c r="AS84" s="211">
        <f t="shared" si="66"/>
        <v>226</v>
      </c>
      <c r="AT84" s="211">
        <f t="shared" si="66"/>
        <v>226.2</v>
      </c>
      <c r="AU84" s="211">
        <f t="shared" si="66"/>
        <v>225.8</v>
      </c>
      <c r="AV84" s="211">
        <f t="shared" si="66"/>
        <v>225.7</v>
      </c>
      <c r="AW84" s="211">
        <f t="shared" si="66"/>
        <v>225.1</v>
      </c>
      <c r="AX84" s="211">
        <f t="shared" si="66"/>
        <v>225.2</v>
      </c>
      <c r="AY84" s="211">
        <f t="shared" si="66"/>
        <v>225.6</v>
      </c>
      <c r="AZ84" s="211">
        <f t="shared" si="66"/>
        <v>225.5</v>
      </c>
      <c r="BA84" s="211">
        <f t="shared" si="66"/>
        <v>225.6</v>
      </c>
      <c r="BB84" s="211">
        <f t="shared" si="66"/>
        <v>226</v>
      </c>
      <c r="BC84" s="211">
        <f t="shared" si="66"/>
        <v>225.8</v>
      </c>
      <c r="BD84" s="211">
        <f t="shared" si="66"/>
        <v>225.5</v>
      </c>
      <c r="BE84" s="211">
        <f t="shared" si="66"/>
        <v>225.5</v>
      </c>
      <c r="BF84" s="211">
        <f t="shared" si="66"/>
        <v>226.3</v>
      </c>
      <c r="BG84" s="211">
        <f t="shared" si="66"/>
        <v>225.5</v>
      </c>
      <c r="BH84" s="211">
        <f t="shared" si="66"/>
        <v>224.6</v>
      </c>
      <c r="BI84" s="211">
        <f t="shared" si="66"/>
        <v>190.4</v>
      </c>
      <c r="BJ84" s="211">
        <f t="shared" si="66"/>
        <v>212.5</v>
      </c>
      <c r="BK84" s="211">
        <f t="shared" si="66"/>
        <v>226</v>
      </c>
      <c r="BL84" s="211">
        <f t="shared" si="66"/>
        <v>226.3</v>
      </c>
      <c r="BM84" s="211">
        <f t="shared" si="66"/>
        <v>213.5</v>
      </c>
      <c r="BN84" s="211">
        <f t="shared" si="66"/>
        <v>227.6</v>
      </c>
      <c r="BO84" s="211">
        <f t="shared" ref="BO84:CS84" si="67">SUM(BO85:BO87)</f>
        <v>226.5</v>
      </c>
      <c r="BP84" s="211">
        <f t="shared" si="67"/>
        <v>226.3</v>
      </c>
      <c r="BQ84" s="211">
        <f t="shared" si="67"/>
        <v>226.1</v>
      </c>
      <c r="BR84" s="211">
        <f t="shared" si="67"/>
        <v>214.5</v>
      </c>
      <c r="BS84" s="211">
        <f t="shared" si="67"/>
        <v>193.9</v>
      </c>
      <c r="BT84" s="211">
        <f t="shared" si="67"/>
        <v>176.3</v>
      </c>
      <c r="BU84" s="211">
        <f t="shared" si="67"/>
        <v>176.3</v>
      </c>
      <c r="BV84" s="211">
        <f t="shared" si="67"/>
        <v>213.89999999999998</v>
      </c>
      <c r="BW84" s="211">
        <f t="shared" si="67"/>
        <v>213.79999999999995</v>
      </c>
      <c r="BX84" s="211">
        <f t="shared" si="67"/>
        <v>213.08999999999997</v>
      </c>
      <c r="BY84" s="211">
        <f t="shared" si="67"/>
        <v>191.8</v>
      </c>
      <c r="BZ84" s="211">
        <f t="shared" si="67"/>
        <v>56.800000000000004</v>
      </c>
      <c r="CA84" s="211">
        <f t="shared" si="67"/>
        <v>52.6</v>
      </c>
      <c r="CB84" s="211">
        <f t="shared" si="67"/>
        <v>3.3000000000000003</v>
      </c>
      <c r="CC84" s="211">
        <f t="shared" si="67"/>
        <v>3.3000000000000003</v>
      </c>
      <c r="CD84" s="211">
        <f t="shared" si="67"/>
        <v>136.72000000000003</v>
      </c>
      <c r="CE84" s="211">
        <f t="shared" si="67"/>
        <v>140.60000000000002</v>
      </c>
      <c r="CF84" s="211">
        <f t="shared" si="67"/>
        <v>133.00000000000003</v>
      </c>
      <c r="CG84" s="211">
        <f t="shared" si="67"/>
        <v>133.00000000000003</v>
      </c>
      <c r="CH84" s="211">
        <f t="shared" si="67"/>
        <v>37</v>
      </c>
      <c r="CI84" s="211">
        <f t="shared" si="67"/>
        <v>0.30000000000000004</v>
      </c>
      <c r="CJ84" s="211">
        <f t="shared" si="67"/>
        <v>0.30000000000000004</v>
      </c>
      <c r="CK84" s="211">
        <f t="shared" si="67"/>
        <v>0.30000000000000004</v>
      </c>
      <c r="CL84" s="211">
        <f t="shared" si="67"/>
        <v>0.30000000000000004</v>
      </c>
      <c r="CM84" s="211">
        <f t="shared" si="67"/>
        <v>0.30000000000000004</v>
      </c>
      <c r="CN84" s="211">
        <f t="shared" si="67"/>
        <v>0.30000000000000004</v>
      </c>
      <c r="CO84" s="211">
        <f t="shared" si="67"/>
        <v>0.30000000000000004</v>
      </c>
      <c r="CP84" s="211">
        <f t="shared" si="67"/>
        <v>0.30000000000000004</v>
      </c>
      <c r="CQ84" s="211">
        <f t="shared" si="67"/>
        <v>0.30000000000000004</v>
      </c>
      <c r="CR84" s="211">
        <f t="shared" si="67"/>
        <v>0.30000000000000004</v>
      </c>
      <c r="CS84" s="212">
        <f t="shared" si="67"/>
        <v>0.30000000000000004</v>
      </c>
      <c r="CT84" s="208">
        <f>SUM(B84:CS84)</f>
        <v>12501.219999999987</v>
      </c>
      <c r="CU84" s="150"/>
      <c r="CW84" s="271">
        <f>CU84*24/(96*1000)</f>
        <v>0</v>
      </c>
    </row>
    <row r="85" spans="1:104">
      <c r="A85" s="25" t="s">
        <v>29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171.20000000000002</v>
      </c>
      <c r="AA85" s="1">
        <v>171.3</v>
      </c>
      <c r="AB85" s="1">
        <v>170.20000000000002</v>
      </c>
      <c r="AC85" s="1">
        <v>170.5</v>
      </c>
      <c r="AD85" s="1">
        <v>171.3</v>
      </c>
      <c r="AE85" s="1">
        <v>175.60000000000002</v>
      </c>
      <c r="AF85" s="1">
        <v>175.10000000000002</v>
      </c>
      <c r="AG85" s="1">
        <v>175.5</v>
      </c>
      <c r="AH85" s="1">
        <v>175.5</v>
      </c>
      <c r="AI85" s="1">
        <v>175.20000000000002</v>
      </c>
      <c r="AJ85" s="1">
        <v>175.10000000000002</v>
      </c>
      <c r="AK85" s="1">
        <v>175.4</v>
      </c>
      <c r="AL85" s="1">
        <v>175.20000000000002</v>
      </c>
      <c r="AM85" s="1">
        <v>175.20000000000002</v>
      </c>
      <c r="AN85" s="1">
        <v>175.5</v>
      </c>
      <c r="AO85" s="1">
        <v>175.4</v>
      </c>
      <c r="AP85" s="1">
        <v>174.20000000000002</v>
      </c>
      <c r="AQ85" s="1">
        <v>174.1</v>
      </c>
      <c r="AR85" s="1">
        <v>173.9</v>
      </c>
      <c r="AS85" s="1">
        <v>173.9</v>
      </c>
      <c r="AT85" s="1">
        <v>174.1</v>
      </c>
      <c r="AU85" s="1">
        <v>173.70000000000002</v>
      </c>
      <c r="AV85" s="1">
        <v>173.6</v>
      </c>
      <c r="AW85" s="1">
        <v>173</v>
      </c>
      <c r="AX85" s="1">
        <v>173.1</v>
      </c>
      <c r="AY85" s="1">
        <v>173.5</v>
      </c>
      <c r="AZ85" s="1">
        <v>173.4</v>
      </c>
      <c r="BA85" s="1">
        <v>173.5</v>
      </c>
      <c r="BB85" s="1">
        <v>173.9</v>
      </c>
      <c r="BC85" s="1">
        <v>173.70000000000002</v>
      </c>
      <c r="BD85" s="1">
        <v>173.4</v>
      </c>
      <c r="BE85" s="1">
        <v>173.4</v>
      </c>
      <c r="BF85" s="1">
        <v>174.20000000000002</v>
      </c>
      <c r="BG85" s="1">
        <v>173.4</v>
      </c>
      <c r="BH85" s="1">
        <v>172.5</v>
      </c>
      <c r="BI85" s="1">
        <v>172.4</v>
      </c>
      <c r="BJ85" s="1">
        <v>173.8</v>
      </c>
      <c r="BK85" s="1">
        <v>173.9</v>
      </c>
      <c r="BL85" s="1">
        <v>174.20000000000002</v>
      </c>
      <c r="BM85" s="1">
        <v>174.8</v>
      </c>
      <c r="BN85" s="1">
        <v>175.5</v>
      </c>
      <c r="BO85" s="1">
        <v>174.4</v>
      </c>
      <c r="BP85" s="1">
        <v>174.20000000000002</v>
      </c>
      <c r="BQ85" s="1">
        <v>174</v>
      </c>
      <c r="BR85" s="1">
        <v>175.8</v>
      </c>
      <c r="BS85" s="1">
        <v>175.9</v>
      </c>
      <c r="BT85" s="1">
        <v>176.3</v>
      </c>
      <c r="BU85" s="1">
        <v>176.3</v>
      </c>
      <c r="BV85" s="1">
        <v>161.79999999999998</v>
      </c>
      <c r="BW85" s="1">
        <v>161.69999999999996</v>
      </c>
      <c r="BX85" s="1">
        <v>160.98999999999998</v>
      </c>
      <c r="BY85" s="1">
        <v>153.1</v>
      </c>
      <c r="BZ85" s="1">
        <v>56.800000000000004</v>
      </c>
      <c r="CA85" s="1">
        <v>52.6</v>
      </c>
      <c r="CB85" s="1">
        <v>3.3000000000000003</v>
      </c>
      <c r="CC85" s="1">
        <v>3.3000000000000003</v>
      </c>
      <c r="CD85" s="1">
        <v>4.0200000000000005</v>
      </c>
      <c r="CE85" s="1">
        <v>7.8999999999999986</v>
      </c>
      <c r="CF85" s="1">
        <v>0.30000000000000004</v>
      </c>
      <c r="CG85" s="1">
        <v>0.30000000000000004</v>
      </c>
      <c r="CH85" s="1">
        <v>0.30000000000000004</v>
      </c>
      <c r="CI85" s="1">
        <v>0.30000000000000004</v>
      </c>
      <c r="CJ85" s="1">
        <v>0.30000000000000004</v>
      </c>
      <c r="CK85" s="1">
        <v>0.30000000000000004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9130.1099999999842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65.92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65.75</v>
      </c>
      <c r="P86" s="1">
        <v>42.4</v>
      </c>
      <c r="Q86" s="1">
        <v>28.7</v>
      </c>
      <c r="R86" s="1">
        <v>75.850000000000009</v>
      </c>
      <c r="S86" s="1">
        <v>37.31</v>
      </c>
      <c r="T86" s="1">
        <v>0</v>
      </c>
      <c r="U86" s="1">
        <v>0</v>
      </c>
      <c r="V86" s="1">
        <v>4.4800000000000004</v>
      </c>
      <c r="W86" s="1">
        <v>0</v>
      </c>
      <c r="X86" s="1">
        <v>0</v>
      </c>
      <c r="Y86" s="1">
        <v>0</v>
      </c>
      <c r="Z86" s="1">
        <v>52.1</v>
      </c>
      <c r="AA86" s="1">
        <v>52.1</v>
      </c>
      <c r="AB86" s="1">
        <v>52.1</v>
      </c>
      <c r="AC86" s="1">
        <v>52.1</v>
      </c>
      <c r="AD86" s="1">
        <v>52.1</v>
      </c>
      <c r="AE86" s="1">
        <v>52.1</v>
      </c>
      <c r="AF86" s="1">
        <v>52.1</v>
      </c>
      <c r="AG86" s="1">
        <v>52.1</v>
      </c>
      <c r="AH86" s="1">
        <v>52.1</v>
      </c>
      <c r="AI86" s="1">
        <v>52.1</v>
      </c>
      <c r="AJ86" s="1">
        <v>52.1</v>
      </c>
      <c r="AK86" s="1">
        <v>52.1</v>
      </c>
      <c r="AL86" s="1">
        <v>52.1</v>
      </c>
      <c r="AM86" s="1">
        <v>52.1</v>
      </c>
      <c r="AN86" s="1">
        <v>52.1</v>
      </c>
      <c r="AO86" s="1">
        <v>52.1</v>
      </c>
      <c r="AP86" s="1">
        <v>52.1</v>
      </c>
      <c r="AQ86" s="1">
        <v>52.1</v>
      </c>
      <c r="AR86" s="1">
        <v>52.1</v>
      </c>
      <c r="AS86" s="1">
        <v>52.1</v>
      </c>
      <c r="AT86" s="1">
        <v>52.1</v>
      </c>
      <c r="AU86" s="1">
        <v>52.1</v>
      </c>
      <c r="AV86" s="1">
        <v>52.1</v>
      </c>
      <c r="AW86" s="1">
        <v>52.1</v>
      </c>
      <c r="AX86" s="1">
        <v>52.1</v>
      </c>
      <c r="AY86" s="1">
        <v>52.1</v>
      </c>
      <c r="AZ86" s="1">
        <v>52.1</v>
      </c>
      <c r="BA86" s="1">
        <v>52.1</v>
      </c>
      <c r="BB86" s="1">
        <v>52.1</v>
      </c>
      <c r="BC86" s="1">
        <v>52.1</v>
      </c>
      <c r="BD86" s="1">
        <v>52.1</v>
      </c>
      <c r="BE86" s="1">
        <v>52.1</v>
      </c>
      <c r="BF86" s="1">
        <v>52.1</v>
      </c>
      <c r="BG86" s="1">
        <v>52.1</v>
      </c>
      <c r="BH86" s="1">
        <v>52.1</v>
      </c>
      <c r="BI86" s="1">
        <v>18</v>
      </c>
      <c r="BJ86" s="1">
        <v>38.700000000000003</v>
      </c>
      <c r="BK86" s="1">
        <v>52.1</v>
      </c>
      <c r="BL86" s="1">
        <v>52.1</v>
      </c>
      <c r="BM86" s="1">
        <v>38.700000000000003</v>
      </c>
      <c r="BN86" s="1">
        <v>52.1</v>
      </c>
      <c r="BO86" s="1">
        <v>52.1</v>
      </c>
      <c r="BP86" s="1">
        <v>52.1</v>
      </c>
      <c r="BQ86" s="1">
        <v>52.1</v>
      </c>
      <c r="BR86" s="1">
        <v>38.700000000000003</v>
      </c>
      <c r="BS86" s="1">
        <v>18</v>
      </c>
      <c r="BT86" s="1">
        <v>0</v>
      </c>
      <c r="BU86" s="1">
        <v>0</v>
      </c>
      <c r="BV86" s="1">
        <v>52.1</v>
      </c>
      <c r="BW86" s="1">
        <v>52.1</v>
      </c>
      <c r="BX86" s="1">
        <v>52.1</v>
      </c>
      <c r="BY86" s="1">
        <v>38.700000000000003</v>
      </c>
      <c r="BZ86" s="1">
        <v>0</v>
      </c>
      <c r="CA86" s="1">
        <v>0</v>
      </c>
      <c r="CB86" s="1">
        <v>0</v>
      </c>
      <c r="CC86" s="1">
        <v>0</v>
      </c>
      <c r="CD86" s="1">
        <v>132.70000000000002</v>
      </c>
      <c r="CE86" s="1">
        <v>132.70000000000002</v>
      </c>
      <c r="CF86" s="1">
        <v>132.70000000000002</v>
      </c>
      <c r="CG86" s="1">
        <v>132.70000000000002</v>
      </c>
      <c r="CH86" s="1">
        <v>36.700000000000003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3371.109999999996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1.15E-2</v>
      </c>
      <c r="Y88" s="128">
        <f>SUM(Y89:Y89)</f>
        <v>0.69934000000000018</v>
      </c>
      <c r="Z88" s="128">
        <f>SUM(Z89:Z89)</f>
        <v>3.4750452800000002</v>
      </c>
      <c r="AA88" s="128">
        <f>SUM(AA89:AA89)</f>
        <v>7.7630265999999999</v>
      </c>
      <c r="AB88" s="128">
        <f>SUM(AB89:AB89)</f>
        <v>13.357545799999999</v>
      </c>
      <c r="AC88" s="128">
        <f>SUM(AC89:AC89)</f>
        <v>19.186959700000003</v>
      </c>
      <c r="AD88" s="128">
        <f>SUM(AD89:AD89)</f>
        <v>26.201524400000004</v>
      </c>
      <c r="AE88" s="128">
        <f>SUM(AE89:AE89)</f>
        <v>31.247251900000002</v>
      </c>
      <c r="AF88" s="128">
        <f>SUM(AF89:AF89)</f>
        <v>38.448830000000001</v>
      </c>
      <c r="AG88" s="128">
        <f>SUM(AG89:AG89)</f>
        <v>43.265076500000006</v>
      </c>
      <c r="AH88" s="128">
        <f>SUM(AH89:AH89)</f>
        <v>52.8054822</v>
      </c>
      <c r="AI88" s="128">
        <f>SUM(AI89:AI89)</f>
        <v>73.306121999999988</v>
      </c>
      <c r="AJ88" s="128">
        <f>SUM(AJ89:AJ89)</f>
        <v>88.286742000000004</v>
      </c>
      <c r="AK88" s="128">
        <f>SUM(AK89:AK89)</f>
        <v>96.245825999999994</v>
      </c>
      <c r="AL88" s="128">
        <f>SUM(AL89:AL89)</f>
        <v>118.11582500000002</v>
      </c>
      <c r="AM88" s="128">
        <f>SUM(AM89:AM89)</f>
        <v>124.872185</v>
      </c>
      <c r="AN88" s="128">
        <f>SUM(AN89:AN89)</f>
        <v>129.74738600000001</v>
      </c>
      <c r="AO88" s="128">
        <f>SUM(AO89:AO89)</f>
        <v>129.590386</v>
      </c>
      <c r="AP88" s="128">
        <f>SUM(AP89:AP89)</f>
        <v>133.918205</v>
      </c>
      <c r="AQ88" s="128">
        <f>SUM(AQ89:AQ89)</f>
        <v>134.46099600000002</v>
      </c>
      <c r="AR88" s="128">
        <f>SUM(AR89:AR89)</f>
        <v>152.016908</v>
      </c>
      <c r="AS88" s="128">
        <f>SUM(AS89:AS89)</f>
        <v>150.61355100000003</v>
      </c>
      <c r="AT88" s="128">
        <f>SUM(AT89:AT89)</f>
        <v>164.703587</v>
      </c>
      <c r="AU88" s="128">
        <f>SUM(AU89:AU89)</f>
        <v>165.86251299999998</v>
      </c>
      <c r="AV88" s="128">
        <f>SUM(AV89:AV89)</f>
        <v>169.59854900000002</v>
      </c>
      <c r="AW88" s="128">
        <f>SUM(AW89:AW89)</f>
        <v>175.962748</v>
      </c>
      <c r="AX88" s="128">
        <f>SUM(AX89:AX89)</f>
        <v>177.41875299999998</v>
      </c>
      <c r="AY88" s="128">
        <f>SUM(AY89:AY89)</f>
        <v>180.88603599999999</v>
      </c>
      <c r="AZ88" s="128">
        <f>SUM(AZ89:AZ89)</f>
        <v>166.13547799999998</v>
      </c>
      <c r="BA88" s="128">
        <f>SUM(BA89:BA89)</f>
        <v>176.29897099999999</v>
      </c>
      <c r="BB88" s="128">
        <f>SUM(BB89:BB89)</f>
        <v>173.75432899999998</v>
      </c>
      <c r="BC88" s="128">
        <f>SUM(BC89:BC89)</f>
        <v>152.031856</v>
      </c>
      <c r="BD88" s="128">
        <f>SUM(BD89:BD89)</f>
        <v>156.14718600000003</v>
      </c>
      <c r="BE88" s="128">
        <f>SUM(BE89:BE89)</f>
        <v>161.83575400000001</v>
      </c>
      <c r="BF88" s="128">
        <f>SUM(BF89:BF89)</f>
        <v>169.749033</v>
      </c>
      <c r="BG88" s="128">
        <f>SUM(BG89:BG89)</f>
        <v>158.94927200000001</v>
      </c>
      <c r="BH88" s="128">
        <f>SUM(BH89:BH89)</f>
        <v>132.71926299999998</v>
      </c>
      <c r="BI88" s="128">
        <f>SUM(BI89:BI89)</f>
        <v>146.59981599999998</v>
      </c>
      <c r="BJ88" s="128">
        <f>SUM(BJ89:BJ89)</f>
        <v>137.712266</v>
      </c>
      <c r="BK88" s="128">
        <f>SUM(BK89:BK89)</f>
        <v>127.60069300000001</v>
      </c>
      <c r="BL88" s="128">
        <f>SUM(BL89:BL89)</f>
        <v>122.375496</v>
      </c>
      <c r="BM88" s="128">
        <f>SUM(BM89:BM89)</f>
        <v>113.53163000000001</v>
      </c>
      <c r="BN88" s="128">
        <f>SUM(BN89:BN89)</f>
        <v>111.22636499999999</v>
      </c>
      <c r="BO88" s="128">
        <f>SUM(BO89:BO89)</f>
        <v>87.138410000000007</v>
      </c>
      <c r="BP88" s="128">
        <f>SUM(BP89:BP89)</f>
        <v>75.705474199999998</v>
      </c>
      <c r="BQ88" s="128">
        <f>SUM(BQ89:BQ89)</f>
        <v>63.866840799999991</v>
      </c>
      <c r="BR88" s="128">
        <f>SUM(BR89:BR89)</f>
        <v>49.105788000000004</v>
      </c>
      <c r="BS88" s="128">
        <f>SUM(BS89:BS89)</f>
        <v>38.576145799999992</v>
      </c>
      <c r="BT88" s="128">
        <f>SUM(BT89:BT89)</f>
        <v>26.4806338</v>
      </c>
      <c r="BU88" s="128">
        <f>SUM(BU89:BU89)</f>
        <v>18.152419999999999</v>
      </c>
      <c r="BV88" s="128">
        <f>SUM(BV89:BV89)</f>
        <v>10.115797840000001</v>
      </c>
      <c r="BW88" s="128">
        <f>SUM(BW89:BW89)</f>
        <v>4.0729538400000003</v>
      </c>
      <c r="BX88" s="128">
        <f>SUM(BX89:BX89)</f>
        <v>1.1504799999999999</v>
      </c>
      <c r="BY88" s="128">
        <f>SUM(BY89:BY89)</f>
        <v>6.1476799999999994</v>
      </c>
      <c r="BZ88" s="128">
        <f>SUM(BZ89:BZ89)</f>
        <v>4.2999999999999997E-2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5189.2909326600002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1.15E-2</v>
      </c>
      <c r="Y89" s="203">
        <v>0.69934000000000018</v>
      </c>
      <c r="Z89" s="203">
        <v>3.4750452800000002</v>
      </c>
      <c r="AA89" s="203">
        <v>7.7630265999999999</v>
      </c>
      <c r="AB89" s="203">
        <v>13.357545799999999</v>
      </c>
      <c r="AC89" s="203">
        <v>19.186959700000003</v>
      </c>
      <c r="AD89" s="203">
        <v>26.201524400000004</v>
      </c>
      <c r="AE89" s="203">
        <v>31.247251900000002</v>
      </c>
      <c r="AF89" s="203">
        <v>38.448830000000001</v>
      </c>
      <c r="AG89" s="203">
        <v>43.265076500000006</v>
      </c>
      <c r="AH89" s="203">
        <v>52.8054822</v>
      </c>
      <c r="AI89" s="203">
        <v>73.306121999999988</v>
      </c>
      <c r="AJ89" s="203">
        <v>88.286742000000004</v>
      </c>
      <c r="AK89" s="203">
        <v>96.245825999999994</v>
      </c>
      <c r="AL89" s="203">
        <v>118.11582500000002</v>
      </c>
      <c r="AM89" s="203">
        <v>124.872185</v>
      </c>
      <c r="AN89" s="203">
        <v>129.74738600000001</v>
      </c>
      <c r="AO89" s="203">
        <v>129.590386</v>
      </c>
      <c r="AP89" s="203">
        <v>133.918205</v>
      </c>
      <c r="AQ89" s="203">
        <v>134.46099600000002</v>
      </c>
      <c r="AR89" s="203">
        <v>152.016908</v>
      </c>
      <c r="AS89" s="203">
        <v>150.61355100000003</v>
      </c>
      <c r="AT89" s="203">
        <v>164.703587</v>
      </c>
      <c r="AU89" s="203">
        <v>165.86251299999998</v>
      </c>
      <c r="AV89" s="203">
        <v>169.59854900000002</v>
      </c>
      <c r="AW89" s="203">
        <v>175.962748</v>
      </c>
      <c r="AX89" s="203">
        <v>177.41875299999998</v>
      </c>
      <c r="AY89" s="203">
        <v>180.88603599999999</v>
      </c>
      <c r="AZ89" s="203">
        <v>166.13547799999998</v>
      </c>
      <c r="BA89" s="203">
        <v>176.29897099999999</v>
      </c>
      <c r="BB89" s="203">
        <v>173.75432899999998</v>
      </c>
      <c r="BC89" s="203">
        <v>152.031856</v>
      </c>
      <c r="BD89" s="203">
        <v>156.14718600000003</v>
      </c>
      <c r="BE89" s="203">
        <v>161.83575400000001</v>
      </c>
      <c r="BF89" s="203">
        <v>169.749033</v>
      </c>
      <c r="BG89" s="203">
        <v>158.94927200000001</v>
      </c>
      <c r="BH89" s="203">
        <v>132.71926299999998</v>
      </c>
      <c r="BI89" s="203">
        <v>146.59981599999998</v>
      </c>
      <c r="BJ89" s="203">
        <v>137.712266</v>
      </c>
      <c r="BK89" s="203">
        <v>127.60069300000001</v>
      </c>
      <c r="BL89" s="203">
        <v>122.375496</v>
      </c>
      <c r="BM89" s="203">
        <v>113.53163000000001</v>
      </c>
      <c r="BN89" s="203">
        <v>111.22636499999999</v>
      </c>
      <c r="BO89" s="203">
        <v>87.138410000000007</v>
      </c>
      <c r="BP89" s="203">
        <v>75.705474199999998</v>
      </c>
      <c r="BQ89" s="203">
        <v>63.866840799999991</v>
      </c>
      <c r="BR89" s="203">
        <v>49.105788000000004</v>
      </c>
      <c r="BS89" s="203">
        <v>38.576145799999992</v>
      </c>
      <c r="BT89" s="203">
        <v>26.4806338</v>
      </c>
      <c r="BU89" s="203">
        <v>18.152419999999999</v>
      </c>
      <c r="BV89" s="203">
        <v>10.115797840000001</v>
      </c>
      <c r="BW89" s="203">
        <v>4.0729538400000003</v>
      </c>
      <c r="BX89" s="203">
        <v>1.1504799999999999</v>
      </c>
      <c r="BY89" s="203">
        <v>6.1476799999999994</v>
      </c>
      <c r="BZ89" s="203">
        <v>4.2999999999999997E-2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5189.2909326600002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0.30000000000000004</v>
      </c>
      <c r="C90" s="129">
        <f t="shared" si="70"/>
        <v>0.30000000000000004</v>
      </c>
      <c r="D90" s="129">
        <f t="shared" si="70"/>
        <v>0.30000000000000004</v>
      </c>
      <c r="E90" s="129">
        <f t="shared" si="70"/>
        <v>0.30000000000000004</v>
      </c>
      <c r="F90" s="129">
        <f t="shared" si="70"/>
        <v>0.30000000000000004</v>
      </c>
      <c r="G90" s="129">
        <f t="shared" si="70"/>
        <v>0.30000000000000004</v>
      </c>
      <c r="H90" s="129">
        <f t="shared" si="70"/>
        <v>66.22</v>
      </c>
      <c r="I90" s="129">
        <f t="shared" si="70"/>
        <v>0.30000000000000004</v>
      </c>
      <c r="J90" s="129">
        <f t="shared" si="70"/>
        <v>0.30000000000000004</v>
      </c>
      <c r="K90" s="129">
        <f t="shared" si="70"/>
        <v>0.30000000000000004</v>
      </c>
      <c r="L90" s="129">
        <f t="shared" si="70"/>
        <v>0.30000000000000004</v>
      </c>
      <c r="M90" s="129">
        <f t="shared" si="70"/>
        <v>0.30000000000000004</v>
      </c>
      <c r="N90" s="129">
        <f t="shared" si="70"/>
        <v>0.30000000000000004</v>
      </c>
      <c r="O90" s="129">
        <f t="shared" si="70"/>
        <v>66.05</v>
      </c>
      <c r="P90" s="129">
        <f t="shared" si="70"/>
        <v>42.699999999999996</v>
      </c>
      <c r="Q90" s="129">
        <f t="shared" si="70"/>
        <v>29</v>
      </c>
      <c r="R90" s="129">
        <f t="shared" si="70"/>
        <v>76.150000000000006</v>
      </c>
      <c r="S90" s="129">
        <f t="shared" si="70"/>
        <v>37.61</v>
      </c>
      <c r="T90" s="129">
        <f t="shared" si="70"/>
        <v>0.30000000000000004</v>
      </c>
      <c r="U90" s="129">
        <f t="shared" si="70"/>
        <v>0.30000000000000004</v>
      </c>
      <c r="V90" s="129">
        <f t="shared" si="70"/>
        <v>4.78</v>
      </c>
      <c r="W90" s="129">
        <f t="shared" si="70"/>
        <v>0.30000000000000004</v>
      </c>
      <c r="X90" s="129">
        <f t="shared" si="70"/>
        <v>0.31150000000000005</v>
      </c>
      <c r="Y90" s="129">
        <f t="shared" si="70"/>
        <v>0.99934000000000023</v>
      </c>
      <c r="Z90" s="129">
        <f t="shared" si="70"/>
        <v>226.77504528</v>
      </c>
      <c r="AA90" s="129">
        <f t="shared" si="70"/>
        <v>231.16302659999999</v>
      </c>
      <c r="AB90" s="129">
        <f t="shared" si="70"/>
        <v>235.65754580000001</v>
      </c>
      <c r="AC90" s="129">
        <f t="shared" si="70"/>
        <v>241.78695970000001</v>
      </c>
      <c r="AD90" s="129">
        <f t="shared" si="70"/>
        <v>249.60152440000002</v>
      </c>
      <c r="AE90" s="129">
        <f t="shared" si="70"/>
        <v>258.94725190000003</v>
      </c>
      <c r="AF90" s="129">
        <f t="shared" si="70"/>
        <v>265.64883000000003</v>
      </c>
      <c r="AG90" s="129">
        <f t="shared" si="70"/>
        <v>270.86507649999999</v>
      </c>
      <c r="AH90" s="129">
        <f t="shared" ref="AH90:BM90" si="71">SUM(AH84,AH88)</f>
        <v>280.40548219999999</v>
      </c>
      <c r="AI90" s="129">
        <f t="shared" si="71"/>
        <v>300.60612200000003</v>
      </c>
      <c r="AJ90" s="129">
        <f t="shared" si="71"/>
        <v>315.48674200000005</v>
      </c>
      <c r="AK90" s="129">
        <f t="shared" si="71"/>
        <v>323.74582599999997</v>
      </c>
      <c r="AL90" s="129">
        <f t="shared" si="71"/>
        <v>345.41582500000004</v>
      </c>
      <c r="AM90" s="129">
        <f t="shared" si="71"/>
        <v>352.17218500000001</v>
      </c>
      <c r="AN90" s="129">
        <f t="shared" si="71"/>
        <v>357.34738600000003</v>
      </c>
      <c r="AO90" s="129">
        <f t="shared" si="71"/>
        <v>357.09038599999997</v>
      </c>
      <c r="AP90" s="129">
        <f t="shared" si="71"/>
        <v>360.21820500000001</v>
      </c>
      <c r="AQ90" s="129">
        <f t="shared" si="71"/>
        <v>360.66099600000001</v>
      </c>
      <c r="AR90" s="129">
        <f t="shared" si="71"/>
        <v>378.016908</v>
      </c>
      <c r="AS90" s="129">
        <f t="shared" si="71"/>
        <v>376.61355100000003</v>
      </c>
      <c r="AT90" s="129">
        <f t="shared" si="71"/>
        <v>390.90358700000002</v>
      </c>
      <c r="AU90" s="129">
        <f t="shared" si="71"/>
        <v>391.66251299999999</v>
      </c>
      <c r="AV90" s="129">
        <f t="shared" si="71"/>
        <v>395.29854899999998</v>
      </c>
      <c r="AW90" s="129">
        <f t="shared" si="71"/>
        <v>401.062748</v>
      </c>
      <c r="AX90" s="129">
        <f t="shared" si="71"/>
        <v>402.61875299999997</v>
      </c>
      <c r="AY90" s="129">
        <f t="shared" si="71"/>
        <v>406.48603600000001</v>
      </c>
      <c r="AZ90" s="129">
        <f t="shared" si="71"/>
        <v>391.63547799999998</v>
      </c>
      <c r="BA90" s="129">
        <f t="shared" si="71"/>
        <v>401.89897099999996</v>
      </c>
      <c r="BB90" s="129">
        <f t="shared" si="71"/>
        <v>399.75432899999998</v>
      </c>
      <c r="BC90" s="129">
        <f t="shared" si="71"/>
        <v>377.83185600000002</v>
      </c>
      <c r="BD90" s="129">
        <f t="shared" si="71"/>
        <v>381.64718600000003</v>
      </c>
      <c r="BE90" s="129">
        <f t="shared" si="71"/>
        <v>387.33575400000001</v>
      </c>
      <c r="BF90" s="129">
        <f t="shared" si="71"/>
        <v>396.04903300000001</v>
      </c>
      <c r="BG90" s="129">
        <f t="shared" si="71"/>
        <v>384.44927200000001</v>
      </c>
      <c r="BH90" s="129">
        <f t="shared" si="71"/>
        <v>357.31926299999998</v>
      </c>
      <c r="BI90" s="129">
        <f t="shared" si="71"/>
        <v>336.99981600000001</v>
      </c>
      <c r="BJ90" s="129">
        <f t="shared" si="71"/>
        <v>350.212266</v>
      </c>
      <c r="BK90" s="129">
        <f t="shared" si="71"/>
        <v>353.60069299999998</v>
      </c>
      <c r="BL90" s="129">
        <f t="shared" si="71"/>
        <v>348.67549600000001</v>
      </c>
      <c r="BM90" s="129">
        <f t="shared" si="71"/>
        <v>327.03163000000001</v>
      </c>
      <c r="BN90" s="129">
        <f t="shared" ref="BN90:CS90" si="72">SUM(BN84,BN88)</f>
        <v>338.82636500000001</v>
      </c>
      <c r="BO90" s="129">
        <f t="shared" si="72"/>
        <v>313.63841000000002</v>
      </c>
      <c r="BP90" s="129">
        <f t="shared" si="72"/>
        <v>302.00547419999998</v>
      </c>
      <c r="BQ90" s="129">
        <f t="shared" si="72"/>
        <v>289.9668408</v>
      </c>
      <c r="BR90" s="129">
        <f t="shared" si="72"/>
        <v>263.60578800000002</v>
      </c>
      <c r="BS90" s="129">
        <f t="shared" si="72"/>
        <v>232.47614579999998</v>
      </c>
      <c r="BT90" s="129">
        <f t="shared" si="72"/>
        <v>202.7806338</v>
      </c>
      <c r="BU90" s="129">
        <f t="shared" si="72"/>
        <v>194.45242000000002</v>
      </c>
      <c r="BV90" s="129">
        <f t="shared" si="72"/>
        <v>224.01579783999998</v>
      </c>
      <c r="BW90" s="129">
        <f t="shared" si="72"/>
        <v>217.87295383999995</v>
      </c>
      <c r="BX90" s="129">
        <f t="shared" si="72"/>
        <v>214.24047999999996</v>
      </c>
      <c r="BY90" s="129">
        <f t="shared" si="72"/>
        <v>197.94768000000002</v>
      </c>
      <c r="BZ90" s="129">
        <f t="shared" si="72"/>
        <v>56.843000000000004</v>
      </c>
      <c r="CA90" s="129">
        <f t="shared" si="72"/>
        <v>52.6</v>
      </c>
      <c r="CB90" s="129">
        <f t="shared" si="72"/>
        <v>3.3000000000000003</v>
      </c>
      <c r="CC90" s="129">
        <f t="shared" si="72"/>
        <v>3.3000000000000003</v>
      </c>
      <c r="CD90" s="129">
        <f t="shared" si="72"/>
        <v>136.72000000000003</v>
      </c>
      <c r="CE90" s="129">
        <f t="shared" si="72"/>
        <v>140.60000000000002</v>
      </c>
      <c r="CF90" s="129">
        <f t="shared" si="72"/>
        <v>133.00000000000003</v>
      </c>
      <c r="CG90" s="129">
        <f t="shared" si="72"/>
        <v>133.00000000000003</v>
      </c>
      <c r="CH90" s="129">
        <f t="shared" si="72"/>
        <v>37</v>
      </c>
      <c r="CI90" s="129">
        <f t="shared" si="72"/>
        <v>0.30000000000000004</v>
      </c>
      <c r="CJ90" s="129">
        <f t="shared" si="72"/>
        <v>0.30000000000000004</v>
      </c>
      <c r="CK90" s="129">
        <f t="shared" si="72"/>
        <v>0.30000000000000004</v>
      </c>
      <c r="CL90" s="129">
        <f t="shared" si="72"/>
        <v>0.30000000000000004</v>
      </c>
      <c r="CM90" s="129">
        <f t="shared" si="72"/>
        <v>0.30000000000000004</v>
      </c>
      <c r="CN90" s="129">
        <f t="shared" si="72"/>
        <v>0.30000000000000004</v>
      </c>
      <c r="CO90" s="129">
        <f t="shared" si="72"/>
        <v>0.30000000000000004</v>
      </c>
      <c r="CP90" s="129">
        <f t="shared" si="72"/>
        <v>0.30000000000000004</v>
      </c>
      <c r="CQ90" s="129">
        <f t="shared" si="72"/>
        <v>0.30000000000000004</v>
      </c>
      <c r="CR90" s="129">
        <f t="shared" si="72"/>
        <v>0.30000000000000004</v>
      </c>
      <c r="CS90" s="217">
        <f t="shared" si="72"/>
        <v>0.30000000000000004</v>
      </c>
      <c r="CT90" s="208">
        <f t="shared" si="69"/>
        <v>17690.510932659989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9.1300000000000008</v>
      </c>
      <c r="C95" s="168">
        <f t="shared" si="78"/>
        <v>9.1300000000000008</v>
      </c>
      <c r="D95" s="168">
        <f t="shared" si="78"/>
        <v>9.1300000000000008</v>
      </c>
      <c r="E95" s="168">
        <f t="shared" si="78"/>
        <v>9.1300000000000008</v>
      </c>
      <c r="F95" s="168">
        <f t="shared" si="78"/>
        <v>9.1300000000000008</v>
      </c>
      <c r="G95" s="168">
        <f t="shared" si="78"/>
        <v>9.1300000000000008</v>
      </c>
      <c r="H95" s="168">
        <f t="shared" si="78"/>
        <v>75.05</v>
      </c>
      <c r="I95" s="168">
        <f t="shared" si="78"/>
        <v>9.1300000000000008</v>
      </c>
      <c r="J95" s="168">
        <f t="shared" si="78"/>
        <v>9.1300000000000008</v>
      </c>
      <c r="K95" s="168">
        <f t="shared" si="78"/>
        <v>9.1300000000000008</v>
      </c>
      <c r="L95" s="168">
        <f t="shared" si="78"/>
        <v>9.1300000000000008</v>
      </c>
      <c r="M95" s="168">
        <f t="shared" si="78"/>
        <v>9.1300000000000008</v>
      </c>
      <c r="N95" s="168">
        <f t="shared" si="78"/>
        <v>9.1300000000000008</v>
      </c>
      <c r="O95" s="168">
        <f t="shared" si="78"/>
        <v>74.88</v>
      </c>
      <c r="P95" s="168">
        <f t="shared" si="78"/>
        <v>51.529999999999994</v>
      </c>
      <c r="Q95" s="168">
        <f t="shared" si="78"/>
        <v>37.83</v>
      </c>
      <c r="R95" s="168">
        <f t="shared" si="78"/>
        <v>84.98</v>
      </c>
      <c r="S95" s="168">
        <f t="shared" si="78"/>
        <v>46.44</v>
      </c>
      <c r="T95" s="168">
        <f t="shared" si="78"/>
        <v>9.1300000000000008</v>
      </c>
      <c r="U95" s="168">
        <f t="shared" si="78"/>
        <v>9.1300000000000008</v>
      </c>
      <c r="V95" s="168">
        <f t="shared" si="78"/>
        <v>13.61</v>
      </c>
      <c r="W95" s="168">
        <f t="shared" si="78"/>
        <v>9.1300000000000008</v>
      </c>
      <c r="X95" s="168">
        <f t="shared" si="78"/>
        <v>9.1415000000000006</v>
      </c>
      <c r="Y95" s="168">
        <f t="shared" si="78"/>
        <v>9.8293400000000002</v>
      </c>
      <c r="Z95" s="168">
        <f t="shared" si="78"/>
        <v>235.60504528000001</v>
      </c>
      <c r="AA95" s="168">
        <f t="shared" si="78"/>
        <v>239.99302660000001</v>
      </c>
      <c r="AB95" s="168">
        <f t="shared" si="78"/>
        <v>244.48754580000002</v>
      </c>
      <c r="AC95" s="168">
        <f t="shared" si="78"/>
        <v>250.61695970000002</v>
      </c>
      <c r="AD95" s="168">
        <f t="shared" si="78"/>
        <v>258.4315244</v>
      </c>
      <c r="AE95" s="168">
        <f t="shared" si="78"/>
        <v>267.77725190000001</v>
      </c>
      <c r="AF95" s="168">
        <f t="shared" si="78"/>
        <v>274.47883000000002</v>
      </c>
      <c r="AG95" s="168">
        <f t="shared" si="78"/>
        <v>279.69507649999997</v>
      </c>
      <c r="AH95" s="168">
        <f t="shared" ref="AH95:BM95" si="79">AH90+AH91</f>
        <v>289.23548219999998</v>
      </c>
      <c r="AI95" s="168">
        <f t="shared" si="79"/>
        <v>309.43612200000001</v>
      </c>
      <c r="AJ95" s="168">
        <f t="shared" si="79"/>
        <v>324.31674200000003</v>
      </c>
      <c r="AK95" s="168">
        <f t="shared" si="79"/>
        <v>332.57582599999995</v>
      </c>
      <c r="AL95" s="168">
        <f t="shared" si="79"/>
        <v>354.24582500000002</v>
      </c>
      <c r="AM95" s="168">
        <f t="shared" si="79"/>
        <v>361.002185</v>
      </c>
      <c r="AN95" s="168">
        <f t="shared" si="79"/>
        <v>366.17738600000001</v>
      </c>
      <c r="AO95" s="168">
        <f t="shared" si="79"/>
        <v>365.92038599999995</v>
      </c>
      <c r="AP95" s="168">
        <f t="shared" si="79"/>
        <v>369.048205</v>
      </c>
      <c r="AQ95" s="168">
        <f t="shared" si="79"/>
        <v>369.490996</v>
      </c>
      <c r="AR95" s="168">
        <f t="shared" si="79"/>
        <v>386.84690799999998</v>
      </c>
      <c r="AS95" s="168">
        <f t="shared" si="79"/>
        <v>385.44355100000001</v>
      </c>
      <c r="AT95" s="168">
        <f t="shared" si="79"/>
        <v>399.733587</v>
      </c>
      <c r="AU95" s="168">
        <f t="shared" si="79"/>
        <v>400.49251299999997</v>
      </c>
      <c r="AV95" s="168">
        <f t="shared" si="79"/>
        <v>404.12854899999996</v>
      </c>
      <c r="AW95" s="168">
        <f t="shared" si="79"/>
        <v>409.89274799999998</v>
      </c>
      <c r="AX95" s="168">
        <f t="shared" si="79"/>
        <v>411.44875299999995</v>
      </c>
      <c r="AY95" s="168">
        <f t="shared" si="79"/>
        <v>415.316036</v>
      </c>
      <c r="AZ95" s="168">
        <f t="shared" si="79"/>
        <v>400.46547799999996</v>
      </c>
      <c r="BA95" s="168">
        <f t="shared" si="79"/>
        <v>410.72897099999994</v>
      </c>
      <c r="BB95" s="168">
        <f t="shared" si="79"/>
        <v>408.58432899999997</v>
      </c>
      <c r="BC95" s="168">
        <f t="shared" si="79"/>
        <v>386.661856</v>
      </c>
      <c r="BD95" s="168">
        <f t="shared" si="79"/>
        <v>390.47718600000002</v>
      </c>
      <c r="BE95" s="168">
        <f t="shared" si="79"/>
        <v>396.16575399999999</v>
      </c>
      <c r="BF95" s="168">
        <f t="shared" si="79"/>
        <v>404.87903299999999</v>
      </c>
      <c r="BG95" s="168">
        <f t="shared" si="79"/>
        <v>393.27927199999999</v>
      </c>
      <c r="BH95" s="168">
        <f t="shared" si="79"/>
        <v>366.14926299999996</v>
      </c>
      <c r="BI95" s="168">
        <f t="shared" si="79"/>
        <v>345.82981599999999</v>
      </c>
      <c r="BJ95" s="168">
        <f t="shared" si="79"/>
        <v>359.04226599999998</v>
      </c>
      <c r="BK95" s="168">
        <f t="shared" si="79"/>
        <v>362.43069299999996</v>
      </c>
      <c r="BL95" s="168">
        <f t="shared" si="79"/>
        <v>357.50549599999999</v>
      </c>
      <c r="BM95" s="168">
        <f t="shared" si="79"/>
        <v>335.86162999999999</v>
      </c>
      <c r="BN95" s="168">
        <f t="shared" ref="BN95:CS95" si="80">BN90+BN91</f>
        <v>347.65636499999999</v>
      </c>
      <c r="BO95" s="168">
        <f t="shared" si="80"/>
        <v>322.46841000000001</v>
      </c>
      <c r="BP95" s="168">
        <f t="shared" si="80"/>
        <v>310.83547419999996</v>
      </c>
      <c r="BQ95" s="168">
        <f t="shared" si="80"/>
        <v>298.79684079999998</v>
      </c>
      <c r="BR95" s="168">
        <f t="shared" si="80"/>
        <v>272.435788</v>
      </c>
      <c r="BS95" s="168">
        <f t="shared" si="80"/>
        <v>241.3061458</v>
      </c>
      <c r="BT95" s="168">
        <f t="shared" si="80"/>
        <v>211.61063380000002</v>
      </c>
      <c r="BU95" s="168">
        <f t="shared" si="80"/>
        <v>203.28242000000003</v>
      </c>
      <c r="BV95" s="168">
        <f t="shared" si="80"/>
        <v>232.84579783999999</v>
      </c>
      <c r="BW95" s="168">
        <f t="shared" si="80"/>
        <v>226.70295383999996</v>
      </c>
      <c r="BX95" s="168">
        <f t="shared" si="80"/>
        <v>223.07047999999998</v>
      </c>
      <c r="BY95" s="168">
        <f t="shared" si="80"/>
        <v>206.77768000000003</v>
      </c>
      <c r="BZ95" s="168">
        <f t="shared" si="80"/>
        <v>65.673000000000002</v>
      </c>
      <c r="CA95" s="168">
        <f t="shared" si="80"/>
        <v>61.43</v>
      </c>
      <c r="CB95" s="168">
        <f t="shared" si="80"/>
        <v>12.13</v>
      </c>
      <c r="CC95" s="168">
        <f t="shared" si="80"/>
        <v>12.13</v>
      </c>
      <c r="CD95" s="168">
        <f t="shared" si="80"/>
        <v>145.55000000000004</v>
      </c>
      <c r="CE95" s="168">
        <f t="shared" si="80"/>
        <v>149.43000000000004</v>
      </c>
      <c r="CF95" s="168">
        <f t="shared" si="80"/>
        <v>141.83000000000004</v>
      </c>
      <c r="CG95" s="168">
        <f t="shared" si="80"/>
        <v>141.83000000000004</v>
      </c>
      <c r="CH95" s="168">
        <f t="shared" si="80"/>
        <v>45.83</v>
      </c>
      <c r="CI95" s="168">
        <f t="shared" si="80"/>
        <v>9.1300000000000008</v>
      </c>
      <c r="CJ95" s="168">
        <f t="shared" si="80"/>
        <v>9.1300000000000008</v>
      </c>
      <c r="CK95" s="168">
        <f t="shared" si="80"/>
        <v>9.1300000000000008</v>
      </c>
      <c r="CL95" s="168">
        <f t="shared" si="80"/>
        <v>9.1300000000000008</v>
      </c>
      <c r="CM95" s="168">
        <f t="shared" si="80"/>
        <v>9.1300000000000008</v>
      </c>
      <c r="CN95" s="168">
        <f t="shared" si="80"/>
        <v>9.1300000000000008</v>
      </c>
      <c r="CO95" s="168">
        <f t="shared" si="80"/>
        <v>9.1300000000000008</v>
      </c>
      <c r="CP95" s="168">
        <f t="shared" si="80"/>
        <v>9.1300000000000008</v>
      </c>
      <c r="CQ95" s="168">
        <f t="shared" si="80"/>
        <v>9.1300000000000008</v>
      </c>
      <c r="CR95" s="168">
        <f t="shared" si="80"/>
        <v>9.1300000000000008</v>
      </c>
      <c r="CS95" s="219">
        <f t="shared" si="80"/>
        <v>9.1300000000000008</v>
      </c>
      <c r="CT95" s="133">
        <f t="shared" si="76"/>
        <v>18538.190932660011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9.1300000000000008</v>
      </c>
      <c r="C98" s="131">
        <f>IF(C57&lt;0,0,MIN(C57,C95))</f>
        <v>9.1300000000000008</v>
      </c>
      <c r="D98" s="131">
        <f>IF(D57&lt;0,0,MIN(D57,D95))</f>
        <v>9.1300000000000008</v>
      </c>
      <c r="E98" s="131">
        <f>IF(E57&lt;0,0,MIN(E57,E95))</f>
        <v>9.1300000000000008</v>
      </c>
      <c r="F98" s="131">
        <f>IF(F57&lt;0,0,MIN(F57,F95))</f>
        <v>9.1300000000000008</v>
      </c>
      <c r="G98" s="131">
        <f>IF(G57&lt;0,0,MIN(G57,G95))</f>
        <v>9.1300000000000008</v>
      </c>
      <c r="H98" s="131">
        <f>IF(H57&lt;0,0,MIN(H57,H95))</f>
        <v>75.05</v>
      </c>
      <c r="I98" s="131">
        <f>IF(I57&lt;0,0,MIN(I57,I95))</f>
        <v>9.1300000000000008</v>
      </c>
      <c r="J98" s="131">
        <f>IF(J57&lt;0,0,MIN(J57,J95))</f>
        <v>9.1300000000000008</v>
      </c>
      <c r="K98" s="131">
        <f>IF(K57&lt;0,0,MIN(K57,K95))</f>
        <v>9.1300000000000008</v>
      </c>
      <c r="L98" s="131">
        <f>IF(L57&lt;0,0,MIN(L57,L95))</f>
        <v>9.1300000000000008</v>
      </c>
      <c r="M98" s="131">
        <f>IF(M57&lt;0,0,MIN(M57,M95))</f>
        <v>9.1300000000000008</v>
      </c>
      <c r="N98" s="131">
        <f>IF(N57&lt;0,0,MIN(N57,N95))</f>
        <v>9.1300000000000008</v>
      </c>
      <c r="O98" s="131">
        <f>IF(O57&lt;0,0,MIN(O57,O95))</f>
        <v>74.88</v>
      </c>
      <c r="P98" s="131">
        <f>IF(P57&lt;0,0,MIN(P57,P95))</f>
        <v>51.529999999999994</v>
      </c>
      <c r="Q98" s="131">
        <f>IF(Q57&lt;0,0,MIN(Q57,Q95))</f>
        <v>37.83</v>
      </c>
      <c r="R98" s="131">
        <f>IF(R57&lt;0,0,MIN(R57,R95))</f>
        <v>84.98</v>
      </c>
      <c r="S98" s="131">
        <f>IF(S57&lt;0,0,MIN(S57,S95))</f>
        <v>46.44</v>
      </c>
      <c r="T98" s="131">
        <f>IF(T57&lt;0,0,MIN(T57,T95))</f>
        <v>9.1300000000000008</v>
      </c>
      <c r="U98" s="131">
        <f>IF(U57&lt;0,0,MIN(U57,U95))</f>
        <v>9.1300000000000008</v>
      </c>
      <c r="V98" s="131">
        <f>IF(V57&lt;0,0,MIN(V57,V95))</f>
        <v>13.61</v>
      </c>
      <c r="W98" s="131">
        <f>IF(W57&lt;0,0,MIN(W57,W95))</f>
        <v>9.1300000000000008</v>
      </c>
      <c r="X98" s="131">
        <f>IF(X57&lt;0,0,MIN(X57,X95))</f>
        <v>9.1415000000000006</v>
      </c>
      <c r="Y98" s="131">
        <f>IF(Y57&lt;0,0,MIN(Y57,Y95))</f>
        <v>9.8293400000000002</v>
      </c>
      <c r="Z98" s="131">
        <f>IF(Z57&lt;0,0,MIN(Z57,Z95))</f>
        <v>235.60504528000001</v>
      </c>
      <c r="AA98" s="131">
        <f>IF(AA57&lt;0,0,MIN(AA57,AA95))</f>
        <v>239.99302660000001</v>
      </c>
      <c r="AB98" s="131">
        <f>IF(AB57&lt;0,0,MIN(AB57,AB95))</f>
        <v>244.48754580000002</v>
      </c>
      <c r="AC98" s="131">
        <f>IF(AC57&lt;0,0,MIN(AC57,AC95))</f>
        <v>250.61695970000002</v>
      </c>
      <c r="AD98" s="131">
        <f>IF(AD57&lt;0,0,MIN(AD57,AD95))</f>
        <v>258.4315244</v>
      </c>
      <c r="AE98" s="131">
        <f>IF(AE57&lt;0,0,MIN(AE57,AE95))</f>
        <v>267.77725190000001</v>
      </c>
      <c r="AF98" s="131">
        <f>IF(AF57&lt;0,0,MIN(AF57,AF95))</f>
        <v>274.47883000000002</v>
      </c>
      <c r="AG98" s="131">
        <f>IF(AG57&lt;0,0,MIN(AG57,AG95))</f>
        <v>279.69507649999997</v>
      </c>
      <c r="AH98" s="131">
        <f>IF(AH57&lt;0,0,MIN(AH57,AH95))</f>
        <v>289.23548219999998</v>
      </c>
      <c r="AI98" s="131">
        <f>IF(AI57&lt;0,0,MIN(AI57,AI95))</f>
        <v>309.43612200000001</v>
      </c>
      <c r="AJ98" s="131">
        <f>IF(AJ57&lt;0,0,MIN(AJ57,AJ95))</f>
        <v>324.31674200000003</v>
      </c>
      <c r="AK98" s="131">
        <f>IF(AK57&lt;0,0,MIN(AK57,AK95))</f>
        <v>332.57582599999995</v>
      </c>
      <c r="AL98" s="131">
        <f>IF(AL57&lt;0,0,MIN(AL57,AL95))</f>
        <v>354.24582500000002</v>
      </c>
      <c r="AM98" s="131">
        <f>IF(AM57&lt;0,0,MIN(AM57,AM95))</f>
        <v>361.002185</v>
      </c>
      <c r="AN98" s="131">
        <f>IF(AN57&lt;0,0,MIN(AN57,AN95))</f>
        <v>366.17738600000001</v>
      </c>
      <c r="AO98" s="131">
        <f>IF(AO57&lt;0,0,MIN(AO57,AO95))</f>
        <v>365.92038599999995</v>
      </c>
      <c r="AP98" s="131">
        <f>IF(AP57&lt;0,0,MIN(AP57,AP95))</f>
        <v>369.048205</v>
      </c>
      <c r="AQ98" s="131">
        <f>IF(AQ57&lt;0,0,MIN(AQ57,AQ95))</f>
        <v>369.490996</v>
      </c>
      <c r="AR98" s="131">
        <f>IF(AR57&lt;0,0,MIN(AR57,AR95))</f>
        <v>386.84690799999998</v>
      </c>
      <c r="AS98" s="131">
        <f>IF(AS57&lt;0,0,MIN(AS57,AS95))</f>
        <v>385.44355100000001</v>
      </c>
      <c r="AT98" s="131">
        <f>IF(AT57&lt;0,0,MIN(AT57,AT95))</f>
        <v>399.733587</v>
      </c>
      <c r="AU98" s="131">
        <f>IF(AU57&lt;0,0,MIN(AU57,AU95))</f>
        <v>400.49251299999997</v>
      </c>
      <c r="AV98" s="131">
        <f>IF(AV57&lt;0,0,MIN(AV57,AV95))</f>
        <v>404.12854899999996</v>
      </c>
      <c r="AW98" s="131">
        <f>IF(AW57&lt;0,0,MIN(AW57,AW95))</f>
        <v>409.89274799999998</v>
      </c>
      <c r="AX98" s="131">
        <f>IF(AX57&lt;0,0,MIN(AX57,AX95))</f>
        <v>411.44875299999995</v>
      </c>
      <c r="AY98" s="131">
        <f>IF(AY57&lt;0,0,MIN(AY57,AY95))</f>
        <v>415.316036</v>
      </c>
      <c r="AZ98" s="131">
        <f>IF(AZ57&lt;0,0,MIN(AZ57,AZ95))</f>
        <v>400.46547799999996</v>
      </c>
      <c r="BA98" s="131">
        <f>IF(BA57&lt;0,0,MIN(BA57,BA95))</f>
        <v>410.72897099999994</v>
      </c>
      <c r="BB98" s="131">
        <f>IF(BB57&lt;0,0,MIN(BB57,BB95))</f>
        <v>408.58432899999997</v>
      </c>
      <c r="BC98" s="131">
        <f>IF(BC57&lt;0,0,MIN(BC57,BC95))</f>
        <v>386.661856</v>
      </c>
      <c r="BD98" s="131">
        <f>IF(BD57&lt;0,0,MIN(BD57,BD95))</f>
        <v>390.47718600000002</v>
      </c>
      <c r="BE98" s="131">
        <f>IF(BE57&lt;0,0,MIN(BE57,BE95))</f>
        <v>396.16575399999999</v>
      </c>
      <c r="BF98" s="131">
        <f>IF(BF57&lt;0,0,MIN(BF57,BF95))</f>
        <v>404.87903299999999</v>
      </c>
      <c r="BG98" s="131">
        <f>IF(BG57&lt;0,0,MIN(BG57,BG95))</f>
        <v>393.27927199999999</v>
      </c>
      <c r="BH98" s="131">
        <f>IF(BH57&lt;0,0,MIN(BH57,BH95))</f>
        <v>366.14926299999996</v>
      </c>
      <c r="BI98" s="131">
        <f>IF(BI57&lt;0,0,MIN(BI57,BI95))</f>
        <v>345.82981599999999</v>
      </c>
      <c r="BJ98" s="131">
        <f>IF(BJ57&lt;0,0,MIN(BJ57,BJ95))</f>
        <v>359.04226599999998</v>
      </c>
      <c r="BK98" s="131">
        <f>IF(BK57&lt;0,0,MIN(BK57,BK95))</f>
        <v>362.43069299999996</v>
      </c>
      <c r="BL98" s="131">
        <f>IF(BL57&lt;0,0,MIN(BL57,BL95))</f>
        <v>357.50549599999999</v>
      </c>
      <c r="BM98" s="131">
        <f>IF(BM57&lt;0,0,MIN(BM57,BM95))</f>
        <v>335.86162999999999</v>
      </c>
      <c r="BN98" s="131">
        <f>IF(BN57&lt;0,0,MIN(BN57,BN95))</f>
        <v>347.65636499999999</v>
      </c>
      <c r="BO98" s="131">
        <f>IF(BO57&lt;0,0,MIN(BO57,BO95))</f>
        <v>322.46841000000001</v>
      </c>
      <c r="BP98" s="131">
        <f>IF(BP57&lt;0,0,MIN(BP57,BP95))</f>
        <v>310.83547419999996</v>
      </c>
      <c r="BQ98" s="131">
        <f>IF(BQ57&lt;0,0,MIN(BQ57,BQ95))</f>
        <v>298.79684079999998</v>
      </c>
      <c r="BR98" s="131">
        <f>IF(BR57&lt;0,0,MIN(BR57,BR95))</f>
        <v>272.435788</v>
      </c>
      <c r="BS98" s="131">
        <f>IF(BS57&lt;0,0,MIN(BS57,BS95))</f>
        <v>241.3061458</v>
      </c>
      <c r="BT98" s="131">
        <f>IF(BT57&lt;0,0,MIN(BT57,BT95))</f>
        <v>211.61063380000002</v>
      </c>
      <c r="BU98" s="131">
        <f>IF(BU57&lt;0,0,MIN(BU57,BU95))</f>
        <v>203.28242000000003</v>
      </c>
      <c r="BV98" s="131">
        <f>IF(BV57&lt;0,0,MIN(BV57,BV95))</f>
        <v>232.84579783999999</v>
      </c>
      <c r="BW98" s="131">
        <f>IF(BW57&lt;0,0,MIN(BW57,BW95))</f>
        <v>226.70295383999996</v>
      </c>
      <c r="BX98" s="131">
        <f>IF(BX57&lt;0,0,MIN(BX57,BX95))</f>
        <v>223.07047999999998</v>
      </c>
      <c r="BY98" s="131">
        <f>IF(BY57&lt;0,0,MIN(BY57,BY95))</f>
        <v>206.77768000000003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9.1300000000000008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9.1300000000000008</v>
      </c>
      <c r="CS98" s="131">
        <f>IF(CS57&lt;0,0,MIN(CS57,CS95))</f>
        <v>9.1300000000000008</v>
      </c>
      <c r="CT98" s="133">
        <f>SUM(B98:CS98)</f>
        <v>17689.317932659997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0</v>
      </c>
      <c r="AL102" s="8">
        <f t="shared" si="85"/>
        <v>0</v>
      </c>
      <c r="AM102" s="8">
        <f t="shared" si="85"/>
        <v>0</v>
      </c>
      <c r="AN102" s="8">
        <f t="shared" si="85"/>
        <v>0</v>
      </c>
      <c r="AO102" s="8">
        <f t="shared" si="85"/>
        <v>0</v>
      </c>
      <c r="AP102" s="8">
        <f t="shared" si="85"/>
        <v>105.60000000000002</v>
      </c>
      <c r="AQ102" s="8">
        <f t="shared" si="85"/>
        <v>211.2</v>
      </c>
      <c r="AR102" s="8">
        <f t="shared" si="85"/>
        <v>316.8</v>
      </c>
      <c r="AS102" s="8">
        <f t="shared" si="85"/>
        <v>422.4</v>
      </c>
      <c r="AT102" s="8">
        <f t="shared" si="85"/>
        <v>481.5</v>
      </c>
      <c r="AU102" s="8">
        <f t="shared" si="85"/>
        <v>481.5</v>
      </c>
      <c r="AV102" s="8">
        <f t="shared" si="85"/>
        <v>481.5</v>
      </c>
      <c r="AW102" s="8">
        <f t="shared" si="85"/>
        <v>481.5</v>
      </c>
      <c r="AX102" s="8">
        <f t="shared" si="85"/>
        <v>481.5</v>
      </c>
      <c r="AY102" s="8">
        <f t="shared" si="85"/>
        <v>481.5</v>
      </c>
      <c r="AZ102" s="8">
        <f t="shared" si="85"/>
        <v>481.5</v>
      </c>
      <c r="BA102" s="8">
        <f t="shared" si="85"/>
        <v>481.5</v>
      </c>
      <c r="BB102" s="8">
        <f t="shared" si="85"/>
        <v>481.5</v>
      </c>
      <c r="BC102" s="8">
        <f t="shared" si="85"/>
        <v>481.5</v>
      </c>
      <c r="BD102" s="8">
        <f t="shared" si="85"/>
        <v>481.5</v>
      </c>
      <c r="BE102" s="8">
        <f t="shared" si="85"/>
        <v>481.5</v>
      </c>
      <c r="BF102" s="8">
        <f t="shared" si="85"/>
        <v>481.5</v>
      </c>
      <c r="BG102" s="8">
        <f t="shared" si="85"/>
        <v>481.5</v>
      </c>
      <c r="BH102" s="8">
        <f t="shared" si="85"/>
        <v>481.5</v>
      </c>
      <c r="BI102" s="8">
        <f t="shared" si="85"/>
        <v>481.5</v>
      </c>
      <c r="BJ102" s="8">
        <f t="shared" si="85"/>
        <v>375.9</v>
      </c>
      <c r="BK102" s="8">
        <f t="shared" si="85"/>
        <v>270.3</v>
      </c>
      <c r="BL102" s="8">
        <f t="shared" si="85"/>
        <v>164.7</v>
      </c>
      <c r="BM102" s="8">
        <f t="shared" si="85"/>
        <v>59.100000000000023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2.4075000000000002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9">
    <tabColor rgb="FFFFFF99"/>
  </sheetPr>
  <dimension ref="A1:FR124"/>
  <sheetViews>
    <sheetView showGridLines="0" topLeftCell="A84" workbookViewId="0">
      <pane xSplit="1" topLeftCell="CK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2.42578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74" width="0" style="135" hidden="1" customWidth="1"/>
    <col min="17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3536.0467243055555</v>
      </c>
      <c r="C3" s="18">
        <f t="shared" si="0"/>
        <v>3536.0467243055555</v>
      </c>
      <c r="D3" s="18">
        <f t="shared" si="0"/>
        <v>3536.0467243055555</v>
      </c>
      <c r="E3" s="18">
        <f t="shared" si="0"/>
        <v>3536.0467243055555</v>
      </c>
      <c r="F3" s="18">
        <f t="shared" si="0"/>
        <v>3536.0467243055555</v>
      </c>
      <c r="G3" s="18">
        <f t="shared" si="0"/>
        <v>3536.0467243055555</v>
      </c>
      <c r="H3" s="18">
        <f t="shared" si="0"/>
        <v>3536.0467243055555</v>
      </c>
      <c r="I3" s="18">
        <f t="shared" si="0"/>
        <v>3536.0467243055555</v>
      </c>
      <c r="J3" s="18">
        <f t="shared" si="0"/>
        <v>3536.0467243055555</v>
      </c>
      <c r="K3" s="18">
        <f t="shared" si="0"/>
        <v>3536.0467243055555</v>
      </c>
      <c r="L3" s="18">
        <f t="shared" si="0"/>
        <v>3536.0467243055555</v>
      </c>
      <c r="M3" s="18">
        <f t="shared" si="0"/>
        <v>3536.0467243055555</v>
      </c>
      <c r="N3" s="18">
        <f t="shared" si="0"/>
        <v>3536.0467243055555</v>
      </c>
      <c r="O3" s="18">
        <f t="shared" si="0"/>
        <v>3536.0467243055555</v>
      </c>
      <c r="P3" s="18">
        <f t="shared" si="0"/>
        <v>3536.0467243055555</v>
      </c>
      <c r="Q3" s="18">
        <f t="shared" si="0"/>
        <v>3536.0467243055555</v>
      </c>
      <c r="R3" s="18">
        <f t="shared" si="0"/>
        <v>3536.0467243055555</v>
      </c>
      <c r="S3" s="18">
        <f t="shared" si="0"/>
        <v>3536.0467243055555</v>
      </c>
      <c r="T3" s="18">
        <f t="shared" si="0"/>
        <v>3536.0467243055555</v>
      </c>
      <c r="U3" s="18">
        <f t="shared" si="0"/>
        <v>3536.0467243055555</v>
      </c>
      <c r="V3" s="18">
        <f t="shared" si="0"/>
        <v>3536.0467243055555</v>
      </c>
      <c r="W3" s="18">
        <f t="shared" si="0"/>
        <v>3536.0467243055555</v>
      </c>
      <c r="X3" s="18">
        <f t="shared" si="0"/>
        <v>3536.0467243055555</v>
      </c>
      <c r="Y3" s="18">
        <f t="shared" si="0"/>
        <v>3536.0467243055555</v>
      </c>
      <c r="Z3" s="18">
        <f t="shared" si="0"/>
        <v>3536.0467243055555</v>
      </c>
      <c r="AA3" s="18">
        <f t="shared" si="0"/>
        <v>3536.0467243055555</v>
      </c>
      <c r="AB3" s="18">
        <f t="shared" si="0"/>
        <v>3536.0467243055555</v>
      </c>
      <c r="AC3" s="18">
        <f t="shared" si="0"/>
        <v>3536.0467243055555</v>
      </c>
      <c r="AD3" s="18">
        <f t="shared" si="0"/>
        <v>3536.0467243055555</v>
      </c>
      <c r="AE3" s="18">
        <f t="shared" si="0"/>
        <v>3536.0467243055555</v>
      </c>
      <c r="AF3" s="18">
        <f t="shared" si="0"/>
        <v>3536.0467243055555</v>
      </c>
      <c r="AG3" s="18">
        <f t="shared" si="0"/>
        <v>3536.0467243055555</v>
      </c>
      <c r="AH3" s="18">
        <f t="shared" si="0"/>
        <v>3536.0467243055555</v>
      </c>
      <c r="AI3" s="18">
        <f t="shared" si="0"/>
        <v>3536.0467243055555</v>
      </c>
      <c r="AJ3" s="18">
        <f t="shared" si="0"/>
        <v>3536.0467243055555</v>
      </c>
      <c r="AK3" s="18">
        <f t="shared" si="0"/>
        <v>3536.0467243055555</v>
      </c>
      <c r="AL3" s="18">
        <f t="shared" si="0"/>
        <v>3536.0467243055555</v>
      </c>
      <c r="AM3" s="18">
        <f t="shared" si="0"/>
        <v>3536.0467243055555</v>
      </c>
      <c r="AN3" s="18">
        <f t="shared" si="0"/>
        <v>3536.0467243055555</v>
      </c>
      <c r="AO3" s="18">
        <f t="shared" si="0"/>
        <v>3536.0467243055555</v>
      </c>
      <c r="AP3" s="18">
        <f t="shared" si="0"/>
        <v>3536.0467243055555</v>
      </c>
      <c r="AQ3" s="18">
        <f t="shared" si="0"/>
        <v>3536.0467243055555</v>
      </c>
      <c r="AR3" s="18">
        <f t="shared" si="0"/>
        <v>3536.0467243055555</v>
      </c>
      <c r="AS3" s="18">
        <f t="shared" si="0"/>
        <v>3536.0467243055555</v>
      </c>
      <c r="AT3" s="18">
        <f t="shared" si="0"/>
        <v>3536.0467243055555</v>
      </c>
      <c r="AU3" s="18">
        <f t="shared" si="0"/>
        <v>3536.0467243055555</v>
      </c>
      <c r="AV3" s="18">
        <f t="shared" si="0"/>
        <v>3536.0467243055555</v>
      </c>
      <c r="AW3" s="18">
        <f t="shared" si="0"/>
        <v>3536.0467243055555</v>
      </c>
      <c r="AX3" s="18">
        <f t="shared" si="0"/>
        <v>3536.0467243055555</v>
      </c>
      <c r="AY3" s="18">
        <f t="shared" si="0"/>
        <v>3536.0467243055555</v>
      </c>
      <c r="AZ3" s="18">
        <f t="shared" si="0"/>
        <v>3536.0467243055555</v>
      </c>
      <c r="BA3" s="18">
        <f t="shared" si="0"/>
        <v>3536.0467243055555</v>
      </c>
      <c r="BB3" s="18">
        <f t="shared" si="0"/>
        <v>3536.0467243055555</v>
      </c>
      <c r="BC3" s="18">
        <f t="shared" si="0"/>
        <v>3536.0467243055555</v>
      </c>
      <c r="BD3" s="18">
        <f t="shared" si="0"/>
        <v>3536.0467243055555</v>
      </c>
      <c r="BE3" s="18">
        <f t="shared" si="0"/>
        <v>3536.0467243055555</v>
      </c>
      <c r="BF3" s="18">
        <f t="shared" si="0"/>
        <v>3536.0467243055555</v>
      </c>
      <c r="BG3" s="18">
        <f t="shared" si="0"/>
        <v>3536.0467243055555</v>
      </c>
      <c r="BH3" s="18">
        <f t="shared" si="0"/>
        <v>3536.0467243055555</v>
      </c>
      <c r="BI3" s="18">
        <f t="shared" si="0"/>
        <v>3536.0467243055555</v>
      </c>
      <c r="BJ3" s="18">
        <f t="shared" si="0"/>
        <v>3536.0467243055555</v>
      </c>
      <c r="BK3" s="18">
        <f t="shared" si="0"/>
        <v>3536.0467243055555</v>
      </c>
      <c r="BL3" s="18">
        <f t="shared" si="0"/>
        <v>3536.0467243055555</v>
      </c>
      <c r="BM3" s="18">
        <f t="shared" si="0"/>
        <v>3536.0467243055555</v>
      </c>
      <c r="BN3" s="18">
        <f t="shared" ref="BN3:CS3" si="1">BN4+BN12</f>
        <v>3536.0467243055555</v>
      </c>
      <c r="BO3" s="18">
        <f t="shared" si="1"/>
        <v>3536.0467243055555</v>
      </c>
      <c r="BP3" s="18">
        <f t="shared" si="1"/>
        <v>3536.0467243055555</v>
      </c>
      <c r="BQ3" s="18">
        <f t="shared" si="1"/>
        <v>3536.0467243055555</v>
      </c>
      <c r="BR3" s="18">
        <f t="shared" si="1"/>
        <v>3536.0467243055555</v>
      </c>
      <c r="BS3" s="18">
        <f t="shared" si="1"/>
        <v>3536.0467243055555</v>
      </c>
      <c r="BT3" s="18">
        <f t="shared" si="1"/>
        <v>3536.0467243055555</v>
      </c>
      <c r="BU3" s="18">
        <f t="shared" si="1"/>
        <v>3536.0467243055555</v>
      </c>
      <c r="BV3" s="18">
        <f t="shared" si="1"/>
        <v>3536.0467243055555</v>
      </c>
      <c r="BW3" s="18">
        <f t="shared" si="1"/>
        <v>3536.0467243055555</v>
      </c>
      <c r="BX3" s="18">
        <f t="shared" si="1"/>
        <v>3536.0467243055555</v>
      </c>
      <c r="BY3" s="18">
        <f t="shared" si="1"/>
        <v>3536.0467243055555</v>
      </c>
      <c r="BZ3" s="18">
        <f t="shared" si="1"/>
        <v>3536.0467243055555</v>
      </c>
      <c r="CA3" s="18">
        <f t="shared" si="1"/>
        <v>3536.0467243055555</v>
      </c>
      <c r="CB3" s="18">
        <f t="shared" si="1"/>
        <v>3536.0467243055555</v>
      </c>
      <c r="CC3" s="18">
        <f t="shared" si="1"/>
        <v>3536.0467243055555</v>
      </c>
      <c r="CD3" s="18">
        <f t="shared" si="1"/>
        <v>3536.0467243055555</v>
      </c>
      <c r="CE3" s="18">
        <f t="shared" si="1"/>
        <v>3536.0467243055555</v>
      </c>
      <c r="CF3" s="18">
        <f t="shared" si="1"/>
        <v>3536.0467243055555</v>
      </c>
      <c r="CG3" s="18">
        <f t="shared" si="1"/>
        <v>3536.0467243055555</v>
      </c>
      <c r="CH3" s="18">
        <f t="shared" si="1"/>
        <v>3536.0467243055555</v>
      </c>
      <c r="CI3" s="18">
        <f t="shared" si="1"/>
        <v>3536.0467243055555</v>
      </c>
      <c r="CJ3" s="18">
        <f t="shared" si="1"/>
        <v>3536.0467243055555</v>
      </c>
      <c r="CK3" s="18">
        <f t="shared" si="1"/>
        <v>3536.0467243055555</v>
      </c>
      <c r="CL3" s="18">
        <f t="shared" si="1"/>
        <v>3536.0467243055555</v>
      </c>
      <c r="CM3" s="18">
        <f t="shared" si="1"/>
        <v>3536.0467243055555</v>
      </c>
      <c r="CN3" s="18">
        <f t="shared" si="1"/>
        <v>3536.0467243055555</v>
      </c>
      <c r="CO3" s="18">
        <f t="shared" si="1"/>
        <v>3536.0467243055555</v>
      </c>
      <c r="CP3" s="18">
        <f t="shared" si="1"/>
        <v>3536.0467243055555</v>
      </c>
      <c r="CQ3" s="18">
        <f t="shared" si="1"/>
        <v>3536.0467243055555</v>
      </c>
      <c r="CR3" s="18">
        <f t="shared" si="1"/>
        <v>3536.0467243055555</v>
      </c>
      <c r="CS3" s="19">
        <f t="shared" si="1"/>
        <v>3536.0467243055555</v>
      </c>
      <c r="CT3" s="73">
        <f t="shared" ref="CT3:CT19" si="2">SUM(B3:CS3)</f>
        <v>339460.48553333286</v>
      </c>
      <c r="CU3" s="150"/>
      <c r="CW3" s="140"/>
    </row>
    <row r="4" spans="1:104">
      <c r="A4" s="21" t="s">
        <v>3</v>
      </c>
      <c r="B4" s="22">
        <f>SUM(B5:B11)</f>
        <v>3460</v>
      </c>
      <c r="C4" s="23">
        <f t="shared" ref="C4:BN4" si="3">SUM(C5:C11)</f>
        <v>3460</v>
      </c>
      <c r="D4" s="23">
        <f t="shared" si="3"/>
        <v>3460</v>
      </c>
      <c r="E4" s="23">
        <f t="shared" si="3"/>
        <v>3460</v>
      </c>
      <c r="F4" s="23">
        <f t="shared" si="3"/>
        <v>3460</v>
      </c>
      <c r="G4" s="23">
        <f t="shared" si="3"/>
        <v>3460</v>
      </c>
      <c r="H4" s="23">
        <f t="shared" si="3"/>
        <v>3460</v>
      </c>
      <c r="I4" s="23">
        <f t="shared" si="3"/>
        <v>3460</v>
      </c>
      <c r="J4" s="23">
        <f t="shared" si="3"/>
        <v>3460</v>
      </c>
      <c r="K4" s="23">
        <f t="shared" si="3"/>
        <v>3460</v>
      </c>
      <c r="L4" s="23">
        <f t="shared" si="3"/>
        <v>3460</v>
      </c>
      <c r="M4" s="23">
        <f t="shared" si="3"/>
        <v>3460</v>
      </c>
      <c r="N4" s="23">
        <f t="shared" si="3"/>
        <v>3460</v>
      </c>
      <c r="O4" s="23">
        <f t="shared" si="3"/>
        <v>3460</v>
      </c>
      <c r="P4" s="23">
        <f t="shared" si="3"/>
        <v>3460</v>
      </c>
      <c r="Q4" s="23">
        <f t="shared" si="3"/>
        <v>3460</v>
      </c>
      <c r="R4" s="23">
        <f t="shared" si="3"/>
        <v>3460</v>
      </c>
      <c r="S4" s="23">
        <f t="shared" si="3"/>
        <v>3460</v>
      </c>
      <c r="T4" s="23">
        <f t="shared" si="3"/>
        <v>3460</v>
      </c>
      <c r="U4" s="23">
        <f t="shared" si="3"/>
        <v>3460</v>
      </c>
      <c r="V4" s="23">
        <f t="shared" si="3"/>
        <v>3460</v>
      </c>
      <c r="W4" s="23">
        <f t="shared" si="3"/>
        <v>3460</v>
      </c>
      <c r="X4" s="23">
        <f t="shared" si="3"/>
        <v>3460</v>
      </c>
      <c r="Y4" s="23">
        <f t="shared" si="3"/>
        <v>3460</v>
      </c>
      <c r="Z4" s="23">
        <f t="shared" si="3"/>
        <v>3460</v>
      </c>
      <c r="AA4" s="23">
        <f t="shared" si="3"/>
        <v>3460</v>
      </c>
      <c r="AB4" s="23">
        <f t="shared" si="3"/>
        <v>3460</v>
      </c>
      <c r="AC4" s="23">
        <f t="shared" si="3"/>
        <v>3460</v>
      </c>
      <c r="AD4" s="23">
        <f t="shared" si="3"/>
        <v>3460</v>
      </c>
      <c r="AE4" s="23">
        <f t="shared" si="3"/>
        <v>3460</v>
      </c>
      <c r="AF4" s="23">
        <f t="shared" si="3"/>
        <v>3460</v>
      </c>
      <c r="AG4" s="23">
        <f t="shared" si="3"/>
        <v>3460</v>
      </c>
      <c r="AH4" s="23">
        <f t="shared" si="3"/>
        <v>3460</v>
      </c>
      <c r="AI4" s="23">
        <f t="shared" si="3"/>
        <v>3460</v>
      </c>
      <c r="AJ4" s="23">
        <f t="shared" si="3"/>
        <v>3460</v>
      </c>
      <c r="AK4" s="23">
        <f t="shared" si="3"/>
        <v>3460</v>
      </c>
      <c r="AL4" s="23">
        <f t="shared" si="3"/>
        <v>3460</v>
      </c>
      <c r="AM4" s="23">
        <f t="shared" si="3"/>
        <v>3460</v>
      </c>
      <c r="AN4" s="23">
        <f t="shared" si="3"/>
        <v>3460</v>
      </c>
      <c r="AO4" s="23">
        <f t="shared" si="3"/>
        <v>3460</v>
      </c>
      <c r="AP4" s="23">
        <f t="shared" si="3"/>
        <v>3460</v>
      </c>
      <c r="AQ4" s="23">
        <f t="shared" si="3"/>
        <v>3460</v>
      </c>
      <c r="AR4" s="23">
        <f t="shared" si="3"/>
        <v>3460</v>
      </c>
      <c r="AS4" s="23">
        <f t="shared" si="3"/>
        <v>3460</v>
      </c>
      <c r="AT4" s="23">
        <f t="shared" si="3"/>
        <v>3460</v>
      </c>
      <c r="AU4" s="23">
        <f t="shared" si="3"/>
        <v>3460</v>
      </c>
      <c r="AV4" s="23">
        <f t="shared" si="3"/>
        <v>3460</v>
      </c>
      <c r="AW4" s="23">
        <f t="shared" si="3"/>
        <v>3460</v>
      </c>
      <c r="AX4" s="23">
        <f t="shared" si="3"/>
        <v>3460</v>
      </c>
      <c r="AY4" s="23">
        <f t="shared" si="3"/>
        <v>3460</v>
      </c>
      <c r="AZ4" s="23">
        <f t="shared" si="3"/>
        <v>3460</v>
      </c>
      <c r="BA4" s="23">
        <f t="shared" si="3"/>
        <v>3460</v>
      </c>
      <c r="BB4" s="23">
        <f t="shared" si="3"/>
        <v>3460</v>
      </c>
      <c r="BC4" s="23">
        <f t="shared" si="3"/>
        <v>3460</v>
      </c>
      <c r="BD4" s="23">
        <f t="shared" si="3"/>
        <v>3460</v>
      </c>
      <c r="BE4" s="23">
        <f t="shared" si="3"/>
        <v>3460</v>
      </c>
      <c r="BF4" s="23">
        <f t="shared" si="3"/>
        <v>3460</v>
      </c>
      <c r="BG4" s="23">
        <f t="shared" si="3"/>
        <v>3460</v>
      </c>
      <c r="BH4" s="23">
        <f t="shared" si="3"/>
        <v>3460</v>
      </c>
      <c r="BI4" s="23">
        <f t="shared" si="3"/>
        <v>3460</v>
      </c>
      <c r="BJ4" s="23">
        <f t="shared" si="3"/>
        <v>3460</v>
      </c>
      <c r="BK4" s="23">
        <f t="shared" si="3"/>
        <v>3460</v>
      </c>
      <c r="BL4" s="23">
        <f t="shared" si="3"/>
        <v>3460</v>
      </c>
      <c r="BM4" s="23">
        <f t="shared" si="3"/>
        <v>3460</v>
      </c>
      <c r="BN4" s="23">
        <f t="shared" si="3"/>
        <v>3460</v>
      </c>
      <c r="BO4" s="23">
        <f t="shared" ref="BO4:CS4" si="4">SUM(BO5:BO11)</f>
        <v>3460</v>
      </c>
      <c r="BP4" s="23">
        <f t="shared" si="4"/>
        <v>3460</v>
      </c>
      <c r="BQ4" s="23">
        <f t="shared" si="4"/>
        <v>3460</v>
      </c>
      <c r="BR4" s="23">
        <f t="shared" si="4"/>
        <v>3460</v>
      </c>
      <c r="BS4" s="23">
        <f t="shared" si="4"/>
        <v>3460</v>
      </c>
      <c r="BT4" s="23">
        <f t="shared" si="4"/>
        <v>3460</v>
      </c>
      <c r="BU4" s="23">
        <f t="shared" si="4"/>
        <v>3460</v>
      </c>
      <c r="BV4" s="23">
        <f t="shared" si="4"/>
        <v>3460</v>
      </c>
      <c r="BW4" s="23">
        <f t="shared" si="4"/>
        <v>3460</v>
      </c>
      <c r="BX4" s="23">
        <f t="shared" si="4"/>
        <v>3460</v>
      </c>
      <c r="BY4" s="23">
        <f t="shared" si="4"/>
        <v>3460</v>
      </c>
      <c r="BZ4" s="23">
        <f t="shared" si="4"/>
        <v>3460</v>
      </c>
      <c r="CA4" s="23">
        <f t="shared" si="4"/>
        <v>3460</v>
      </c>
      <c r="CB4" s="23">
        <f t="shared" si="4"/>
        <v>3460</v>
      </c>
      <c r="CC4" s="23">
        <f t="shared" si="4"/>
        <v>3460</v>
      </c>
      <c r="CD4" s="23">
        <f t="shared" si="4"/>
        <v>3460</v>
      </c>
      <c r="CE4" s="23">
        <f t="shared" si="4"/>
        <v>3460</v>
      </c>
      <c r="CF4" s="23">
        <f t="shared" si="4"/>
        <v>3460</v>
      </c>
      <c r="CG4" s="23">
        <f t="shared" si="4"/>
        <v>3460</v>
      </c>
      <c r="CH4" s="23">
        <f t="shared" si="4"/>
        <v>3460</v>
      </c>
      <c r="CI4" s="23">
        <f t="shared" si="4"/>
        <v>3460</v>
      </c>
      <c r="CJ4" s="23">
        <f t="shared" si="4"/>
        <v>3460</v>
      </c>
      <c r="CK4" s="23">
        <f t="shared" si="4"/>
        <v>3460</v>
      </c>
      <c r="CL4" s="23">
        <f t="shared" si="4"/>
        <v>3460</v>
      </c>
      <c r="CM4" s="23">
        <f t="shared" si="4"/>
        <v>3460</v>
      </c>
      <c r="CN4" s="23">
        <f t="shared" si="4"/>
        <v>3460</v>
      </c>
      <c r="CO4" s="23">
        <f t="shared" si="4"/>
        <v>3460</v>
      </c>
      <c r="CP4" s="23">
        <f t="shared" si="4"/>
        <v>3460</v>
      </c>
      <c r="CQ4" s="23">
        <f t="shared" si="4"/>
        <v>3460</v>
      </c>
      <c r="CR4" s="23">
        <f t="shared" si="4"/>
        <v>3460</v>
      </c>
      <c r="CS4" s="24">
        <f t="shared" si="4"/>
        <v>3460</v>
      </c>
      <c r="CT4" s="30">
        <f t="shared" si="2"/>
        <v>332160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475</v>
      </c>
      <c r="C9" s="32">
        <v>475</v>
      </c>
      <c r="D9" s="32">
        <v>475</v>
      </c>
      <c r="E9" s="32">
        <v>475</v>
      </c>
      <c r="F9" s="32">
        <v>475</v>
      </c>
      <c r="G9" s="32">
        <v>475</v>
      </c>
      <c r="H9" s="32">
        <v>475</v>
      </c>
      <c r="I9" s="32">
        <v>475</v>
      </c>
      <c r="J9" s="32">
        <v>475</v>
      </c>
      <c r="K9" s="32">
        <v>475</v>
      </c>
      <c r="L9" s="32">
        <v>475</v>
      </c>
      <c r="M9" s="32">
        <v>475</v>
      </c>
      <c r="N9" s="32">
        <v>475</v>
      </c>
      <c r="O9" s="32">
        <v>475</v>
      </c>
      <c r="P9" s="32">
        <v>475</v>
      </c>
      <c r="Q9" s="32">
        <v>475</v>
      </c>
      <c r="R9" s="32">
        <v>475</v>
      </c>
      <c r="S9" s="32">
        <v>475</v>
      </c>
      <c r="T9" s="32">
        <v>475</v>
      </c>
      <c r="U9" s="32">
        <v>475</v>
      </c>
      <c r="V9" s="32">
        <v>475</v>
      </c>
      <c r="W9" s="32">
        <v>475</v>
      </c>
      <c r="X9" s="32">
        <v>475</v>
      </c>
      <c r="Y9" s="32">
        <v>475</v>
      </c>
      <c r="Z9" s="32">
        <v>475</v>
      </c>
      <c r="AA9" s="32">
        <v>475</v>
      </c>
      <c r="AB9" s="32">
        <v>475</v>
      </c>
      <c r="AC9" s="32">
        <v>475</v>
      </c>
      <c r="AD9" s="32">
        <v>475</v>
      </c>
      <c r="AE9" s="32">
        <v>475</v>
      </c>
      <c r="AF9" s="32">
        <v>475</v>
      </c>
      <c r="AG9" s="32">
        <v>475</v>
      </c>
      <c r="AH9" s="32">
        <v>475</v>
      </c>
      <c r="AI9" s="32">
        <v>475</v>
      </c>
      <c r="AJ9" s="32">
        <v>475</v>
      </c>
      <c r="AK9" s="32">
        <v>475</v>
      </c>
      <c r="AL9" s="32">
        <v>475</v>
      </c>
      <c r="AM9" s="32">
        <v>475</v>
      </c>
      <c r="AN9" s="32">
        <v>475</v>
      </c>
      <c r="AO9" s="32">
        <v>475</v>
      </c>
      <c r="AP9" s="32">
        <v>475</v>
      </c>
      <c r="AQ9" s="32">
        <v>475</v>
      </c>
      <c r="AR9" s="32">
        <v>475</v>
      </c>
      <c r="AS9" s="32">
        <v>475</v>
      </c>
      <c r="AT9" s="32">
        <v>475</v>
      </c>
      <c r="AU9" s="32">
        <v>475</v>
      </c>
      <c r="AV9" s="32">
        <v>475</v>
      </c>
      <c r="AW9" s="32">
        <v>475</v>
      </c>
      <c r="AX9" s="32">
        <v>475</v>
      </c>
      <c r="AY9" s="32">
        <v>475</v>
      </c>
      <c r="AZ9" s="32">
        <v>475</v>
      </c>
      <c r="BA9" s="32">
        <v>475</v>
      </c>
      <c r="BB9" s="32">
        <v>475</v>
      </c>
      <c r="BC9" s="32">
        <v>475</v>
      </c>
      <c r="BD9" s="32">
        <v>475</v>
      </c>
      <c r="BE9" s="32">
        <v>475</v>
      </c>
      <c r="BF9" s="32">
        <v>475</v>
      </c>
      <c r="BG9" s="32">
        <v>475</v>
      </c>
      <c r="BH9" s="32">
        <v>475</v>
      </c>
      <c r="BI9" s="32">
        <v>475</v>
      </c>
      <c r="BJ9" s="32">
        <v>475</v>
      </c>
      <c r="BK9" s="32">
        <v>475</v>
      </c>
      <c r="BL9" s="32">
        <v>475</v>
      </c>
      <c r="BM9" s="32">
        <v>475</v>
      </c>
      <c r="BN9" s="32">
        <v>475</v>
      </c>
      <c r="BO9" s="32">
        <v>475</v>
      </c>
      <c r="BP9" s="32">
        <v>475</v>
      </c>
      <c r="BQ9" s="32">
        <v>475</v>
      </c>
      <c r="BR9" s="32">
        <v>475</v>
      </c>
      <c r="BS9" s="32">
        <v>475</v>
      </c>
      <c r="BT9" s="32">
        <v>475</v>
      </c>
      <c r="BU9" s="32">
        <v>475</v>
      </c>
      <c r="BV9" s="32">
        <v>475</v>
      </c>
      <c r="BW9" s="32">
        <v>475</v>
      </c>
      <c r="BX9" s="32">
        <v>475</v>
      </c>
      <c r="BY9" s="32">
        <v>475</v>
      </c>
      <c r="BZ9" s="32">
        <v>475</v>
      </c>
      <c r="CA9" s="32">
        <v>475</v>
      </c>
      <c r="CB9" s="32">
        <v>475</v>
      </c>
      <c r="CC9" s="32">
        <v>475</v>
      </c>
      <c r="CD9" s="32">
        <v>475</v>
      </c>
      <c r="CE9" s="32">
        <v>475</v>
      </c>
      <c r="CF9" s="32">
        <v>475</v>
      </c>
      <c r="CG9" s="32">
        <v>475</v>
      </c>
      <c r="CH9" s="32">
        <v>475</v>
      </c>
      <c r="CI9" s="32">
        <v>475</v>
      </c>
      <c r="CJ9" s="32">
        <v>475</v>
      </c>
      <c r="CK9" s="32">
        <v>475</v>
      </c>
      <c r="CL9" s="32">
        <v>475</v>
      </c>
      <c r="CM9" s="32">
        <v>475</v>
      </c>
      <c r="CN9" s="32">
        <v>475</v>
      </c>
      <c r="CO9" s="32">
        <v>475</v>
      </c>
      <c r="CP9" s="32">
        <v>475</v>
      </c>
      <c r="CQ9" s="32">
        <v>475</v>
      </c>
      <c r="CR9" s="32">
        <v>475</v>
      </c>
      <c r="CS9" s="33">
        <v>475</v>
      </c>
      <c r="CT9" s="30">
        <f t="shared" si="2"/>
        <v>45600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2065.41</v>
      </c>
      <c r="C13" s="40">
        <f t="shared" si="5"/>
        <v>2065.41</v>
      </c>
      <c r="D13" s="40">
        <f t="shared" si="5"/>
        <v>2065.41</v>
      </c>
      <c r="E13" s="40">
        <f t="shared" si="5"/>
        <v>2065.41</v>
      </c>
      <c r="F13" s="40">
        <f t="shared" si="5"/>
        <v>2065.41</v>
      </c>
      <c r="G13" s="40">
        <f t="shared" si="5"/>
        <v>2065.41</v>
      </c>
      <c r="H13" s="40">
        <f t="shared" si="5"/>
        <v>2068.3000000000002</v>
      </c>
      <c r="I13" s="40">
        <f t="shared" si="5"/>
        <v>2068.3000000000002</v>
      </c>
      <c r="J13" s="40">
        <f t="shared" si="5"/>
        <v>2068.59</v>
      </c>
      <c r="K13" s="40">
        <f t="shared" si="5"/>
        <v>2068.59</v>
      </c>
      <c r="L13" s="40">
        <f t="shared" si="5"/>
        <v>2068.52</v>
      </c>
      <c r="M13" s="40">
        <f t="shared" si="5"/>
        <v>2068.52</v>
      </c>
      <c r="N13" s="40">
        <f t="shared" si="5"/>
        <v>2068.16</v>
      </c>
      <c r="O13" s="40">
        <f t="shared" si="5"/>
        <v>2068.16</v>
      </c>
      <c r="P13" s="40">
        <f t="shared" si="5"/>
        <v>2068.6</v>
      </c>
      <c r="Q13" s="40">
        <f t="shared" si="5"/>
        <v>2068.6</v>
      </c>
      <c r="R13" s="40">
        <f t="shared" si="5"/>
        <v>2068.34</v>
      </c>
      <c r="S13" s="40">
        <f t="shared" si="5"/>
        <v>2068.71</v>
      </c>
      <c r="T13" s="40">
        <f t="shared" si="5"/>
        <v>2068.71</v>
      </c>
      <c r="U13" s="40">
        <f t="shared" si="5"/>
        <v>2069.08</v>
      </c>
      <c r="V13" s="40">
        <f t="shared" si="5"/>
        <v>2069.0100000000002</v>
      </c>
      <c r="W13" s="40">
        <f t="shared" si="5"/>
        <v>2069.37</v>
      </c>
      <c r="X13" s="40">
        <f t="shared" si="5"/>
        <v>2069.87</v>
      </c>
      <c r="Y13" s="40">
        <f t="shared" si="5"/>
        <v>2070.3000000000002</v>
      </c>
      <c r="Z13" s="40">
        <f t="shared" si="5"/>
        <v>2070.77</v>
      </c>
      <c r="AA13" s="40">
        <f t="shared" si="5"/>
        <v>2071.02</v>
      </c>
      <c r="AB13" s="40">
        <f t="shared" si="5"/>
        <v>2071.2399999999998</v>
      </c>
      <c r="AC13" s="40">
        <f t="shared" si="5"/>
        <v>2071.4899999999998</v>
      </c>
      <c r="AD13" s="40">
        <f t="shared" si="5"/>
        <v>2070.59</v>
      </c>
      <c r="AE13" s="40">
        <f t="shared" si="5"/>
        <v>2070.59</v>
      </c>
      <c r="AF13" s="40">
        <f t="shared" si="5"/>
        <v>2070.87</v>
      </c>
      <c r="AG13" s="40">
        <f t="shared" si="5"/>
        <v>2070.87</v>
      </c>
      <c r="AH13" s="40">
        <f t="shared" ref="AH13:BM13" si="6">SUM(AH14:AH14)</f>
        <v>2070.87</v>
      </c>
      <c r="AI13" s="40">
        <f t="shared" si="6"/>
        <v>2070.7399999999998</v>
      </c>
      <c r="AJ13" s="40">
        <f t="shared" si="6"/>
        <v>2071.2199999999998</v>
      </c>
      <c r="AK13" s="40">
        <f t="shared" si="6"/>
        <v>2071.2199999999998</v>
      </c>
      <c r="AL13" s="40">
        <f t="shared" si="6"/>
        <v>2071.31</v>
      </c>
      <c r="AM13" s="40">
        <f t="shared" si="6"/>
        <v>2071.31</v>
      </c>
      <c r="AN13" s="40">
        <f t="shared" si="6"/>
        <v>2071.61</v>
      </c>
      <c r="AO13" s="40">
        <f t="shared" si="6"/>
        <v>2071.7199999999998</v>
      </c>
      <c r="AP13" s="40">
        <f t="shared" si="6"/>
        <v>2070.12</v>
      </c>
      <c r="AQ13" s="40">
        <f t="shared" si="6"/>
        <v>2068.42</v>
      </c>
      <c r="AR13" s="40">
        <f t="shared" si="6"/>
        <v>2068.88</v>
      </c>
      <c r="AS13" s="40">
        <f t="shared" si="6"/>
        <v>2068.59</v>
      </c>
      <c r="AT13" s="40">
        <f t="shared" si="6"/>
        <v>2068.86</v>
      </c>
      <c r="AU13" s="40">
        <f t="shared" si="6"/>
        <v>2068.86</v>
      </c>
      <c r="AV13" s="40">
        <f t="shared" si="6"/>
        <v>2068.86</v>
      </c>
      <c r="AW13" s="40">
        <f t="shared" si="6"/>
        <v>2068.86</v>
      </c>
      <c r="AX13" s="40">
        <f t="shared" si="6"/>
        <v>2068.86</v>
      </c>
      <c r="AY13" s="40">
        <f t="shared" si="6"/>
        <v>2068.86</v>
      </c>
      <c r="AZ13" s="40">
        <f t="shared" si="6"/>
        <v>2067.86</v>
      </c>
      <c r="BA13" s="40">
        <f t="shared" si="6"/>
        <v>2067.63</v>
      </c>
      <c r="BB13" s="40">
        <f t="shared" si="6"/>
        <v>2067.63</v>
      </c>
      <c r="BC13" s="40">
        <f t="shared" si="6"/>
        <v>2067.63</v>
      </c>
      <c r="BD13" s="40">
        <f t="shared" si="6"/>
        <v>2067.63</v>
      </c>
      <c r="BE13" s="40">
        <f t="shared" si="6"/>
        <v>2067.63</v>
      </c>
      <c r="BF13" s="40">
        <f t="shared" si="6"/>
        <v>2067.11</v>
      </c>
      <c r="BG13" s="40">
        <f t="shared" si="6"/>
        <v>2067.11</v>
      </c>
      <c r="BH13" s="40">
        <f t="shared" si="6"/>
        <v>2066.6799999999998</v>
      </c>
      <c r="BI13" s="40">
        <f t="shared" si="6"/>
        <v>2066.56</v>
      </c>
      <c r="BJ13" s="40">
        <f t="shared" si="6"/>
        <v>2066.56</v>
      </c>
      <c r="BK13" s="40">
        <f t="shared" si="6"/>
        <v>2066.56</v>
      </c>
      <c r="BL13" s="40">
        <f t="shared" si="6"/>
        <v>2066.16</v>
      </c>
      <c r="BM13" s="40">
        <f t="shared" si="6"/>
        <v>2066.16</v>
      </c>
      <c r="BN13" s="40">
        <f t="shared" ref="BN13:CS13" si="7">SUM(BN14:BN14)</f>
        <v>2081.16</v>
      </c>
      <c r="BO13" s="40">
        <f t="shared" si="7"/>
        <v>2089.58</v>
      </c>
      <c r="BP13" s="40">
        <f t="shared" si="7"/>
        <v>2089.58</v>
      </c>
      <c r="BQ13" s="40">
        <f t="shared" si="7"/>
        <v>2089.58</v>
      </c>
      <c r="BR13" s="40">
        <f t="shared" si="7"/>
        <v>2088.73</v>
      </c>
      <c r="BS13" s="40">
        <f t="shared" si="7"/>
        <v>2088.64</v>
      </c>
      <c r="BT13" s="40">
        <f t="shared" si="7"/>
        <v>2095.54</v>
      </c>
      <c r="BU13" s="40">
        <f t="shared" si="7"/>
        <v>2095.54</v>
      </c>
      <c r="BV13" s="40">
        <f t="shared" si="7"/>
        <v>2103.4699999999998</v>
      </c>
      <c r="BW13" s="40">
        <f t="shared" si="7"/>
        <v>2107.6799999999998</v>
      </c>
      <c r="BX13" s="40">
        <f t="shared" si="7"/>
        <v>2107.6799999999998</v>
      </c>
      <c r="BY13" s="40">
        <f t="shared" si="7"/>
        <v>2107.6799999999998</v>
      </c>
      <c r="BZ13" s="40">
        <f t="shared" si="7"/>
        <v>2103.83</v>
      </c>
      <c r="CA13" s="40">
        <f t="shared" si="7"/>
        <v>2103.34</v>
      </c>
      <c r="CB13" s="40">
        <f t="shared" si="7"/>
        <v>2100.06</v>
      </c>
      <c r="CC13" s="40">
        <f t="shared" si="7"/>
        <v>2100.06</v>
      </c>
      <c r="CD13" s="40">
        <f t="shared" si="7"/>
        <v>2091.64</v>
      </c>
      <c r="CE13" s="40">
        <f t="shared" si="7"/>
        <v>2091.64</v>
      </c>
      <c r="CF13" s="40">
        <f t="shared" si="7"/>
        <v>2087.14</v>
      </c>
      <c r="CG13" s="40">
        <f t="shared" si="7"/>
        <v>2087</v>
      </c>
      <c r="CH13" s="40">
        <f t="shared" si="7"/>
        <v>2087</v>
      </c>
      <c r="CI13" s="40">
        <f t="shared" si="7"/>
        <v>2087</v>
      </c>
      <c r="CJ13" s="40">
        <f t="shared" si="7"/>
        <v>2086.52</v>
      </c>
      <c r="CK13" s="40">
        <f t="shared" si="7"/>
        <v>2086.52</v>
      </c>
      <c r="CL13" s="40">
        <f t="shared" si="7"/>
        <v>2099.38</v>
      </c>
      <c r="CM13" s="40">
        <f t="shared" si="7"/>
        <v>2099.87</v>
      </c>
      <c r="CN13" s="40">
        <f t="shared" si="7"/>
        <v>2105.3200000000002</v>
      </c>
      <c r="CO13" s="40">
        <f t="shared" si="7"/>
        <v>2108.27</v>
      </c>
      <c r="CP13" s="40">
        <f t="shared" si="7"/>
        <v>2117.3000000000002</v>
      </c>
      <c r="CQ13" s="40">
        <f t="shared" si="7"/>
        <v>2117.3000000000002</v>
      </c>
      <c r="CR13" s="40">
        <f t="shared" si="7"/>
        <v>2117.39</v>
      </c>
      <c r="CS13" s="41">
        <f t="shared" si="7"/>
        <v>2118.2399999999998</v>
      </c>
      <c r="CT13" s="146">
        <f t="shared" si="2"/>
        <v>199535.38999999998</v>
      </c>
      <c r="CU13" s="150"/>
      <c r="CW13" s="140"/>
    </row>
    <row r="14" spans="1:104">
      <c r="A14" s="30" t="s">
        <v>13</v>
      </c>
      <c r="B14" s="42">
        <v>2065.41</v>
      </c>
      <c r="C14" s="43">
        <v>2065.41</v>
      </c>
      <c r="D14" s="43">
        <v>2065.41</v>
      </c>
      <c r="E14" s="43">
        <v>2065.41</v>
      </c>
      <c r="F14" s="43">
        <v>2065.41</v>
      </c>
      <c r="G14" s="43">
        <v>2065.41</v>
      </c>
      <c r="H14" s="43">
        <v>2068.3000000000002</v>
      </c>
      <c r="I14" s="43">
        <v>2068.3000000000002</v>
      </c>
      <c r="J14" s="43">
        <v>2068.59</v>
      </c>
      <c r="K14" s="43">
        <v>2068.59</v>
      </c>
      <c r="L14" s="43">
        <v>2068.52</v>
      </c>
      <c r="M14" s="43">
        <v>2068.52</v>
      </c>
      <c r="N14" s="43">
        <v>2068.16</v>
      </c>
      <c r="O14" s="43">
        <v>2068.16</v>
      </c>
      <c r="P14" s="43">
        <v>2068.6</v>
      </c>
      <c r="Q14" s="43">
        <v>2068.6</v>
      </c>
      <c r="R14" s="43">
        <v>2068.34</v>
      </c>
      <c r="S14" s="43">
        <v>2068.71</v>
      </c>
      <c r="T14" s="43">
        <v>2068.71</v>
      </c>
      <c r="U14" s="43">
        <v>2069.08</v>
      </c>
      <c r="V14" s="43">
        <v>2069.0100000000002</v>
      </c>
      <c r="W14" s="43">
        <v>2069.37</v>
      </c>
      <c r="X14" s="43">
        <v>2069.87</v>
      </c>
      <c r="Y14" s="43">
        <v>2070.3000000000002</v>
      </c>
      <c r="Z14" s="43">
        <v>2070.77</v>
      </c>
      <c r="AA14" s="43">
        <v>2071.02</v>
      </c>
      <c r="AB14" s="43">
        <v>2071.2399999999998</v>
      </c>
      <c r="AC14" s="43">
        <v>2071.4899999999998</v>
      </c>
      <c r="AD14" s="43">
        <v>2070.59</v>
      </c>
      <c r="AE14" s="43">
        <v>2070.59</v>
      </c>
      <c r="AF14" s="43">
        <v>2070.87</v>
      </c>
      <c r="AG14" s="43">
        <v>2070.87</v>
      </c>
      <c r="AH14" s="43">
        <v>2070.87</v>
      </c>
      <c r="AI14" s="43">
        <v>2070.7399999999998</v>
      </c>
      <c r="AJ14" s="43">
        <v>2071.2199999999998</v>
      </c>
      <c r="AK14" s="43">
        <v>2071.2199999999998</v>
      </c>
      <c r="AL14" s="43">
        <v>2071.31</v>
      </c>
      <c r="AM14" s="43">
        <v>2071.31</v>
      </c>
      <c r="AN14" s="43">
        <v>2071.61</v>
      </c>
      <c r="AO14" s="43">
        <v>2071.7199999999998</v>
      </c>
      <c r="AP14" s="43">
        <v>2070.12</v>
      </c>
      <c r="AQ14" s="43">
        <v>2068.42</v>
      </c>
      <c r="AR14" s="43">
        <v>2068.88</v>
      </c>
      <c r="AS14" s="43">
        <v>2068.59</v>
      </c>
      <c r="AT14" s="43">
        <v>2068.86</v>
      </c>
      <c r="AU14" s="43">
        <v>2068.86</v>
      </c>
      <c r="AV14" s="43">
        <v>2068.86</v>
      </c>
      <c r="AW14" s="43">
        <v>2068.86</v>
      </c>
      <c r="AX14" s="43">
        <v>2068.86</v>
      </c>
      <c r="AY14" s="43">
        <v>2068.86</v>
      </c>
      <c r="AZ14" s="43">
        <v>2067.86</v>
      </c>
      <c r="BA14" s="43">
        <v>2067.63</v>
      </c>
      <c r="BB14" s="43">
        <v>2067.63</v>
      </c>
      <c r="BC14" s="43">
        <v>2067.63</v>
      </c>
      <c r="BD14" s="43">
        <v>2067.63</v>
      </c>
      <c r="BE14" s="43">
        <v>2067.63</v>
      </c>
      <c r="BF14" s="43">
        <v>2067.11</v>
      </c>
      <c r="BG14" s="43">
        <v>2067.11</v>
      </c>
      <c r="BH14" s="43">
        <v>2066.6799999999998</v>
      </c>
      <c r="BI14" s="43">
        <v>2066.56</v>
      </c>
      <c r="BJ14" s="43">
        <v>2066.56</v>
      </c>
      <c r="BK14" s="43">
        <v>2066.56</v>
      </c>
      <c r="BL14" s="43">
        <v>2066.16</v>
      </c>
      <c r="BM14" s="43">
        <v>2066.16</v>
      </c>
      <c r="BN14" s="43">
        <v>2081.16</v>
      </c>
      <c r="BO14" s="43">
        <v>2089.58</v>
      </c>
      <c r="BP14" s="43">
        <v>2089.58</v>
      </c>
      <c r="BQ14" s="43">
        <v>2089.58</v>
      </c>
      <c r="BR14" s="43">
        <v>2088.73</v>
      </c>
      <c r="BS14" s="43">
        <v>2088.64</v>
      </c>
      <c r="BT14" s="43">
        <v>2095.54</v>
      </c>
      <c r="BU14" s="43">
        <v>2095.54</v>
      </c>
      <c r="BV14" s="43">
        <v>2103.4699999999998</v>
      </c>
      <c r="BW14" s="43">
        <v>2107.6799999999998</v>
      </c>
      <c r="BX14" s="43">
        <v>2107.6799999999998</v>
      </c>
      <c r="BY14" s="43">
        <v>2107.6799999999998</v>
      </c>
      <c r="BZ14" s="43">
        <v>2103.83</v>
      </c>
      <c r="CA14" s="43">
        <v>2103.34</v>
      </c>
      <c r="CB14" s="43">
        <v>2100.06</v>
      </c>
      <c r="CC14" s="43">
        <v>2100.06</v>
      </c>
      <c r="CD14" s="43">
        <v>2091.64</v>
      </c>
      <c r="CE14" s="43">
        <v>2091.64</v>
      </c>
      <c r="CF14" s="43">
        <v>2087.14</v>
      </c>
      <c r="CG14" s="43">
        <v>2087</v>
      </c>
      <c r="CH14" s="43">
        <v>2087</v>
      </c>
      <c r="CI14" s="43">
        <v>2087</v>
      </c>
      <c r="CJ14" s="43">
        <v>2086.52</v>
      </c>
      <c r="CK14" s="43">
        <v>2086.52</v>
      </c>
      <c r="CL14" s="43">
        <v>2099.38</v>
      </c>
      <c r="CM14" s="43">
        <v>2099.87</v>
      </c>
      <c r="CN14" s="43">
        <v>2105.3200000000002</v>
      </c>
      <c r="CO14" s="43">
        <v>2108.27</v>
      </c>
      <c r="CP14" s="43">
        <v>2117.3000000000002</v>
      </c>
      <c r="CQ14" s="43">
        <v>2117.3000000000002</v>
      </c>
      <c r="CR14" s="43">
        <v>2117.39</v>
      </c>
      <c r="CS14" s="44">
        <v>2118.2399999999998</v>
      </c>
      <c r="CT14" s="30">
        <f t="shared" si="2"/>
        <v>199535.38999999998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151.51</v>
      </c>
      <c r="C20" s="54">
        <f t="shared" si="10"/>
        <v>150.65</v>
      </c>
      <c r="D20" s="54">
        <f t="shared" si="10"/>
        <v>150.72</v>
      </c>
      <c r="E20" s="54">
        <f t="shared" si="10"/>
        <v>149.85999999999999</v>
      </c>
      <c r="F20" s="54">
        <f t="shared" si="10"/>
        <v>150.09</v>
      </c>
      <c r="G20" s="54">
        <f t="shared" si="10"/>
        <v>149.94</v>
      </c>
      <c r="H20" s="54">
        <f t="shared" si="10"/>
        <v>149.85999999999999</v>
      </c>
      <c r="I20" s="54">
        <f t="shared" si="10"/>
        <v>150.38999999999999</v>
      </c>
      <c r="J20" s="54">
        <f t="shared" si="10"/>
        <v>150.35999999999999</v>
      </c>
      <c r="K20" s="54">
        <f t="shared" si="10"/>
        <v>149.72999999999999</v>
      </c>
      <c r="L20" s="54">
        <f t="shared" si="10"/>
        <v>148.49</v>
      </c>
      <c r="M20" s="54">
        <f t="shared" si="10"/>
        <v>149.22</v>
      </c>
      <c r="N20" s="54">
        <f t="shared" si="10"/>
        <v>149.49</v>
      </c>
      <c r="O20" s="54">
        <f t="shared" si="10"/>
        <v>150.15</v>
      </c>
      <c r="P20" s="54">
        <f t="shared" si="10"/>
        <v>150.85999999999999</v>
      </c>
      <c r="Q20" s="54">
        <f t="shared" si="10"/>
        <v>150.93</v>
      </c>
      <c r="R20" s="54">
        <f t="shared" si="10"/>
        <v>149.85</v>
      </c>
      <c r="S20" s="54">
        <f t="shared" si="10"/>
        <v>149.28</v>
      </c>
      <c r="T20" s="54">
        <f t="shared" si="10"/>
        <v>150.34</v>
      </c>
      <c r="U20" s="54">
        <f t="shared" si="10"/>
        <v>151.01999999999998</v>
      </c>
      <c r="V20" s="54">
        <f t="shared" si="10"/>
        <v>150.37</v>
      </c>
      <c r="W20" s="54">
        <f t="shared" si="10"/>
        <v>149.16999999999999</v>
      </c>
      <c r="X20" s="54">
        <f t="shared" si="10"/>
        <v>3649.19</v>
      </c>
      <c r="Y20" s="54">
        <f t="shared" si="10"/>
        <v>3655.52</v>
      </c>
      <c r="Z20" s="54">
        <f t="shared" si="10"/>
        <v>3654.35</v>
      </c>
      <c r="AA20" s="54">
        <f t="shared" si="10"/>
        <v>3677.87</v>
      </c>
      <c r="AB20" s="54">
        <f t="shared" si="10"/>
        <v>3709.9199999999996</v>
      </c>
      <c r="AC20" s="54">
        <f t="shared" si="10"/>
        <v>3757.85</v>
      </c>
      <c r="AD20" s="54">
        <f t="shared" si="10"/>
        <v>3831.27</v>
      </c>
      <c r="AE20" s="54">
        <f t="shared" si="10"/>
        <v>3927.6</v>
      </c>
      <c r="AF20" s="54">
        <f t="shared" si="10"/>
        <v>4019.18</v>
      </c>
      <c r="AG20" s="54">
        <f t="shared" si="10"/>
        <v>4126.26</v>
      </c>
      <c r="AH20" s="54">
        <f t="shared" ref="AH20:BM20" si="11">SUM(AH21:AH24)</f>
        <v>4232.24</v>
      </c>
      <c r="AI20" s="54">
        <f t="shared" si="11"/>
        <v>4347.9900000000007</v>
      </c>
      <c r="AJ20" s="54">
        <f t="shared" si="11"/>
        <v>4462.5000000000009</v>
      </c>
      <c r="AK20" s="54">
        <f t="shared" si="11"/>
        <v>4579.5000000000009</v>
      </c>
      <c r="AL20" s="54">
        <f t="shared" si="11"/>
        <v>4686.87</v>
      </c>
      <c r="AM20" s="54">
        <f t="shared" si="11"/>
        <v>4760.8100000000004</v>
      </c>
      <c r="AN20" s="54">
        <f t="shared" si="11"/>
        <v>4865.2700000000004</v>
      </c>
      <c r="AO20" s="54">
        <f t="shared" si="11"/>
        <v>4953.8600000000006</v>
      </c>
      <c r="AP20" s="54">
        <f t="shared" si="11"/>
        <v>4972.380000000001</v>
      </c>
      <c r="AQ20" s="54">
        <f t="shared" si="11"/>
        <v>5048.8100000000004</v>
      </c>
      <c r="AR20" s="54">
        <f t="shared" si="11"/>
        <v>5087.4000000000005</v>
      </c>
      <c r="AS20" s="54">
        <f t="shared" si="11"/>
        <v>5108.3600000000006</v>
      </c>
      <c r="AT20" s="54">
        <f t="shared" si="11"/>
        <v>5122.0900000000011</v>
      </c>
      <c r="AU20" s="54">
        <f t="shared" si="11"/>
        <v>5133.8300000000008</v>
      </c>
      <c r="AV20" s="54">
        <f t="shared" si="11"/>
        <v>5248.54</v>
      </c>
      <c r="AW20" s="54">
        <f t="shared" si="11"/>
        <v>5252.21</v>
      </c>
      <c r="AX20" s="54">
        <f t="shared" si="11"/>
        <v>5239.7300000000005</v>
      </c>
      <c r="AY20" s="54">
        <f t="shared" si="11"/>
        <v>5241.3200000000006</v>
      </c>
      <c r="AZ20" s="54">
        <f t="shared" si="11"/>
        <v>5263.5000000000009</v>
      </c>
      <c r="BA20" s="54">
        <f t="shared" si="11"/>
        <v>5291.89</v>
      </c>
      <c r="BB20" s="54">
        <f t="shared" si="11"/>
        <v>5294.3200000000006</v>
      </c>
      <c r="BC20" s="54">
        <f t="shared" si="11"/>
        <v>5294.8300000000008</v>
      </c>
      <c r="BD20" s="54">
        <f t="shared" si="11"/>
        <v>5293.29</v>
      </c>
      <c r="BE20" s="54">
        <f t="shared" si="11"/>
        <v>5280.9800000000005</v>
      </c>
      <c r="BF20" s="54">
        <f t="shared" si="11"/>
        <v>5259.6800000000012</v>
      </c>
      <c r="BG20" s="54">
        <f t="shared" si="11"/>
        <v>5221.8100000000004</v>
      </c>
      <c r="BH20" s="54">
        <f t="shared" si="11"/>
        <v>5178.97</v>
      </c>
      <c r="BI20" s="54">
        <f t="shared" si="11"/>
        <v>5042.8700000000008</v>
      </c>
      <c r="BJ20" s="54">
        <f t="shared" si="11"/>
        <v>4947.88</v>
      </c>
      <c r="BK20" s="54">
        <f t="shared" si="11"/>
        <v>4881.0300000000007</v>
      </c>
      <c r="BL20" s="54">
        <f t="shared" si="11"/>
        <v>4808.71</v>
      </c>
      <c r="BM20" s="54">
        <f t="shared" si="11"/>
        <v>4729.4100000000008</v>
      </c>
      <c r="BN20" s="54">
        <f t="shared" ref="BN20:CS20" si="12">SUM(BN21:BN24)</f>
        <v>4670.22</v>
      </c>
      <c r="BO20" s="54">
        <f t="shared" si="12"/>
        <v>4565.1900000000005</v>
      </c>
      <c r="BP20" s="54">
        <f t="shared" si="12"/>
        <v>4460.7299999999996</v>
      </c>
      <c r="BQ20" s="54">
        <f t="shared" si="12"/>
        <v>4334.13</v>
      </c>
      <c r="BR20" s="54">
        <f t="shared" si="12"/>
        <v>4154.4600000000009</v>
      </c>
      <c r="BS20" s="54">
        <f t="shared" si="12"/>
        <v>4070.75</v>
      </c>
      <c r="BT20" s="54">
        <f t="shared" si="12"/>
        <v>3978.32</v>
      </c>
      <c r="BU20" s="54">
        <f t="shared" si="12"/>
        <v>3889.5299999999997</v>
      </c>
      <c r="BV20" s="54">
        <f t="shared" si="12"/>
        <v>3822.53</v>
      </c>
      <c r="BW20" s="54">
        <f t="shared" si="12"/>
        <v>3745.25</v>
      </c>
      <c r="BX20" s="54">
        <f t="shared" si="12"/>
        <v>3702.07</v>
      </c>
      <c r="BY20" s="54">
        <f t="shared" si="12"/>
        <v>3666.54</v>
      </c>
      <c r="BZ20" s="54">
        <f t="shared" si="12"/>
        <v>162.90999999999997</v>
      </c>
      <c r="CA20" s="54">
        <f t="shared" si="12"/>
        <v>152.54000000000002</v>
      </c>
      <c r="CB20" s="54">
        <f t="shared" si="12"/>
        <v>151.82</v>
      </c>
      <c r="CC20" s="54">
        <f t="shared" si="12"/>
        <v>149.82999999999998</v>
      </c>
      <c r="CD20" s="54">
        <f t="shared" si="12"/>
        <v>148.20999999999998</v>
      </c>
      <c r="CE20" s="54">
        <f t="shared" si="12"/>
        <v>148</v>
      </c>
      <c r="CF20" s="54">
        <f t="shared" si="12"/>
        <v>148.93</v>
      </c>
      <c r="CG20" s="54">
        <f t="shared" si="12"/>
        <v>149.91999999999999</v>
      </c>
      <c r="CH20" s="54">
        <f t="shared" si="12"/>
        <v>149.99</v>
      </c>
      <c r="CI20" s="54">
        <f t="shared" si="12"/>
        <v>148.15</v>
      </c>
      <c r="CJ20" s="54">
        <f t="shared" si="12"/>
        <v>149.26999999999998</v>
      </c>
      <c r="CK20" s="54">
        <f t="shared" si="12"/>
        <v>150.32</v>
      </c>
      <c r="CL20" s="54">
        <f t="shared" si="12"/>
        <v>149.54999999999998</v>
      </c>
      <c r="CM20" s="54">
        <f t="shared" si="12"/>
        <v>149.19999999999999</v>
      </c>
      <c r="CN20" s="54">
        <f t="shared" si="12"/>
        <v>149.51999999999998</v>
      </c>
      <c r="CO20" s="54">
        <f t="shared" si="12"/>
        <v>149.79</v>
      </c>
      <c r="CP20" s="54">
        <f t="shared" si="12"/>
        <v>149.82999999999998</v>
      </c>
      <c r="CQ20" s="54">
        <f t="shared" si="12"/>
        <v>149.81</v>
      </c>
      <c r="CR20" s="54">
        <f t="shared" si="12"/>
        <v>149.65</v>
      </c>
      <c r="CS20" s="55">
        <f t="shared" si="12"/>
        <v>149.06</v>
      </c>
      <c r="CT20" s="38">
        <f>SUM(B20:CS20)</f>
        <v>253510.19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0.46</v>
      </c>
      <c r="Y21" s="43">
        <v>6.4700000000000006</v>
      </c>
      <c r="Z21" s="43">
        <v>20.740000000000002</v>
      </c>
      <c r="AA21" s="43">
        <v>44.23</v>
      </c>
      <c r="AB21" s="43">
        <v>76.509999999999991</v>
      </c>
      <c r="AC21" s="43">
        <v>123.12</v>
      </c>
      <c r="AD21" s="43">
        <v>196.31</v>
      </c>
      <c r="AE21" s="43">
        <v>292.76</v>
      </c>
      <c r="AF21" s="43">
        <v>383.96</v>
      </c>
      <c r="AG21" s="43">
        <v>491</v>
      </c>
      <c r="AH21" s="43">
        <v>597.5</v>
      </c>
      <c r="AI21" s="43">
        <v>715.12</v>
      </c>
      <c r="AJ21" s="43">
        <v>828.16</v>
      </c>
      <c r="AK21" s="43">
        <v>944.78</v>
      </c>
      <c r="AL21" s="43">
        <v>1051.9599999999998</v>
      </c>
      <c r="AM21" s="43">
        <v>1127.1100000000001</v>
      </c>
      <c r="AN21" s="43">
        <v>1217.3399999999999</v>
      </c>
      <c r="AO21" s="43">
        <v>1305.0800000000002</v>
      </c>
      <c r="AP21" s="43">
        <v>1322.99</v>
      </c>
      <c r="AQ21" s="43">
        <v>1399.96</v>
      </c>
      <c r="AR21" s="43">
        <v>1439.48</v>
      </c>
      <c r="AS21" s="43">
        <v>1459.49</v>
      </c>
      <c r="AT21" s="43">
        <v>1474.0800000000002</v>
      </c>
      <c r="AU21" s="43">
        <v>1484.7800000000002</v>
      </c>
      <c r="AV21" s="43">
        <v>1599.6399999999999</v>
      </c>
      <c r="AW21" s="43">
        <v>1603.31</v>
      </c>
      <c r="AX21" s="43">
        <v>1592.52</v>
      </c>
      <c r="AY21" s="43">
        <v>1593.32</v>
      </c>
      <c r="AZ21" s="43">
        <v>1614.9</v>
      </c>
      <c r="BA21" s="43">
        <v>1642.99</v>
      </c>
      <c r="BB21" s="43">
        <v>1645.49</v>
      </c>
      <c r="BC21" s="43">
        <v>1646.27</v>
      </c>
      <c r="BD21" s="43">
        <v>1643.9499999999998</v>
      </c>
      <c r="BE21" s="43">
        <v>1632.2299999999998</v>
      </c>
      <c r="BF21" s="43">
        <v>1610</v>
      </c>
      <c r="BG21" s="43">
        <v>1573.02</v>
      </c>
      <c r="BH21" s="43">
        <v>1530.26</v>
      </c>
      <c r="BI21" s="43">
        <v>1393.86</v>
      </c>
      <c r="BJ21" s="43">
        <v>1298.05</v>
      </c>
      <c r="BK21" s="43">
        <v>1231.9000000000001</v>
      </c>
      <c r="BL21" s="43">
        <v>1159.77</v>
      </c>
      <c r="BM21" s="43">
        <v>1079.58</v>
      </c>
      <c r="BN21" s="43">
        <v>1019.92</v>
      </c>
      <c r="BO21" s="43">
        <v>915.19999999999993</v>
      </c>
      <c r="BP21" s="43">
        <v>810.79</v>
      </c>
      <c r="BQ21" s="43">
        <v>684.98</v>
      </c>
      <c r="BR21" s="43">
        <v>506.07</v>
      </c>
      <c r="BS21" s="43">
        <v>421.88</v>
      </c>
      <c r="BT21" s="43">
        <v>328.47999999999996</v>
      </c>
      <c r="BU21" s="43">
        <v>240</v>
      </c>
      <c r="BV21" s="43">
        <v>173.63</v>
      </c>
      <c r="BW21" s="43">
        <v>112.62</v>
      </c>
      <c r="BX21" s="43">
        <v>67.569999999999993</v>
      </c>
      <c r="BY21" s="43">
        <v>31.66</v>
      </c>
      <c r="BZ21" s="43">
        <v>13.48</v>
      </c>
      <c r="CA21" s="43">
        <v>4.0199999999999996</v>
      </c>
      <c r="CB21" s="43">
        <v>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50426.750000000015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3499.69</v>
      </c>
      <c r="Y22" s="1">
        <v>3499.69</v>
      </c>
      <c r="Z22" s="1">
        <v>3484.69</v>
      </c>
      <c r="AA22" s="1">
        <v>3484.69</v>
      </c>
      <c r="AB22" s="1">
        <v>3484.69</v>
      </c>
      <c r="AC22" s="1">
        <v>3484.69</v>
      </c>
      <c r="AD22" s="1">
        <v>3484.69</v>
      </c>
      <c r="AE22" s="1">
        <v>3484.69</v>
      </c>
      <c r="AF22" s="1">
        <v>3484.69</v>
      </c>
      <c r="AG22" s="1">
        <v>3484.69</v>
      </c>
      <c r="AH22" s="1">
        <v>3484.69</v>
      </c>
      <c r="AI22" s="1">
        <v>3484.69</v>
      </c>
      <c r="AJ22" s="1">
        <v>3484.69</v>
      </c>
      <c r="AK22" s="1">
        <v>3484.69</v>
      </c>
      <c r="AL22" s="1">
        <v>3484.69</v>
      </c>
      <c r="AM22" s="1">
        <v>3484.69</v>
      </c>
      <c r="AN22" s="1">
        <v>3499.69</v>
      </c>
      <c r="AO22" s="1">
        <v>3499.69</v>
      </c>
      <c r="AP22" s="1">
        <v>3499.69</v>
      </c>
      <c r="AQ22" s="1">
        <v>3499.69</v>
      </c>
      <c r="AR22" s="1">
        <v>3499.69</v>
      </c>
      <c r="AS22" s="1">
        <v>3499.69</v>
      </c>
      <c r="AT22" s="1">
        <v>3499.69</v>
      </c>
      <c r="AU22" s="1">
        <v>3499.69</v>
      </c>
      <c r="AV22" s="1">
        <v>3499.69</v>
      </c>
      <c r="AW22" s="1">
        <v>3499.69</v>
      </c>
      <c r="AX22" s="1">
        <v>3499.69</v>
      </c>
      <c r="AY22" s="1">
        <v>3499.69</v>
      </c>
      <c r="AZ22" s="1">
        <v>3499.69</v>
      </c>
      <c r="BA22" s="1">
        <v>3499.69</v>
      </c>
      <c r="BB22" s="1">
        <v>3499.69</v>
      </c>
      <c r="BC22" s="1">
        <v>3499.69</v>
      </c>
      <c r="BD22" s="1">
        <v>3499.69</v>
      </c>
      <c r="BE22" s="1">
        <v>3499.69</v>
      </c>
      <c r="BF22" s="1">
        <v>3499.69</v>
      </c>
      <c r="BG22" s="1">
        <v>3499.69</v>
      </c>
      <c r="BH22" s="1">
        <v>3499.69</v>
      </c>
      <c r="BI22" s="1">
        <v>3499.69</v>
      </c>
      <c r="BJ22" s="1">
        <v>3499.69</v>
      </c>
      <c r="BK22" s="1">
        <v>3499.69</v>
      </c>
      <c r="BL22" s="1">
        <v>3499.69</v>
      </c>
      <c r="BM22" s="1">
        <v>3499.69</v>
      </c>
      <c r="BN22" s="1">
        <v>3499.69</v>
      </c>
      <c r="BO22" s="1">
        <v>3499.69</v>
      </c>
      <c r="BP22" s="1">
        <v>3499.69</v>
      </c>
      <c r="BQ22" s="1">
        <v>3499.69</v>
      </c>
      <c r="BR22" s="1">
        <v>3499.69</v>
      </c>
      <c r="BS22" s="1">
        <v>3499.69</v>
      </c>
      <c r="BT22" s="1">
        <v>3499.69</v>
      </c>
      <c r="BU22" s="1">
        <v>3499.69</v>
      </c>
      <c r="BV22" s="1">
        <v>3499.69</v>
      </c>
      <c r="BW22" s="1">
        <v>3484.69</v>
      </c>
      <c r="BX22" s="1">
        <v>3484.69</v>
      </c>
      <c r="BY22" s="1">
        <v>3484.69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188728.2600000001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23.41</v>
      </c>
      <c r="C24" s="36">
        <v>22.55</v>
      </c>
      <c r="D24" s="36">
        <v>22.62</v>
      </c>
      <c r="E24" s="36">
        <v>21.76</v>
      </c>
      <c r="F24" s="36">
        <v>21.99</v>
      </c>
      <c r="G24" s="36">
        <v>21.84</v>
      </c>
      <c r="H24" s="36">
        <v>21.76</v>
      </c>
      <c r="I24" s="36">
        <v>22.29</v>
      </c>
      <c r="J24" s="36">
        <v>22.26</v>
      </c>
      <c r="K24" s="36">
        <v>21.63</v>
      </c>
      <c r="L24" s="36">
        <v>20.39</v>
      </c>
      <c r="M24" s="36">
        <v>21.12</v>
      </c>
      <c r="N24" s="36">
        <v>21.39</v>
      </c>
      <c r="O24" s="36">
        <v>22.05</v>
      </c>
      <c r="P24" s="36">
        <v>22.76</v>
      </c>
      <c r="Q24" s="36">
        <v>22.83</v>
      </c>
      <c r="R24" s="36">
        <v>21.75</v>
      </c>
      <c r="S24" s="36">
        <v>21.18</v>
      </c>
      <c r="T24" s="36">
        <v>22.24</v>
      </c>
      <c r="U24" s="36">
        <v>22.92</v>
      </c>
      <c r="V24" s="36">
        <v>22.27</v>
      </c>
      <c r="W24" s="36">
        <v>21.07</v>
      </c>
      <c r="X24" s="36">
        <v>20.94</v>
      </c>
      <c r="Y24" s="36">
        <v>21.26</v>
      </c>
      <c r="Z24" s="36">
        <v>20.82</v>
      </c>
      <c r="AA24" s="36">
        <v>20.85</v>
      </c>
      <c r="AB24" s="36">
        <v>20.62</v>
      </c>
      <c r="AC24" s="36">
        <v>21.94</v>
      </c>
      <c r="AD24" s="36">
        <v>22.17</v>
      </c>
      <c r="AE24" s="36">
        <v>22.05</v>
      </c>
      <c r="AF24" s="36">
        <v>22.43</v>
      </c>
      <c r="AG24" s="36">
        <v>22.47</v>
      </c>
      <c r="AH24" s="36">
        <v>21.95</v>
      </c>
      <c r="AI24" s="36">
        <v>20.079999999999998</v>
      </c>
      <c r="AJ24" s="36">
        <v>21.55</v>
      </c>
      <c r="AK24" s="36">
        <v>21.93</v>
      </c>
      <c r="AL24" s="36">
        <v>22.12</v>
      </c>
      <c r="AM24" s="36">
        <v>20.91</v>
      </c>
      <c r="AN24" s="36">
        <v>20.14</v>
      </c>
      <c r="AO24" s="36">
        <v>20.99</v>
      </c>
      <c r="AP24" s="36">
        <v>21.6</v>
      </c>
      <c r="AQ24" s="36">
        <v>21.06</v>
      </c>
      <c r="AR24" s="36">
        <v>20.13</v>
      </c>
      <c r="AS24" s="36">
        <v>21.08</v>
      </c>
      <c r="AT24" s="36">
        <v>20.22</v>
      </c>
      <c r="AU24" s="36">
        <v>21.26</v>
      </c>
      <c r="AV24" s="36">
        <v>21.11</v>
      </c>
      <c r="AW24" s="36">
        <v>21.11</v>
      </c>
      <c r="AX24" s="36">
        <v>19.420000000000002</v>
      </c>
      <c r="AY24" s="36">
        <v>20.21</v>
      </c>
      <c r="AZ24" s="36">
        <v>20.81</v>
      </c>
      <c r="BA24" s="36">
        <v>21.11</v>
      </c>
      <c r="BB24" s="36">
        <v>21.04</v>
      </c>
      <c r="BC24" s="36">
        <v>20.77</v>
      </c>
      <c r="BD24" s="36">
        <v>21.55</v>
      </c>
      <c r="BE24" s="36">
        <v>20.96</v>
      </c>
      <c r="BF24" s="36">
        <v>21.89</v>
      </c>
      <c r="BG24" s="36">
        <v>21</v>
      </c>
      <c r="BH24" s="36">
        <v>20.92</v>
      </c>
      <c r="BI24" s="36">
        <v>21.22</v>
      </c>
      <c r="BJ24" s="36">
        <v>22.04</v>
      </c>
      <c r="BK24" s="36">
        <v>21.34</v>
      </c>
      <c r="BL24" s="36">
        <v>21.15</v>
      </c>
      <c r="BM24" s="36">
        <v>22.04</v>
      </c>
      <c r="BN24" s="36">
        <v>22.51</v>
      </c>
      <c r="BO24" s="36">
        <v>22.2</v>
      </c>
      <c r="BP24" s="36">
        <v>22.15</v>
      </c>
      <c r="BQ24" s="36">
        <v>21.36</v>
      </c>
      <c r="BR24" s="36">
        <v>20.6</v>
      </c>
      <c r="BS24" s="36">
        <v>21.08</v>
      </c>
      <c r="BT24" s="36">
        <v>22.05</v>
      </c>
      <c r="BU24" s="36">
        <v>21.74</v>
      </c>
      <c r="BV24" s="36">
        <v>21.11</v>
      </c>
      <c r="BW24" s="36">
        <v>19.84</v>
      </c>
      <c r="BX24" s="36">
        <v>21.71</v>
      </c>
      <c r="BY24" s="36">
        <v>22.09</v>
      </c>
      <c r="BZ24" s="36">
        <v>21.33</v>
      </c>
      <c r="CA24" s="36">
        <v>20.420000000000002</v>
      </c>
      <c r="CB24" s="36">
        <v>21.72</v>
      </c>
      <c r="CC24" s="36">
        <v>21.73</v>
      </c>
      <c r="CD24" s="36">
        <v>20.11</v>
      </c>
      <c r="CE24" s="36">
        <v>19.899999999999999</v>
      </c>
      <c r="CF24" s="36">
        <v>20.83</v>
      </c>
      <c r="CG24" s="36">
        <v>21.82</v>
      </c>
      <c r="CH24" s="36">
        <v>21.89</v>
      </c>
      <c r="CI24" s="36">
        <v>20.05</v>
      </c>
      <c r="CJ24" s="36">
        <v>21.17</v>
      </c>
      <c r="CK24" s="36">
        <v>22.22</v>
      </c>
      <c r="CL24" s="36">
        <v>21.45</v>
      </c>
      <c r="CM24" s="36">
        <v>21.1</v>
      </c>
      <c r="CN24" s="36">
        <v>21.42</v>
      </c>
      <c r="CO24" s="36">
        <v>21.69</v>
      </c>
      <c r="CP24" s="36">
        <v>21.73</v>
      </c>
      <c r="CQ24" s="36">
        <v>21.71</v>
      </c>
      <c r="CR24" s="36">
        <v>21.55</v>
      </c>
      <c r="CS24" s="37">
        <v>20.96</v>
      </c>
      <c r="CT24" s="30">
        <f t="shared" si="13"/>
        <v>2057.5799999999995</v>
      </c>
      <c r="CU24" s="152"/>
      <c r="CW24" s="140"/>
    </row>
    <row r="25" spans="1:104" ht="15.75" thickBot="1">
      <c r="A25" s="58" t="s">
        <v>21</v>
      </c>
      <c r="B25" s="59">
        <f>SUM(B3,B13,B15,B20)</f>
        <v>7157.9167243055554</v>
      </c>
      <c r="C25" s="60">
        <f t="shared" ref="C25:BN25" si="14">SUM(C3,C13,C15,C20)</f>
        <v>7157.0567243055548</v>
      </c>
      <c r="D25" s="60">
        <f t="shared" si="14"/>
        <v>7157.1267243055554</v>
      </c>
      <c r="E25" s="60">
        <f t="shared" si="14"/>
        <v>7156.2667243055548</v>
      </c>
      <c r="F25" s="60">
        <f t="shared" si="14"/>
        <v>7156.4967243055553</v>
      </c>
      <c r="G25" s="60">
        <f t="shared" si="14"/>
        <v>7156.3467243055547</v>
      </c>
      <c r="H25" s="60">
        <f t="shared" si="14"/>
        <v>7159.1567243055551</v>
      </c>
      <c r="I25" s="60">
        <f t="shared" si="14"/>
        <v>7159.6867243055558</v>
      </c>
      <c r="J25" s="60">
        <f t="shared" si="14"/>
        <v>7159.9467243055551</v>
      </c>
      <c r="K25" s="60">
        <f t="shared" si="14"/>
        <v>7159.316724305555</v>
      </c>
      <c r="L25" s="60">
        <f t="shared" si="14"/>
        <v>7158.0067243055555</v>
      </c>
      <c r="M25" s="60">
        <f t="shared" si="14"/>
        <v>7158.736724305556</v>
      </c>
      <c r="N25" s="60">
        <f t="shared" si="14"/>
        <v>7158.6467243055549</v>
      </c>
      <c r="O25" s="60">
        <f t="shared" si="14"/>
        <v>7159.3067243055548</v>
      </c>
      <c r="P25" s="60">
        <f t="shared" si="14"/>
        <v>7160.4567243055553</v>
      </c>
      <c r="Q25" s="60">
        <f t="shared" si="14"/>
        <v>7160.5267243055559</v>
      </c>
      <c r="R25" s="60">
        <f t="shared" si="14"/>
        <v>7159.1867243055558</v>
      </c>
      <c r="S25" s="60">
        <f t="shared" si="14"/>
        <v>7158.9867243055551</v>
      </c>
      <c r="T25" s="60">
        <f t="shared" si="14"/>
        <v>7160.0467243055555</v>
      </c>
      <c r="U25" s="60">
        <f t="shared" si="14"/>
        <v>7161.0967243055547</v>
      </c>
      <c r="V25" s="60">
        <f t="shared" si="14"/>
        <v>7160.3767243055554</v>
      </c>
      <c r="W25" s="60">
        <f t="shared" si="14"/>
        <v>7159.5367243055553</v>
      </c>
      <c r="X25" s="60">
        <f t="shared" si="14"/>
        <v>10660.056724305556</v>
      </c>
      <c r="Y25" s="60">
        <f t="shared" si="14"/>
        <v>10666.816724305556</v>
      </c>
      <c r="Z25" s="60">
        <f t="shared" si="14"/>
        <v>10666.116724305555</v>
      </c>
      <c r="AA25" s="60">
        <f t="shared" si="14"/>
        <v>10689.886724305556</v>
      </c>
      <c r="AB25" s="60">
        <f t="shared" si="14"/>
        <v>10722.156724305554</v>
      </c>
      <c r="AC25" s="60">
        <f t="shared" si="14"/>
        <v>10770.336724305555</v>
      </c>
      <c r="AD25" s="60">
        <f t="shared" si="14"/>
        <v>10842.856724305555</v>
      </c>
      <c r="AE25" s="60">
        <f t="shared" si="14"/>
        <v>10939.186724305555</v>
      </c>
      <c r="AF25" s="60">
        <f t="shared" si="14"/>
        <v>11031.046724305555</v>
      </c>
      <c r="AG25" s="60">
        <f t="shared" si="14"/>
        <v>11138.126724305555</v>
      </c>
      <c r="AH25" s="60">
        <f t="shared" si="14"/>
        <v>11244.106724305555</v>
      </c>
      <c r="AI25" s="60">
        <f t="shared" si="14"/>
        <v>11359.726724305556</v>
      </c>
      <c r="AJ25" s="60">
        <f t="shared" si="14"/>
        <v>11474.716724305556</v>
      </c>
      <c r="AK25" s="60">
        <f t="shared" si="14"/>
        <v>11591.716724305556</v>
      </c>
      <c r="AL25" s="60">
        <f t="shared" si="14"/>
        <v>11699.176724305555</v>
      </c>
      <c r="AM25" s="60">
        <f t="shared" si="14"/>
        <v>11773.116724305555</v>
      </c>
      <c r="AN25" s="60">
        <f t="shared" si="14"/>
        <v>11877.876724305555</v>
      </c>
      <c r="AO25" s="60">
        <f t="shared" si="14"/>
        <v>11966.576724305556</v>
      </c>
      <c r="AP25" s="60">
        <f t="shared" si="14"/>
        <v>11983.496724305556</v>
      </c>
      <c r="AQ25" s="60">
        <f t="shared" si="14"/>
        <v>12058.226724305556</v>
      </c>
      <c r="AR25" s="60">
        <f t="shared" si="14"/>
        <v>12097.276724305557</v>
      </c>
      <c r="AS25" s="60">
        <f t="shared" si="14"/>
        <v>12117.946724305555</v>
      </c>
      <c r="AT25" s="60">
        <f t="shared" si="14"/>
        <v>12131.946724305557</v>
      </c>
      <c r="AU25" s="60">
        <f t="shared" si="14"/>
        <v>12143.686724305557</v>
      </c>
      <c r="AV25" s="60">
        <f t="shared" si="14"/>
        <v>12258.396724305556</v>
      </c>
      <c r="AW25" s="60">
        <f t="shared" si="14"/>
        <v>12262.066724305556</v>
      </c>
      <c r="AX25" s="60">
        <f t="shared" si="14"/>
        <v>12249.586724305556</v>
      </c>
      <c r="AY25" s="60">
        <f t="shared" si="14"/>
        <v>12251.176724305556</v>
      </c>
      <c r="AZ25" s="60">
        <f t="shared" si="14"/>
        <v>12272.356724305557</v>
      </c>
      <c r="BA25" s="60">
        <f t="shared" si="14"/>
        <v>12300.516724305555</v>
      </c>
      <c r="BB25" s="60">
        <f t="shared" si="14"/>
        <v>12302.946724305555</v>
      </c>
      <c r="BC25" s="60">
        <f t="shared" si="14"/>
        <v>12303.456724305557</v>
      </c>
      <c r="BD25" s="60">
        <f t="shared" si="14"/>
        <v>12301.916724305556</v>
      </c>
      <c r="BE25" s="60">
        <f t="shared" si="14"/>
        <v>12289.606724305555</v>
      </c>
      <c r="BF25" s="60">
        <f t="shared" si="14"/>
        <v>12267.786724305557</v>
      </c>
      <c r="BG25" s="60">
        <f t="shared" si="14"/>
        <v>12229.916724305556</v>
      </c>
      <c r="BH25" s="60">
        <f t="shared" si="14"/>
        <v>12186.646724305556</v>
      </c>
      <c r="BI25" s="60">
        <f t="shared" si="14"/>
        <v>12050.426724305555</v>
      </c>
      <c r="BJ25" s="60">
        <f t="shared" si="14"/>
        <v>11955.436724305555</v>
      </c>
      <c r="BK25" s="60">
        <f t="shared" si="14"/>
        <v>11888.586724305555</v>
      </c>
      <c r="BL25" s="60">
        <f t="shared" si="14"/>
        <v>11815.866724305555</v>
      </c>
      <c r="BM25" s="60">
        <f t="shared" si="14"/>
        <v>11736.566724305556</v>
      </c>
      <c r="BN25" s="60">
        <f t="shared" si="14"/>
        <v>11692.376724305555</v>
      </c>
      <c r="BO25" s="60">
        <f t="shared" ref="BO25:CS25" si="15">SUM(BO3,BO13,BO15,BO20)</f>
        <v>11595.766724305555</v>
      </c>
      <c r="BP25" s="60">
        <f t="shared" si="15"/>
        <v>11491.306724305556</v>
      </c>
      <c r="BQ25" s="60">
        <f t="shared" si="15"/>
        <v>11364.706724305555</v>
      </c>
      <c r="BR25" s="60">
        <f t="shared" si="15"/>
        <v>11184.186724305557</v>
      </c>
      <c r="BS25" s="60">
        <f t="shared" si="15"/>
        <v>11100.386724305554</v>
      </c>
      <c r="BT25" s="60">
        <f t="shared" si="15"/>
        <v>11014.856724305555</v>
      </c>
      <c r="BU25" s="60">
        <f t="shared" si="15"/>
        <v>10926.066724305554</v>
      </c>
      <c r="BV25" s="60">
        <f t="shared" si="15"/>
        <v>10866.996724305554</v>
      </c>
      <c r="BW25" s="60">
        <f t="shared" si="15"/>
        <v>10793.926724305555</v>
      </c>
      <c r="BX25" s="60">
        <f t="shared" si="15"/>
        <v>10750.746724305556</v>
      </c>
      <c r="BY25" s="60">
        <f t="shared" si="15"/>
        <v>10715.216724305556</v>
      </c>
      <c r="BZ25" s="60">
        <f t="shared" si="15"/>
        <v>7207.7367243055551</v>
      </c>
      <c r="CA25" s="60">
        <f t="shared" si="15"/>
        <v>7196.8767243055554</v>
      </c>
      <c r="CB25" s="60">
        <f t="shared" si="15"/>
        <v>7192.8767243055545</v>
      </c>
      <c r="CC25" s="60">
        <f t="shared" si="15"/>
        <v>7190.8867243055547</v>
      </c>
      <c r="CD25" s="60">
        <f t="shared" si="15"/>
        <v>7180.8467243055547</v>
      </c>
      <c r="CE25" s="60">
        <f t="shared" si="15"/>
        <v>7180.6367243055547</v>
      </c>
      <c r="CF25" s="60">
        <f t="shared" si="15"/>
        <v>7177.066724305555</v>
      </c>
      <c r="CG25" s="60">
        <f t="shared" si="15"/>
        <v>7177.9167243055554</v>
      </c>
      <c r="CH25" s="60">
        <f t="shared" si="15"/>
        <v>7177.9867243055551</v>
      </c>
      <c r="CI25" s="60">
        <f t="shared" si="15"/>
        <v>7176.1467243055549</v>
      </c>
      <c r="CJ25" s="60">
        <f t="shared" si="15"/>
        <v>7176.7867243055553</v>
      </c>
      <c r="CK25" s="60">
        <f t="shared" si="15"/>
        <v>7177.8367243055554</v>
      </c>
      <c r="CL25" s="60">
        <f t="shared" si="15"/>
        <v>7189.9267243055556</v>
      </c>
      <c r="CM25" s="60">
        <f t="shared" si="15"/>
        <v>7190.066724305555</v>
      </c>
      <c r="CN25" s="60">
        <f t="shared" si="15"/>
        <v>7195.8367243055545</v>
      </c>
      <c r="CO25" s="60">
        <f t="shared" si="15"/>
        <v>7199.0567243055557</v>
      </c>
      <c r="CP25" s="60">
        <f t="shared" si="15"/>
        <v>7208.1267243055554</v>
      </c>
      <c r="CQ25" s="60">
        <f t="shared" si="15"/>
        <v>7208.1067243055559</v>
      </c>
      <c r="CR25" s="60">
        <f t="shared" si="15"/>
        <v>7208.0367243055543</v>
      </c>
      <c r="CS25" s="61">
        <f t="shared" si="15"/>
        <v>7208.2967243055555</v>
      </c>
      <c r="CT25" s="109">
        <f t="shared" si="13"/>
        <v>927381.26553333341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3373.1367243055556</v>
      </c>
      <c r="C30" s="71">
        <f t="shared" si="16"/>
        <v>3371.1367243055556</v>
      </c>
      <c r="D30" s="71">
        <f t="shared" si="16"/>
        <v>3370.1367243055556</v>
      </c>
      <c r="E30" s="71">
        <f t="shared" si="16"/>
        <v>3370.1367243055556</v>
      </c>
      <c r="F30" s="71">
        <f t="shared" si="16"/>
        <v>3373.1367243055556</v>
      </c>
      <c r="G30" s="71">
        <f t="shared" si="16"/>
        <v>3292.1367243055556</v>
      </c>
      <c r="H30" s="71">
        <f t="shared" si="16"/>
        <v>3291.1367243055556</v>
      </c>
      <c r="I30" s="71">
        <f t="shared" si="16"/>
        <v>3266.1367243055556</v>
      </c>
      <c r="J30" s="71">
        <f t="shared" si="16"/>
        <v>3234.1367243055556</v>
      </c>
      <c r="K30" s="71">
        <f t="shared" si="16"/>
        <v>3173.1367243055556</v>
      </c>
      <c r="L30" s="71">
        <f t="shared" si="16"/>
        <v>3119.1367243055556</v>
      </c>
      <c r="M30" s="71">
        <f t="shared" si="16"/>
        <v>3093.1367243055556</v>
      </c>
      <c r="N30" s="71">
        <f t="shared" si="16"/>
        <v>3093.1367243055556</v>
      </c>
      <c r="O30" s="71">
        <f t="shared" si="16"/>
        <v>3063.1367243055556</v>
      </c>
      <c r="P30" s="71">
        <f t="shared" si="16"/>
        <v>2970.1367243055556</v>
      </c>
      <c r="Q30" s="71">
        <f t="shared" si="16"/>
        <v>2915.1367243055556</v>
      </c>
      <c r="R30" s="71">
        <f t="shared" si="16"/>
        <v>2854.1367243055556</v>
      </c>
      <c r="S30" s="71">
        <f t="shared" si="16"/>
        <v>2854.1367243055556</v>
      </c>
      <c r="T30" s="71">
        <f t="shared" si="16"/>
        <v>2917.1367243055556</v>
      </c>
      <c r="U30" s="71">
        <f t="shared" si="16"/>
        <v>3007.1367243055556</v>
      </c>
      <c r="V30" s="71">
        <f t="shared" si="16"/>
        <v>3079.1367243055556</v>
      </c>
      <c r="W30" s="71">
        <f t="shared" si="16"/>
        <v>3112.1367243055556</v>
      </c>
      <c r="X30" s="71">
        <f t="shared" si="16"/>
        <v>3174.1367243055556</v>
      </c>
      <c r="Y30" s="71">
        <f t="shared" si="16"/>
        <v>3287.1367243055556</v>
      </c>
      <c r="Z30" s="71">
        <f t="shared" si="16"/>
        <v>3317.1367243055556</v>
      </c>
      <c r="AA30" s="71">
        <f t="shared" si="16"/>
        <v>3347.1367243055556</v>
      </c>
      <c r="AB30" s="71">
        <f t="shared" si="16"/>
        <v>3223.1367243055556</v>
      </c>
      <c r="AC30" s="71">
        <f t="shared" si="16"/>
        <v>3105.1367243055556</v>
      </c>
      <c r="AD30" s="71">
        <f t="shared" si="16"/>
        <v>2988.1367243055556</v>
      </c>
      <c r="AE30" s="71">
        <f t="shared" si="16"/>
        <v>2931.1367243055556</v>
      </c>
      <c r="AF30" s="71">
        <f t="shared" si="16"/>
        <v>2898.1367243055556</v>
      </c>
      <c r="AG30" s="71">
        <f t="shared" si="16"/>
        <v>2878.1367243055556</v>
      </c>
      <c r="AH30" s="71">
        <f t="shared" si="16"/>
        <v>2878.1367243055556</v>
      </c>
      <c r="AI30" s="71">
        <f t="shared" si="16"/>
        <v>2967.1367243055556</v>
      </c>
      <c r="AJ30" s="71">
        <f t="shared" si="16"/>
        <v>3012.1367243055556</v>
      </c>
      <c r="AK30" s="71">
        <f t="shared" si="16"/>
        <v>3025.1367243055556</v>
      </c>
      <c r="AL30" s="71">
        <f t="shared" si="16"/>
        <v>3024.1367243055556</v>
      </c>
      <c r="AM30" s="71">
        <f t="shared" si="16"/>
        <v>3023.1367243055556</v>
      </c>
      <c r="AN30" s="71">
        <f t="shared" si="16"/>
        <v>3027.1367243055556</v>
      </c>
      <c r="AO30" s="71">
        <f t="shared" si="16"/>
        <v>2996.1367243055556</v>
      </c>
      <c r="AP30" s="71">
        <f t="shared" si="16"/>
        <v>2807.1367243055556</v>
      </c>
      <c r="AQ30" s="71">
        <f t="shared" si="16"/>
        <v>2786.1367243055556</v>
      </c>
      <c r="AR30" s="71">
        <f t="shared" si="16"/>
        <v>2792.1367243055556</v>
      </c>
      <c r="AS30" s="71">
        <f t="shared" si="16"/>
        <v>2786.1367243055556</v>
      </c>
      <c r="AT30" s="71">
        <f t="shared" si="16"/>
        <v>2780.1367243055556</v>
      </c>
      <c r="AU30" s="71">
        <f t="shared" si="16"/>
        <v>2783.1367243055556</v>
      </c>
      <c r="AV30" s="71">
        <f t="shared" si="16"/>
        <v>2784.1367243055556</v>
      </c>
      <c r="AW30" s="71">
        <f t="shared" si="16"/>
        <v>2781.1367243055556</v>
      </c>
      <c r="AX30" s="71">
        <f t="shared" si="16"/>
        <v>2781.1367243055556</v>
      </c>
      <c r="AY30" s="71">
        <f t="shared" si="16"/>
        <v>2782.1367243055556</v>
      </c>
      <c r="AZ30" s="71">
        <f t="shared" si="16"/>
        <v>2783.1367243055556</v>
      </c>
      <c r="BA30" s="71">
        <f t="shared" si="16"/>
        <v>2782.1367243055556</v>
      </c>
      <c r="BB30" s="71">
        <f t="shared" si="16"/>
        <v>2784.1367243055556</v>
      </c>
      <c r="BC30" s="71">
        <f t="shared" si="16"/>
        <v>2784.1367243055556</v>
      </c>
      <c r="BD30" s="71">
        <f t="shared" si="16"/>
        <v>2784.1367243055556</v>
      </c>
      <c r="BE30" s="71">
        <f t="shared" si="16"/>
        <v>2784.1367243055556</v>
      </c>
      <c r="BF30" s="71">
        <f t="shared" si="16"/>
        <v>2784.1367243055556</v>
      </c>
      <c r="BG30" s="71">
        <f t="shared" si="16"/>
        <v>2784.1367243055556</v>
      </c>
      <c r="BH30" s="71">
        <f t="shared" si="16"/>
        <v>2785.1367243055556</v>
      </c>
      <c r="BI30" s="71">
        <f t="shared" si="16"/>
        <v>2783.1367243055556</v>
      </c>
      <c r="BJ30" s="71">
        <f t="shared" si="16"/>
        <v>2784.1367243055556</v>
      </c>
      <c r="BK30" s="71">
        <f t="shared" si="16"/>
        <v>2789.1367243055556</v>
      </c>
      <c r="BL30" s="71">
        <f t="shared" si="16"/>
        <v>2787.1367243055556</v>
      </c>
      <c r="BM30" s="71">
        <f t="shared" si="16"/>
        <v>2788.1367243055556</v>
      </c>
      <c r="BN30" s="71">
        <f t="shared" ref="BN30:CS30" si="17">BN31+BN39</f>
        <v>2788.1367243055556</v>
      </c>
      <c r="BO30" s="71">
        <f t="shared" si="17"/>
        <v>2781.1367243055556</v>
      </c>
      <c r="BP30" s="71">
        <f t="shared" si="17"/>
        <v>2783.1367243055556</v>
      </c>
      <c r="BQ30" s="71">
        <f t="shared" si="17"/>
        <v>2784.1367243055556</v>
      </c>
      <c r="BR30" s="71">
        <f t="shared" si="17"/>
        <v>2787.1367243055556</v>
      </c>
      <c r="BS30" s="71">
        <f t="shared" si="17"/>
        <v>2786.1367243055556</v>
      </c>
      <c r="BT30" s="71">
        <f t="shared" si="17"/>
        <v>2785.1367243055556</v>
      </c>
      <c r="BU30" s="71">
        <f t="shared" si="17"/>
        <v>2786.1367243055556</v>
      </c>
      <c r="BV30" s="71">
        <f t="shared" si="17"/>
        <v>2786.1367243055556</v>
      </c>
      <c r="BW30" s="71">
        <f t="shared" si="17"/>
        <v>2785.1367243055556</v>
      </c>
      <c r="BX30" s="71">
        <f t="shared" si="17"/>
        <v>2781.1367243055556</v>
      </c>
      <c r="BY30" s="71">
        <f t="shared" si="17"/>
        <v>2878.1367243055556</v>
      </c>
      <c r="BZ30" s="71">
        <f t="shared" si="17"/>
        <v>2939.1367243055556</v>
      </c>
      <c r="CA30" s="71">
        <f t="shared" si="17"/>
        <v>3029.1367243055556</v>
      </c>
      <c r="CB30" s="71">
        <f t="shared" si="17"/>
        <v>3087.1367243055556</v>
      </c>
      <c r="CC30" s="71">
        <f t="shared" si="17"/>
        <v>3240.1367243055556</v>
      </c>
      <c r="CD30" s="71">
        <f t="shared" si="17"/>
        <v>3296.1367243055556</v>
      </c>
      <c r="CE30" s="71">
        <f t="shared" si="17"/>
        <v>3351.1367243055556</v>
      </c>
      <c r="CF30" s="71">
        <f t="shared" si="17"/>
        <v>3377.1367243055556</v>
      </c>
      <c r="CG30" s="71">
        <f t="shared" si="17"/>
        <v>3370.1367243055556</v>
      </c>
      <c r="CH30" s="71">
        <f t="shared" si="17"/>
        <v>3373.1367243055556</v>
      </c>
      <c r="CI30" s="71">
        <f t="shared" si="17"/>
        <v>3375.1367243055556</v>
      </c>
      <c r="CJ30" s="71">
        <f t="shared" si="17"/>
        <v>3374.1367243055556</v>
      </c>
      <c r="CK30" s="71">
        <f t="shared" si="17"/>
        <v>3374.1367243055556</v>
      </c>
      <c r="CL30" s="71">
        <f t="shared" si="17"/>
        <v>3370.1367243055556</v>
      </c>
      <c r="CM30" s="71">
        <f t="shared" si="17"/>
        <v>3369.1367243055556</v>
      </c>
      <c r="CN30" s="71">
        <f t="shared" si="17"/>
        <v>3373.1367243055556</v>
      </c>
      <c r="CO30" s="71">
        <f t="shared" si="17"/>
        <v>3376.1367243055556</v>
      </c>
      <c r="CP30" s="71">
        <f t="shared" si="17"/>
        <v>3378.1367243055556</v>
      </c>
      <c r="CQ30" s="71">
        <f t="shared" si="17"/>
        <v>3373.1367243055556</v>
      </c>
      <c r="CR30" s="71">
        <f t="shared" si="17"/>
        <v>3372.1367243055556</v>
      </c>
      <c r="CS30" s="72">
        <f t="shared" si="17"/>
        <v>3377.1367243055556</v>
      </c>
      <c r="CT30" s="73">
        <f t="shared" ref="CT30:CT47" si="18">SUM(B30:CS30)</f>
        <v>290832.12553333299</v>
      </c>
      <c r="CU30" s="150"/>
    </row>
    <row r="31" spans="1:104">
      <c r="A31" s="74" t="s">
        <v>3</v>
      </c>
      <c r="B31" s="75">
        <f>SUM(B32:B38)</f>
        <v>3297.09</v>
      </c>
      <c r="C31" s="76">
        <f t="shared" ref="C31:BN31" si="19">SUM(C32:C38)</f>
        <v>3295.09</v>
      </c>
      <c r="D31" s="76">
        <f t="shared" si="19"/>
        <v>3294.09</v>
      </c>
      <c r="E31" s="76">
        <f t="shared" si="19"/>
        <v>3294.09</v>
      </c>
      <c r="F31" s="76">
        <f t="shared" si="19"/>
        <v>3297.09</v>
      </c>
      <c r="G31" s="76">
        <f t="shared" si="19"/>
        <v>3216.09</v>
      </c>
      <c r="H31" s="76">
        <f t="shared" si="19"/>
        <v>3215.09</v>
      </c>
      <c r="I31" s="76">
        <f t="shared" si="19"/>
        <v>3190.09</v>
      </c>
      <c r="J31" s="76">
        <f t="shared" si="19"/>
        <v>3158.09</v>
      </c>
      <c r="K31" s="76">
        <f t="shared" si="19"/>
        <v>3097.09</v>
      </c>
      <c r="L31" s="76">
        <f t="shared" si="19"/>
        <v>3043.09</v>
      </c>
      <c r="M31" s="76">
        <f t="shared" si="19"/>
        <v>3017.09</v>
      </c>
      <c r="N31" s="76">
        <f t="shared" si="19"/>
        <v>3017.09</v>
      </c>
      <c r="O31" s="76">
        <f t="shared" si="19"/>
        <v>2987.09</v>
      </c>
      <c r="P31" s="76">
        <f t="shared" si="19"/>
        <v>2894.09</v>
      </c>
      <c r="Q31" s="76">
        <f t="shared" si="19"/>
        <v>2839.09</v>
      </c>
      <c r="R31" s="76">
        <f t="shared" si="19"/>
        <v>2778.09</v>
      </c>
      <c r="S31" s="76">
        <f t="shared" si="19"/>
        <v>2778.09</v>
      </c>
      <c r="T31" s="76">
        <f t="shared" si="19"/>
        <v>2841.09</v>
      </c>
      <c r="U31" s="76">
        <f t="shared" si="19"/>
        <v>2931.09</v>
      </c>
      <c r="V31" s="76">
        <f t="shared" si="19"/>
        <v>3003.09</v>
      </c>
      <c r="W31" s="76">
        <f t="shared" si="19"/>
        <v>3036.09</v>
      </c>
      <c r="X31" s="76">
        <f t="shared" si="19"/>
        <v>3098.09</v>
      </c>
      <c r="Y31" s="76">
        <f t="shared" si="19"/>
        <v>3211.09</v>
      </c>
      <c r="Z31" s="76">
        <f t="shared" si="19"/>
        <v>3241.09</v>
      </c>
      <c r="AA31" s="76">
        <f t="shared" si="19"/>
        <v>3271.09</v>
      </c>
      <c r="AB31" s="76">
        <f t="shared" si="19"/>
        <v>3147.09</v>
      </c>
      <c r="AC31" s="76">
        <f t="shared" si="19"/>
        <v>3029.09</v>
      </c>
      <c r="AD31" s="76">
        <f t="shared" si="19"/>
        <v>2912.09</v>
      </c>
      <c r="AE31" s="76">
        <f t="shared" si="19"/>
        <v>2855.09</v>
      </c>
      <c r="AF31" s="76">
        <f t="shared" si="19"/>
        <v>2822.09</v>
      </c>
      <c r="AG31" s="76">
        <f t="shared" si="19"/>
        <v>2802.09</v>
      </c>
      <c r="AH31" s="76">
        <f t="shared" si="19"/>
        <v>2802.09</v>
      </c>
      <c r="AI31" s="76">
        <f t="shared" si="19"/>
        <v>2891.09</v>
      </c>
      <c r="AJ31" s="76">
        <f t="shared" si="19"/>
        <v>2936.09</v>
      </c>
      <c r="AK31" s="76">
        <f t="shared" si="19"/>
        <v>2949.09</v>
      </c>
      <c r="AL31" s="76">
        <f t="shared" si="19"/>
        <v>2948.09</v>
      </c>
      <c r="AM31" s="76">
        <f t="shared" si="19"/>
        <v>2947.09</v>
      </c>
      <c r="AN31" s="76">
        <f t="shared" si="19"/>
        <v>2951.09</v>
      </c>
      <c r="AO31" s="76">
        <f t="shared" si="19"/>
        <v>2920.09</v>
      </c>
      <c r="AP31" s="76">
        <f t="shared" si="19"/>
        <v>2731.09</v>
      </c>
      <c r="AQ31" s="76">
        <f t="shared" si="19"/>
        <v>2710.09</v>
      </c>
      <c r="AR31" s="76">
        <f t="shared" si="19"/>
        <v>2716.09</v>
      </c>
      <c r="AS31" s="76">
        <f t="shared" si="19"/>
        <v>2710.09</v>
      </c>
      <c r="AT31" s="76">
        <f t="shared" si="19"/>
        <v>2704.09</v>
      </c>
      <c r="AU31" s="76">
        <f t="shared" si="19"/>
        <v>2707.09</v>
      </c>
      <c r="AV31" s="76">
        <f t="shared" si="19"/>
        <v>2708.09</v>
      </c>
      <c r="AW31" s="76">
        <f t="shared" si="19"/>
        <v>2705.09</v>
      </c>
      <c r="AX31" s="76">
        <f t="shared" si="19"/>
        <v>2705.09</v>
      </c>
      <c r="AY31" s="76">
        <f t="shared" si="19"/>
        <v>2706.09</v>
      </c>
      <c r="AZ31" s="76">
        <f t="shared" si="19"/>
        <v>2707.09</v>
      </c>
      <c r="BA31" s="76">
        <f t="shared" si="19"/>
        <v>2706.09</v>
      </c>
      <c r="BB31" s="76">
        <f t="shared" si="19"/>
        <v>2708.09</v>
      </c>
      <c r="BC31" s="76">
        <f t="shared" si="19"/>
        <v>2708.09</v>
      </c>
      <c r="BD31" s="76">
        <f t="shared" si="19"/>
        <v>2708.09</v>
      </c>
      <c r="BE31" s="76">
        <f t="shared" si="19"/>
        <v>2708.09</v>
      </c>
      <c r="BF31" s="76">
        <f t="shared" si="19"/>
        <v>2708.09</v>
      </c>
      <c r="BG31" s="76">
        <f t="shared" si="19"/>
        <v>2708.09</v>
      </c>
      <c r="BH31" s="76">
        <f t="shared" si="19"/>
        <v>2709.09</v>
      </c>
      <c r="BI31" s="76">
        <f t="shared" si="19"/>
        <v>2707.09</v>
      </c>
      <c r="BJ31" s="76">
        <f t="shared" si="19"/>
        <v>2708.09</v>
      </c>
      <c r="BK31" s="76">
        <f t="shared" si="19"/>
        <v>2713.09</v>
      </c>
      <c r="BL31" s="76">
        <f t="shared" si="19"/>
        <v>2711.09</v>
      </c>
      <c r="BM31" s="76">
        <f t="shared" si="19"/>
        <v>2712.09</v>
      </c>
      <c r="BN31" s="76">
        <f t="shared" si="19"/>
        <v>2712.09</v>
      </c>
      <c r="BO31" s="76">
        <f t="shared" ref="BO31:CS31" si="20">SUM(BO32:BO38)</f>
        <v>2705.09</v>
      </c>
      <c r="BP31" s="76">
        <f t="shared" si="20"/>
        <v>2707.09</v>
      </c>
      <c r="BQ31" s="76">
        <f t="shared" si="20"/>
        <v>2708.09</v>
      </c>
      <c r="BR31" s="76">
        <f t="shared" si="20"/>
        <v>2711.09</v>
      </c>
      <c r="BS31" s="76">
        <f t="shared" si="20"/>
        <v>2710.09</v>
      </c>
      <c r="BT31" s="76">
        <f t="shared" si="20"/>
        <v>2709.09</v>
      </c>
      <c r="BU31" s="76">
        <f t="shared" si="20"/>
        <v>2710.09</v>
      </c>
      <c r="BV31" s="76">
        <f t="shared" si="20"/>
        <v>2710.09</v>
      </c>
      <c r="BW31" s="76">
        <f t="shared" si="20"/>
        <v>2709.09</v>
      </c>
      <c r="BX31" s="76">
        <f t="shared" si="20"/>
        <v>2705.09</v>
      </c>
      <c r="BY31" s="76">
        <f t="shared" si="20"/>
        <v>2802.09</v>
      </c>
      <c r="BZ31" s="76">
        <f t="shared" si="20"/>
        <v>2863.09</v>
      </c>
      <c r="CA31" s="76">
        <f t="shared" si="20"/>
        <v>2953.09</v>
      </c>
      <c r="CB31" s="76">
        <f t="shared" si="20"/>
        <v>3011.09</v>
      </c>
      <c r="CC31" s="76">
        <f t="shared" si="20"/>
        <v>3164.09</v>
      </c>
      <c r="CD31" s="76">
        <f t="shared" si="20"/>
        <v>3220.09</v>
      </c>
      <c r="CE31" s="76">
        <f t="shared" si="20"/>
        <v>3275.09</v>
      </c>
      <c r="CF31" s="76">
        <f t="shared" si="20"/>
        <v>3301.09</v>
      </c>
      <c r="CG31" s="76">
        <f t="shared" si="20"/>
        <v>3294.09</v>
      </c>
      <c r="CH31" s="76">
        <f t="shared" si="20"/>
        <v>3297.09</v>
      </c>
      <c r="CI31" s="76">
        <f t="shared" si="20"/>
        <v>3299.09</v>
      </c>
      <c r="CJ31" s="76">
        <f t="shared" si="20"/>
        <v>3298.09</v>
      </c>
      <c r="CK31" s="76">
        <f t="shared" si="20"/>
        <v>3298.09</v>
      </c>
      <c r="CL31" s="76">
        <f t="shared" si="20"/>
        <v>3294.09</v>
      </c>
      <c r="CM31" s="76">
        <f t="shared" si="20"/>
        <v>3293.09</v>
      </c>
      <c r="CN31" s="76">
        <f t="shared" si="20"/>
        <v>3297.09</v>
      </c>
      <c r="CO31" s="76">
        <f t="shared" si="20"/>
        <v>3300.09</v>
      </c>
      <c r="CP31" s="76">
        <f t="shared" si="20"/>
        <v>3302.09</v>
      </c>
      <c r="CQ31" s="76">
        <f t="shared" si="20"/>
        <v>3297.09</v>
      </c>
      <c r="CR31" s="76">
        <f t="shared" si="20"/>
        <v>3296.09</v>
      </c>
      <c r="CS31" s="77">
        <f t="shared" si="20"/>
        <v>3301.09</v>
      </c>
      <c r="CT31" s="30">
        <f t="shared" si="18"/>
        <v>283531.6399999999</v>
      </c>
      <c r="CU31" s="152"/>
    </row>
    <row r="32" spans="1:104">
      <c r="A32" s="78" t="s">
        <v>4</v>
      </c>
      <c r="B32" s="79">
        <f>B62-B73</f>
        <v>463</v>
      </c>
      <c r="C32" s="80">
        <f t="shared" ref="C32:BN32" si="21">C62-C73</f>
        <v>463</v>
      </c>
      <c r="D32" s="80">
        <f t="shared" si="21"/>
        <v>463</v>
      </c>
      <c r="E32" s="80">
        <f t="shared" si="21"/>
        <v>463</v>
      </c>
      <c r="F32" s="80">
        <f t="shared" si="21"/>
        <v>463</v>
      </c>
      <c r="G32" s="80">
        <f t="shared" si="21"/>
        <v>463</v>
      </c>
      <c r="H32" s="80">
        <f t="shared" si="21"/>
        <v>463</v>
      </c>
      <c r="I32" s="80">
        <f t="shared" si="21"/>
        <v>463</v>
      </c>
      <c r="J32" s="80">
        <f t="shared" si="21"/>
        <v>463</v>
      </c>
      <c r="K32" s="80">
        <f t="shared" si="21"/>
        <v>433</v>
      </c>
      <c r="L32" s="80">
        <f t="shared" si="21"/>
        <v>409</v>
      </c>
      <c r="M32" s="80">
        <f t="shared" si="21"/>
        <v>409</v>
      </c>
      <c r="N32" s="80">
        <f t="shared" si="21"/>
        <v>409</v>
      </c>
      <c r="O32" s="80">
        <f t="shared" si="21"/>
        <v>379</v>
      </c>
      <c r="P32" s="80">
        <f t="shared" si="21"/>
        <v>349</v>
      </c>
      <c r="Q32" s="80">
        <f t="shared" si="21"/>
        <v>339</v>
      </c>
      <c r="R32" s="80">
        <f t="shared" si="21"/>
        <v>339</v>
      </c>
      <c r="S32" s="80">
        <f t="shared" si="21"/>
        <v>339</v>
      </c>
      <c r="T32" s="80">
        <f t="shared" si="21"/>
        <v>339</v>
      </c>
      <c r="U32" s="80">
        <f t="shared" si="21"/>
        <v>369</v>
      </c>
      <c r="V32" s="80">
        <f t="shared" si="21"/>
        <v>399</v>
      </c>
      <c r="W32" s="80">
        <f t="shared" si="21"/>
        <v>429</v>
      </c>
      <c r="X32" s="80">
        <f t="shared" si="21"/>
        <v>459</v>
      </c>
      <c r="Y32" s="80">
        <f t="shared" si="21"/>
        <v>463</v>
      </c>
      <c r="Z32" s="80">
        <f t="shared" si="21"/>
        <v>463</v>
      </c>
      <c r="AA32" s="80">
        <f t="shared" si="21"/>
        <v>463</v>
      </c>
      <c r="AB32" s="80">
        <f t="shared" si="21"/>
        <v>463</v>
      </c>
      <c r="AC32" s="80">
        <f t="shared" si="21"/>
        <v>433</v>
      </c>
      <c r="AD32" s="80">
        <f t="shared" si="21"/>
        <v>403</v>
      </c>
      <c r="AE32" s="80">
        <f t="shared" si="21"/>
        <v>373</v>
      </c>
      <c r="AF32" s="80">
        <f t="shared" si="21"/>
        <v>343</v>
      </c>
      <c r="AG32" s="80">
        <f t="shared" si="21"/>
        <v>323</v>
      </c>
      <c r="AH32" s="80">
        <f t="shared" si="21"/>
        <v>323</v>
      </c>
      <c r="AI32" s="80">
        <f t="shared" si="21"/>
        <v>353</v>
      </c>
      <c r="AJ32" s="80">
        <f t="shared" si="21"/>
        <v>383</v>
      </c>
      <c r="AK32" s="80">
        <f t="shared" si="21"/>
        <v>393</v>
      </c>
      <c r="AL32" s="80">
        <f t="shared" si="21"/>
        <v>393</v>
      </c>
      <c r="AM32" s="80">
        <f t="shared" si="21"/>
        <v>393</v>
      </c>
      <c r="AN32" s="80">
        <f t="shared" si="21"/>
        <v>393</v>
      </c>
      <c r="AO32" s="80">
        <f t="shared" si="21"/>
        <v>363</v>
      </c>
      <c r="AP32" s="80">
        <f t="shared" si="21"/>
        <v>333</v>
      </c>
      <c r="AQ32" s="80">
        <f t="shared" si="21"/>
        <v>323</v>
      </c>
      <c r="AR32" s="80">
        <f t="shared" si="21"/>
        <v>323</v>
      </c>
      <c r="AS32" s="80">
        <f t="shared" si="21"/>
        <v>323</v>
      </c>
      <c r="AT32" s="80">
        <f t="shared" si="21"/>
        <v>323</v>
      </c>
      <c r="AU32" s="80">
        <f t="shared" si="21"/>
        <v>323</v>
      </c>
      <c r="AV32" s="80">
        <f t="shared" si="21"/>
        <v>323</v>
      </c>
      <c r="AW32" s="80">
        <f t="shared" si="21"/>
        <v>323</v>
      </c>
      <c r="AX32" s="80">
        <f t="shared" si="21"/>
        <v>323</v>
      </c>
      <c r="AY32" s="80">
        <f t="shared" si="21"/>
        <v>323</v>
      </c>
      <c r="AZ32" s="80">
        <f t="shared" si="21"/>
        <v>323</v>
      </c>
      <c r="BA32" s="80">
        <f t="shared" si="21"/>
        <v>323</v>
      </c>
      <c r="BB32" s="80">
        <f t="shared" si="21"/>
        <v>323</v>
      </c>
      <c r="BC32" s="80">
        <f t="shared" si="21"/>
        <v>323</v>
      </c>
      <c r="BD32" s="80">
        <f t="shared" si="21"/>
        <v>323</v>
      </c>
      <c r="BE32" s="80">
        <f t="shared" si="21"/>
        <v>323</v>
      </c>
      <c r="BF32" s="80">
        <f t="shared" si="21"/>
        <v>323</v>
      </c>
      <c r="BG32" s="80">
        <f t="shared" si="21"/>
        <v>323</v>
      </c>
      <c r="BH32" s="80">
        <f t="shared" si="21"/>
        <v>323</v>
      </c>
      <c r="BI32" s="80">
        <f t="shared" si="21"/>
        <v>323</v>
      </c>
      <c r="BJ32" s="80">
        <f t="shared" si="21"/>
        <v>323</v>
      </c>
      <c r="BK32" s="80">
        <f t="shared" si="21"/>
        <v>323</v>
      </c>
      <c r="BL32" s="80">
        <f t="shared" si="21"/>
        <v>323</v>
      </c>
      <c r="BM32" s="80">
        <f t="shared" si="21"/>
        <v>323</v>
      </c>
      <c r="BN32" s="80">
        <f t="shared" si="21"/>
        <v>323</v>
      </c>
      <c r="BO32" s="80">
        <f t="shared" ref="BO32:CS32" si="22">BO62-BO73</f>
        <v>323</v>
      </c>
      <c r="BP32" s="80">
        <f t="shared" si="22"/>
        <v>323</v>
      </c>
      <c r="BQ32" s="80">
        <f t="shared" si="22"/>
        <v>323</v>
      </c>
      <c r="BR32" s="80">
        <f t="shared" si="22"/>
        <v>323</v>
      </c>
      <c r="BS32" s="80">
        <f t="shared" si="22"/>
        <v>323</v>
      </c>
      <c r="BT32" s="80">
        <f t="shared" si="22"/>
        <v>323</v>
      </c>
      <c r="BU32" s="80">
        <f t="shared" si="22"/>
        <v>323</v>
      </c>
      <c r="BV32" s="80">
        <f t="shared" si="22"/>
        <v>323</v>
      </c>
      <c r="BW32" s="80">
        <f t="shared" si="22"/>
        <v>323</v>
      </c>
      <c r="BX32" s="80">
        <f t="shared" si="22"/>
        <v>323</v>
      </c>
      <c r="BY32" s="80">
        <f t="shared" si="22"/>
        <v>323</v>
      </c>
      <c r="BZ32" s="80">
        <f t="shared" si="22"/>
        <v>323</v>
      </c>
      <c r="CA32" s="80">
        <f t="shared" si="22"/>
        <v>353</v>
      </c>
      <c r="CB32" s="80">
        <f t="shared" si="22"/>
        <v>383</v>
      </c>
      <c r="CC32" s="80">
        <f t="shared" si="22"/>
        <v>413</v>
      </c>
      <c r="CD32" s="80">
        <f t="shared" si="22"/>
        <v>443</v>
      </c>
      <c r="CE32" s="80">
        <f t="shared" si="22"/>
        <v>463</v>
      </c>
      <c r="CF32" s="80">
        <f t="shared" si="22"/>
        <v>463</v>
      </c>
      <c r="CG32" s="80">
        <f t="shared" si="22"/>
        <v>463</v>
      </c>
      <c r="CH32" s="80">
        <f t="shared" si="22"/>
        <v>463</v>
      </c>
      <c r="CI32" s="80">
        <f t="shared" si="22"/>
        <v>463</v>
      </c>
      <c r="CJ32" s="80">
        <f t="shared" si="22"/>
        <v>463</v>
      </c>
      <c r="CK32" s="80">
        <f t="shared" si="22"/>
        <v>463</v>
      </c>
      <c r="CL32" s="80">
        <f t="shared" si="22"/>
        <v>463</v>
      </c>
      <c r="CM32" s="80">
        <f t="shared" si="22"/>
        <v>463</v>
      </c>
      <c r="CN32" s="80">
        <f t="shared" si="22"/>
        <v>463</v>
      </c>
      <c r="CO32" s="80">
        <f t="shared" si="22"/>
        <v>463</v>
      </c>
      <c r="CP32" s="80">
        <f t="shared" si="22"/>
        <v>463</v>
      </c>
      <c r="CQ32" s="80">
        <f t="shared" si="22"/>
        <v>463</v>
      </c>
      <c r="CR32" s="80">
        <f t="shared" si="22"/>
        <v>463</v>
      </c>
      <c r="CS32" s="81">
        <f t="shared" si="22"/>
        <v>463</v>
      </c>
      <c r="CT32" s="30">
        <f t="shared" si="18"/>
        <v>36786</v>
      </c>
      <c r="CU32" s="152"/>
    </row>
    <row r="33" spans="1:99">
      <c r="A33" s="25" t="s">
        <v>5</v>
      </c>
      <c r="B33" s="82">
        <f t="shared" ref="B33:Q38" si="23">B63-B74</f>
        <v>540</v>
      </c>
      <c r="C33" s="3">
        <f t="shared" si="23"/>
        <v>540</v>
      </c>
      <c r="D33" s="3">
        <f t="shared" si="23"/>
        <v>540</v>
      </c>
      <c r="E33" s="3">
        <f t="shared" si="23"/>
        <v>540</v>
      </c>
      <c r="F33" s="3">
        <f t="shared" si="23"/>
        <v>540</v>
      </c>
      <c r="G33" s="3">
        <f t="shared" si="23"/>
        <v>540</v>
      </c>
      <c r="H33" s="3">
        <f t="shared" si="23"/>
        <v>540</v>
      </c>
      <c r="I33" s="3">
        <f t="shared" si="23"/>
        <v>540</v>
      </c>
      <c r="J33" s="3">
        <f t="shared" si="23"/>
        <v>540</v>
      </c>
      <c r="K33" s="3">
        <f t="shared" si="23"/>
        <v>540</v>
      </c>
      <c r="L33" s="3">
        <f t="shared" si="23"/>
        <v>540</v>
      </c>
      <c r="M33" s="3">
        <f t="shared" si="23"/>
        <v>540</v>
      </c>
      <c r="N33" s="3">
        <f t="shared" si="23"/>
        <v>540</v>
      </c>
      <c r="O33" s="3">
        <f t="shared" si="23"/>
        <v>540</v>
      </c>
      <c r="P33" s="3">
        <f t="shared" si="23"/>
        <v>480</v>
      </c>
      <c r="Q33" s="3">
        <f t="shared" si="23"/>
        <v>433</v>
      </c>
      <c r="R33" s="3">
        <f t="shared" ref="R33:CC33" si="24">R63-R74</f>
        <v>433</v>
      </c>
      <c r="S33" s="3">
        <f t="shared" si="24"/>
        <v>433</v>
      </c>
      <c r="T33" s="3">
        <f t="shared" si="24"/>
        <v>433</v>
      </c>
      <c r="U33" s="3">
        <f t="shared" si="24"/>
        <v>493</v>
      </c>
      <c r="V33" s="3">
        <f t="shared" si="24"/>
        <v>540</v>
      </c>
      <c r="W33" s="3">
        <f t="shared" si="24"/>
        <v>540</v>
      </c>
      <c r="X33" s="3">
        <f t="shared" si="24"/>
        <v>540</v>
      </c>
      <c r="Y33" s="3">
        <f t="shared" si="24"/>
        <v>540</v>
      </c>
      <c r="Z33" s="3">
        <f t="shared" si="24"/>
        <v>540</v>
      </c>
      <c r="AA33" s="3">
        <f t="shared" si="24"/>
        <v>540</v>
      </c>
      <c r="AB33" s="3">
        <f t="shared" si="24"/>
        <v>540</v>
      </c>
      <c r="AC33" s="3">
        <f t="shared" si="24"/>
        <v>480</v>
      </c>
      <c r="AD33" s="3">
        <f t="shared" si="24"/>
        <v>420</v>
      </c>
      <c r="AE33" s="3">
        <f t="shared" si="24"/>
        <v>395</v>
      </c>
      <c r="AF33" s="3">
        <f t="shared" si="24"/>
        <v>395</v>
      </c>
      <c r="AG33" s="3">
        <f t="shared" si="24"/>
        <v>395</v>
      </c>
      <c r="AH33" s="3">
        <f t="shared" si="24"/>
        <v>395</v>
      </c>
      <c r="AI33" s="3">
        <f t="shared" si="24"/>
        <v>455</v>
      </c>
      <c r="AJ33" s="3">
        <f t="shared" si="24"/>
        <v>472</v>
      </c>
      <c r="AK33" s="3">
        <f t="shared" si="24"/>
        <v>472</v>
      </c>
      <c r="AL33" s="3">
        <f t="shared" si="24"/>
        <v>472</v>
      </c>
      <c r="AM33" s="3">
        <f t="shared" si="24"/>
        <v>472</v>
      </c>
      <c r="AN33" s="3">
        <f t="shared" si="24"/>
        <v>472</v>
      </c>
      <c r="AO33" s="3">
        <f t="shared" si="24"/>
        <v>472</v>
      </c>
      <c r="AP33" s="3">
        <f t="shared" si="24"/>
        <v>412</v>
      </c>
      <c r="AQ33" s="3">
        <f t="shared" si="24"/>
        <v>395</v>
      </c>
      <c r="AR33" s="3">
        <f t="shared" si="24"/>
        <v>395</v>
      </c>
      <c r="AS33" s="3">
        <f t="shared" si="24"/>
        <v>395</v>
      </c>
      <c r="AT33" s="3">
        <f t="shared" si="24"/>
        <v>395</v>
      </c>
      <c r="AU33" s="3">
        <f t="shared" si="24"/>
        <v>395</v>
      </c>
      <c r="AV33" s="3">
        <f t="shared" si="24"/>
        <v>395</v>
      </c>
      <c r="AW33" s="3">
        <f t="shared" si="24"/>
        <v>395</v>
      </c>
      <c r="AX33" s="3">
        <f t="shared" si="24"/>
        <v>395</v>
      </c>
      <c r="AY33" s="3">
        <f t="shared" si="24"/>
        <v>395</v>
      </c>
      <c r="AZ33" s="3">
        <f t="shared" si="24"/>
        <v>395</v>
      </c>
      <c r="BA33" s="3">
        <f t="shared" si="24"/>
        <v>395</v>
      </c>
      <c r="BB33" s="3">
        <f t="shared" si="24"/>
        <v>395</v>
      </c>
      <c r="BC33" s="3">
        <f t="shared" si="24"/>
        <v>395</v>
      </c>
      <c r="BD33" s="3">
        <f t="shared" si="24"/>
        <v>395</v>
      </c>
      <c r="BE33" s="3">
        <f t="shared" si="24"/>
        <v>395</v>
      </c>
      <c r="BF33" s="3">
        <f t="shared" si="24"/>
        <v>395</v>
      </c>
      <c r="BG33" s="3">
        <f t="shared" si="24"/>
        <v>395</v>
      </c>
      <c r="BH33" s="3">
        <f t="shared" si="24"/>
        <v>395</v>
      </c>
      <c r="BI33" s="3">
        <f t="shared" si="24"/>
        <v>395</v>
      </c>
      <c r="BJ33" s="3">
        <f t="shared" si="24"/>
        <v>395</v>
      </c>
      <c r="BK33" s="3">
        <f t="shared" si="24"/>
        <v>395</v>
      </c>
      <c r="BL33" s="3">
        <f t="shared" si="24"/>
        <v>395</v>
      </c>
      <c r="BM33" s="3">
        <f t="shared" si="24"/>
        <v>395</v>
      </c>
      <c r="BN33" s="3">
        <f t="shared" si="24"/>
        <v>395</v>
      </c>
      <c r="BO33" s="3">
        <f t="shared" si="24"/>
        <v>395</v>
      </c>
      <c r="BP33" s="3">
        <f t="shared" si="24"/>
        <v>395</v>
      </c>
      <c r="BQ33" s="3">
        <f t="shared" si="24"/>
        <v>395</v>
      </c>
      <c r="BR33" s="3">
        <f t="shared" si="24"/>
        <v>395</v>
      </c>
      <c r="BS33" s="3">
        <f t="shared" si="24"/>
        <v>395</v>
      </c>
      <c r="BT33" s="3">
        <f t="shared" si="24"/>
        <v>395</v>
      </c>
      <c r="BU33" s="3">
        <f t="shared" si="24"/>
        <v>395</v>
      </c>
      <c r="BV33" s="3">
        <f t="shared" si="24"/>
        <v>395</v>
      </c>
      <c r="BW33" s="3">
        <f t="shared" si="24"/>
        <v>395</v>
      </c>
      <c r="BX33" s="3">
        <f t="shared" si="24"/>
        <v>395</v>
      </c>
      <c r="BY33" s="3">
        <f t="shared" si="24"/>
        <v>395</v>
      </c>
      <c r="BZ33" s="3">
        <f t="shared" si="24"/>
        <v>455</v>
      </c>
      <c r="CA33" s="3">
        <f t="shared" si="24"/>
        <v>515</v>
      </c>
      <c r="CB33" s="3">
        <f t="shared" si="24"/>
        <v>540</v>
      </c>
      <c r="CC33" s="3">
        <f t="shared" si="24"/>
        <v>540</v>
      </c>
      <c r="CD33" s="3">
        <f t="shared" ref="CD33:CS33" si="25">CD63-CD74</f>
        <v>540</v>
      </c>
      <c r="CE33" s="3">
        <f t="shared" si="25"/>
        <v>540</v>
      </c>
      <c r="CF33" s="3">
        <f t="shared" si="25"/>
        <v>540</v>
      </c>
      <c r="CG33" s="3">
        <f t="shared" si="25"/>
        <v>540</v>
      </c>
      <c r="CH33" s="3">
        <f t="shared" si="25"/>
        <v>540</v>
      </c>
      <c r="CI33" s="3">
        <f t="shared" si="25"/>
        <v>540</v>
      </c>
      <c r="CJ33" s="3">
        <f t="shared" si="25"/>
        <v>540</v>
      </c>
      <c r="CK33" s="3">
        <f t="shared" si="25"/>
        <v>540</v>
      </c>
      <c r="CL33" s="3">
        <f t="shared" si="25"/>
        <v>540</v>
      </c>
      <c r="CM33" s="3">
        <f t="shared" si="25"/>
        <v>540</v>
      </c>
      <c r="CN33" s="3">
        <f t="shared" si="25"/>
        <v>540</v>
      </c>
      <c r="CO33" s="3">
        <f t="shared" si="25"/>
        <v>540</v>
      </c>
      <c r="CP33" s="3">
        <f t="shared" si="25"/>
        <v>540</v>
      </c>
      <c r="CQ33" s="3">
        <f t="shared" si="25"/>
        <v>540</v>
      </c>
      <c r="CR33" s="3">
        <f t="shared" si="25"/>
        <v>540</v>
      </c>
      <c r="CS33" s="83">
        <f t="shared" si="25"/>
        <v>540</v>
      </c>
      <c r="CT33" s="30">
        <f t="shared" si="18"/>
        <v>44739</v>
      </c>
      <c r="CU33" s="152"/>
    </row>
    <row r="34" spans="1:99">
      <c r="A34" s="25" t="s">
        <v>6</v>
      </c>
      <c r="B34" s="82">
        <f t="shared" si="23"/>
        <v>637.11</v>
      </c>
      <c r="C34" s="3">
        <f t="shared" si="23"/>
        <v>637.11</v>
      </c>
      <c r="D34" s="3">
        <f t="shared" si="23"/>
        <v>637.11</v>
      </c>
      <c r="E34" s="3">
        <f t="shared" si="23"/>
        <v>637.11</v>
      </c>
      <c r="F34" s="3">
        <f t="shared" si="23"/>
        <v>637.11</v>
      </c>
      <c r="G34" s="3">
        <f t="shared" si="23"/>
        <v>637.11</v>
      </c>
      <c r="H34" s="3">
        <f t="shared" si="23"/>
        <v>637.11</v>
      </c>
      <c r="I34" s="3">
        <f t="shared" si="23"/>
        <v>637.11</v>
      </c>
      <c r="J34" s="3">
        <f t="shared" si="23"/>
        <v>637.11</v>
      </c>
      <c r="K34" s="3">
        <f t="shared" si="23"/>
        <v>637.11</v>
      </c>
      <c r="L34" s="3">
        <f t="shared" si="23"/>
        <v>637.11</v>
      </c>
      <c r="M34" s="3">
        <f t="shared" si="23"/>
        <v>637.11</v>
      </c>
      <c r="N34" s="3">
        <f t="shared" si="23"/>
        <v>637.11</v>
      </c>
      <c r="O34" s="3">
        <f t="shared" si="23"/>
        <v>637.11</v>
      </c>
      <c r="P34" s="3">
        <f t="shared" si="23"/>
        <v>637.11</v>
      </c>
      <c r="Q34" s="3">
        <f t="shared" si="23"/>
        <v>637.11</v>
      </c>
      <c r="R34" s="3">
        <f t="shared" ref="R34:CC34" si="26">R64-R75</f>
        <v>576.11</v>
      </c>
      <c r="S34" s="3">
        <f t="shared" si="26"/>
        <v>576.11</v>
      </c>
      <c r="T34" s="3">
        <f t="shared" si="26"/>
        <v>637.11</v>
      </c>
      <c r="U34" s="3">
        <f t="shared" si="26"/>
        <v>637.11</v>
      </c>
      <c r="V34" s="3">
        <f t="shared" si="26"/>
        <v>637.11</v>
      </c>
      <c r="W34" s="3">
        <f t="shared" si="26"/>
        <v>637.11</v>
      </c>
      <c r="X34" s="3">
        <f t="shared" si="26"/>
        <v>637.11</v>
      </c>
      <c r="Y34" s="3">
        <f t="shared" si="26"/>
        <v>637.11</v>
      </c>
      <c r="Z34" s="3">
        <f t="shared" si="26"/>
        <v>637.11</v>
      </c>
      <c r="AA34" s="3">
        <f t="shared" si="26"/>
        <v>637.11</v>
      </c>
      <c r="AB34" s="3">
        <f t="shared" si="26"/>
        <v>637.11</v>
      </c>
      <c r="AC34" s="3">
        <f t="shared" si="26"/>
        <v>637.11</v>
      </c>
      <c r="AD34" s="3">
        <f t="shared" si="26"/>
        <v>637.11</v>
      </c>
      <c r="AE34" s="3">
        <f t="shared" si="26"/>
        <v>637.11</v>
      </c>
      <c r="AF34" s="3">
        <f t="shared" si="26"/>
        <v>637.11</v>
      </c>
      <c r="AG34" s="3">
        <f t="shared" si="26"/>
        <v>637.11</v>
      </c>
      <c r="AH34" s="3">
        <f t="shared" si="26"/>
        <v>637.11</v>
      </c>
      <c r="AI34" s="3">
        <f t="shared" si="26"/>
        <v>637.11</v>
      </c>
      <c r="AJ34" s="3">
        <f t="shared" si="26"/>
        <v>637.11</v>
      </c>
      <c r="AK34" s="3">
        <f t="shared" si="26"/>
        <v>637.11</v>
      </c>
      <c r="AL34" s="3">
        <f t="shared" si="26"/>
        <v>637.11</v>
      </c>
      <c r="AM34" s="3">
        <f t="shared" si="26"/>
        <v>637.11</v>
      </c>
      <c r="AN34" s="3">
        <f t="shared" si="26"/>
        <v>637.11</v>
      </c>
      <c r="AO34" s="3">
        <f t="shared" si="26"/>
        <v>637.11</v>
      </c>
      <c r="AP34" s="3">
        <f t="shared" si="26"/>
        <v>543.11</v>
      </c>
      <c r="AQ34" s="3">
        <f t="shared" si="26"/>
        <v>543.11</v>
      </c>
      <c r="AR34" s="3">
        <f t="shared" si="26"/>
        <v>543.11</v>
      </c>
      <c r="AS34" s="3">
        <f t="shared" si="26"/>
        <v>543.11</v>
      </c>
      <c r="AT34" s="3">
        <f t="shared" si="26"/>
        <v>543.11</v>
      </c>
      <c r="AU34" s="3">
        <f t="shared" si="26"/>
        <v>543.11</v>
      </c>
      <c r="AV34" s="3">
        <f t="shared" si="26"/>
        <v>543.11</v>
      </c>
      <c r="AW34" s="3">
        <f t="shared" si="26"/>
        <v>543.11</v>
      </c>
      <c r="AX34" s="3">
        <f t="shared" si="26"/>
        <v>543.11</v>
      </c>
      <c r="AY34" s="3">
        <f t="shared" si="26"/>
        <v>543.11</v>
      </c>
      <c r="AZ34" s="3">
        <f t="shared" si="26"/>
        <v>543.11</v>
      </c>
      <c r="BA34" s="3">
        <f t="shared" si="26"/>
        <v>543.11</v>
      </c>
      <c r="BB34" s="3">
        <f t="shared" si="26"/>
        <v>543.11</v>
      </c>
      <c r="BC34" s="3">
        <f t="shared" si="26"/>
        <v>543.11</v>
      </c>
      <c r="BD34" s="3">
        <f t="shared" si="26"/>
        <v>543.11</v>
      </c>
      <c r="BE34" s="3">
        <f t="shared" si="26"/>
        <v>543.11</v>
      </c>
      <c r="BF34" s="3">
        <f t="shared" si="26"/>
        <v>543.11</v>
      </c>
      <c r="BG34" s="3">
        <f t="shared" si="26"/>
        <v>543.11</v>
      </c>
      <c r="BH34" s="3">
        <f t="shared" si="26"/>
        <v>543.11</v>
      </c>
      <c r="BI34" s="3">
        <f t="shared" si="26"/>
        <v>543.11</v>
      </c>
      <c r="BJ34" s="3">
        <f t="shared" si="26"/>
        <v>543.11</v>
      </c>
      <c r="BK34" s="3">
        <f t="shared" si="26"/>
        <v>543.11</v>
      </c>
      <c r="BL34" s="3">
        <f t="shared" si="26"/>
        <v>543.11</v>
      </c>
      <c r="BM34" s="3">
        <f t="shared" si="26"/>
        <v>543.11</v>
      </c>
      <c r="BN34" s="3">
        <f t="shared" si="26"/>
        <v>543.11</v>
      </c>
      <c r="BO34" s="3">
        <f t="shared" si="26"/>
        <v>543.11</v>
      </c>
      <c r="BP34" s="3">
        <f t="shared" si="26"/>
        <v>543.11</v>
      </c>
      <c r="BQ34" s="3">
        <f t="shared" si="26"/>
        <v>543.11</v>
      </c>
      <c r="BR34" s="3">
        <f t="shared" si="26"/>
        <v>543.11</v>
      </c>
      <c r="BS34" s="3">
        <f t="shared" si="26"/>
        <v>543.11</v>
      </c>
      <c r="BT34" s="3">
        <f t="shared" si="26"/>
        <v>543.11</v>
      </c>
      <c r="BU34" s="3">
        <f t="shared" si="26"/>
        <v>543.11</v>
      </c>
      <c r="BV34" s="3">
        <f t="shared" si="26"/>
        <v>543.11</v>
      </c>
      <c r="BW34" s="3">
        <f t="shared" si="26"/>
        <v>543.11</v>
      </c>
      <c r="BX34" s="3">
        <f t="shared" si="26"/>
        <v>543.11</v>
      </c>
      <c r="BY34" s="3">
        <f t="shared" si="26"/>
        <v>637.11</v>
      </c>
      <c r="BZ34" s="3">
        <f t="shared" si="26"/>
        <v>637.11</v>
      </c>
      <c r="CA34" s="3">
        <f t="shared" si="26"/>
        <v>637.11</v>
      </c>
      <c r="CB34" s="3">
        <f t="shared" si="26"/>
        <v>637.11</v>
      </c>
      <c r="CC34" s="3">
        <f t="shared" si="26"/>
        <v>637.11</v>
      </c>
      <c r="CD34" s="3">
        <f t="shared" ref="CD34:CS34" si="27">CD64-CD75</f>
        <v>637.11</v>
      </c>
      <c r="CE34" s="3">
        <f t="shared" si="27"/>
        <v>637.11</v>
      </c>
      <c r="CF34" s="3">
        <f t="shared" si="27"/>
        <v>637.11</v>
      </c>
      <c r="CG34" s="3">
        <f t="shared" si="27"/>
        <v>637.11</v>
      </c>
      <c r="CH34" s="3">
        <f t="shared" si="27"/>
        <v>637.11</v>
      </c>
      <c r="CI34" s="3">
        <f t="shared" si="27"/>
        <v>637.11</v>
      </c>
      <c r="CJ34" s="3">
        <f t="shared" si="27"/>
        <v>637.11</v>
      </c>
      <c r="CK34" s="3">
        <f t="shared" si="27"/>
        <v>637.11</v>
      </c>
      <c r="CL34" s="3">
        <f t="shared" si="27"/>
        <v>637.11</v>
      </c>
      <c r="CM34" s="3">
        <f t="shared" si="27"/>
        <v>637.11</v>
      </c>
      <c r="CN34" s="3">
        <f t="shared" si="27"/>
        <v>637.11</v>
      </c>
      <c r="CO34" s="3">
        <f t="shared" si="27"/>
        <v>637.11</v>
      </c>
      <c r="CP34" s="3">
        <f t="shared" si="27"/>
        <v>637.11</v>
      </c>
      <c r="CQ34" s="3">
        <f t="shared" si="27"/>
        <v>637.11</v>
      </c>
      <c r="CR34" s="3">
        <f t="shared" si="27"/>
        <v>637.11</v>
      </c>
      <c r="CS34" s="83">
        <f t="shared" si="27"/>
        <v>637.11</v>
      </c>
      <c r="CT34" s="30">
        <f t="shared" si="18"/>
        <v>57750.560000000041</v>
      </c>
      <c r="CU34" s="152"/>
    </row>
    <row r="35" spans="1:99">
      <c r="A35" s="25" t="s">
        <v>7</v>
      </c>
      <c r="B35" s="82">
        <f t="shared" si="23"/>
        <v>420</v>
      </c>
      <c r="C35" s="3">
        <f t="shared" si="23"/>
        <v>420</v>
      </c>
      <c r="D35" s="3">
        <f t="shared" si="23"/>
        <v>420</v>
      </c>
      <c r="E35" s="3">
        <f t="shared" si="23"/>
        <v>420</v>
      </c>
      <c r="F35" s="3">
        <f t="shared" si="23"/>
        <v>420</v>
      </c>
      <c r="G35" s="3">
        <f t="shared" si="23"/>
        <v>340</v>
      </c>
      <c r="H35" s="3">
        <f t="shared" si="23"/>
        <v>340</v>
      </c>
      <c r="I35" s="3">
        <f t="shared" si="23"/>
        <v>340</v>
      </c>
      <c r="J35" s="3">
        <f t="shared" si="23"/>
        <v>340</v>
      </c>
      <c r="K35" s="3">
        <f t="shared" si="23"/>
        <v>340</v>
      </c>
      <c r="L35" s="3">
        <f t="shared" si="23"/>
        <v>340</v>
      </c>
      <c r="M35" s="3">
        <f t="shared" si="23"/>
        <v>340</v>
      </c>
      <c r="N35" s="3">
        <f t="shared" si="23"/>
        <v>340</v>
      </c>
      <c r="O35" s="3">
        <f t="shared" si="23"/>
        <v>340</v>
      </c>
      <c r="P35" s="3">
        <f t="shared" si="23"/>
        <v>340</v>
      </c>
      <c r="Q35" s="3">
        <f t="shared" si="23"/>
        <v>340</v>
      </c>
      <c r="R35" s="3">
        <f t="shared" ref="R35:CC35" si="28">R65-R76</f>
        <v>340</v>
      </c>
      <c r="S35" s="3">
        <f t="shared" si="28"/>
        <v>340</v>
      </c>
      <c r="T35" s="3">
        <f t="shared" si="28"/>
        <v>340</v>
      </c>
      <c r="U35" s="3">
        <f t="shared" si="28"/>
        <v>340</v>
      </c>
      <c r="V35" s="3">
        <f t="shared" si="28"/>
        <v>340</v>
      </c>
      <c r="W35" s="3">
        <f t="shared" si="28"/>
        <v>340</v>
      </c>
      <c r="X35" s="3">
        <f t="shared" si="28"/>
        <v>340</v>
      </c>
      <c r="Y35" s="3">
        <f t="shared" si="28"/>
        <v>420</v>
      </c>
      <c r="Z35" s="3">
        <f t="shared" si="28"/>
        <v>420</v>
      </c>
      <c r="AA35" s="3">
        <f t="shared" si="28"/>
        <v>420</v>
      </c>
      <c r="AB35" s="3">
        <f t="shared" si="28"/>
        <v>325</v>
      </c>
      <c r="AC35" s="3">
        <f t="shared" si="28"/>
        <v>325</v>
      </c>
      <c r="AD35" s="3">
        <f t="shared" si="28"/>
        <v>325</v>
      </c>
      <c r="AE35" s="3">
        <f t="shared" si="28"/>
        <v>325</v>
      </c>
      <c r="AF35" s="3">
        <f t="shared" si="28"/>
        <v>325</v>
      </c>
      <c r="AG35" s="3">
        <f t="shared" si="28"/>
        <v>325</v>
      </c>
      <c r="AH35" s="3">
        <f t="shared" si="28"/>
        <v>325</v>
      </c>
      <c r="AI35" s="3">
        <f t="shared" si="28"/>
        <v>325</v>
      </c>
      <c r="AJ35" s="3">
        <f t="shared" si="28"/>
        <v>325</v>
      </c>
      <c r="AK35" s="3">
        <f t="shared" si="28"/>
        <v>325</v>
      </c>
      <c r="AL35" s="3">
        <f t="shared" si="28"/>
        <v>325</v>
      </c>
      <c r="AM35" s="3">
        <f t="shared" si="28"/>
        <v>325</v>
      </c>
      <c r="AN35" s="3">
        <f t="shared" si="28"/>
        <v>325</v>
      </c>
      <c r="AO35" s="3">
        <f t="shared" si="28"/>
        <v>325</v>
      </c>
      <c r="AP35" s="3">
        <f t="shared" si="28"/>
        <v>325</v>
      </c>
      <c r="AQ35" s="3">
        <f t="shared" si="28"/>
        <v>325</v>
      </c>
      <c r="AR35" s="3">
        <f t="shared" si="28"/>
        <v>325</v>
      </c>
      <c r="AS35" s="3">
        <f t="shared" si="28"/>
        <v>325</v>
      </c>
      <c r="AT35" s="3">
        <f t="shared" si="28"/>
        <v>325</v>
      </c>
      <c r="AU35" s="3">
        <f t="shared" si="28"/>
        <v>325</v>
      </c>
      <c r="AV35" s="3">
        <f t="shared" si="28"/>
        <v>325</v>
      </c>
      <c r="AW35" s="3">
        <f t="shared" si="28"/>
        <v>325</v>
      </c>
      <c r="AX35" s="3">
        <f t="shared" si="28"/>
        <v>325</v>
      </c>
      <c r="AY35" s="3">
        <f t="shared" si="28"/>
        <v>325</v>
      </c>
      <c r="AZ35" s="3">
        <f t="shared" si="28"/>
        <v>325</v>
      </c>
      <c r="BA35" s="3">
        <f t="shared" si="28"/>
        <v>325</v>
      </c>
      <c r="BB35" s="3">
        <f t="shared" si="28"/>
        <v>325</v>
      </c>
      <c r="BC35" s="3">
        <f t="shared" si="28"/>
        <v>325</v>
      </c>
      <c r="BD35" s="3">
        <f t="shared" si="28"/>
        <v>325</v>
      </c>
      <c r="BE35" s="3">
        <f t="shared" si="28"/>
        <v>325</v>
      </c>
      <c r="BF35" s="3">
        <f t="shared" si="28"/>
        <v>325</v>
      </c>
      <c r="BG35" s="3">
        <f t="shared" si="28"/>
        <v>325</v>
      </c>
      <c r="BH35" s="3">
        <f t="shared" si="28"/>
        <v>325</v>
      </c>
      <c r="BI35" s="3">
        <f t="shared" si="28"/>
        <v>325</v>
      </c>
      <c r="BJ35" s="3">
        <f t="shared" si="28"/>
        <v>325</v>
      </c>
      <c r="BK35" s="3">
        <f t="shared" si="28"/>
        <v>325</v>
      </c>
      <c r="BL35" s="3">
        <f t="shared" si="28"/>
        <v>325</v>
      </c>
      <c r="BM35" s="3">
        <f t="shared" si="28"/>
        <v>325</v>
      </c>
      <c r="BN35" s="3">
        <f t="shared" si="28"/>
        <v>325</v>
      </c>
      <c r="BO35" s="3">
        <f t="shared" si="28"/>
        <v>325</v>
      </c>
      <c r="BP35" s="3">
        <f t="shared" si="28"/>
        <v>325</v>
      </c>
      <c r="BQ35" s="3">
        <f t="shared" si="28"/>
        <v>325</v>
      </c>
      <c r="BR35" s="3">
        <f t="shared" si="28"/>
        <v>325</v>
      </c>
      <c r="BS35" s="3">
        <f t="shared" si="28"/>
        <v>325</v>
      </c>
      <c r="BT35" s="3">
        <f t="shared" si="28"/>
        <v>325</v>
      </c>
      <c r="BU35" s="3">
        <f t="shared" si="28"/>
        <v>325</v>
      </c>
      <c r="BV35" s="3">
        <f t="shared" si="28"/>
        <v>325</v>
      </c>
      <c r="BW35" s="3">
        <f t="shared" si="28"/>
        <v>325</v>
      </c>
      <c r="BX35" s="3">
        <f t="shared" si="28"/>
        <v>325</v>
      </c>
      <c r="BY35" s="3">
        <f t="shared" si="28"/>
        <v>325</v>
      </c>
      <c r="BZ35" s="3">
        <f t="shared" si="28"/>
        <v>325</v>
      </c>
      <c r="CA35" s="3">
        <f t="shared" si="28"/>
        <v>325</v>
      </c>
      <c r="CB35" s="3">
        <f t="shared" si="28"/>
        <v>325</v>
      </c>
      <c r="CC35" s="3">
        <f t="shared" si="28"/>
        <v>420</v>
      </c>
      <c r="CD35" s="3">
        <f t="shared" ref="CD35:CS35" si="29">CD65-CD76</f>
        <v>420</v>
      </c>
      <c r="CE35" s="3">
        <f t="shared" si="29"/>
        <v>420</v>
      </c>
      <c r="CF35" s="3">
        <f t="shared" si="29"/>
        <v>420</v>
      </c>
      <c r="CG35" s="3">
        <f t="shared" si="29"/>
        <v>420</v>
      </c>
      <c r="CH35" s="3">
        <f t="shared" si="29"/>
        <v>420</v>
      </c>
      <c r="CI35" s="3">
        <f t="shared" si="29"/>
        <v>420</v>
      </c>
      <c r="CJ35" s="3">
        <f t="shared" si="29"/>
        <v>420</v>
      </c>
      <c r="CK35" s="3">
        <f t="shared" si="29"/>
        <v>420</v>
      </c>
      <c r="CL35" s="3">
        <f t="shared" si="29"/>
        <v>420</v>
      </c>
      <c r="CM35" s="3">
        <f t="shared" si="29"/>
        <v>420</v>
      </c>
      <c r="CN35" s="3">
        <f t="shared" si="29"/>
        <v>420</v>
      </c>
      <c r="CO35" s="3">
        <f t="shared" si="29"/>
        <v>420</v>
      </c>
      <c r="CP35" s="3">
        <f t="shared" si="29"/>
        <v>420</v>
      </c>
      <c r="CQ35" s="3">
        <f t="shared" si="29"/>
        <v>420</v>
      </c>
      <c r="CR35" s="3">
        <f t="shared" si="29"/>
        <v>420</v>
      </c>
      <c r="CS35" s="83">
        <f t="shared" si="29"/>
        <v>420</v>
      </c>
      <c r="CT35" s="30">
        <f t="shared" si="18"/>
        <v>33845</v>
      </c>
      <c r="CU35" s="152"/>
    </row>
    <row r="36" spans="1:99">
      <c r="A36" s="25" t="s">
        <v>8</v>
      </c>
      <c r="B36" s="82">
        <f t="shared" si="23"/>
        <v>459.08</v>
      </c>
      <c r="C36" s="3">
        <f t="shared" si="23"/>
        <v>459.08</v>
      </c>
      <c r="D36" s="3">
        <f t="shared" si="23"/>
        <v>459.08</v>
      </c>
      <c r="E36" s="3">
        <f t="shared" si="23"/>
        <v>459.08</v>
      </c>
      <c r="F36" s="3">
        <f t="shared" si="23"/>
        <v>459.08</v>
      </c>
      <c r="G36" s="3">
        <f t="shared" si="23"/>
        <v>459.08</v>
      </c>
      <c r="H36" s="3">
        <f t="shared" si="23"/>
        <v>459.08</v>
      </c>
      <c r="I36" s="3">
        <f t="shared" si="23"/>
        <v>429.08</v>
      </c>
      <c r="J36" s="3">
        <f t="shared" si="23"/>
        <v>399.08</v>
      </c>
      <c r="K36" s="3">
        <f t="shared" si="23"/>
        <v>369.08</v>
      </c>
      <c r="L36" s="3">
        <f t="shared" si="23"/>
        <v>339.08</v>
      </c>
      <c r="M36" s="3">
        <f t="shared" si="23"/>
        <v>314.08</v>
      </c>
      <c r="N36" s="3">
        <f t="shared" si="23"/>
        <v>314.08</v>
      </c>
      <c r="O36" s="3">
        <f t="shared" si="23"/>
        <v>314.08</v>
      </c>
      <c r="P36" s="3">
        <f t="shared" si="23"/>
        <v>314.08</v>
      </c>
      <c r="Q36" s="3">
        <f t="shared" si="23"/>
        <v>314.08</v>
      </c>
      <c r="R36" s="3">
        <f t="shared" ref="R36:CC36" si="30">R66-R77</f>
        <v>314.08</v>
      </c>
      <c r="S36" s="3">
        <f t="shared" si="30"/>
        <v>314.08</v>
      </c>
      <c r="T36" s="3">
        <f t="shared" si="30"/>
        <v>314.08</v>
      </c>
      <c r="U36" s="3">
        <f t="shared" si="30"/>
        <v>314.08</v>
      </c>
      <c r="V36" s="3">
        <f t="shared" si="30"/>
        <v>314.08</v>
      </c>
      <c r="W36" s="3">
        <f t="shared" si="30"/>
        <v>314.08</v>
      </c>
      <c r="X36" s="3">
        <f t="shared" si="30"/>
        <v>344.08</v>
      </c>
      <c r="Y36" s="3">
        <f t="shared" si="30"/>
        <v>374.08</v>
      </c>
      <c r="Z36" s="3">
        <f t="shared" si="30"/>
        <v>404.08</v>
      </c>
      <c r="AA36" s="3">
        <f t="shared" si="30"/>
        <v>434.08</v>
      </c>
      <c r="AB36" s="3">
        <f t="shared" si="30"/>
        <v>404.08</v>
      </c>
      <c r="AC36" s="3">
        <f t="shared" si="30"/>
        <v>374.08</v>
      </c>
      <c r="AD36" s="3">
        <f t="shared" si="30"/>
        <v>345.08</v>
      </c>
      <c r="AE36" s="3">
        <f t="shared" si="30"/>
        <v>345.08</v>
      </c>
      <c r="AF36" s="3">
        <f t="shared" si="30"/>
        <v>345.08</v>
      </c>
      <c r="AG36" s="3">
        <f t="shared" si="30"/>
        <v>345.08</v>
      </c>
      <c r="AH36" s="3">
        <f t="shared" si="30"/>
        <v>345.08</v>
      </c>
      <c r="AI36" s="3">
        <f t="shared" si="30"/>
        <v>345.08</v>
      </c>
      <c r="AJ36" s="3">
        <f t="shared" si="30"/>
        <v>345.08</v>
      </c>
      <c r="AK36" s="3">
        <f t="shared" si="30"/>
        <v>345.08</v>
      </c>
      <c r="AL36" s="3">
        <f t="shared" si="30"/>
        <v>345.08</v>
      </c>
      <c r="AM36" s="3">
        <f t="shared" si="30"/>
        <v>345.08</v>
      </c>
      <c r="AN36" s="3">
        <f t="shared" si="30"/>
        <v>345.08</v>
      </c>
      <c r="AO36" s="3">
        <f t="shared" si="30"/>
        <v>345.08</v>
      </c>
      <c r="AP36" s="3">
        <f t="shared" si="30"/>
        <v>345.08</v>
      </c>
      <c r="AQ36" s="3">
        <f t="shared" si="30"/>
        <v>345.08</v>
      </c>
      <c r="AR36" s="3">
        <f t="shared" si="30"/>
        <v>345.08</v>
      </c>
      <c r="AS36" s="3">
        <f t="shared" si="30"/>
        <v>345.08</v>
      </c>
      <c r="AT36" s="3">
        <f t="shared" si="30"/>
        <v>345.08</v>
      </c>
      <c r="AU36" s="3">
        <f t="shared" si="30"/>
        <v>345.08</v>
      </c>
      <c r="AV36" s="3">
        <f t="shared" si="30"/>
        <v>345.08</v>
      </c>
      <c r="AW36" s="3">
        <f t="shared" si="30"/>
        <v>345.08</v>
      </c>
      <c r="AX36" s="3">
        <f t="shared" si="30"/>
        <v>345.08</v>
      </c>
      <c r="AY36" s="3">
        <f t="shared" si="30"/>
        <v>345.08</v>
      </c>
      <c r="AZ36" s="3">
        <f t="shared" si="30"/>
        <v>345.08</v>
      </c>
      <c r="BA36" s="3">
        <f t="shared" si="30"/>
        <v>345.08</v>
      </c>
      <c r="BB36" s="3">
        <f t="shared" si="30"/>
        <v>345.08</v>
      </c>
      <c r="BC36" s="3">
        <f t="shared" si="30"/>
        <v>345.08</v>
      </c>
      <c r="BD36" s="3">
        <f t="shared" si="30"/>
        <v>345.08</v>
      </c>
      <c r="BE36" s="3">
        <f t="shared" si="30"/>
        <v>345.08</v>
      </c>
      <c r="BF36" s="3">
        <f t="shared" si="30"/>
        <v>345.08</v>
      </c>
      <c r="BG36" s="3">
        <f t="shared" si="30"/>
        <v>345.08</v>
      </c>
      <c r="BH36" s="3">
        <f t="shared" si="30"/>
        <v>345.08</v>
      </c>
      <c r="BI36" s="3">
        <f t="shared" si="30"/>
        <v>345.08</v>
      </c>
      <c r="BJ36" s="3">
        <f t="shared" si="30"/>
        <v>345.08</v>
      </c>
      <c r="BK36" s="3">
        <f t="shared" si="30"/>
        <v>345.08</v>
      </c>
      <c r="BL36" s="3">
        <f t="shared" si="30"/>
        <v>345.08</v>
      </c>
      <c r="BM36" s="3">
        <f t="shared" si="30"/>
        <v>345.08</v>
      </c>
      <c r="BN36" s="3">
        <f t="shared" si="30"/>
        <v>345.08</v>
      </c>
      <c r="BO36" s="3">
        <f t="shared" si="30"/>
        <v>345.08</v>
      </c>
      <c r="BP36" s="3">
        <f t="shared" si="30"/>
        <v>345.08</v>
      </c>
      <c r="BQ36" s="3">
        <f t="shared" si="30"/>
        <v>345.08</v>
      </c>
      <c r="BR36" s="3">
        <f t="shared" si="30"/>
        <v>345.08</v>
      </c>
      <c r="BS36" s="3">
        <f t="shared" si="30"/>
        <v>345.08</v>
      </c>
      <c r="BT36" s="3">
        <f t="shared" si="30"/>
        <v>345.08</v>
      </c>
      <c r="BU36" s="3">
        <f t="shared" si="30"/>
        <v>345.08</v>
      </c>
      <c r="BV36" s="3">
        <f t="shared" si="30"/>
        <v>345.08</v>
      </c>
      <c r="BW36" s="3">
        <f t="shared" si="30"/>
        <v>345.08</v>
      </c>
      <c r="BX36" s="3">
        <f t="shared" si="30"/>
        <v>345.08</v>
      </c>
      <c r="BY36" s="3">
        <f t="shared" si="30"/>
        <v>345.08</v>
      </c>
      <c r="BZ36" s="3">
        <f t="shared" si="30"/>
        <v>345.08</v>
      </c>
      <c r="CA36" s="3">
        <f t="shared" si="30"/>
        <v>345.08</v>
      </c>
      <c r="CB36" s="3">
        <f t="shared" si="30"/>
        <v>345.08</v>
      </c>
      <c r="CC36" s="3">
        <f t="shared" si="30"/>
        <v>375.08</v>
      </c>
      <c r="CD36" s="3">
        <f t="shared" ref="CD36:CS36" si="31">CD66-CD77</f>
        <v>405.08</v>
      </c>
      <c r="CE36" s="3">
        <f t="shared" si="31"/>
        <v>435.08</v>
      </c>
      <c r="CF36" s="3">
        <f t="shared" si="31"/>
        <v>459.08</v>
      </c>
      <c r="CG36" s="3">
        <f t="shared" si="31"/>
        <v>459.08</v>
      </c>
      <c r="CH36" s="3">
        <f t="shared" si="31"/>
        <v>459.08</v>
      </c>
      <c r="CI36" s="3">
        <f t="shared" si="31"/>
        <v>459.08</v>
      </c>
      <c r="CJ36" s="3">
        <f t="shared" si="31"/>
        <v>459.08</v>
      </c>
      <c r="CK36" s="3">
        <f t="shared" si="31"/>
        <v>459.08</v>
      </c>
      <c r="CL36" s="3">
        <f t="shared" si="31"/>
        <v>459.08</v>
      </c>
      <c r="CM36" s="3">
        <f t="shared" si="31"/>
        <v>459.08</v>
      </c>
      <c r="CN36" s="3">
        <f t="shared" si="31"/>
        <v>459.08</v>
      </c>
      <c r="CO36" s="3">
        <f t="shared" si="31"/>
        <v>459.08</v>
      </c>
      <c r="CP36" s="3">
        <f t="shared" si="31"/>
        <v>459.08</v>
      </c>
      <c r="CQ36" s="3">
        <f t="shared" si="31"/>
        <v>459.08</v>
      </c>
      <c r="CR36" s="3">
        <f t="shared" si="31"/>
        <v>459.08</v>
      </c>
      <c r="CS36" s="83">
        <f t="shared" si="31"/>
        <v>459.08</v>
      </c>
      <c r="CT36" s="30">
        <f t="shared" si="18"/>
        <v>35780.680000000088</v>
      </c>
      <c r="CU36" s="152"/>
    </row>
    <row r="37" spans="1:99">
      <c r="A37" s="25" t="s">
        <v>9</v>
      </c>
      <c r="B37" s="82">
        <f t="shared" si="23"/>
        <v>743</v>
      </c>
      <c r="C37" s="3">
        <f t="shared" si="23"/>
        <v>741</v>
      </c>
      <c r="D37" s="3">
        <f t="shared" si="23"/>
        <v>740</v>
      </c>
      <c r="E37" s="3">
        <f t="shared" si="23"/>
        <v>740</v>
      </c>
      <c r="F37" s="3">
        <f t="shared" si="23"/>
        <v>743</v>
      </c>
      <c r="G37" s="3">
        <f t="shared" si="23"/>
        <v>742</v>
      </c>
      <c r="H37" s="3">
        <f t="shared" si="23"/>
        <v>741</v>
      </c>
      <c r="I37" s="3">
        <f t="shared" si="23"/>
        <v>746</v>
      </c>
      <c r="J37" s="3">
        <f t="shared" si="23"/>
        <v>744</v>
      </c>
      <c r="K37" s="3">
        <f t="shared" si="23"/>
        <v>743</v>
      </c>
      <c r="L37" s="3">
        <f t="shared" si="23"/>
        <v>743</v>
      </c>
      <c r="M37" s="3">
        <f t="shared" si="23"/>
        <v>742</v>
      </c>
      <c r="N37" s="3">
        <f t="shared" si="23"/>
        <v>742</v>
      </c>
      <c r="O37" s="3">
        <f t="shared" si="23"/>
        <v>742</v>
      </c>
      <c r="P37" s="3">
        <f t="shared" si="23"/>
        <v>739</v>
      </c>
      <c r="Q37" s="3">
        <f t="shared" si="23"/>
        <v>741</v>
      </c>
      <c r="R37" s="3">
        <f t="shared" ref="R37:CC37" si="32">R67-R78</f>
        <v>741</v>
      </c>
      <c r="S37" s="3">
        <f t="shared" si="32"/>
        <v>741</v>
      </c>
      <c r="T37" s="3">
        <f t="shared" si="32"/>
        <v>743</v>
      </c>
      <c r="U37" s="3">
        <f t="shared" si="32"/>
        <v>743</v>
      </c>
      <c r="V37" s="3">
        <f t="shared" si="32"/>
        <v>738</v>
      </c>
      <c r="W37" s="3">
        <f t="shared" si="32"/>
        <v>741</v>
      </c>
      <c r="X37" s="3">
        <f t="shared" si="32"/>
        <v>743</v>
      </c>
      <c r="Y37" s="3">
        <f t="shared" si="32"/>
        <v>742</v>
      </c>
      <c r="Z37" s="3">
        <f t="shared" si="32"/>
        <v>742</v>
      </c>
      <c r="AA37" s="3">
        <f t="shared" si="32"/>
        <v>742</v>
      </c>
      <c r="AB37" s="3">
        <f t="shared" si="32"/>
        <v>743</v>
      </c>
      <c r="AC37" s="3">
        <f t="shared" si="32"/>
        <v>745</v>
      </c>
      <c r="AD37" s="3">
        <f t="shared" si="32"/>
        <v>747</v>
      </c>
      <c r="AE37" s="3">
        <f t="shared" si="32"/>
        <v>745</v>
      </c>
      <c r="AF37" s="3">
        <f t="shared" si="32"/>
        <v>742</v>
      </c>
      <c r="AG37" s="3">
        <f t="shared" si="32"/>
        <v>742</v>
      </c>
      <c r="AH37" s="3">
        <f t="shared" si="32"/>
        <v>742</v>
      </c>
      <c r="AI37" s="3">
        <f t="shared" si="32"/>
        <v>741</v>
      </c>
      <c r="AJ37" s="3">
        <f t="shared" si="32"/>
        <v>739</v>
      </c>
      <c r="AK37" s="3">
        <f t="shared" si="32"/>
        <v>742</v>
      </c>
      <c r="AL37" s="3">
        <f t="shared" si="32"/>
        <v>741</v>
      </c>
      <c r="AM37" s="3">
        <f t="shared" si="32"/>
        <v>740</v>
      </c>
      <c r="AN37" s="3">
        <f t="shared" si="32"/>
        <v>744</v>
      </c>
      <c r="AO37" s="3">
        <f t="shared" si="32"/>
        <v>743</v>
      </c>
      <c r="AP37" s="3">
        <f t="shared" si="32"/>
        <v>738</v>
      </c>
      <c r="AQ37" s="3">
        <f t="shared" si="32"/>
        <v>744</v>
      </c>
      <c r="AR37" s="3">
        <f t="shared" si="32"/>
        <v>750</v>
      </c>
      <c r="AS37" s="3">
        <f t="shared" si="32"/>
        <v>744</v>
      </c>
      <c r="AT37" s="3">
        <f t="shared" si="32"/>
        <v>738</v>
      </c>
      <c r="AU37" s="3">
        <f t="shared" si="32"/>
        <v>741</v>
      </c>
      <c r="AV37" s="3">
        <f t="shared" si="32"/>
        <v>742</v>
      </c>
      <c r="AW37" s="3">
        <f t="shared" si="32"/>
        <v>739</v>
      </c>
      <c r="AX37" s="3">
        <f t="shared" si="32"/>
        <v>739</v>
      </c>
      <c r="AY37" s="3">
        <f t="shared" si="32"/>
        <v>740</v>
      </c>
      <c r="AZ37" s="3">
        <f t="shared" si="32"/>
        <v>741</v>
      </c>
      <c r="BA37" s="3">
        <f t="shared" si="32"/>
        <v>740</v>
      </c>
      <c r="BB37" s="3">
        <f t="shared" si="32"/>
        <v>742</v>
      </c>
      <c r="BC37" s="3">
        <f t="shared" si="32"/>
        <v>742</v>
      </c>
      <c r="BD37" s="3">
        <f t="shared" si="32"/>
        <v>742</v>
      </c>
      <c r="BE37" s="3">
        <f t="shared" si="32"/>
        <v>742</v>
      </c>
      <c r="BF37" s="3">
        <f t="shared" si="32"/>
        <v>742</v>
      </c>
      <c r="BG37" s="3">
        <f t="shared" si="32"/>
        <v>742</v>
      </c>
      <c r="BH37" s="3">
        <f t="shared" si="32"/>
        <v>743</v>
      </c>
      <c r="BI37" s="3">
        <f t="shared" si="32"/>
        <v>741</v>
      </c>
      <c r="BJ37" s="3">
        <f t="shared" si="32"/>
        <v>742</v>
      </c>
      <c r="BK37" s="3">
        <f t="shared" si="32"/>
        <v>747</v>
      </c>
      <c r="BL37" s="3">
        <f t="shared" si="32"/>
        <v>745</v>
      </c>
      <c r="BM37" s="3">
        <f t="shared" si="32"/>
        <v>746</v>
      </c>
      <c r="BN37" s="3">
        <f t="shared" si="32"/>
        <v>746</v>
      </c>
      <c r="BO37" s="3">
        <f t="shared" si="32"/>
        <v>739</v>
      </c>
      <c r="BP37" s="3">
        <f t="shared" si="32"/>
        <v>741</v>
      </c>
      <c r="BQ37" s="3">
        <f t="shared" si="32"/>
        <v>742</v>
      </c>
      <c r="BR37" s="3">
        <f t="shared" si="32"/>
        <v>745</v>
      </c>
      <c r="BS37" s="3">
        <f t="shared" si="32"/>
        <v>744</v>
      </c>
      <c r="BT37" s="3">
        <f t="shared" si="32"/>
        <v>743</v>
      </c>
      <c r="BU37" s="3">
        <f t="shared" si="32"/>
        <v>744</v>
      </c>
      <c r="BV37" s="3">
        <f t="shared" si="32"/>
        <v>744</v>
      </c>
      <c r="BW37" s="3">
        <f t="shared" si="32"/>
        <v>743</v>
      </c>
      <c r="BX37" s="3">
        <f t="shared" si="32"/>
        <v>739</v>
      </c>
      <c r="BY37" s="3">
        <f t="shared" si="32"/>
        <v>742</v>
      </c>
      <c r="BZ37" s="3">
        <f t="shared" si="32"/>
        <v>743</v>
      </c>
      <c r="CA37" s="3">
        <f t="shared" si="32"/>
        <v>743</v>
      </c>
      <c r="CB37" s="3">
        <f t="shared" si="32"/>
        <v>746</v>
      </c>
      <c r="CC37" s="3">
        <f t="shared" si="32"/>
        <v>744</v>
      </c>
      <c r="CD37" s="3">
        <f t="shared" ref="CD37:CS37" si="33">CD67-CD78</f>
        <v>740</v>
      </c>
      <c r="CE37" s="3">
        <f t="shared" si="33"/>
        <v>745</v>
      </c>
      <c r="CF37" s="3">
        <f t="shared" si="33"/>
        <v>747</v>
      </c>
      <c r="CG37" s="3">
        <f t="shared" si="33"/>
        <v>740</v>
      </c>
      <c r="CH37" s="3">
        <f t="shared" si="33"/>
        <v>743</v>
      </c>
      <c r="CI37" s="3">
        <f t="shared" si="33"/>
        <v>745</v>
      </c>
      <c r="CJ37" s="3">
        <f t="shared" si="33"/>
        <v>744</v>
      </c>
      <c r="CK37" s="3">
        <f t="shared" si="33"/>
        <v>744</v>
      </c>
      <c r="CL37" s="3">
        <f t="shared" si="33"/>
        <v>740</v>
      </c>
      <c r="CM37" s="3">
        <f t="shared" si="33"/>
        <v>739</v>
      </c>
      <c r="CN37" s="3">
        <f t="shared" si="33"/>
        <v>743</v>
      </c>
      <c r="CO37" s="3">
        <f t="shared" si="33"/>
        <v>746</v>
      </c>
      <c r="CP37" s="3">
        <f t="shared" si="33"/>
        <v>748</v>
      </c>
      <c r="CQ37" s="3">
        <f t="shared" si="33"/>
        <v>743</v>
      </c>
      <c r="CR37" s="3">
        <f t="shared" si="33"/>
        <v>742</v>
      </c>
      <c r="CS37" s="83">
        <f t="shared" si="33"/>
        <v>747</v>
      </c>
      <c r="CT37" s="30">
        <f t="shared" si="18"/>
        <v>71280</v>
      </c>
      <c r="CU37" s="152"/>
    </row>
    <row r="38" spans="1:99">
      <c r="A38" s="57" t="s">
        <v>10</v>
      </c>
      <c r="B38" s="84">
        <f t="shared" si="23"/>
        <v>34.9</v>
      </c>
      <c r="C38" s="85">
        <f t="shared" si="23"/>
        <v>34.9</v>
      </c>
      <c r="D38" s="85">
        <f t="shared" si="23"/>
        <v>34.9</v>
      </c>
      <c r="E38" s="85">
        <f t="shared" si="23"/>
        <v>34.9</v>
      </c>
      <c r="F38" s="85">
        <f t="shared" si="23"/>
        <v>34.9</v>
      </c>
      <c r="G38" s="85">
        <f t="shared" si="23"/>
        <v>34.9</v>
      </c>
      <c r="H38" s="85">
        <f t="shared" si="23"/>
        <v>34.9</v>
      </c>
      <c r="I38" s="85">
        <f t="shared" si="23"/>
        <v>34.9</v>
      </c>
      <c r="J38" s="85">
        <f t="shared" si="23"/>
        <v>34.9</v>
      </c>
      <c r="K38" s="85">
        <f t="shared" si="23"/>
        <v>34.9</v>
      </c>
      <c r="L38" s="85">
        <f t="shared" si="23"/>
        <v>34.9</v>
      </c>
      <c r="M38" s="85">
        <f t="shared" si="23"/>
        <v>34.9</v>
      </c>
      <c r="N38" s="85">
        <f t="shared" si="23"/>
        <v>34.9</v>
      </c>
      <c r="O38" s="85">
        <f t="shared" si="23"/>
        <v>34.9</v>
      </c>
      <c r="P38" s="85">
        <f t="shared" si="23"/>
        <v>34.9</v>
      </c>
      <c r="Q38" s="85">
        <f t="shared" si="23"/>
        <v>34.9</v>
      </c>
      <c r="R38" s="85">
        <f t="shared" ref="R38:CC38" si="34">R68-R79</f>
        <v>34.9</v>
      </c>
      <c r="S38" s="85">
        <f t="shared" si="34"/>
        <v>34.9</v>
      </c>
      <c r="T38" s="85">
        <f t="shared" si="34"/>
        <v>34.9</v>
      </c>
      <c r="U38" s="85">
        <f t="shared" si="34"/>
        <v>34.9</v>
      </c>
      <c r="V38" s="85">
        <f t="shared" si="34"/>
        <v>34.9</v>
      </c>
      <c r="W38" s="85">
        <f t="shared" si="34"/>
        <v>34.9</v>
      </c>
      <c r="X38" s="85">
        <f t="shared" si="34"/>
        <v>34.9</v>
      </c>
      <c r="Y38" s="85">
        <f t="shared" si="34"/>
        <v>34.9</v>
      </c>
      <c r="Z38" s="85">
        <f t="shared" si="34"/>
        <v>34.9</v>
      </c>
      <c r="AA38" s="85">
        <f t="shared" si="34"/>
        <v>34.9</v>
      </c>
      <c r="AB38" s="85">
        <f t="shared" si="34"/>
        <v>34.9</v>
      </c>
      <c r="AC38" s="85">
        <f t="shared" si="34"/>
        <v>34.9</v>
      </c>
      <c r="AD38" s="85">
        <f t="shared" si="34"/>
        <v>34.9</v>
      </c>
      <c r="AE38" s="85">
        <f t="shared" si="34"/>
        <v>34.9</v>
      </c>
      <c r="AF38" s="85">
        <f t="shared" si="34"/>
        <v>34.9</v>
      </c>
      <c r="AG38" s="85">
        <f t="shared" si="34"/>
        <v>34.9</v>
      </c>
      <c r="AH38" s="85">
        <f t="shared" si="34"/>
        <v>34.9</v>
      </c>
      <c r="AI38" s="85">
        <f t="shared" si="34"/>
        <v>34.9</v>
      </c>
      <c r="AJ38" s="85">
        <f t="shared" si="34"/>
        <v>34.9</v>
      </c>
      <c r="AK38" s="85">
        <f t="shared" si="34"/>
        <v>34.9</v>
      </c>
      <c r="AL38" s="85">
        <f t="shared" si="34"/>
        <v>34.9</v>
      </c>
      <c r="AM38" s="85">
        <f t="shared" si="34"/>
        <v>34.9</v>
      </c>
      <c r="AN38" s="85">
        <f t="shared" si="34"/>
        <v>34.9</v>
      </c>
      <c r="AO38" s="85">
        <f t="shared" si="34"/>
        <v>34.9</v>
      </c>
      <c r="AP38" s="85">
        <f t="shared" si="34"/>
        <v>34.9</v>
      </c>
      <c r="AQ38" s="85">
        <f t="shared" si="34"/>
        <v>34.9</v>
      </c>
      <c r="AR38" s="85">
        <f t="shared" si="34"/>
        <v>34.9</v>
      </c>
      <c r="AS38" s="85">
        <f t="shared" si="34"/>
        <v>34.9</v>
      </c>
      <c r="AT38" s="85">
        <f t="shared" si="34"/>
        <v>34.9</v>
      </c>
      <c r="AU38" s="85">
        <f t="shared" si="34"/>
        <v>34.9</v>
      </c>
      <c r="AV38" s="85">
        <f t="shared" si="34"/>
        <v>34.9</v>
      </c>
      <c r="AW38" s="85">
        <f t="shared" si="34"/>
        <v>34.9</v>
      </c>
      <c r="AX38" s="85">
        <f t="shared" si="34"/>
        <v>34.9</v>
      </c>
      <c r="AY38" s="85">
        <f t="shared" si="34"/>
        <v>34.9</v>
      </c>
      <c r="AZ38" s="85">
        <f t="shared" si="34"/>
        <v>34.9</v>
      </c>
      <c r="BA38" s="85">
        <f t="shared" si="34"/>
        <v>34.9</v>
      </c>
      <c r="BB38" s="85">
        <f t="shared" si="34"/>
        <v>34.9</v>
      </c>
      <c r="BC38" s="85">
        <f t="shared" si="34"/>
        <v>34.9</v>
      </c>
      <c r="BD38" s="85">
        <f t="shared" si="34"/>
        <v>34.9</v>
      </c>
      <c r="BE38" s="85">
        <f t="shared" si="34"/>
        <v>34.9</v>
      </c>
      <c r="BF38" s="85">
        <f t="shared" si="34"/>
        <v>34.9</v>
      </c>
      <c r="BG38" s="85">
        <f t="shared" si="34"/>
        <v>34.9</v>
      </c>
      <c r="BH38" s="85">
        <f t="shared" si="34"/>
        <v>34.9</v>
      </c>
      <c r="BI38" s="85">
        <f t="shared" si="34"/>
        <v>34.9</v>
      </c>
      <c r="BJ38" s="85">
        <f t="shared" si="34"/>
        <v>34.9</v>
      </c>
      <c r="BK38" s="85">
        <f t="shared" si="34"/>
        <v>34.9</v>
      </c>
      <c r="BL38" s="85">
        <f t="shared" si="34"/>
        <v>34.9</v>
      </c>
      <c r="BM38" s="85">
        <f t="shared" si="34"/>
        <v>34.9</v>
      </c>
      <c r="BN38" s="85">
        <f t="shared" si="34"/>
        <v>34.9</v>
      </c>
      <c r="BO38" s="85">
        <f t="shared" si="34"/>
        <v>34.9</v>
      </c>
      <c r="BP38" s="85">
        <f t="shared" si="34"/>
        <v>34.9</v>
      </c>
      <c r="BQ38" s="85">
        <f t="shared" si="34"/>
        <v>34.9</v>
      </c>
      <c r="BR38" s="85">
        <f t="shared" si="34"/>
        <v>34.9</v>
      </c>
      <c r="BS38" s="85">
        <f t="shared" si="34"/>
        <v>34.9</v>
      </c>
      <c r="BT38" s="85">
        <f t="shared" si="34"/>
        <v>34.9</v>
      </c>
      <c r="BU38" s="85">
        <f t="shared" si="34"/>
        <v>34.9</v>
      </c>
      <c r="BV38" s="85">
        <f t="shared" si="34"/>
        <v>34.9</v>
      </c>
      <c r="BW38" s="85">
        <f t="shared" si="34"/>
        <v>34.9</v>
      </c>
      <c r="BX38" s="85">
        <f t="shared" si="34"/>
        <v>34.9</v>
      </c>
      <c r="BY38" s="85">
        <f t="shared" si="34"/>
        <v>34.9</v>
      </c>
      <c r="BZ38" s="85">
        <f t="shared" si="34"/>
        <v>34.9</v>
      </c>
      <c r="CA38" s="85">
        <f t="shared" si="34"/>
        <v>34.9</v>
      </c>
      <c r="CB38" s="85">
        <f t="shared" si="34"/>
        <v>34.9</v>
      </c>
      <c r="CC38" s="85">
        <f t="shared" si="34"/>
        <v>34.9</v>
      </c>
      <c r="CD38" s="85">
        <f t="shared" ref="CD38:CS38" si="35">CD68-CD79</f>
        <v>34.9</v>
      </c>
      <c r="CE38" s="85">
        <f t="shared" si="35"/>
        <v>34.9</v>
      </c>
      <c r="CF38" s="85">
        <f t="shared" si="35"/>
        <v>34.9</v>
      </c>
      <c r="CG38" s="85">
        <f t="shared" si="35"/>
        <v>34.9</v>
      </c>
      <c r="CH38" s="85">
        <f t="shared" si="35"/>
        <v>34.9</v>
      </c>
      <c r="CI38" s="85">
        <f t="shared" si="35"/>
        <v>34.9</v>
      </c>
      <c r="CJ38" s="85">
        <f t="shared" si="35"/>
        <v>34.9</v>
      </c>
      <c r="CK38" s="85">
        <f t="shared" si="35"/>
        <v>34.9</v>
      </c>
      <c r="CL38" s="85">
        <f t="shared" si="35"/>
        <v>34.9</v>
      </c>
      <c r="CM38" s="85">
        <f t="shared" si="35"/>
        <v>34.9</v>
      </c>
      <c r="CN38" s="85">
        <f t="shared" si="35"/>
        <v>34.9</v>
      </c>
      <c r="CO38" s="85">
        <f t="shared" si="35"/>
        <v>34.9</v>
      </c>
      <c r="CP38" s="85">
        <f t="shared" si="35"/>
        <v>34.9</v>
      </c>
      <c r="CQ38" s="85">
        <f t="shared" si="35"/>
        <v>34.9</v>
      </c>
      <c r="CR38" s="85">
        <f t="shared" si="35"/>
        <v>34.9</v>
      </c>
      <c r="CS38" s="86">
        <f t="shared" si="35"/>
        <v>34.9</v>
      </c>
      <c r="CT38" s="30">
        <f t="shared" si="18"/>
        <v>3350.4000000000055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1559.59</v>
      </c>
      <c r="C40" s="40">
        <f t="shared" si="39"/>
        <v>1408.75</v>
      </c>
      <c r="D40" s="40">
        <f t="shared" si="39"/>
        <v>1365.36</v>
      </c>
      <c r="E40" s="40">
        <f t="shared" si="39"/>
        <v>1365.36</v>
      </c>
      <c r="F40" s="40">
        <f t="shared" si="39"/>
        <v>1367.14</v>
      </c>
      <c r="G40" s="40">
        <f t="shared" si="39"/>
        <v>1367.15</v>
      </c>
      <c r="H40" s="40">
        <f t="shared" si="39"/>
        <v>1267.19</v>
      </c>
      <c r="I40" s="40">
        <f t="shared" si="39"/>
        <v>1126.1199999999999</v>
      </c>
      <c r="J40" s="40">
        <f t="shared" si="39"/>
        <v>991.19</v>
      </c>
      <c r="K40" s="40">
        <f t="shared" si="39"/>
        <v>991.19</v>
      </c>
      <c r="L40" s="40">
        <f t="shared" si="39"/>
        <v>991.12</v>
      </c>
      <c r="M40" s="40">
        <f t="shared" si="39"/>
        <v>991.12</v>
      </c>
      <c r="N40" s="40">
        <f t="shared" si="39"/>
        <v>990.55</v>
      </c>
      <c r="O40" s="40">
        <f t="shared" si="39"/>
        <v>990.55</v>
      </c>
      <c r="P40" s="40">
        <f t="shared" si="39"/>
        <v>990.86</v>
      </c>
      <c r="Q40" s="40">
        <f t="shared" si="39"/>
        <v>990.99</v>
      </c>
      <c r="R40" s="40">
        <f t="shared" si="39"/>
        <v>990.61</v>
      </c>
      <c r="S40" s="40">
        <f t="shared" si="39"/>
        <v>990.18</v>
      </c>
      <c r="T40" s="40">
        <f t="shared" si="39"/>
        <v>990.31</v>
      </c>
      <c r="U40" s="40">
        <f t="shared" si="39"/>
        <v>990.55</v>
      </c>
      <c r="V40" s="40">
        <f t="shared" si="39"/>
        <v>990.61</v>
      </c>
      <c r="W40" s="40">
        <f t="shared" si="39"/>
        <v>990.85</v>
      </c>
      <c r="X40" s="40">
        <f t="shared" si="39"/>
        <v>991.34</v>
      </c>
      <c r="Y40" s="40">
        <f t="shared" si="39"/>
        <v>991.82</v>
      </c>
      <c r="Z40" s="40">
        <f t="shared" si="39"/>
        <v>992.37</v>
      </c>
      <c r="AA40" s="40">
        <f t="shared" si="39"/>
        <v>992.62</v>
      </c>
      <c r="AB40" s="40">
        <f t="shared" si="39"/>
        <v>1368.08</v>
      </c>
      <c r="AC40" s="40">
        <f t="shared" si="39"/>
        <v>1372.23</v>
      </c>
      <c r="AD40" s="40">
        <f t="shared" si="39"/>
        <v>1129.1099999999999</v>
      </c>
      <c r="AE40" s="40">
        <f t="shared" si="39"/>
        <v>1129.1099999999999</v>
      </c>
      <c r="AF40" s="40">
        <f t="shared" si="39"/>
        <v>1002.59</v>
      </c>
      <c r="AG40" s="40">
        <f t="shared" si="39"/>
        <v>992.47</v>
      </c>
      <c r="AH40" s="40">
        <f t="shared" ref="AH40:BM40" si="40">SUM(AH41:AH41)</f>
        <v>904.6</v>
      </c>
      <c r="AI40" s="40">
        <f t="shared" si="40"/>
        <v>766.33</v>
      </c>
      <c r="AJ40" s="40">
        <f t="shared" si="40"/>
        <v>682.68</v>
      </c>
      <c r="AK40" s="40">
        <f t="shared" si="40"/>
        <v>678.2</v>
      </c>
      <c r="AL40" s="40">
        <f t="shared" si="40"/>
        <v>825.6</v>
      </c>
      <c r="AM40" s="40">
        <f t="shared" si="40"/>
        <v>825.59</v>
      </c>
      <c r="AN40" s="40">
        <f t="shared" si="40"/>
        <v>914.48</v>
      </c>
      <c r="AO40" s="40">
        <f t="shared" si="40"/>
        <v>914.58</v>
      </c>
      <c r="AP40" s="40">
        <f t="shared" si="40"/>
        <v>918.01</v>
      </c>
      <c r="AQ40" s="40">
        <f t="shared" si="40"/>
        <v>916.33</v>
      </c>
      <c r="AR40" s="40">
        <f t="shared" si="40"/>
        <v>877.42</v>
      </c>
      <c r="AS40" s="40">
        <f t="shared" si="40"/>
        <v>877.28</v>
      </c>
      <c r="AT40" s="40">
        <f t="shared" si="40"/>
        <v>892.85</v>
      </c>
      <c r="AU40" s="40">
        <f t="shared" si="40"/>
        <v>892.85</v>
      </c>
      <c r="AV40" s="40">
        <f t="shared" si="40"/>
        <v>879.56</v>
      </c>
      <c r="AW40" s="40">
        <f t="shared" si="40"/>
        <v>879.56</v>
      </c>
      <c r="AX40" s="40">
        <f t="shared" si="40"/>
        <v>819.13</v>
      </c>
      <c r="AY40" s="40">
        <f t="shared" si="40"/>
        <v>722.58</v>
      </c>
      <c r="AZ40" s="40">
        <f t="shared" si="40"/>
        <v>843.19</v>
      </c>
      <c r="BA40" s="40">
        <f t="shared" si="40"/>
        <v>843.16</v>
      </c>
      <c r="BB40" s="40">
        <f t="shared" si="40"/>
        <v>911.9</v>
      </c>
      <c r="BC40" s="40">
        <f t="shared" si="40"/>
        <v>911.9</v>
      </c>
      <c r="BD40" s="40">
        <f t="shared" si="40"/>
        <v>895.47</v>
      </c>
      <c r="BE40" s="40">
        <f t="shared" si="40"/>
        <v>897.8</v>
      </c>
      <c r="BF40" s="40">
        <f t="shared" si="40"/>
        <v>909.98</v>
      </c>
      <c r="BG40" s="40">
        <f t="shared" si="40"/>
        <v>993.84</v>
      </c>
      <c r="BH40" s="40">
        <f t="shared" si="40"/>
        <v>875.09</v>
      </c>
      <c r="BI40" s="40">
        <f t="shared" si="40"/>
        <v>875.01</v>
      </c>
      <c r="BJ40" s="40">
        <f t="shared" si="40"/>
        <v>759.49</v>
      </c>
      <c r="BK40" s="40">
        <f t="shared" si="40"/>
        <v>759.49</v>
      </c>
      <c r="BL40" s="40">
        <f t="shared" si="40"/>
        <v>703.55</v>
      </c>
      <c r="BM40" s="40">
        <f t="shared" si="40"/>
        <v>703.55</v>
      </c>
      <c r="BN40" s="40">
        <f t="shared" ref="BN40:CS40" si="41">SUM(BN41:BN41)</f>
        <v>806.54</v>
      </c>
      <c r="BO40" s="40">
        <f t="shared" si="41"/>
        <v>1013.33</v>
      </c>
      <c r="BP40" s="40">
        <f t="shared" si="41"/>
        <v>1060.3699999999999</v>
      </c>
      <c r="BQ40" s="40">
        <f t="shared" si="41"/>
        <v>1024.3699999999999</v>
      </c>
      <c r="BR40" s="40">
        <f t="shared" si="41"/>
        <v>1005</v>
      </c>
      <c r="BS40" s="40">
        <f t="shared" si="41"/>
        <v>943.79</v>
      </c>
      <c r="BT40" s="40">
        <f t="shared" si="41"/>
        <v>929.68</v>
      </c>
      <c r="BU40" s="40">
        <f t="shared" si="41"/>
        <v>929.68</v>
      </c>
      <c r="BV40" s="40">
        <f t="shared" si="41"/>
        <v>1298.4100000000001</v>
      </c>
      <c r="BW40" s="40">
        <f t="shared" si="41"/>
        <v>1274.6600000000001</v>
      </c>
      <c r="BX40" s="40">
        <f t="shared" si="41"/>
        <v>1275.99</v>
      </c>
      <c r="BY40" s="40">
        <f t="shared" si="41"/>
        <v>1244.8699999999999</v>
      </c>
      <c r="BZ40" s="40">
        <f t="shared" si="41"/>
        <v>1539.72</v>
      </c>
      <c r="CA40" s="40">
        <f t="shared" si="41"/>
        <v>1817.64</v>
      </c>
      <c r="CB40" s="40">
        <f t="shared" si="41"/>
        <v>1829.89</v>
      </c>
      <c r="CC40" s="40">
        <f t="shared" si="41"/>
        <v>1829.89</v>
      </c>
      <c r="CD40" s="40">
        <f t="shared" si="41"/>
        <v>1821.47</v>
      </c>
      <c r="CE40" s="40">
        <f t="shared" si="41"/>
        <v>1821.47</v>
      </c>
      <c r="CF40" s="40">
        <f t="shared" si="41"/>
        <v>1816.96</v>
      </c>
      <c r="CG40" s="40">
        <f t="shared" si="41"/>
        <v>1816.83</v>
      </c>
      <c r="CH40" s="40">
        <f t="shared" si="41"/>
        <v>1739.03</v>
      </c>
      <c r="CI40" s="40">
        <f t="shared" si="41"/>
        <v>1632.94</v>
      </c>
      <c r="CJ40" s="40">
        <f t="shared" si="41"/>
        <v>1638.25</v>
      </c>
      <c r="CK40" s="40">
        <f t="shared" si="41"/>
        <v>1710.26</v>
      </c>
      <c r="CL40" s="40">
        <f t="shared" si="41"/>
        <v>1826.99</v>
      </c>
      <c r="CM40" s="40">
        <f t="shared" si="41"/>
        <v>1829.56</v>
      </c>
      <c r="CN40" s="40">
        <f t="shared" si="41"/>
        <v>1829.15</v>
      </c>
      <c r="CO40" s="40">
        <f t="shared" si="41"/>
        <v>1832.32</v>
      </c>
      <c r="CP40" s="40">
        <f t="shared" si="41"/>
        <v>1741.31</v>
      </c>
      <c r="CQ40" s="40">
        <f t="shared" si="41"/>
        <v>1741.35</v>
      </c>
      <c r="CR40" s="40">
        <f t="shared" si="41"/>
        <v>1693.01</v>
      </c>
      <c r="CS40" s="91">
        <f t="shared" si="41"/>
        <v>1573.15</v>
      </c>
      <c r="CT40" s="38">
        <f t="shared" si="18"/>
        <v>110618.00999999998</v>
      </c>
      <c r="CU40" s="150"/>
    </row>
    <row r="41" spans="1:99">
      <c r="A41" s="25" t="s">
        <v>13</v>
      </c>
      <c r="B41" s="42">
        <v>1559.59</v>
      </c>
      <c r="C41" s="43">
        <v>1408.75</v>
      </c>
      <c r="D41" s="43">
        <v>1365.36</v>
      </c>
      <c r="E41" s="43">
        <v>1365.36</v>
      </c>
      <c r="F41" s="43">
        <v>1367.14</v>
      </c>
      <c r="G41" s="43">
        <v>1367.15</v>
      </c>
      <c r="H41" s="43">
        <v>1267.19</v>
      </c>
      <c r="I41" s="43">
        <v>1126.1199999999999</v>
      </c>
      <c r="J41" s="43">
        <v>991.19</v>
      </c>
      <c r="K41" s="43">
        <v>991.19</v>
      </c>
      <c r="L41" s="43">
        <v>991.12</v>
      </c>
      <c r="M41" s="43">
        <v>991.12</v>
      </c>
      <c r="N41" s="43">
        <v>990.55</v>
      </c>
      <c r="O41" s="43">
        <v>990.55</v>
      </c>
      <c r="P41" s="43">
        <v>990.86</v>
      </c>
      <c r="Q41" s="43">
        <v>990.99</v>
      </c>
      <c r="R41" s="43">
        <v>990.61</v>
      </c>
      <c r="S41" s="43">
        <v>990.18</v>
      </c>
      <c r="T41" s="43">
        <v>990.31</v>
      </c>
      <c r="U41" s="43">
        <v>990.55</v>
      </c>
      <c r="V41" s="43">
        <v>990.61</v>
      </c>
      <c r="W41" s="43">
        <v>990.85</v>
      </c>
      <c r="X41" s="43">
        <v>991.34</v>
      </c>
      <c r="Y41" s="43">
        <v>991.82</v>
      </c>
      <c r="Z41" s="43">
        <v>992.37</v>
      </c>
      <c r="AA41" s="43">
        <v>992.62</v>
      </c>
      <c r="AB41" s="43">
        <v>1368.08</v>
      </c>
      <c r="AC41" s="43">
        <v>1372.23</v>
      </c>
      <c r="AD41" s="43">
        <v>1129.1099999999999</v>
      </c>
      <c r="AE41" s="43">
        <v>1129.1099999999999</v>
      </c>
      <c r="AF41" s="43">
        <v>1002.59</v>
      </c>
      <c r="AG41" s="43">
        <v>992.47</v>
      </c>
      <c r="AH41" s="43">
        <v>904.6</v>
      </c>
      <c r="AI41" s="43">
        <v>766.33</v>
      </c>
      <c r="AJ41" s="43">
        <v>682.68</v>
      </c>
      <c r="AK41" s="43">
        <v>678.2</v>
      </c>
      <c r="AL41" s="43">
        <v>825.6</v>
      </c>
      <c r="AM41" s="43">
        <v>825.59</v>
      </c>
      <c r="AN41" s="43">
        <v>914.48</v>
      </c>
      <c r="AO41" s="43">
        <v>914.58</v>
      </c>
      <c r="AP41" s="43">
        <v>918.01</v>
      </c>
      <c r="AQ41" s="43">
        <v>916.33</v>
      </c>
      <c r="AR41" s="43">
        <v>877.42</v>
      </c>
      <c r="AS41" s="43">
        <v>877.28</v>
      </c>
      <c r="AT41" s="43">
        <v>892.85</v>
      </c>
      <c r="AU41" s="43">
        <v>892.85</v>
      </c>
      <c r="AV41" s="43">
        <v>879.56</v>
      </c>
      <c r="AW41" s="43">
        <v>879.56</v>
      </c>
      <c r="AX41" s="43">
        <v>819.13</v>
      </c>
      <c r="AY41" s="43">
        <v>722.58</v>
      </c>
      <c r="AZ41" s="43">
        <v>843.19</v>
      </c>
      <c r="BA41" s="43">
        <v>843.16</v>
      </c>
      <c r="BB41" s="43">
        <v>911.9</v>
      </c>
      <c r="BC41" s="43">
        <v>911.9</v>
      </c>
      <c r="BD41" s="43">
        <v>895.47</v>
      </c>
      <c r="BE41" s="43">
        <v>897.8</v>
      </c>
      <c r="BF41" s="43">
        <v>909.98</v>
      </c>
      <c r="BG41" s="43">
        <v>993.84</v>
      </c>
      <c r="BH41" s="43">
        <v>875.09</v>
      </c>
      <c r="BI41" s="43">
        <v>875.01</v>
      </c>
      <c r="BJ41" s="43">
        <v>759.49</v>
      </c>
      <c r="BK41" s="43">
        <v>759.49</v>
      </c>
      <c r="BL41" s="43">
        <v>703.55</v>
      </c>
      <c r="BM41" s="43">
        <v>703.55</v>
      </c>
      <c r="BN41" s="43">
        <v>806.54</v>
      </c>
      <c r="BO41" s="43">
        <v>1013.33</v>
      </c>
      <c r="BP41" s="43">
        <v>1060.3699999999999</v>
      </c>
      <c r="BQ41" s="43">
        <v>1024.3699999999999</v>
      </c>
      <c r="BR41" s="43">
        <v>1005</v>
      </c>
      <c r="BS41" s="43">
        <v>943.79</v>
      </c>
      <c r="BT41" s="43">
        <v>929.68</v>
      </c>
      <c r="BU41" s="43">
        <v>929.68</v>
      </c>
      <c r="BV41" s="43">
        <v>1298.4100000000001</v>
      </c>
      <c r="BW41" s="43">
        <v>1274.6600000000001</v>
      </c>
      <c r="BX41" s="43">
        <v>1275.99</v>
      </c>
      <c r="BY41" s="43">
        <v>1244.8699999999999</v>
      </c>
      <c r="BZ41" s="43">
        <v>1539.72</v>
      </c>
      <c r="CA41" s="43">
        <v>1817.64</v>
      </c>
      <c r="CB41" s="43">
        <v>1829.89</v>
      </c>
      <c r="CC41" s="43">
        <v>1829.89</v>
      </c>
      <c r="CD41" s="43">
        <v>1821.47</v>
      </c>
      <c r="CE41" s="43">
        <v>1821.47</v>
      </c>
      <c r="CF41" s="43">
        <v>1816.96</v>
      </c>
      <c r="CG41" s="43">
        <v>1816.83</v>
      </c>
      <c r="CH41" s="43">
        <v>1739.03</v>
      </c>
      <c r="CI41" s="43">
        <v>1632.94</v>
      </c>
      <c r="CJ41" s="43">
        <v>1638.25</v>
      </c>
      <c r="CK41" s="43">
        <v>1710.26</v>
      </c>
      <c r="CL41" s="43">
        <v>1826.99</v>
      </c>
      <c r="CM41" s="43">
        <v>1829.56</v>
      </c>
      <c r="CN41" s="43">
        <v>1829.15</v>
      </c>
      <c r="CO41" s="43">
        <v>1832.32</v>
      </c>
      <c r="CP41" s="43">
        <v>1741.31</v>
      </c>
      <c r="CQ41" s="43">
        <v>1741.35</v>
      </c>
      <c r="CR41" s="43">
        <v>1693.01</v>
      </c>
      <c r="CS41" s="92">
        <v>1573.15</v>
      </c>
      <c r="CT41" s="30">
        <f t="shared" si="18"/>
        <v>110618.00999999998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1372.95</v>
      </c>
      <c r="J42" s="40">
        <f t="shared" si="42"/>
        <v>1340.95</v>
      </c>
      <c r="K42" s="40">
        <f t="shared" si="42"/>
        <v>1308.95</v>
      </c>
      <c r="L42" s="40">
        <f t="shared" si="42"/>
        <v>1276.95</v>
      </c>
      <c r="M42" s="40">
        <f t="shared" si="42"/>
        <v>1244.95</v>
      </c>
      <c r="N42" s="40">
        <f t="shared" si="42"/>
        <v>1243.45</v>
      </c>
      <c r="O42" s="40">
        <f t="shared" si="42"/>
        <v>1243.45</v>
      </c>
      <c r="P42" s="40">
        <f t="shared" si="42"/>
        <v>1243.45</v>
      </c>
      <c r="Q42" s="40">
        <f t="shared" si="42"/>
        <v>1243.45</v>
      </c>
      <c r="R42" s="40">
        <f t="shared" si="42"/>
        <v>1243.45</v>
      </c>
      <c r="S42" s="40">
        <f t="shared" si="42"/>
        <v>1243.45</v>
      </c>
      <c r="T42" s="40">
        <f t="shared" si="42"/>
        <v>1243.45</v>
      </c>
      <c r="U42" s="40">
        <f t="shared" si="42"/>
        <v>1243.45</v>
      </c>
      <c r="V42" s="40">
        <f t="shared" si="42"/>
        <v>1275.45</v>
      </c>
      <c r="W42" s="40">
        <f t="shared" si="42"/>
        <v>1307.45</v>
      </c>
      <c r="X42" s="40">
        <f t="shared" si="42"/>
        <v>1339.45</v>
      </c>
      <c r="Y42" s="40">
        <f t="shared" si="42"/>
        <v>1371.45</v>
      </c>
      <c r="Z42" s="40">
        <f t="shared" si="42"/>
        <v>1403.45</v>
      </c>
      <c r="AA42" s="40">
        <f t="shared" si="42"/>
        <v>1404.95</v>
      </c>
      <c r="AB42" s="40">
        <f t="shared" si="42"/>
        <v>1372.95</v>
      </c>
      <c r="AC42" s="40">
        <f t="shared" si="42"/>
        <v>1340.95</v>
      </c>
      <c r="AD42" s="40">
        <f t="shared" si="42"/>
        <v>1308.95</v>
      </c>
      <c r="AE42" s="40">
        <f t="shared" si="42"/>
        <v>1276.95</v>
      </c>
      <c r="AF42" s="40">
        <f t="shared" si="42"/>
        <v>1244.95</v>
      </c>
      <c r="AG42" s="40">
        <f t="shared" si="42"/>
        <v>1243.45</v>
      </c>
      <c r="AH42" s="40">
        <f t="shared" si="42"/>
        <v>1243.45</v>
      </c>
      <c r="AI42" s="40">
        <f t="shared" si="42"/>
        <v>1243.45</v>
      </c>
      <c r="AJ42" s="40">
        <f t="shared" si="42"/>
        <v>1137.8499999999999</v>
      </c>
      <c r="AK42" s="40">
        <f t="shared" si="42"/>
        <v>1032.25</v>
      </c>
      <c r="AL42" s="40">
        <f t="shared" si="42"/>
        <v>926.65000000000009</v>
      </c>
      <c r="AM42" s="40">
        <f t="shared" si="42"/>
        <v>821.05000000000007</v>
      </c>
      <c r="AN42" s="40">
        <f t="shared" si="42"/>
        <v>761.95</v>
      </c>
      <c r="AO42" s="40">
        <f t="shared" si="42"/>
        <v>761.95</v>
      </c>
      <c r="AP42" s="40">
        <f t="shared" si="42"/>
        <v>761.95</v>
      </c>
      <c r="AQ42" s="40">
        <f t="shared" si="42"/>
        <v>761.95</v>
      </c>
      <c r="AR42" s="40">
        <f t="shared" si="42"/>
        <v>761.95</v>
      </c>
      <c r="AS42" s="40">
        <f t="shared" si="42"/>
        <v>761.95</v>
      </c>
      <c r="AT42" s="40">
        <f t="shared" si="42"/>
        <v>761.95</v>
      </c>
      <c r="AU42" s="40">
        <f t="shared" si="42"/>
        <v>761.95</v>
      </c>
      <c r="AV42" s="40">
        <f t="shared" si="42"/>
        <v>761.95</v>
      </c>
      <c r="AW42" s="40">
        <f t="shared" si="42"/>
        <v>761.95</v>
      </c>
      <c r="AX42" s="40">
        <f t="shared" si="42"/>
        <v>761.95</v>
      </c>
      <c r="AY42" s="40">
        <f t="shared" si="42"/>
        <v>761.95</v>
      </c>
      <c r="AZ42" s="40">
        <f t="shared" si="42"/>
        <v>761.95</v>
      </c>
      <c r="BA42" s="40">
        <f t="shared" si="42"/>
        <v>761.95</v>
      </c>
      <c r="BB42" s="40">
        <f t="shared" si="42"/>
        <v>761.95</v>
      </c>
      <c r="BC42" s="40">
        <f t="shared" si="42"/>
        <v>761.95</v>
      </c>
      <c r="BD42" s="40">
        <f t="shared" si="42"/>
        <v>761.95</v>
      </c>
      <c r="BE42" s="40">
        <f t="shared" si="42"/>
        <v>761.95</v>
      </c>
      <c r="BF42" s="40">
        <f t="shared" si="42"/>
        <v>761.95</v>
      </c>
      <c r="BG42" s="40">
        <f t="shared" si="42"/>
        <v>761.95</v>
      </c>
      <c r="BH42" s="40">
        <f t="shared" si="42"/>
        <v>867.55000000000007</v>
      </c>
      <c r="BI42" s="40">
        <f t="shared" si="42"/>
        <v>973.15000000000009</v>
      </c>
      <c r="BJ42" s="40">
        <f t="shared" si="42"/>
        <v>867.55000000000007</v>
      </c>
      <c r="BK42" s="40">
        <f t="shared" si="42"/>
        <v>761.95</v>
      </c>
      <c r="BL42" s="40">
        <f t="shared" si="42"/>
        <v>761.95</v>
      </c>
      <c r="BM42" s="40">
        <f t="shared" si="42"/>
        <v>761.95</v>
      </c>
      <c r="BN42" s="40">
        <f t="shared" si="42"/>
        <v>867.55000000000007</v>
      </c>
      <c r="BO42" s="40">
        <f t="shared" ref="BO42:CS42" si="43">SUM(BO43:BO46)</f>
        <v>973.15000000000009</v>
      </c>
      <c r="BP42" s="40">
        <f t="shared" si="43"/>
        <v>1078.75</v>
      </c>
      <c r="BQ42" s="40">
        <f t="shared" si="43"/>
        <v>1184.3499999999999</v>
      </c>
      <c r="BR42" s="40">
        <f t="shared" si="43"/>
        <v>1243.45</v>
      </c>
      <c r="BS42" s="40">
        <f t="shared" si="43"/>
        <v>1243.45</v>
      </c>
      <c r="BT42" s="40">
        <f t="shared" si="43"/>
        <v>1243.45</v>
      </c>
      <c r="BU42" s="40">
        <f t="shared" si="43"/>
        <v>1243.45</v>
      </c>
      <c r="BV42" s="40">
        <f t="shared" si="43"/>
        <v>1243.45</v>
      </c>
      <c r="BW42" s="40">
        <f t="shared" si="43"/>
        <v>1243.45</v>
      </c>
      <c r="BX42" s="40">
        <f t="shared" si="43"/>
        <v>1243.45</v>
      </c>
      <c r="BY42" s="40">
        <f t="shared" si="43"/>
        <v>1243.45</v>
      </c>
      <c r="BZ42" s="40">
        <f t="shared" si="43"/>
        <v>1243.45</v>
      </c>
      <c r="CA42" s="40">
        <f t="shared" si="43"/>
        <v>1275.45</v>
      </c>
      <c r="CB42" s="40">
        <f t="shared" si="43"/>
        <v>1307.45</v>
      </c>
      <c r="CC42" s="40">
        <f t="shared" si="43"/>
        <v>1339.45</v>
      </c>
      <c r="CD42" s="40">
        <f t="shared" si="43"/>
        <v>1371.45</v>
      </c>
      <c r="CE42" s="40">
        <f t="shared" si="43"/>
        <v>1403.45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110516.59999999985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533.5</v>
      </c>
      <c r="J43" s="43">
        <v>501.5</v>
      </c>
      <c r="K43" s="43">
        <v>469.5</v>
      </c>
      <c r="L43" s="43">
        <v>437.5</v>
      </c>
      <c r="M43" s="43">
        <v>405.5</v>
      </c>
      <c r="N43" s="43">
        <v>404</v>
      </c>
      <c r="O43" s="43">
        <v>404</v>
      </c>
      <c r="P43" s="43">
        <v>404</v>
      </c>
      <c r="Q43" s="43">
        <v>404</v>
      </c>
      <c r="R43" s="43">
        <v>404</v>
      </c>
      <c r="S43" s="43">
        <v>404</v>
      </c>
      <c r="T43" s="43">
        <v>404</v>
      </c>
      <c r="U43" s="43">
        <v>404</v>
      </c>
      <c r="V43" s="43">
        <v>436</v>
      </c>
      <c r="W43" s="43">
        <v>468</v>
      </c>
      <c r="X43" s="43">
        <v>500</v>
      </c>
      <c r="Y43" s="43">
        <v>532</v>
      </c>
      <c r="Z43" s="43">
        <v>564</v>
      </c>
      <c r="AA43" s="43">
        <v>565.5</v>
      </c>
      <c r="AB43" s="43">
        <v>533.5</v>
      </c>
      <c r="AC43" s="43">
        <v>501.5</v>
      </c>
      <c r="AD43" s="43">
        <v>469.5</v>
      </c>
      <c r="AE43" s="43">
        <v>437.5</v>
      </c>
      <c r="AF43" s="43">
        <v>405.5</v>
      </c>
      <c r="AG43" s="43">
        <v>404</v>
      </c>
      <c r="AH43" s="43">
        <v>404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404</v>
      </c>
      <c r="BR43" s="43">
        <v>404</v>
      </c>
      <c r="BS43" s="43">
        <v>404</v>
      </c>
      <c r="BT43" s="43">
        <v>404</v>
      </c>
      <c r="BU43" s="43">
        <v>404</v>
      </c>
      <c r="BV43" s="43">
        <v>404</v>
      </c>
      <c r="BW43" s="43">
        <v>404</v>
      </c>
      <c r="BX43" s="43">
        <v>404</v>
      </c>
      <c r="BY43" s="43">
        <v>404</v>
      </c>
      <c r="BZ43" s="43">
        <v>404</v>
      </c>
      <c r="CA43" s="43">
        <v>436</v>
      </c>
      <c r="CB43" s="43">
        <v>468</v>
      </c>
      <c r="CC43" s="43">
        <v>500</v>
      </c>
      <c r="CD43" s="43">
        <v>532</v>
      </c>
      <c r="CE43" s="43">
        <v>564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43952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464.4</v>
      </c>
      <c r="AK45" s="1">
        <v>358.8</v>
      </c>
      <c r="AL45" s="1">
        <v>253.2</v>
      </c>
      <c r="AM45" s="1">
        <v>147.6</v>
      </c>
      <c r="AN45" s="1">
        <v>88.5</v>
      </c>
      <c r="AO45" s="1">
        <v>88.5</v>
      </c>
      <c r="AP45" s="1">
        <v>88.5</v>
      </c>
      <c r="AQ45" s="1">
        <v>88.5</v>
      </c>
      <c r="AR45" s="1">
        <v>88.5</v>
      </c>
      <c r="AS45" s="1">
        <v>88.5</v>
      </c>
      <c r="AT45" s="1">
        <v>88.5</v>
      </c>
      <c r="AU45" s="1">
        <v>88.5</v>
      </c>
      <c r="AV45" s="1">
        <v>88.5</v>
      </c>
      <c r="AW45" s="1">
        <v>88.5</v>
      </c>
      <c r="AX45" s="1">
        <v>88.5</v>
      </c>
      <c r="AY45" s="1">
        <v>88.5</v>
      </c>
      <c r="AZ45" s="1">
        <v>88.5</v>
      </c>
      <c r="BA45" s="1">
        <v>88.5</v>
      </c>
      <c r="BB45" s="1">
        <v>88.5</v>
      </c>
      <c r="BC45" s="1">
        <v>88.5</v>
      </c>
      <c r="BD45" s="1">
        <v>88.5</v>
      </c>
      <c r="BE45" s="1">
        <v>88.5</v>
      </c>
      <c r="BF45" s="1">
        <v>88.5</v>
      </c>
      <c r="BG45" s="1">
        <v>88.5</v>
      </c>
      <c r="BH45" s="1">
        <v>194.1</v>
      </c>
      <c r="BI45" s="1">
        <v>299.7</v>
      </c>
      <c r="BJ45" s="1">
        <v>194.1</v>
      </c>
      <c r="BK45" s="1">
        <v>88.5</v>
      </c>
      <c r="BL45" s="1">
        <v>88.5</v>
      </c>
      <c r="BM45" s="1">
        <v>88.5</v>
      </c>
      <c r="BN45" s="1">
        <v>194.1</v>
      </c>
      <c r="BO45" s="1">
        <v>299.7</v>
      </c>
      <c r="BP45" s="1">
        <v>405.3</v>
      </c>
      <c r="BQ45" s="1">
        <v>510.9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40697.399999999994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44.95</v>
      </c>
      <c r="C47" s="54">
        <f t="shared" si="44"/>
        <v>45.370000000000005</v>
      </c>
      <c r="D47" s="54">
        <f t="shared" si="44"/>
        <v>44.91</v>
      </c>
      <c r="E47" s="54">
        <f t="shared" si="44"/>
        <v>44.61</v>
      </c>
      <c r="F47" s="54">
        <f t="shared" si="44"/>
        <v>45.489999999999995</v>
      </c>
      <c r="G47" s="54">
        <f t="shared" si="44"/>
        <v>44.120000000000005</v>
      </c>
      <c r="H47" s="54">
        <f t="shared" si="44"/>
        <v>41.49</v>
      </c>
      <c r="I47" s="54">
        <f t="shared" si="44"/>
        <v>41.5</v>
      </c>
      <c r="J47" s="54">
        <f t="shared" si="44"/>
        <v>39.99</v>
      </c>
      <c r="K47" s="54">
        <f t="shared" si="44"/>
        <v>39.989999999999995</v>
      </c>
      <c r="L47" s="54">
        <f t="shared" si="44"/>
        <v>39.340000000000003</v>
      </c>
      <c r="M47" s="54">
        <f t="shared" si="44"/>
        <v>43.010000000000005</v>
      </c>
      <c r="N47" s="54">
        <f t="shared" si="44"/>
        <v>43.620000000000005</v>
      </c>
      <c r="O47" s="54">
        <f t="shared" si="44"/>
        <v>42.879999999999995</v>
      </c>
      <c r="P47" s="54">
        <f t="shared" si="44"/>
        <v>43.32</v>
      </c>
      <c r="Q47" s="54">
        <f t="shared" si="44"/>
        <v>43.34</v>
      </c>
      <c r="R47" s="54">
        <f t="shared" si="44"/>
        <v>42.29</v>
      </c>
      <c r="S47" s="54">
        <f t="shared" si="44"/>
        <v>41.96</v>
      </c>
      <c r="T47" s="54">
        <f t="shared" si="44"/>
        <v>44.37</v>
      </c>
      <c r="U47" s="54">
        <f t="shared" si="44"/>
        <v>44.07</v>
      </c>
      <c r="V47" s="54">
        <f t="shared" si="44"/>
        <v>43.41</v>
      </c>
      <c r="W47" s="54">
        <f t="shared" si="44"/>
        <v>41.64</v>
      </c>
      <c r="X47" s="54">
        <f t="shared" si="44"/>
        <v>52.44530372604639</v>
      </c>
      <c r="Y47" s="54">
        <f t="shared" si="44"/>
        <v>59.131367413095063</v>
      </c>
      <c r="Z47" s="54">
        <f t="shared" si="44"/>
        <v>94.267118257265821</v>
      </c>
      <c r="AA47" s="54">
        <f t="shared" si="44"/>
        <v>176.60262884767502</v>
      </c>
      <c r="AB47" s="54">
        <f t="shared" si="44"/>
        <v>291.82140347109407</v>
      </c>
      <c r="AC47" s="54">
        <f t="shared" si="44"/>
        <v>452.13316793682117</v>
      </c>
      <c r="AD47" s="54">
        <f t="shared" si="44"/>
        <v>717.92152994254525</v>
      </c>
      <c r="AE47" s="54">
        <f t="shared" si="44"/>
        <v>992.62437269288341</v>
      </c>
      <c r="AF47" s="54">
        <f t="shared" si="44"/>
        <v>1279.9116070874195</v>
      </c>
      <c r="AG47" s="54">
        <f t="shared" si="44"/>
        <v>1650.8558464193977</v>
      </c>
      <c r="AH47" s="54">
        <f t="shared" ref="AH47:BM47" si="45">SUM(AH48:AH51)</f>
        <v>1889.1179600305345</v>
      </c>
      <c r="AI47" s="54">
        <f t="shared" si="45"/>
        <v>2108.7897729350775</v>
      </c>
      <c r="AJ47" s="54">
        <f t="shared" si="45"/>
        <v>2374.3911807386608</v>
      </c>
      <c r="AK47" s="54">
        <f t="shared" si="45"/>
        <v>2615.4912328826836</v>
      </c>
      <c r="AL47" s="54">
        <f t="shared" si="45"/>
        <v>2837.5897477215894</v>
      </c>
      <c r="AM47" s="54">
        <f t="shared" si="45"/>
        <v>3033.5624581529464</v>
      </c>
      <c r="AN47" s="54">
        <f t="shared" si="45"/>
        <v>3288.6077999995741</v>
      </c>
      <c r="AO47" s="54">
        <f t="shared" si="45"/>
        <v>3441.2380586358458</v>
      </c>
      <c r="AP47" s="54">
        <f t="shared" si="45"/>
        <v>3483.0599276766802</v>
      </c>
      <c r="AQ47" s="54">
        <f t="shared" si="45"/>
        <v>3627.5847758003674</v>
      </c>
      <c r="AR47" s="54">
        <f t="shared" si="45"/>
        <v>3759.008187446309</v>
      </c>
      <c r="AS47" s="54">
        <f t="shared" si="45"/>
        <v>3818.8468507168009</v>
      </c>
      <c r="AT47" s="54">
        <f t="shared" si="45"/>
        <v>3780.7992210823672</v>
      </c>
      <c r="AU47" s="54">
        <f t="shared" si="45"/>
        <v>3860.5945270357911</v>
      </c>
      <c r="AV47" s="54">
        <f t="shared" si="45"/>
        <v>3946.4722673055007</v>
      </c>
      <c r="AW47" s="54">
        <f t="shared" si="45"/>
        <v>3966.1290503451105</v>
      </c>
      <c r="AX47" s="54">
        <f t="shared" si="45"/>
        <v>3928.2413801022362</v>
      </c>
      <c r="AY47" s="54">
        <f t="shared" si="45"/>
        <v>3969.6942309806414</v>
      </c>
      <c r="AZ47" s="54">
        <f t="shared" si="45"/>
        <v>3913.0159440199964</v>
      </c>
      <c r="BA47" s="54">
        <f t="shared" si="45"/>
        <v>3904.8564485342899</v>
      </c>
      <c r="BB47" s="54">
        <f t="shared" si="45"/>
        <v>3877.3273325479927</v>
      </c>
      <c r="BC47" s="54">
        <f t="shared" si="45"/>
        <v>3841.2341072841095</v>
      </c>
      <c r="BD47" s="54">
        <f t="shared" si="45"/>
        <v>3794.543724595138</v>
      </c>
      <c r="BE47" s="54">
        <f t="shared" si="45"/>
        <v>3720.4305399396962</v>
      </c>
      <c r="BF47" s="54">
        <f t="shared" si="45"/>
        <v>3700.3998196249504</v>
      </c>
      <c r="BG47" s="54">
        <f t="shared" si="45"/>
        <v>3569.1252522146192</v>
      </c>
      <c r="BH47" s="54">
        <f t="shared" si="45"/>
        <v>3455.8375400981108</v>
      </c>
      <c r="BI47" s="54">
        <f t="shared" si="45"/>
        <v>3228.1547704365871</v>
      </c>
      <c r="BJ47" s="54">
        <f t="shared" si="45"/>
        <v>2959.0461036735251</v>
      </c>
      <c r="BK47" s="54">
        <f t="shared" si="45"/>
        <v>2791.6359141019047</v>
      </c>
      <c r="BL47" s="54">
        <f t="shared" si="45"/>
        <v>2592.2740508341767</v>
      </c>
      <c r="BM47" s="54">
        <f t="shared" si="45"/>
        <v>2395.7742529141965</v>
      </c>
      <c r="BN47" s="54">
        <f t="shared" ref="BN47:CS47" si="46">SUM(BN48:BN51)</f>
        <v>2291.9153220447647</v>
      </c>
      <c r="BO47" s="54">
        <f t="shared" si="46"/>
        <v>2025.4958841306532</v>
      </c>
      <c r="BP47" s="54">
        <f t="shared" si="46"/>
        <v>1756.0533919929235</v>
      </c>
      <c r="BQ47" s="54">
        <f t="shared" si="46"/>
        <v>1479.0393025650458</v>
      </c>
      <c r="BR47" s="54">
        <f t="shared" si="46"/>
        <v>1189.6767912367845</v>
      </c>
      <c r="BS47" s="54">
        <f t="shared" si="46"/>
        <v>1012.1971592431382</v>
      </c>
      <c r="BT47" s="54">
        <f t="shared" si="46"/>
        <v>804.64645685373091</v>
      </c>
      <c r="BU47" s="54">
        <f t="shared" si="46"/>
        <v>548.69533309128099</v>
      </c>
      <c r="BV47" s="54">
        <f t="shared" si="46"/>
        <v>348.04000860650166</v>
      </c>
      <c r="BW47" s="54">
        <f t="shared" si="46"/>
        <v>192.35141187559009</v>
      </c>
      <c r="BX47" s="54">
        <f t="shared" si="46"/>
        <v>117.94657420835068</v>
      </c>
      <c r="BY47" s="54">
        <f t="shared" si="46"/>
        <v>67.627365932075094</v>
      </c>
      <c r="BZ47" s="54">
        <f t="shared" si="46"/>
        <v>59.01</v>
      </c>
      <c r="CA47" s="54">
        <f t="shared" si="46"/>
        <v>51.53</v>
      </c>
      <c r="CB47" s="54">
        <f t="shared" si="46"/>
        <v>49.64</v>
      </c>
      <c r="CC47" s="54">
        <f t="shared" si="46"/>
        <v>44.32</v>
      </c>
      <c r="CD47" s="54">
        <f t="shared" si="46"/>
        <v>39.659999999999997</v>
      </c>
      <c r="CE47" s="54">
        <f t="shared" si="46"/>
        <v>38.239999999999995</v>
      </c>
      <c r="CF47" s="54">
        <f t="shared" si="46"/>
        <v>37.489999999999995</v>
      </c>
      <c r="CG47" s="54">
        <f t="shared" si="46"/>
        <v>38.46</v>
      </c>
      <c r="CH47" s="54">
        <f t="shared" si="46"/>
        <v>42.3</v>
      </c>
      <c r="CI47" s="54">
        <f t="shared" si="46"/>
        <v>43.44</v>
      </c>
      <c r="CJ47" s="54">
        <f t="shared" si="46"/>
        <v>45.680000000000007</v>
      </c>
      <c r="CK47" s="54">
        <f t="shared" si="46"/>
        <v>47.81</v>
      </c>
      <c r="CL47" s="54">
        <f t="shared" si="46"/>
        <v>47.76</v>
      </c>
      <c r="CM47" s="54">
        <f t="shared" si="46"/>
        <v>47.400000000000006</v>
      </c>
      <c r="CN47" s="54">
        <f t="shared" si="46"/>
        <v>45.99</v>
      </c>
      <c r="CO47" s="54">
        <f t="shared" si="46"/>
        <v>45.6</v>
      </c>
      <c r="CP47" s="54">
        <f t="shared" si="46"/>
        <v>45.900000000000006</v>
      </c>
      <c r="CQ47" s="54">
        <f t="shared" si="46"/>
        <v>46.260000000000005</v>
      </c>
      <c r="CR47" s="54">
        <f t="shared" si="46"/>
        <v>46.18</v>
      </c>
      <c r="CS47" s="96">
        <f t="shared" si="46"/>
        <v>42.53</v>
      </c>
      <c r="CT47" s="38">
        <f t="shared" si="18"/>
        <v>126925.14377798309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0.46</v>
      </c>
      <c r="Y48" s="43">
        <f t="shared" si="47"/>
        <v>6.4700000000000006</v>
      </c>
      <c r="Z48" s="43">
        <f t="shared" si="47"/>
        <v>20.740000000000002</v>
      </c>
      <c r="AA48" s="43">
        <f t="shared" si="47"/>
        <v>44.23</v>
      </c>
      <c r="AB48" s="43">
        <f t="shared" si="47"/>
        <v>76.509999999999991</v>
      </c>
      <c r="AC48" s="43">
        <f t="shared" si="47"/>
        <v>123.12</v>
      </c>
      <c r="AD48" s="43">
        <f t="shared" si="47"/>
        <v>196.31</v>
      </c>
      <c r="AE48" s="43">
        <f t="shared" si="47"/>
        <v>292.76</v>
      </c>
      <c r="AF48" s="43">
        <f t="shared" si="47"/>
        <v>383.96</v>
      </c>
      <c r="AG48" s="43">
        <f t="shared" si="47"/>
        <v>491</v>
      </c>
      <c r="AH48" s="43">
        <f t="shared" ref="AH48:BM48" si="48">AH21</f>
        <v>597.5</v>
      </c>
      <c r="AI48" s="43">
        <f t="shared" si="48"/>
        <v>715.12</v>
      </c>
      <c r="AJ48" s="43">
        <f t="shared" si="48"/>
        <v>828.16</v>
      </c>
      <c r="AK48" s="43">
        <f t="shared" si="48"/>
        <v>944.78</v>
      </c>
      <c r="AL48" s="43">
        <f t="shared" si="48"/>
        <v>1051.9599999999998</v>
      </c>
      <c r="AM48" s="43">
        <f t="shared" si="48"/>
        <v>1127.1100000000001</v>
      </c>
      <c r="AN48" s="43">
        <f t="shared" si="48"/>
        <v>1217.3399999999999</v>
      </c>
      <c r="AO48" s="43">
        <f t="shared" si="48"/>
        <v>1305.0800000000002</v>
      </c>
      <c r="AP48" s="43">
        <f t="shared" si="48"/>
        <v>1322.99</v>
      </c>
      <c r="AQ48" s="43">
        <f t="shared" si="48"/>
        <v>1399.96</v>
      </c>
      <c r="AR48" s="43">
        <f t="shared" si="48"/>
        <v>1439.48</v>
      </c>
      <c r="AS48" s="43">
        <f t="shared" si="48"/>
        <v>1459.49</v>
      </c>
      <c r="AT48" s="43">
        <f t="shared" si="48"/>
        <v>1474.0800000000002</v>
      </c>
      <c r="AU48" s="43">
        <f t="shared" si="48"/>
        <v>1484.7800000000002</v>
      </c>
      <c r="AV48" s="43">
        <f t="shared" si="48"/>
        <v>1599.6399999999999</v>
      </c>
      <c r="AW48" s="43">
        <f t="shared" si="48"/>
        <v>1603.31</v>
      </c>
      <c r="AX48" s="43">
        <f t="shared" si="48"/>
        <v>1592.52</v>
      </c>
      <c r="AY48" s="43">
        <f t="shared" si="48"/>
        <v>1593.32</v>
      </c>
      <c r="AZ48" s="43">
        <f t="shared" si="48"/>
        <v>1614.9</v>
      </c>
      <c r="BA48" s="43">
        <f t="shared" si="48"/>
        <v>1642.99</v>
      </c>
      <c r="BB48" s="43">
        <f t="shared" si="48"/>
        <v>1645.49</v>
      </c>
      <c r="BC48" s="43">
        <f t="shared" si="48"/>
        <v>1646.27</v>
      </c>
      <c r="BD48" s="43">
        <f t="shared" si="48"/>
        <v>1643.9499999999998</v>
      </c>
      <c r="BE48" s="43">
        <f t="shared" si="48"/>
        <v>1632.2299999999998</v>
      </c>
      <c r="BF48" s="43">
        <f t="shared" si="48"/>
        <v>1610</v>
      </c>
      <c r="BG48" s="43">
        <f t="shared" si="48"/>
        <v>1573.02</v>
      </c>
      <c r="BH48" s="43">
        <f t="shared" si="48"/>
        <v>1530.26</v>
      </c>
      <c r="BI48" s="43">
        <f t="shared" si="48"/>
        <v>1393.86</v>
      </c>
      <c r="BJ48" s="43">
        <f t="shared" si="48"/>
        <v>1298.05</v>
      </c>
      <c r="BK48" s="43">
        <f t="shared" si="48"/>
        <v>1231.9000000000001</v>
      </c>
      <c r="BL48" s="43">
        <f t="shared" si="48"/>
        <v>1159.77</v>
      </c>
      <c r="BM48" s="43">
        <f t="shared" si="48"/>
        <v>1079.58</v>
      </c>
      <c r="BN48" s="43">
        <f t="shared" ref="BN48:CS48" si="49">BN21</f>
        <v>1019.92</v>
      </c>
      <c r="BO48" s="43">
        <f t="shared" si="49"/>
        <v>915.19999999999993</v>
      </c>
      <c r="BP48" s="43">
        <f t="shared" si="49"/>
        <v>810.79</v>
      </c>
      <c r="BQ48" s="43">
        <f t="shared" si="49"/>
        <v>684.98</v>
      </c>
      <c r="BR48" s="43">
        <f t="shared" si="49"/>
        <v>506.07</v>
      </c>
      <c r="BS48" s="43">
        <f t="shared" si="49"/>
        <v>421.88</v>
      </c>
      <c r="BT48" s="43">
        <f t="shared" si="49"/>
        <v>328.47999999999996</v>
      </c>
      <c r="BU48" s="43">
        <f t="shared" si="49"/>
        <v>240</v>
      </c>
      <c r="BV48" s="43">
        <f t="shared" si="49"/>
        <v>173.63</v>
      </c>
      <c r="BW48" s="43">
        <f t="shared" si="49"/>
        <v>112.62</v>
      </c>
      <c r="BX48" s="43">
        <f t="shared" si="49"/>
        <v>67.569999999999993</v>
      </c>
      <c r="BY48" s="43">
        <f t="shared" si="49"/>
        <v>31.66</v>
      </c>
      <c r="BZ48" s="43">
        <f t="shared" si="49"/>
        <v>13.48</v>
      </c>
      <c r="CA48" s="43">
        <f t="shared" si="49"/>
        <v>4.0199999999999996</v>
      </c>
      <c r="CB48" s="43">
        <f t="shared" si="49"/>
        <v>2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50426.750000000015</v>
      </c>
      <c r="CU48" s="152"/>
    </row>
    <row r="49" spans="1:17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9.9253037260463906</v>
      </c>
      <c r="Y49" s="1">
        <v>9.3113674130950663</v>
      </c>
      <c r="Z49" s="1">
        <v>31.797118257265822</v>
      </c>
      <c r="AA49" s="1">
        <v>91.232628847675031</v>
      </c>
      <c r="AB49" s="1">
        <v>174.98140347109407</v>
      </c>
      <c r="AC49" s="1">
        <v>285.68316793682118</v>
      </c>
      <c r="AD49" s="1">
        <v>476.77152994254538</v>
      </c>
      <c r="AE49" s="1">
        <v>655.12437269288341</v>
      </c>
      <c r="AF49" s="1">
        <v>852.00160708741953</v>
      </c>
      <c r="AG49" s="1">
        <v>1114.1958464193976</v>
      </c>
      <c r="AH49" s="1">
        <v>1245.8579600305345</v>
      </c>
      <c r="AI49" s="1">
        <v>1352.0397729350775</v>
      </c>
      <c r="AJ49" s="1">
        <v>1503.6711807386603</v>
      </c>
      <c r="AK49" s="1">
        <v>1628.8312328826837</v>
      </c>
      <c r="AL49" s="1">
        <v>1744.4697477215896</v>
      </c>
      <c r="AM49" s="1">
        <v>1866.3324581529462</v>
      </c>
      <c r="AN49" s="1">
        <v>2032.1477999995745</v>
      </c>
      <c r="AO49" s="1">
        <v>2097.7180586358459</v>
      </c>
      <c r="AP49" s="1">
        <v>2122.3499276766806</v>
      </c>
      <c r="AQ49" s="1">
        <v>2190.1247758003674</v>
      </c>
      <c r="AR49" s="1">
        <v>2284.3081874463087</v>
      </c>
      <c r="AS49" s="1">
        <v>2323.7768507168012</v>
      </c>
      <c r="AT49" s="1">
        <v>2272.2992210823672</v>
      </c>
      <c r="AU49" s="1">
        <v>2340.3345270357909</v>
      </c>
      <c r="AV49" s="1">
        <v>2313.0422673055009</v>
      </c>
      <c r="AW49" s="1">
        <v>2328.2790503451106</v>
      </c>
      <c r="AX49" s="1">
        <v>2303.1913801022361</v>
      </c>
      <c r="AY49" s="1">
        <v>2342.6042309806412</v>
      </c>
      <c r="AZ49" s="1">
        <v>2264.7459440199964</v>
      </c>
      <c r="BA49" s="1">
        <v>2230.08644853429</v>
      </c>
      <c r="BB49" s="1">
        <v>2198.4873325479925</v>
      </c>
      <c r="BC49" s="1">
        <v>2164.1441072841094</v>
      </c>
      <c r="BD49" s="1">
        <v>2119.6337245951381</v>
      </c>
      <c r="BE49" s="1">
        <v>2058.900539939696</v>
      </c>
      <c r="BF49" s="1">
        <v>2059.7098196249503</v>
      </c>
      <c r="BG49" s="1">
        <v>1965.2752522146193</v>
      </c>
      <c r="BH49" s="1">
        <v>1891.8075400981111</v>
      </c>
      <c r="BI49" s="1">
        <v>1799.6147704365876</v>
      </c>
      <c r="BJ49" s="1">
        <v>1627.2661036735251</v>
      </c>
      <c r="BK49" s="1">
        <v>1525.9759141019044</v>
      </c>
      <c r="BL49" s="1">
        <v>1401.3840508341768</v>
      </c>
      <c r="BM49" s="1">
        <v>1286.0942529141964</v>
      </c>
      <c r="BN49" s="1">
        <v>1239.5653220447643</v>
      </c>
      <c r="BO49" s="1">
        <v>1078.155884130653</v>
      </c>
      <c r="BP49" s="1">
        <v>917.85339199292343</v>
      </c>
      <c r="BQ49" s="1">
        <v>764.76930256504579</v>
      </c>
      <c r="BR49" s="1">
        <v>646.71679123678462</v>
      </c>
      <c r="BS49" s="1">
        <v>558.74715924313819</v>
      </c>
      <c r="BT49" s="1">
        <v>442.53645685373101</v>
      </c>
      <c r="BU49" s="1">
        <v>274.88533309128098</v>
      </c>
      <c r="BV49" s="1">
        <v>141.01000860650163</v>
      </c>
      <c r="BW49" s="1">
        <v>44.171411875590067</v>
      </c>
      <c r="BX49" s="1">
        <v>13.7265742083507</v>
      </c>
      <c r="BY49" s="1">
        <v>1.0373659320750868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72708.703777983115</v>
      </c>
      <c r="CU49" s="152"/>
    </row>
    <row r="50" spans="1:174">
      <c r="A50" s="30" t="s">
        <v>20</v>
      </c>
      <c r="B50" s="45">
        <v>21.54</v>
      </c>
      <c r="C50" s="1">
        <v>22.82</v>
      </c>
      <c r="D50" s="1">
        <v>22.29</v>
      </c>
      <c r="E50" s="1">
        <v>22.85</v>
      </c>
      <c r="F50" s="1">
        <v>23.5</v>
      </c>
      <c r="G50" s="1">
        <v>22.28</v>
      </c>
      <c r="H50" s="1">
        <v>19.73</v>
      </c>
      <c r="I50" s="1">
        <v>19.21</v>
      </c>
      <c r="J50" s="1">
        <v>17.73</v>
      </c>
      <c r="K50" s="1">
        <v>18.36</v>
      </c>
      <c r="L50" s="1">
        <v>18.95</v>
      </c>
      <c r="M50" s="1">
        <v>21.89</v>
      </c>
      <c r="N50" s="1">
        <v>22.23</v>
      </c>
      <c r="O50" s="1">
        <v>20.83</v>
      </c>
      <c r="P50" s="1">
        <v>20.56</v>
      </c>
      <c r="Q50" s="1">
        <v>20.51</v>
      </c>
      <c r="R50" s="1">
        <v>20.54</v>
      </c>
      <c r="S50" s="1">
        <v>20.78</v>
      </c>
      <c r="T50" s="1">
        <v>22.13</v>
      </c>
      <c r="U50" s="1">
        <v>21.15</v>
      </c>
      <c r="V50" s="1">
        <v>21.14</v>
      </c>
      <c r="W50" s="1">
        <v>20.57</v>
      </c>
      <c r="X50" s="1">
        <v>21.12</v>
      </c>
      <c r="Y50" s="1">
        <v>22.09</v>
      </c>
      <c r="Z50" s="1">
        <v>20.91</v>
      </c>
      <c r="AA50" s="1">
        <v>20.29</v>
      </c>
      <c r="AB50" s="1">
        <v>19.71</v>
      </c>
      <c r="AC50" s="1">
        <v>21.39</v>
      </c>
      <c r="AD50" s="1">
        <v>22.67</v>
      </c>
      <c r="AE50" s="1">
        <v>22.69</v>
      </c>
      <c r="AF50" s="1">
        <v>21.52</v>
      </c>
      <c r="AG50" s="1">
        <v>23.19</v>
      </c>
      <c r="AH50" s="1">
        <v>23.81</v>
      </c>
      <c r="AI50" s="1">
        <v>21.55</v>
      </c>
      <c r="AJ50" s="1">
        <v>21.01</v>
      </c>
      <c r="AK50" s="1">
        <v>19.95</v>
      </c>
      <c r="AL50" s="1">
        <v>19.04</v>
      </c>
      <c r="AM50" s="1">
        <v>19.21</v>
      </c>
      <c r="AN50" s="1">
        <v>18.98</v>
      </c>
      <c r="AO50" s="1">
        <v>17.45</v>
      </c>
      <c r="AP50" s="1">
        <v>16.12</v>
      </c>
      <c r="AQ50" s="1">
        <v>16.440000000000001</v>
      </c>
      <c r="AR50" s="1">
        <v>15.09</v>
      </c>
      <c r="AS50" s="1">
        <v>14.5</v>
      </c>
      <c r="AT50" s="1">
        <v>14.2</v>
      </c>
      <c r="AU50" s="1">
        <v>14.22</v>
      </c>
      <c r="AV50" s="1">
        <v>12.68</v>
      </c>
      <c r="AW50" s="1">
        <v>13.43</v>
      </c>
      <c r="AX50" s="1">
        <v>13.11</v>
      </c>
      <c r="AY50" s="1">
        <v>13.56</v>
      </c>
      <c r="AZ50" s="1">
        <v>12.56</v>
      </c>
      <c r="BA50" s="1">
        <v>10.67</v>
      </c>
      <c r="BB50" s="1">
        <v>12.31</v>
      </c>
      <c r="BC50" s="1">
        <v>10.050000000000001</v>
      </c>
      <c r="BD50" s="1">
        <v>9.41</v>
      </c>
      <c r="BE50" s="1">
        <v>8.34</v>
      </c>
      <c r="BF50" s="1">
        <v>8.8000000000000007</v>
      </c>
      <c r="BG50" s="1">
        <v>9.83</v>
      </c>
      <c r="BH50" s="1">
        <v>12.85</v>
      </c>
      <c r="BI50" s="1">
        <v>13.46</v>
      </c>
      <c r="BJ50" s="1">
        <v>11.69</v>
      </c>
      <c r="BK50" s="1">
        <v>12.42</v>
      </c>
      <c r="BL50" s="1">
        <v>9.9700000000000006</v>
      </c>
      <c r="BM50" s="1">
        <v>8.06</v>
      </c>
      <c r="BN50" s="1">
        <v>9.92</v>
      </c>
      <c r="BO50" s="1">
        <v>9.94</v>
      </c>
      <c r="BP50" s="1">
        <v>5.26</v>
      </c>
      <c r="BQ50" s="1">
        <v>7.93</v>
      </c>
      <c r="BR50" s="1">
        <v>16.29</v>
      </c>
      <c r="BS50" s="1">
        <v>10.49</v>
      </c>
      <c r="BT50" s="1">
        <v>11.58</v>
      </c>
      <c r="BU50" s="1">
        <v>12.07</v>
      </c>
      <c r="BV50" s="1">
        <v>12.29</v>
      </c>
      <c r="BW50" s="1">
        <v>15.72</v>
      </c>
      <c r="BX50" s="1">
        <v>14.94</v>
      </c>
      <c r="BY50" s="1">
        <v>12.84</v>
      </c>
      <c r="BZ50" s="1">
        <v>24.2</v>
      </c>
      <c r="CA50" s="1">
        <v>27.09</v>
      </c>
      <c r="CB50" s="1">
        <v>25.92</v>
      </c>
      <c r="CC50" s="1">
        <v>22.59</v>
      </c>
      <c r="CD50" s="1">
        <v>19.55</v>
      </c>
      <c r="CE50" s="1">
        <v>18.34</v>
      </c>
      <c r="CF50" s="1">
        <v>16.66</v>
      </c>
      <c r="CG50" s="1">
        <v>16.64</v>
      </c>
      <c r="CH50" s="1">
        <v>20.41</v>
      </c>
      <c r="CI50" s="1">
        <v>23.39</v>
      </c>
      <c r="CJ50" s="1">
        <v>24.51</v>
      </c>
      <c r="CK50" s="1">
        <v>25.59</v>
      </c>
      <c r="CL50" s="1">
        <v>26.31</v>
      </c>
      <c r="CM50" s="1">
        <v>26.3</v>
      </c>
      <c r="CN50" s="1">
        <v>24.57</v>
      </c>
      <c r="CO50" s="1">
        <v>23.91</v>
      </c>
      <c r="CP50" s="1">
        <v>24.17</v>
      </c>
      <c r="CQ50" s="1">
        <v>24.55</v>
      </c>
      <c r="CR50" s="1">
        <v>24.63</v>
      </c>
      <c r="CS50" s="93">
        <v>21.57</v>
      </c>
      <c r="CT50" s="30">
        <f t="shared" si="50"/>
        <v>1732.11</v>
      </c>
      <c r="CU50" s="152"/>
    </row>
    <row r="51" spans="1:174">
      <c r="A51" s="56" t="s">
        <v>14</v>
      </c>
      <c r="B51" s="45">
        <f t="shared" ref="B51:AG51" si="51">B24</f>
        <v>23.41</v>
      </c>
      <c r="C51" s="1">
        <f t="shared" si="51"/>
        <v>22.55</v>
      </c>
      <c r="D51" s="1">
        <f t="shared" si="51"/>
        <v>22.62</v>
      </c>
      <c r="E51" s="1">
        <f t="shared" si="51"/>
        <v>21.76</v>
      </c>
      <c r="F51" s="1">
        <f t="shared" si="51"/>
        <v>21.99</v>
      </c>
      <c r="G51" s="1">
        <f t="shared" si="51"/>
        <v>21.84</v>
      </c>
      <c r="H51" s="1">
        <f t="shared" si="51"/>
        <v>21.76</v>
      </c>
      <c r="I51" s="1">
        <f t="shared" si="51"/>
        <v>22.29</v>
      </c>
      <c r="J51" s="1">
        <f t="shared" si="51"/>
        <v>22.26</v>
      </c>
      <c r="K51" s="1">
        <f t="shared" si="51"/>
        <v>21.63</v>
      </c>
      <c r="L51" s="1">
        <f t="shared" si="51"/>
        <v>20.39</v>
      </c>
      <c r="M51" s="1">
        <f t="shared" si="51"/>
        <v>21.12</v>
      </c>
      <c r="N51" s="1">
        <f t="shared" si="51"/>
        <v>21.39</v>
      </c>
      <c r="O51" s="1">
        <f t="shared" si="51"/>
        <v>22.05</v>
      </c>
      <c r="P51" s="1">
        <f t="shared" si="51"/>
        <v>22.76</v>
      </c>
      <c r="Q51" s="1">
        <f t="shared" si="51"/>
        <v>22.83</v>
      </c>
      <c r="R51" s="1">
        <f t="shared" si="51"/>
        <v>21.75</v>
      </c>
      <c r="S51" s="1">
        <f t="shared" si="51"/>
        <v>21.18</v>
      </c>
      <c r="T51" s="1">
        <f t="shared" si="51"/>
        <v>22.24</v>
      </c>
      <c r="U51" s="1">
        <f t="shared" si="51"/>
        <v>22.92</v>
      </c>
      <c r="V51" s="1">
        <f t="shared" si="51"/>
        <v>22.27</v>
      </c>
      <c r="W51" s="1">
        <f t="shared" si="51"/>
        <v>21.07</v>
      </c>
      <c r="X51" s="1">
        <f t="shared" si="51"/>
        <v>20.94</v>
      </c>
      <c r="Y51" s="1">
        <f t="shared" si="51"/>
        <v>21.26</v>
      </c>
      <c r="Z51" s="1">
        <f t="shared" si="51"/>
        <v>20.82</v>
      </c>
      <c r="AA51" s="1">
        <f t="shared" si="51"/>
        <v>20.85</v>
      </c>
      <c r="AB51" s="1">
        <f t="shared" si="51"/>
        <v>20.62</v>
      </c>
      <c r="AC51" s="1">
        <f t="shared" si="51"/>
        <v>21.94</v>
      </c>
      <c r="AD51" s="1">
        <f t="shared" si="51"/>
        <v>22.17</v>
      </c>
      <c r="AE51" s="1">
        <f t="shared" si="51"/>
        <v>22.05</v>
      </c>
      <c r="AF51" s="1">
        <f t="shared" si="51"/>
        <v>22.43</v>
      </c>
      <c r="AG51" s="1">
        <f t="shared" si="51"/>
        <v>22.47</v>
      </c>
      <c r="AH51" s="1">
        <f t="shared" ref="AH51:BM51" si="52">AH24</f>
        <v>21.95</v>
      </c>
      <c r="AI51" s="1">
        <f t="shared" si="52"/>
        <v>20.079999999999998</v>
      </c>
      <c r="AJ51" s="1">
        <f t="shared" si="52"/>
        <v>21.55</v>
      </c>
      <c r="AK51" s="1">
        <f t="shared" si="52"/>
        <v>21.93</v>
      </c>
      <c r="AL51" s="1">
        <f t="shared" si="52"/>
        <v>22.12</v>
      </c>
      <c r="AM51" s="1">
        <f t="shared" si="52"/>
        <v>20.91</v>
      </c>
      <c r="AN51" s="1">
        <f t="shared" si="52"/>
        <v>20.14</v>
      </c>
      <c r="AO51" s="1">
        <f t="shared" si="52"/>
        <v>20.99</v>
      </c>
      <c r="AP51" s="1">
        <f t="shared" si="52"/>
        <v>21.6</v>
      </c>
      <c r="AQ51" s="1">
        <f t="shared" si="52"/>
        <v>21.06</v>
      </c>
      <c r="AR51" s="1">
        <f t="shared" si="52"/>
        <v>20.13</v>
      </c>
      <c r="AS51" s="1">
        <f t="shared" si="52"/>
        <v>21.08</v>
      </c>
      <c r="AT51" s="1">
        <f t="shared" si="52"/>
        <v>20.22</v>
      </c>
      <c r="AU51" s="1">
        <f t="shared" si="52"/>
        <v>21.26</v>
      </c>
      <c r="AV51" s="1">
        <f t="shared" si="52"/>
        <v>21.11</v>
      </c>
      <c r="AW51" s="1">
        <f t="shared" si="52"/>
        <v>21.11</v>
      </c>
      <c r="AX51" s="1">
        <f t="shared" si="52"/>
        <v>19.420000000000002</v>
      </c>
      <c r="AY51" s="1">
        <f t="shared" si="52"/>
        <v>20.21</v>
      </c>
      <c r="AZ51" s="1">
        <f t="shared" si="52"/>
        <v>20.81</v>
      </c>
      <c r="BA51" s="1">
        <f t="shared" si="52"/>
        <v>21.11</v>
      </c>
      <c r="BB51" s="1">
        <f t="shared" si="52"/>
        <v>21.04</v>
      </c>
      <c r="BC51" s="1">
        <f t="shared" si="52"/>
        <v>20.77</v>
      </c>
      <c r="BD51" s="1">
        <f t="shared" si="52"/>
        <v>21.55</v>
      </c>
      <c r="BE51" s="1">
        <f t="shared" si="52"/>
        <v>20.96</v>
      </c>
      <c r="BF51" s="1">
        <f t="shared" si="52"/>
        <v>21.89</v>
      </c>
      <c r="BG51" s="1">
        <f t="shared" si="52"/>
        <v>21</v>
      </c>
      <c r="BH51" s="1">
        <f t="shared" si="52"/>
        <v>20.92</v>
      </c>
      <c r="BI51" s="1">
        <f t="shared" si="52"/>
        <v>21.22</v>
      </c>
      <c r="BJ51" s="1">
        <f t="shared" si="52"/>
        <v>22.04</v>
      </c>
      <c r="BK51" s="1">
        <f t="shared" si="52"/>
        <v>21.34</v>
      </c>
      <c r="BL51" s="1">
        <f t="shared" si="52"/>
        <v>21.15</v>
      </c>
      <c r="BM51" s="1">
        <f t="shared" si="52"/>
        <v>22.04</v>
      </c>
      <c r="BN51" s="1">
        <f t="shared" ref="BN51:CS51" si="53">BN24</f>
        <v>22.51</v>
      </c>
      <c r="BO51" s="1">
        <f t="shared" si="53"/>
        <v>22.2</v>
      </c>
      <c r="BP51" s="1">
        <f t="shared" si="53"/>
        <v>22.15</v>
      </c>
      <c r="BQ51" s="1">
        <f t="shared" si="53"/>
        <v>21.36</v>
      </c>
      <c r="BR51" s="1">
        <f t="shared" si="53"/>
        <v>20.6</v>
      </c>
      <c r="BS51" s="1">
        <f t="shared" si="53"/>
        <v>21.08</v>
      </c>
      <c r="BT51" s="1">
        <f t="shared" si="53"/>
        <v>22.05</v>
      </c>
      <c r="BU51" s="1">
        <f t="shared" si="53"/>
        <v>21.74</v>
      </c>
      <c r="BV51" s="1">
        <f t="shared" si="53"/>
        <v>21.11</v>
      </c>
      <c r="BW51" s="1">
        <f t="shared" si="53"/>
        <v>19.84</v>
      </c>
      <c r="BX51" s="1">
        <f t="shared" si="53"/>
        <v>21.71</v>
      </c>
      <c r="BY51" s="1">
        <f t="shared" si="53"/>
        <v>22.09</v>
      </c>
      <c r="BZ51" s="1">
        <f t="shared" si="53"/>
        <v>21.33</v>
      </c>
      <c r="CA51" s="1">
        <f t="shared" si="53"/>
        <v>20.420000000000002</v>
      </c>
      <c r="CB51" s="1">
        <f t="shared" si="53"/>
        <v>21.72</v>
      </c>
      <c r="CC51" s="1">
        <f t="shared" si="53"/>
        <v>21.73</v>
      </c>
      <c r="CD51" s="1">
        <f t="shared" si="53"/>
        <v>20.11</v>
      </c>
      <c r="CE51" s="1">
        <f t="shared" si="53"/>
        <v>19.899999999999999</v>
      </c>
      <c r="CF51" s="1">
        <f t="shared" si="53"/>
        <v>20.83</v>
      </c>
      <c r="CG51" s="1">
        <f t="shared" si="53"/>
        <v>21.82</v>
      </c>
      <c r="CH51" s="1">
        <f t="shared" si="53"/>
        <v>21.89</v>
      </c>
      <c r="CI51" s="1">
        <f t="shared" si="53"/>
        <v>20.05</v>
      </c>
      <c r="CJ51" s="1">
        <f t="shared" si="53"/>
        <v>21.17</v>
      </c>
      <c r="CK51" s="1">
        <f t="shared" si="53"/>
        <v>22.22</v>
      </c>
      <c r="CL51" s="1">
        <f t="shared" si="53"/>
        <v>21.45</v>
      </c>
      <c r="CM51" s="1">
        <f t="shared" si="53"/>
        <v>21.1</v>
      </c>
      <c r="CN51" s="1">
        <f t="shared" si="53"/>
        <v>21.42</v>
      </c>
      <c r="CO51" s="1">
        <f t="shared" si="53"/>
        <v>21.69</v>
      </c>
      <c r="CP51" s="1">
        <f t="shared" si="53"/>
        <v>21.73</v>
      </c>
      <c r="CQ51" s="1">
        <f t="shared" si="53"/>
        <v>21.71</v>
      </c>
      <c r="CR51" s="1">
        <f t="shared" si="53"/>
        <v>21.55</v>
      </c>
      <c r="CS51" s="93">
        <f t="shared" si="53"/>
        <v>20.96</v>
      </c>
      <c r="CT51" s="30">
        <f t="shared" si="50"/>
        <v>2057.5799999999995</v>
      </c>
      <c r="CU51" s="152"/>
    </row>
    <row r="52" spans="1:17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74" ht="15.75" thickBot="1">
      <c r="A53" s="101" t="s">
        <v>24</v>
      </c>
      <c r="B53" s="102">
        <f t="shared" ref="B53:AG53" si="54">SUM(B30,B40,B42,B47,-B52)</f>
        <v>6382.6267243055554</v>
      </c>
      <c r="C53" s="103">
        <f t="shared" si="54"/>
        <v>6230.2067243055553</v>
      </c>
      <c r="D53" s="103">
        <f t="shared" si="54"/>
        <v>6185.356724305555</v>
      </c>
      <c r="E53" s="103">
        <f t="shared" si="54"/>
        <v>6185.0567243055548</v>
      </c>
      <c r="F53" s="103">
        <f t="shared" si="54"/>
        <v>6190.7167243055555</v>
      </c>
      <c r="G53" s="103">
        <f t="shared" si="54"/>
        <v>6108.356724305555</v>
      </c>
      <c r="H53" s="103">
        <f t="shared" si="54"/>
        <v>6004.7667243055557</v>
      </c>
      <c r="I53" s="103">
        <f t="shared" si="54"/>
        <v>5806.7067243055553</v>
      </c>
      <c r="J53" s="103">
        <f t="shared" si="54"/>
        <v>5606.2667243055557</v>
      </c>
      <c r="K53" s="103">
        <f t="shared" si="54"/>
        <v>5513.2667243055557</v>
      </c>
      <c r="L53" s="103">
        <f t="shared" si="54"/>
        <v>5426.5467243055555</v>
      </c>
      <c r="M53" s="103">
        <f t="shared" si="54"/>
        <v>5372.2167243055555</v>
      </c>
      <c r="N53" s="103">
        <f t="shared" si="54"/>
        <v>5370.7567243055555</v>
      </c>
      <c r="O53" s="103">
        <f t="shared" si="54"/>
        <v>5340.0167243055557</v>
      </c>
      <c r="P53" s="103">
        <f t="shared" si="54"/>
        <v>5247.7667243055557</v>
      </c>
      <c r="Q53" s="103">
        <f t="shared" si="54"/>
        <v>5192.9167243055554</v>
      </c>
      <c r="R53" s="103">
        <f t="shared" si="54"/>
        <v>5130.486724305556</v>
      </c>
      <c r="S53" s="103">
        <f t="shared" si="54"/>
        <v>5129.7267243055558</v>
      </c>
      <c r="T53" s="103">
        <f t="shared" si="54"/>
        <v>5195.2667243055557</v>
      </c>
      <c r="U53" s="103">
        <f t="shared" si="54"/>
        <v>5285.2067243055553</v>
      </c>
      <c r="V53" s="103">
        <f t="shared" si="54"/>
        <v>5388.6067243055559</v>
      </c>
      <c r="W53" s="103">
        <f t="shared" si="54"/>
        <v>5452.0767243055561</v>
      </c>
      <c r="X53" s="103">
        <f t="shared" si="54"/>
        <v>5557.372028031602</v>
      </c>
      <c r="Y53" s="103">
        <f t="shared" si="54"/>
        <v>5709.5380917186503</v>
      </c>
      <c r="Z53" s="103">
        <f t="shared" si="54"/>
        <v>5807.2238425628211</v>
      </c>
      <c r="AA53" s="103">
        <f t="shared" si="54"/>
        <v>5921.3093531532304</v>
      </c>
      <c r="AB53" s="103">
        <f t="shared" si="54"/>
        <v>6255.988127776649</v>
      </c>
      <c r="AC53" s="103">
        <f t="shared" si="54"/>
        <v>6270.4498922423763</v>
      </c>
      <c r="AD53" s="103">
        <f t="shared" si="54"/>
        <v>6144.1182542481001</v>
      </c>
      <c r="AE53" s="103">
        <f t="shared" si="54"/>
        <v>6329.8210969984384</v>
      </c>
      <c r="AF53" s="103">
        <f t="shared" si="54"/>
        <v>6425.5883313929753</v>
      </c>
      <c r="AG53" s="103">
        <f t="shared" si="54"/>
        <v>6764.9125707249532</v>
      </c>
      <c r="AH53" s="103">
        <f t="shared" ref="AH53:BM53" si="55">SUM(AH30,AH40,AH42,AH47,-AH52)</f>
        <v>6915.3046843360898</v>
      </c>
      <c r="AI53" s="103">
        <f t="shared" si="55"/>
        <v>7085.7064972406333</v>
      </c>
      <c r="AJ53" s="103">
        <f t="shared" si="55"/>
        <v>7207.0579050442157</v>
      </c>
      <c r="AK53" s="103">
        <f t="shared" si="55"/>
        <v>7351.0779571882395</v>
      </c>
      <c r="AL53" s="103">
        <f t="shared" si="55"/>
        <v>7613.9764720271451</v>
      </c>
      <c r="AM53" s="103">
        <f t="shared" si="55"/>
        <v>7703.3391824585024</v>
      </c>
      <c r="AN53" s="103">
        <f t="shared" si="55"/>
        <v>7992.17452430513</v>
      </c>
      <c r="AO53" s="103">
        <f t="shared" si="55"/>
        <v>8113.9047829414012</v>
      </c>
      <c r="AP53" s="103">
        <f t="shared" si="55"/>
        <v>7970.1566519822354</v>
      </c>
      <c r="AQ53" s="103">
        <f t="shared" si="55"/>
        <v>8092.0015001059228</v>
      </c>
      <c r="AR53" s="103">
        <f t="shared" si="55"/>
        <v>8190.5149117518649</v>
      </c>
      <c r="AS53" s="103">
        <f t="shared" si="55"/>
        <v>8244.213575022357</v>
      </c>
      <c r="AT53" s="103">
        <f t="shared" si="55"/>
        <v>8215.7359453879235</v>
      </c>
      <c r="AU53" s="103">
        <f t="shared" si="55"/>
        <v>8298.5312513413464</v>
      </c>
      <c r="AV53" s="103">
        <f t="shared" si="55"/>
        <v>8372.1189916110561</v>
      </c>
      <c r="AW53" s="103">
        <f t="shared" si="55"/>
        <v>8388.7757746506668</v>
      </c>
      <c r="AX53" s="103">
        <f t="shared" si="55"/>
        <v>8290.4581044077913</v>
      </c>
      <c r="AY53" s="103">
        <f t="shared" si="55"/>
        <v>8236.3609552861963</v>
      </c>
      <c r="AZ53" s="103">
        <f t="shared" si="55"/>
        <v>8301.2926683255519</v>
      </c>
      <c r="BA53" s="103">
        <f t="shared" si="55"/>
        <v>8292.1031728398448</v>
      </c>
      <c r="BB53" s="103">
        <f t="shared" si="55"/>
        <v>8335.3140568535491</v>
      </c>
      <c r="BC53" s="103">
        <f t="shared" si="55"/>
        <v>8299.220831589666</v>
      </c>
      <c r="BD53" s="103">
        <f t="shared" si="55"/>
        <v>8236.1004489006937</v>
      </c>
      <c r="BE53" s="103">
        <f t="shared" si="55"/>
        <v>8164.3172642452519</v>
      </c>
      <c r="BF53" s="103">
        <f t="shared" si="55"/>
        <v>8156.4665439305063</v>
      </c>
      <c r="BG53" s="103">
        <f t="shared" si="55"/>
        <v>8109.0519765201752</v>
      </c>
      <c r="BH53" s="103">
        <f t="shared" si="55"/>
        <v>7983.6142644036663</v>
      </c>
      <c r="BI53" s="103">
        <f t="shared" si="55"/>
        <v>7859.451494742143</v>
      </c>
      <c r="BJ53" s="103">
        <f t="shared" si="55"/>
        <v>7370.2228279790806</v>
      </c>
      <c r="BK53" s="103">
        <f t="shared" si="55"/>
        <v>7102.21263840746</v>
      </c>
      <c r="BL53" s="103">
        <f t="shared" si="55"/>
        <v>6844.9107751397323</v>
      </c>
      <c r="BM53" s="103">
        <f t="shared" si="55"/>
        <v>6649.4109772197517</v>
      </c>
      <c r="BN53" s="103">
        <f t="shared" ref="BN53:CS53" si="56">SUM(BN30,BN40,BN42,BN47,-BN52)</f>
        <v>6754.14204635032</v>
      </c>
      <c r="BO53" s="103">
        <f t="shared" si="56"/>
        <v>6793.1126084362086</v>
      </c>
      <c r="BP53" s="103">
        <f t="shared" si="56"/>
        <v>6678.3101162984785</v>
      </c>
      <c r="BQ53" s="103">
        <f t="shared" si="56"/>
        <v>6471.8960268706005</v>
      </c>
      <c r="BR53" s="103">
        <f t="shared" si="56"/>
        <v>6225.2635155423395</v>
      </c>
      <c r="BS53" s="103">
        <f t="shared" si="56"/>
        <v>5985.5738835486936</v>
      </c>
      <c r="BT53" s="103">
        <f t="shared" si="56"/>
        <v>5762.913181159287</v>
      </c>
      <c r="BU53" s="103">
        <f t="shared" si="56"/>
        <v>5507.9620573968368</v>
      </c>
      <c r="BV53" s="103">
        <f t="shared" si="56"/>
        <v>5676.0367329120572</v>
      </c>
      <c r="BW53" s="103">
        <f t="shared" si="56"/>
        <v>5495.5981361811455</v>
      </c>
      <c r="BX53" s="103">
        <f t="shared" si="56"/>
        <v>5418.5232985139055</v>
      </c>
      <c r="BY53" s="103">
        <f t="shared" si="56"/>
        <v>5434.0840902376303</v>
      </c>
      <c r="BZ53" s="103">
        <f t="shared" si="56"/>
        <v>5781.3167243055559</v>
      </c>
      <c r="CA53" s="103">
        <f t="shared" si="56"/>
        <v>6173.7567243055555</v>
      </c>
      <c r="CB53" s="103">
        <f t="shared" si="56"/>
        <v>6274.1167243055561</v>
      </c>
      <c r="CC53" s="103">
        <f t="shared" si="56"/>
        <v>6453.7967243055555</v>
      </c>
      <c r="CD53" s="103">
        <f t="shared" si="56"/>
        <v>6528.7167243055555</v>
      </c>
      <c r="CE53" s="103">
        <f t="shared" si="56"/>
        <v>6614.2967243055555</v>
      </c>
      <c r="CF53" s="103">
        <f t="shared" si="56"/>
        <v>6636.5367243055553</v>
      </c>
      <c r="CG53" s="103">
        <f t="shared" si="56"/>
        <v>6630.3767243055554</v>
      </c>
      <c r="CH53" s="103">
        <f t="shared" si="56"/>
        <v>6559.4167243055554</v>
      </c>
      <c r="CI53" s="103">
        <f t="shared" si="56"/>
        <v>6456.4667243055555</v>
      </c>
      <c r="CJ53" s="103">
        <f t="shared" si="56"/>
        <v>6463.0167243055557</v>
      </c>
      <c r="CK53" s="103">
        <f t="shared" si="56"/>
        <v>6537.1567243055561</v>
      </c>
      <c r="CL53" s="103">
        <f t="shared" si="56"/>
        <v>6649.8367243055554</v>
      </c>
      <c r="CM53" s="103">
        <f t="shared" si="56"/>
        <v>6651.0467243055546</v>
      </c>
      <c r="CN53" s="103">
        <f t="shared" si="56"/>
        <v>6653.2267243055549</v>
      </c>
      <c r="CO53" s="103">
        <f t="shared" si="56"/>
        <v>6659.0067243055555</v>
      </c>
      <c r="CP53" s="103">
        <f t="shared" si="56"/>
        <v>6570.2967243055546</v>
      </c>
      <c r="CQ53" s="103">
        <f t="shared" si="56"/>
        <v>6565.696724305556</v>
      </c>
      <c r="CR53" s="103">
        <f t="shared" si="56"/>
        <v>6516.2767243055559</v>
      </c>
      <c r="CS53" s="104">
        <f t="shared" si="56"/>
        <v>6397.7667243055548</v>
      </c>
      <c r="CT53" s="105">
        <f>SUM(B53:CS53)</f>
        <v>638891.87931131665</v>
      </c>
      <c r="CU53" s="150"/>
    </row>
    <row r="54" spans="1:17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74" ht="15.75" thickBot="1">
      <c r="A55" s="106" t="s">
        <v>68</v>
      </c>
      <c r="B55" s="107">
        <f t="shared" ref="B55:AG55" si="57">B25-B53</f>
        <v>775.29</v>
      </c>
      <c r="C55" s="107">
        <f t="shared" si="57"/>
        <v>926.84999999999945</v>
      </c>
      <c r="D55" s="107">
        <f t="shared" si="57"/>
        <v>971.77000000000044</v>
      </c>
      <c r="E55" s="107">
        <f t="shared" si="57"/>
        <v>971.21</v>
      </c>
      <c r="F55" s="107">
        <f t="shared" si="57"/>
        <v>965.77999999999975</v>
      </c>
      <c r="G55" s="107">
        <f t="shared" si="57"/>
        <v>1047.9899999999998</v>
      </c>
      <c r="H55" s="107">
        <f t="shared" si="57"/>
        <v>1154.3899999999994</v>
      </c>
      <c r="I55" s="107">
        <f t="shared" si="57"/>
        <v>1352.9800000000005</v>
      </c>
      <c r="J55" s="107">
        <f t="shared" si="57"/>
        <v>1553.6799999999994</v>
      </c>
      <c r="K55" s="107">
        <f t="shared" si="57"/>
        <v>1646.0499999999993</v>
      </c>
      <c r="L55" s="107">
        <f t="shared" si="57"/>
        <v>1731.46</v>
      </c>
      <c r="M55" s="107">
        <f t="shared" si="57"/>
        <v>1786.5200000000004</v>
      </c>
      <c r="N55" s="107">
        <f t="shared" si="57"/>
        <v>1787.8899999999994</v>
      </c>
      <c r="O55" s="107">
        <f t="shared" si="57"/>
        <v>1819.2899999999991</v>
      </c>
      <c r="P55" s="107">
        <f t="shared" si="57"/>
        <v>1912.6899999999996</v>
      </c>
      <c r="Q55" s="107">
        <f t="shared" si="57"/>
        <v>1967.6100000000006</v>
      </c>
      <c r="R55" s="107">
        <f t="shared" si="57"/>
        <v>2028.6999999999998</v>
      </c>
      <c r="S55" s="107">
        <f t="shared" si="57"/>
        <v>2029.2599999999993</v>
      </c>
      <c r="T55" s="107">
        <f t="shared" si="57"/>
        <v>1964.7799999999997</v>
      </c>
      <c r="U55" s="107">
        <f t="shared" si="57"/>
        <v>1875.8899999999994</v>
      </c>
      <c r="V55" s="107">
        <f t="shared" si="57"/>
        <v>1771.7699999999995</v>
      </c>
      <c r="W55" s="107">
        <f t="shared" si="57"/>
        <v>1707.4599999999991</v>
      </c>
      <c r="X55" s="107">
        <f t="shared" si="57"/>
        <v>5102.6846962739537</v>
      </c>
      <c r="Y55" s="107">
        <f t="shared" si="57"/>
        <v>4957.2786325869056</v>
      </c>
      <c r="Z55" s="107">
        <f t="shared" si="57"/>
        <v>4858.8928817427341</v>
      </c>
      <c r="AA55" s="107">
        <f t="shared" si="57"/>
        <v>4768.5773711523252</v>
      </c>
      <c r="AB55" s="107">
        <f t="shared" si="57"/>
        <v>4466.1685965289053</v>
      </c>
      <c r="AC55" s="107">
        <f t="shared" si="57"/>
        <v>4499.8868320631782</v>
      </c>
      <c r="AD55" s="107">
        <f t="shared" si="57"/>
        <v>4698.7384700574548</v>
      </c>
      <c r="AE55" s="107">
        <f t="shared" si="57"/>
        <v>4609.3656273071165</v>
      </c>
      <c r="AF55" s="107">
        <f t="shared" si="57"/>
        <v>4605.4583929125802</v>
      </c>
      <c r="AG55" s="107">
        <f t="shared" si="57"/>
        <v>4373.2141535806022</v>
      </c>
      <c r="AH55" s="107">
        <f t="shared" ref="AH55:BM55" si="58">AH25-AH53</f>
        <v>4328.8020399694651</v>
      </c>
      <c r="AI55" s="107">
        <f t="shared" si="58"/>
        <v>4274.0202270649224</v>
      </c>
      <c r="AJ55" s="107">
        <f t="shared" si="58"/>
        <v>4267.6588192613399</v>
      </c>
      <c r="AK55" s="107">
        <f t="shared" si="58"/>
        <v>4240.6387671173161</v>
      </c>
      <c r="AL55" s="107">
        <f t="shared" si="58"/>
        <v>4085.2002522784096</v>
      </c>
      <c r="AM55" s="107">
        <f t="shared" si="58"/>
        <v>4069.7775418470528</v>
      </c>
      <c r="AN55" s="107">
        <f t="shared" si="58"/>
        <v>3885.7022000004254</v>
      </c>
      <c r="AO55" s="107">
        <f t="shared" si="58"/>
        <v>3852.6719413641549</v>
      </c>
      <c r="AP55" s="107">
        <f t="shared" si="58"/>
        <v>4013.3400723233208</v>
      </c>
      <c r="AQ55" s="107">
        <f t="shared" si="58"/>
        <v>3966.225224199633</v>
      </c>
      <c r="AR55" s="107">
        <f t="shared" si="58"/>
        <v>3906.7618125536919</v>
      </c>
      <c r="AS55" s="107">
        <f t="shared" si="58"/>
        <v>3873.7331492831981</v>
      </c>
      <c r="AT55" s="107">
        <f t="shared" si="58"/>
        <v>3916.2107789176334</v>
      </c>
      <c r="AU55" s="107">
        <f t="shared" si="58"/>
        <v>3845.1554729642103</v>
      </c>
      <c r="AV55" s="107">
        <f t="shared" si="58"/>
        <v>3886.2777326944997</v>
      </c>
      <c r="AW55" s="107">
        <f t="shared" si="58"/>
        <v>3873.2909496548891</v>
      </c>
      <c r="AX55" s="107">
        <f t="shared" si="58"/>
        <v>3959.128619897765</v>
      </c>
      <c r="AY55" s="107">
        <f t="shared" si="58"/>
        <v>4014.8157690193602</v>
      </c>
      <c r="AZ55" s="107">
        <f t="shared" si="58"/>
        <v>3971.0640559800049</v>
      </c>
      <c r="BA55" s="107">
        <f t="shared" si="58"/>
        <v>4008.41355146571</v>
      </c>
      <c r="BB55" s="107">
        <f t="shared" si="58"/>
        <v>3967.632667452006</v>
      </c>
      <c r="BC55" s="107">
        <f t="shared" si="58"/>
        <v>4004.2358927158912</v>
      </c>
      <c r="BD55" s="107">
        <f t="shared" si="58"/>
        <v>4065.8162754048626</v>
      </c>
      <c r="BE55" s="107">
        <f t="shared" si="58"/>
        <v>4125.2894600603031</v>
      </c>
      <c r="BF55" s="107">
        <f t="shared" si="58"/>
        <v>4111.3201803750508</v>
      </c>
      <c r="BG55" s="107">
        <f t="shared" si="58"/>
        <v>4120.864747785381</v>
      </c>
      <c r="BH55" s="107">
        <f t="shared" si="58"/>
        <v>4203.0324599018895</v>
      </c>
      <c r="BI55" s="107">
        <f t="shared" si="58"/>
        <v>4190.9752295634116</v>
      </c>
      <c r="BJ55" s="107">
        <f t="shared" si="58"/>
        <v>4585.2138963264742</v>
      </c>
      <c r="BK55" s="107">
        <f t="shared" si="58"/>
        <v>4786.3740858980946</v>
      </c>
      <c r="BL55" s="107">
        <f t="shared" si="58"/>
        <v>4970.9559491658229</v>
      </c>
      <c r="BM55" s="107">
        <f t="shared" si="58"/>
        <v>5087.1557470858043</v>
      </c>
      <c r="BN55" s="107">
        <f t="shared" ref="BN55:CS55" si="59">BN25-BN53</f>
        <v>4938.2346779552354</v>
      </c>
      <c r="BO55" s="107">
        <f t="shared" si="59"/>
        <v>4802.6541158693462</v>
      </c>
      <c r="BP55" s="107">
        <f t="shared" si="59"/>
        <v>4812.9966080070772</v>
      </c>
      <c r="BQ55" s="107">
        <f t="shared" si="59"/>
        <v>4892.8106974349548</v>
      </c>
      <c r="BR55" s="107">
        <f t="shared" si="59"/>
        <v>4958.9232087632172</v>
      </c>
      <c r="BS55" s="107">
        <f t="shared" si="59"/>
        <v>5114.8128407568602</v>
      </c>
      <c r="BT55" s="107">
        <f t="shared" si="59"/>
        <v>5251.943543146268</v>
      </c>
      <c r="BU55" s="107">
        <f t="shared" si="59"/>
        <v>5418.1046669087173</v>
      </c>
      <c r="BV55" s="107">
        <f t="shared" si="59"/>
        <v>5190.9599913934971</v>
      </c>
      <c r="BW55" s="107">
        <f t="shared" si="59"/>
        <v>5298.3285881244092</v>
      </c>
      <c r="BX55" s="107">
        <f t="shared" si="59"/>
        <v>5332.2234257916507</v>
      </c>
      <c r="BY55" s="107">
        <f t="shared" si="59"/>
        <v>5281.1326340679252</v>
      </c>
      <c r="BZ55" s="107">
        <f t="shared" si="59"/>
        <v>1426.4199999999992</v>
      </c>
      <c r="CA55" s="107">
        <f t="shared" si="59"/>
        <v>1023.1199999999999</v>
      </c>
      <c r="CB55" s="107">
        <f t="shared" si="59"/>
        <v>918.7599999999984</v>
      </c>
      <c r="CC55" s="107">
        <f t="shared" si="59"/>
        <v>737.08999999999924</v>
      </c>
      <c r="CD55" s="107">
        <f t="shared" si="59"/>
        <v>652.1299999999992</v>
      </c>
      <c r="CE55" s="107">
        <f t="shared" si="59"/>
        <v>566.33999999999924</v>
      </c>
      <c r="CF55" s="107">
        <f t="shared" si="59"/>
        <v>540.52999999999975</v>
      </c>
      <c r="CG55" s="107">
        <f t="shared" si="59"/>
        <v>547.54</v>
      </c>
      <c r="CH55" s="107">
        <f t="shared" si="59"/>
        <v>618.56999999999971</v>
      </c>
      <c r="CI55" s="107">
        <f t="shared" si="59"/>
        <v>719.67999999999938</v>
      </c>
      <c r="CJ55" s="107">
        <f t="shared" si="59"/>
        <v>713.76999999999953</v>
      </c>
      <c r="CK55" s="107">
        <f t="shared" si="59"/>
        <v>640.67999999999938</v>
      </c>
      <c r="CL55" s="107">
        <f t="shared" si="59"/>
        <v>540.09000000000015</v>
      </c>
      <c r="CM55" s="107">
        <f t="shared" si="59"/>
        <v>539.02000000000044</v>
      </c>
      <c r="CN55" s="107">
        <f t="shared" si="59"/>
        <v>542.60999999999967</v>
      </c>
      <c r="CO55" s="107">
        <f t="shared" si="59"/>
        <v>540.05000000000018</v>
      </c>
      <c r="CP55" s="107">
        <f t="shared" si="59"/>
        <v>637.83000000000084</v>
      </c>
      <c r="CQ55" s="107">
        <f t="shared" si="59"/>
        <v>642.40999999999985</v>
      </c>
      <c r="CR55" s="107">
        <f t="shared" si="59"/>
        <v>691.7599999999984</v>
      </c>
      <c r="CS55" s="108">
        <f t="shared" si="59"/>
        <v>810.53000000000065</v>
      </c>
      <c r="CT55" s="109">
        <f>SUM(B55:CS55)</f>
        <v>288489.38622201706</v>
      </c>
      <c r="CU55" s="150"/>
      <c r="CV55" s="255"/>
    </row>
    <row r="56" spans="1:174" ht="15.75" thickBot="1">
      <c r="A56" s="56" t="s">
        <v>62</v>
      </c>
      <c r="B56" s="35">
        <v>450</v>
      </c>
      <c r="C56" s="36">
        <v>550</v>
      </c>
      <c r="D56" s="36">
        <v>700</v>
      </c>
      <c r="E56" s="36">
        <v>700</v>
      </c>
      <c r="F56" s="36">
        <v>700</v>
      </c>
      <c r="G56" s="36">
        <v>700</v>
      </c>
      <c r="H56" s="36">
        <v>800</v>
      </c>
      <c r="I56" s="36">
        <v>900</v>
      </c>
      <c r="J56" s="36">
        <v>1091.4000000000001</v>
      </c>
      <c r="K56" s="36">
        <v>1201.3899999999999</v>
      </c>
      <c r="L56" s="36">
        <v>1172.47</v>
      </c>
      <c r="M56" s="36">
        <v>1200</v>
      </c>
      <c r="N56" s="36">
        <v>1250</v>
      </c>
      <c r="O56" s="36">
        <v>1250</v>
      </c>
      <c r="P56" s="36">
        <v>1150</v>
      </c>
      <c r="Q56" s="36">
        <v>1200</v>
      </c>
      <c r="R56" s="36">
        <v>1200</v>
      </c>
      <c r="S56" s="36">
        <v>1200</v>
      </c>
      <c r="T56" s="36">
        <v>1350</v>
      </c>
      <c r="U56" s="36">
        <v>1412.05</v>
      </c>
      <c r="V56" s="36">
        <v>1550</v>
      </c>
      <c r="W56" s="36">
        <v>1700</v>
      </c>
      <c r="X56" s="36">
        <v>2000</v>
      </c>
      <c r="Y56" s="36">
        <v>2140.52</v>
      </c>
      <c r="Z56" s="36">
        <v>2050</v>
      </c>
      <c r="AA56" s="36">
        <v>2350</v>
      </c>
      <c r="AB56" s="36">
        <v>2250</v>
      </c>
      <c r="AC56" s="36">
        <v>2350</v>
      </c>
      <c r="AD56" s="36">
        <v>2500</v>
      </c>
      <c r="AE56" s="36">
        <v>2368.2399999999998</v>
      </c>
      <c r="AF56" s="36">
        <v>2280.7200000000003</v>
      </c>
      <c r="AG56" s="36">
        <v>1900</v>
      </c>
      <c r="AH56" s="36">
        <v>1900</v>
      </c>
      <c r="AI56" s="36">
        <v>1600</v>
      </c>
      <c r="AJ56" s="36">
        <v>1600</v>
      </c>
      <c r="AK56" s="36">
        <v>1300</v>
      </c>
      <c r="AL56" s="36">
        <v>1150</v>
      </c>
      <c r="AM56" s="36">
        <v>1150</v>
      </c>
      <c r="AN56" s="36">
        <v>1150</v>
      </c>
      <c r="AO56" s="36">
        <v>1050</v>
      </c>
      <c r="AP56" s="36">
        <v>1100</v>
      </c>
      <c r="AQ56" s="36">
        <v>1000</v>
      </c>
      <c r="AR56" s="36">
        <v>775</v>
      </c>
      <c r="AS56" s="36">
        <v>675</v>
      </c>
      <c r="AT56" s="36">
        <v>625</v>
      </c>
      <c r="AU56" s="36">
        <v>650</v>
      </c>
      <c r="AV56" s="36">
        <v>600</v>
      </c>
      <c r="AW56" s="36">
        <v>500</v>
      </c>
      <c r="AX56" s="36">
        <v>650</v>
      </c>
      <c r="AY56" s="36">
        <v>750</v>
      </c>
      <c r="AZ56" s="36">
        <v>875</v>
      </c>
      <c r="BA56" s="36">
        <v>850</v>
      </c>
      <c r="BB56" s="36">
        <v>850</v>
      </c>
      <c r="BC56" s="36">
        <v>950</v>
      </c>
      <c r="BD56" s="36">
        <v>875</v>
      </c>
      <c r="BE56" s="36">
        <v>950</v>
      </c>
      <c r="BF56" s="36">
        <v>950</v>
      </c>
      <c r="BG56" s="36">
        <v>975</v>
      </c>
      <c r="BH56" s="36">
        <v>1225</v>
      </c>
      <c r="BI56" s="36">
        <v>1400</v>
      </c>
      <c r="BJ56" s="36">
        <v>1700</v>
      </c>
      <c r="BK56" s="36">
        <v>2000</v>
      </c>
      <c r="BL56" s="36">
        <v>2350</v>
      </c>
      <c r="BM56" s="36">
        <v>2450</v>
      </c>
      <c r="BN56" s="36">
        <v>2150</v>
      </c>
      <c r="BO56" s="36">
        <v>2150</v>
      </c>
      <c r="BP56" s="36">
        <v>2250</v>
      </c>
      <c r="BQ56" s="36">
        <v>2000</v>
      </c>
      <c r="BR56" s="36">
        <v>2350</v>
      </c>
      <c r="BS56" s="36">
        <v>2300</v>
      </c>
      <c r="BT56" s="36">
        <v>1800</v>
      </c>
      <c r="BU56" s="36">
        <v>1800</v>
      </c>
      <c r="BV56" s="36">
        <v>1300</v>
      </c>
      <c r="BW56" s="36">
        <v>1400</v>
      </c>
      <c r="BX56" s="36">
        <v>1371.7</v>
      </c>
      <c r="BY56" s="36">
        <v>1600</v>
      </c>
      <c r="BZ56" s="36">
        <v>1400</v>
      </c>
      <c r="CA56" s="36">
        <v>1300</v>
      </c>
      <c r="CB56" s="36">
        <v>700</v>
      </c>
      <c r="CC56" s="36">
        <v>600</v>
      </c>
      <c r="CD56" s="36">
        <v>500</v>
      </c>
      <c r="CE56" s="36">
        <v>400</v>
      </c>
      <c r="CF56" s="36">
        <v>400</v>
      </c>
      <c r="CG56" s="36">
        <v>400</v>
      </c>
      <c r="CH56" s="36">
        <v>500</v>
      </c>
      <c r="CI56" s="36">
        <v>550</v>
      </c>
      <c r="CJ56" s="36">
        <v>550</v>
      </c>
      <c r="CK56" s="36">
        <v>400</v>
      </c>
      <c r="CL56" s="36">
        <v>300</v>
      </c>
      <c r="CM56" s="36">
        <v>200</v>
      </c>
      <c r="CN56" s="36">
        <v>250</v>
      </c>
      <c r="CO56" s="36">
        <v>200</v>
      </c>
      <c r="CP56" s="36">
        <v>375</v>
      </c>
      <c r="CQ56" s="36">
        <v>375</v>
      </c>
      <c r="CR56" s="36">
        <v>600</v>
      </c>
      <c r="CS56" s="37">
        <v>700</v>
      </c>
      <c r="CT56" s="30">
        <f>SUM(B56:CS56)</f>
        <v>115413.49</v>
      </c>
      <c r="CU56" s="152"/>
      <c r="CV56" s="256"/>
      <c r="CW56" s="140"/>
    </row>
    <row r="57" spans="1:174" ht="15.75" thickBot="1">
      <c r="A57" s="253" t="s">
        <v>69</v>
      </c>
      <c r="B57" s="107">
        <f>IF(B56&gt;B55,0,B55-B56)</f>
        <v>325.28999999999996</v>
      </c>
      <c r="C57" s="107">
        <f t="shared" ref="C57:BN57" si="60">IF(C56&gt;C55,0,C55-C56)</f>
        <v>376.84999999999945</v>
      </c>
      <c r="D57" s="107">
        <f t="shared" si="60"/>
        <v>271.77000000000044</v>
      </c>
      <c r="E57" s="107">
        <f t="shared" si="60"/>
        <v>271.21000000000004</v>
      </c>
      <c r="F57" s="107">
        <f t="shared" si="60"/>
        <v>265.77999999999975</v>
      </c>
      <c r="G57" s="107">
        <f t="shared" si="60"/>
        <v>347.98999999999978</v>
      </c>
      <c r="H57" s="107">
        <f t="shared" si="60"/>
        <v>354.38999999999942</v>
      </c>
      <c r="I57" s="107">
        <f t="shared" si="60"/>
        <v>452.98000000000047</v>
      </c>
      <c r="J57" s="107">
        <f t="shared" si="60"/>
        <v>462.27999999999929</v>
      </c>
      <c r="K57" s="107">
        <f t="shared" si="60"/>
        <v>444.6599999999994</v>
      </c>
      <c r="L57" s="107">
        <f t="shared" si="60"/>
        <v>558.99</v>
      </c>
      <c r="M57" s="107">
        <f t="shared" si="60"/>
        <v>586.52000000000044</v>
      </c>
      <c r="N57" s="107">
        <f t="shared" si="60"/>
        <v>537.88999999999942</v>
      </c>
      <c r="O57" s="107">
        <f t="shared" si="60"/>
        <v>569.28999999999905</v>
      </c>
      <c r="P57" s="107">
        <f t="shared" si="60"/>
        <v>762.6899999999996</v>
      </c>
      <c r="Q57" s="107">
        <f t="shared" si="60"/>
        <v>767.61000000000058</v>
      </c>
      <c r="R57" s="107">
        <f t="shared" si="60"/>
        <v>828.69999999999982</v>
      </c>
      <c r="S57" s="107">
        <f t="shared" si="60"/>
        <v>829.25999999999931</v>
      </c>
      <c r="T57" s="107">
        <f t="shared" si="60"/>
        <v>614.77999999999975</v>
      </c>
      <c r="U57" s="107">
        <f t="shared" si="60"/>
        <v>463.83999999999946</v>
      </c>
      <c r="V57" s="107">
        <f t="shared" si="60"/>
        <v>221.76999999999953</v>
      </c>
      <c r="W57" s="107">
        <f t="shared" si="60"/>
        <v>7.4599999999991269</v>
      </c>
      <c r="X57" s="107">
        <f t="shared" si="60"/>
        <v>3102.6846962739537</v>
      </c>
      <c r="Y57" s="107">
        <f t="shared" si="60"/>
        <v>2816.7586325869056</v>
      </c>
      <c r="Z57" s="107">
        <f t="shared" si="60"/>
        <v>2808.8928817427341</v>
      </c>
      <c r="AA57" s="107">
        <f t="shared" si="60"/>
        <v>2418.5773711523252</v>
      </c>
      <c r="AB57" s="107">
        <f t="shared" si="60"/>
        <v>2216.1685965289053</v>
      </c>
      <c r="AC57" s="107">
        <f t="shared" si="60"/>
        <v>2149.8868320631782</v>
      </c>
      <c r="AD57" s="107">
        <f t="shared" si="60"/>
        <v>2198.7384700574548</v>
      </c>
      <c r="AE57" s="107">
        <f t="shared" si="60"/>
        <v>2241.1256273071167</v>
      </c>
      <c r="AF57" s="107">
        <f t="shared" si="60"/>
        <v>2324.7383929125799</v>
      </c>
      <c r="AG57" s="107">
        <f t="shared" si="60"/>
        <v>2473.2141535806022</v>
      </c>
      <c r="AH57" s="107">
        <f t="shared" si="60"/>
        <v>2428.8020399694651</v>
      </c>
      <c r="AI57" s="107">
        <f t="shared" si="60"/>
        <v>2674.0202270649224</v>
      </c>
      <c r="AJ57" s="107">
        <f t="shared" si="60"/>
        <v>2667.6588192613399</v>
      </c>
      <c r="AK57" s="107">
        <f t="shared" si="60"/>
        <v>2940.6387671173161</v>
      </c>
      <c r="AL57" s="107">
        <f t="shared" si="60"/>
        <v>2935.2002522784096</v>
      </c>
      <c r="AM57" s="107">
        <f t="shared" si="60"/>
        <v>2919.7775418470528</v>
      </c>
      <c r="AN57" s="107">
        <f t="shared" si="60"/>
        <v>2735.7022000004254</v>
      </c>
      <c r="AO57" s="107">
        <f t="shared" si="60"/>
        <v>2802.6719413641549</v>
      </c>
      <c r="AP57" s="107">
        <f t="shared" si="60"/>
        <v>2913.3400723233208</v>
      </c>
      <c r="AQ57" s="107">
        <f t="shared" si="60"/>
        <v>2966.225224199633</v>
      </c>
      <c r="AR57" s="107">
        <f t="shared" si="60"/>
        <v>3131.7618125536919</v>
      </c>
      <c r="AS57" s="107">
        <f t="shared" si="60"/>
        <v>3198.7331492831981</v>
      </c>
      <c r="AT57" s="107">
        <f t="shared" si="60"/>
        <v>3291.2107789176334</v>
      </c>
      <c r="AU57" s="107">
        <f t="shared" si="60"/>
        <v>3195.1554729642103</v>
      </c>
      <c r="AV57" s="107">
        <f t="shared" si="60"/>
        <v>3286.2777326944997</v>
      </c>
      <c r="AW57" s="107">
        <f t="shared" si="60"/>
        <v>3373.2909496548891</v>
      </c>
      <c r="AX57" s="107">
        <f t="shared" si="60"/>
        <v>3309.128619897765</v>
      </c>
      <c r="AY57" s="107">
        <f t="shared" si="60"/>
        <v>3264.8157690193602</v>
      </c>
      <c r="AZ57" s="107">
        <f t="shared" si="60"/>
        <v>3096.0640559800049</v>
      </c>
      <c r="BA57" s="107">
        <f t="shared" si="60"/>
        <v>3158.41355146571</v>
      </c>
      <c r="BB57" s="107">
        <f t="shared" si="60"/>
        <v>3117.632667452006</v>
      </c>
      <c r="BC57" s="107">
        <f t="shared" si="60"/>
        <v>3054.2358927158912</v>
      </c>
      <c r="BD57" s="107">
        <f t="shared" si="60"/>
        <v>3190.8162754048626</v>
      </c>
      <c r="BE57" s="107">
        <f t="shared" si="60"/>
        <v>3175.2894600603031</v>
      </c>
      <c r="BF57" s="107">
        <f t="shared" si="60"/>
        <v>3161.3201803750508</v>
      </c>
      <c r="BG57" s="107">
        <f t="shared" si="60"/>
        <v>3145.864747785381</v>
      </c>
      <c r="BH57" s="107">
        <f t="shared" si="60"/>
        <v>2978.0324599018895</v>
      </c>
      <c r="BI57" s="107">
        <f t="shared" si="60"/>
        <v>2790.9752295634116</v>
      </c>
      <c r="BJ57" s="107">
        <f t="shared" si="60"/>
        <v>2885.2138963264742</v>
      </c>
      <c r="BK57" s="107">
        <f t="shared" si="60"/>
        <v>2786.3740858980946</v>
      </c>
      <c r="BL57" s="107">
        <f t="shared" si="60"/>
        <v>2620.9559491658229</v>
      </c>
      <c r="BM57" s="107">
        <f t="shared" si="60"/>
        <v>2637.1557470858043</v>
      </c>
      <c r="BN57" s="107">
        <f t="shared" si="60"/>
        <v>2788.2346779552354</v>
      </c>
      <c r="BO57" s="107">
        <f t="shared" ref="BO57:CS57" si="61">IF(BO56&gt;BO55,0,BO55-BO56)</f>
        <v>2652.6541158693462</v>
      </c>
      <c r="BP57" s="107">
        <f t="shared" si="61"/>
        <v>2562.9966080070772</v>
      </c>
      <c r="BQ57" s="107">
        <f t="shared" si="61"/>
        <v>2892.8106974349548</v>
      </c>
      <c r="BR57" s="107">
        <f t="shared" si="61"/>
        <v>2608.9232087632172</v>
      </c>
      <c r="BS57" s="107">
        <f t="shared" si="61"/>
        <v>2814.8128407568602</v>
      </c>
      <c r="BT57" s="107">
        <f t="shared" si="61"/>
        <v>3451.943543146268</v>
      </c>
      <c r="BU57" s="107">
        <f t="shared" si="61"/>
        <v>3618.1046669087173</v>
      </c>
      <c r="BV57" s="107">
        <f t="shared" si="61"/>
        <v>3890.9599913934971</v>
      </c>
      <c r="BW57" s="107">
        <f t="shared" si="61"/>
        <v>3898.3285881244092</v>
      </c>
      <c r="BX57" s="107">
        <f t="shared" si="61"/>
        <v>3960.5234257916509</v>
      </c>
      <c r="BY57" s="107">
        <f t="shared" si="61"/>
        <v>3681.1326340679252</v>
      </c>
      <c r="BZ57" s="107">
        <f t="shared" si="61"/>
        <v>26.419999999999163</v>
      </c>
      <c r="CA57" s="107">
        <f t="shared" si="61"/>
        <v>0</v>
      </c>
      <c r="CB57" s="107">
        <f t="shared" si="61"/>
        <v>218.7599999999984</v>
      </c>
      <c r="CC57" s="107">
        <f t="shared" si="61"/>
        <v>137.08999999999924</v>
      </c>
      <c r="CD57" s="107">
        <f t="shared" si="61"/>
        <v>152.1299999999992</v>
      </c>
      <c r="CE57" s="107">
        <f t="shared" si="61"/>
        <v>166.33999999999924</v>
      </c>
      <c r="CF57" s="107">
        <f t="shared" si="61"/>
        <v>140.52999999999975</v>
      </c>
      <c r="CG57" s="107">
        <f t="shared" si="61"/>
        <v>147.53999999999996</v>
      </c>
      <c r="CH57" s="107">
        <f t="shared" si="61"/>
        <v>118.56999999999971</v>
      </c>
      <c r="CI57" s="107">
        <f t="shared" si="61"/>
        <v>169.67999999999938</v>
      </c>
      <c r="CJ57" s="107">
        <f t="shared" si="61"/>
        <v>163.76999999999953</v>
      </c>
      <c r="CK57" s="107">
        <f t="shared" si="61"/>
        <v>240.67999999999938</v>
      </c>
      <c r="CL57" s="107">
        <f t="shared" si="61"/>
        <v>240.09000000000015</v>
      </c>
      <c r="CM57" s="107">
        <f t="shared" si="61"/>
        <v>339.02000000000044</v>
      </c>
      <c r="CN57" s="107">
        <f t="shared" si="61"/>
        <v>292.60999999999967</v>
      </c>
      <c r="CO57" s="107">
        <f t="shared" si="61"/>
        <v>340.05000000000018</v>
      </c>
      <c r="CP57" s="107">
        <f t="shared" si="61"/>
        <v>262.83000000000084</v>
      </c>
      <c r="CQ57" s="107">
        <f t="shared" si="61"/>
        <v>267.40999999999985</v>
      </c>
      <c r="CR57" s="107">
        <f t="shared" si="61"/>
        <v>91.759999999998399</v>
      </c>
      <c r="CS57" s="108">
        <f t="shared" si="61"/>
        <v>110.53000000000065</v>
      </c>
      <c r="CT57" s="109">
        <f>SUM(B57:CS57)</f>
        <v>173352.77622201695</v>
      </c>
      <c r="CU57" s="150"/>
      <c r="CV57" s="258"/>
      <c r="CW57" s="140"/>
    </row>
    <row r="58" spans="1:17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7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7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74">
      <c r="A61" s="21" t="s">
        <v>3</v>
      </c>
      <c r="B61" s="172">
        <f>SUM(B62:B68)</f>
        <v>3297.09</v>
      </c>
      <c r="C61" s="172">
        <f>SUM(C62:C68)</f>
        <v>3295.09</v>
      </c>
      <c r="D61" s="172">
        <f t="shared" ref="D61:BO61" si="62">SUM(D62:D68)</f>
        <v>3294.09</v>
      </c>
      <c r="E61" s="172">
        <f t="shared" si="62"/>
        <v>3294.09</v>
      </c>
      <c r="F61" s="172">
        <f t="shared" si="62"/>
        <v>3297.09</v>
      </c>
      <c r="G61" s="172">
        <f t="shared" si="62"/>
        <v>3296.09</v>
      </c>
      <c r="H61" s="172">
        <f t="shared" si="62"/>
        <v>3295.09</v>
      </c>
      <c r="I61" s="172">
        <f t="shared" si="62"/>
        <v>3300.09</v>
      </c>
      <c r="J61" s="172">
        <f t="shared" si="62"/>
        <v>3298.09</v>
      </c>
      <c r="K61" s="172">
        <f t="shared" si="62"/>
        <v>3297.09</v>
      </c>
      <c r="L61" s="172">
        <f t="shared" si="62"/>
        <v>3297.09</v>
      </c>
      <c r="M61" s="172">
        <f t="shared" si="62"/>
        <v>3296.09</v>
      </c>
      <c r="N61" s="172">
        <f t="shared" si="62"/>
        <v>3296.09</v>
      </c>
      <c r="O61" s="172">
        <f t="shared" si="62"/>
        <v>3296.09</v>
      </c>
      <c r="P61" s="172">
        <f t="shared" si="62"/>
        <v>3293.09</v>
      </c>
      <c r="Q61" s="172">
        <f t="shared" si="62"/>
        <v>3295.09</v>
      </c>
      <c r="R61" s="172">
        <f t="shared" si="62"/>
        <v>3295.09</v>
      </c>
      <c r="S61" s="172">
        <f t="shared" si="62"/>
        <v>3295.09</v>
      </c>
      <c r="T61" s="172">
        <f t="shared" si="62"/>
        <v>3297.09</v>
      </c>
      <c r="U61" s="172">
        <f t="shared" si="62"/>
        <v>3297.09</v>
      </c>
      <c r="V61" s="172">
        <f t="shared" si="62"/>
        <v>3292.09</v>
      </c>
      <c r="W61" s="172">
        <f t="shared" si="62"/>
        <v>3295.09</v>
      </c>
      <c r="X61" s="172">
        <f t="shared" si="62"/>
        <v>3297.09</v>
      </c>
      <c r="Y61" s="172">
        <f t="shared" si="62"/>
        <v>3296.09</v>
      </c>
      <c r="Z61" s="172">
        <f t="shared" si="62"/>
        <v>3296.09</v>
      </c>
      <c r="AA61" s="172">
        <f t="shared" si="62"/>
        <v>3296.09</v>
      </c>
      <c r="AB61" s="172">
        <f t="shared" si="62"/>
        <v>3297.09</v>
      </c>
      <c r="AC61" s="172">
        <f t="shared" si="62"/>
        <v>3299.09</v>
      </c>
      <c r="AD61" s="172">
        <f t="shared" si="62"/>
        <v>3301.09</v>
      </c>
      <c r="AE61" s="172">
        <f t="shared" si="62"/>
        <v>3299.09</v>
      </c>
      <c r="AF61" s="172">
        <f t="shared" si="62"/>
        <v>3296.09</v>
      </c>
      <c r="AG61" s="172">
        <f t="shared" si="62"/>
        <v>3296.09</v>
      </c>
      <c r="AH61" s="172">
        <f t="shared" si="62"/>
        <v>3296.09</v>
      </c>
      <c r="AI61" s="172">
        <f t="shared" si="62"/>
        <v>3295.09</v>
      </c>
      <c r="AJ61" s="172">
        <f t="shared" si="62"/>
        <v>3293.09</v>
      </c>
      <c r="AK61" s="172">
        <f t="shared" si="62"/>
        <v>3296.09</v>
      </c>
      <c r="AL61" s="172">
        <f t="shared" si="62"/>
        <v>3295.09</v>
      </c>
      <c r="AM61" s="172">
        <f t="shared" si="62"/>
        <v>3294.09</v>
      </c>
      <c r="AN61" s="172">
        <f t="shared" si="62"/>
        <v>3298.09</v>
      </c>
      <c r="AO61" s="172">
        <f t="shared" si="62"/>
        <v>3297.09</v>
      </c>
      <c r="AP61" s="172">
        <f t="shared" si="62"/>
        <v>3292.09</v>
      </c>
      <c r="AQ61" s="172">
        <f t="shared" si="62"/>
        <v>3298.09</v>
      </c>
      <c r="AR61" s="172">
        <f t="shared" si="62"/>
        <v>3304.09</v>
      </c>
      <c r="AS61" s="172">
        <f t="shared" si="62"/>
        <v>3298.09</v>
      </c>
      <c r="AT61" s="172">
        <f t="shared" si="62"/>
        <v>3292.09</v>
      </c>
      <c r="AU61" s="172">
        <f t="shared" si="62"/>
        <v>3295.09</v>
      </c>
      <c r="AV61" s="172">
        <f t="shared" si="62"/>
        <v>3296.09</v>
      </c>
      <c r="AW61" s="172">
        <f t="shared" si="62"/>
        <v>3293.09</v>
      </c>
      <c r="AX61" s="172">
        <f t="shared" si="62"/>
        <v>3293.09</v>
      </c>
      <c r="AY61" s="172">
        <f t="shared" si="62"/>
        <v>3294.09</v>
      </c>
      <c r="AZ61" s="172">
        <f t="shared" si="62"/>
        <v>3295.09</v>
      </c>
      <c r="BA61" s="172">
        <f t="shared" si="62"/>
        <v>3294.09</v>
      </c>
      <c r="BB61" s="172">
        <f t="shared" si="62"/>
        <v>3296.09</v>
      </c>
      <c r="BC61" s="172">
        <f t="shared" si="62"/>
        <v>3296.09</v>
      </c>
      <c r="BD61" s="172">
        <f t="shared" si="62"/>
        <v>3296.09</v>
      </c>
      <c r="BE61" s="172">
        <f t="shared" si="62"/>
        <v>3296.09</v>
      </c>
      <c r="BF61" s="172">
        <f t="shared" si="62"/>
        <v>3296.09</v>
      </c>
      <c r="BG61" s="172">
        <f t="shared" si="62"/>
        <v>3296.09</v>
      </c>
      <c r="BH61" s="172">
        <f t="shared" si="62"/>
        <v>3297.09</v>
      </c>
      <c r="BI61" s="172">
        <f t="shared" si="62"/>
        <v>3295.09</v>
      </c>
      <c r="BJ61" s="172">
        <f t="shared" si="62"/>
        <v>3296.09</v>
      </c>
      <c r="BK61" s="172">
        <f t="shared" si="62"/>
        <v>3301.09</v>
      </c>
      <c r="BL61" s="172">
        <f t="shared" si="62"/>
        <v>3299.09</v>
      </c>
      <c r="BM61" s="172">
        <f t="shared" si="62"/>
        <v>3300.09</v>
      </c>
      <c r="BN61" s="172">
        <f t="shared" si="62"/>
        <v>3300.09</v>
      </c>
      <c r="BO61" s="172">
        <f t="shared" si="62"/>
        <v>3293.09</v>
      </c>
      <c r="BP61" s="172">
        <f t="shared" ref="BP61:CS61" si="63">SUM(BP62:BP68)</f>
        <v>3295.09</v>
      </c>
      <c r="BQ61" s="172">
        <f t="shared" si="63"/>
        <v>3296.09</v>
      </c>
      <c r="BR61" s="172">
        <f t="shared" si="63"/>
        <v>3299.09</v>
      </c>
      <c r="BS61" s="172">
        <f t="shared" si="63"/>
        <v>3298.09</v>
      </c>
      <c r="BT61" s="172">
        <f t="shared" si="63"/>
        <v>3297.09</v>
      </c>
      <c r="BU61" s="172">
        <f t="shared" si="63"/>
        <v>3298.09</v>
      </c>
      <c r="BV61" s="172">
        <f t="shared" si="63"/>
        <v>3298.09</v>
      </c>
      <c r="BW61" s="172">
        <f t="shared" si="63"/>
        <v>3297.09</v>
      </c>
      <c r="BX61" s="172">
        <f t="shared" si="63"/>
        <v>3293.09</v>
      </c>
      <c r="BY61" s="172">
        <f t="shared" si="63"/>
        <v>3296.09</v>
      </c>
      <c r="BZ61" s="172">
        <f t="shared" si="63"/>
        <v>3297.09</v>
      </c>
      <c r="CA61" s="172">
        <f t="shared" si="63"/>
        <v>3297.09</v>
      </c>
      <c r="CB61" s="172">
        <f t="shared" si="63"/>
        <v>3300.09</v>
      </c>
      <c r="CC61" s="172">
        <f t="shared" si="63"/>
        <v>3298.09</v>
      </c>
      <c r="CD61" s="172">
        <f t="shared" si="63"/>
        <v>3294.09</v>
      </c>
      <c r="CE61" s="172">
        <f t="shared" si="63"/>
        <v>3299.09</v>
      </c>
      <c r="CF61" s="172">
        <f t="shared" si="63"/>
        <v>3301.09</v>
      </c>
      <c r="CG61" s="172">
        <f t="shared" si="63"/>
        <v>3294.09</v>
      </c>
      <c r="CH61" s="172">
        <f t="shared" si="63"/>
        <v>3297.09</v>
      </c>
      <c r="CI61" s="172">
        <f t="shared" si="63"/>
        <v>3299.09</v>
      </c>
      <c r="CJ61" s="172">
        <f t="shared" si="63"/>
        <v>3298.09</v>
      </c>
      <c r="CK61" s="172">
        <f t="shared" si="63"/>
        <v>3298.09</v>
      </c>
      <c r="CL61" s="172">
        <f t="shared" si="63"/>
        <v>3294.09</v>
      </c>
      <c r="CM61" s="172">
        <f t="shared" si="63"/>
        <v>3293.09</v>
      </c>
      <c r="CN61" s="172">
        <f t="shared" si="63"/>
        <v>3297.09</v>
      </c>
      <c r="CO61" s="172">
        <f t="shared" si="63"/>
        <v>3300.09</v>
      </c>
      <c r="CP61" s="172">
        <f t="shared" si="63"/>
        <v>3302.09</v>
      </c>
      <c r="CQ61" s="172">
        <f t="shared" si="63"/>
        <v>3297.09</v>
      </c>
      <c r="CR61" s="172">
        <f t="shared" si="63"/>
        <v>3296.09</v>
      </c>
      <c r="CS61" s="173">
        <f t="shared" si="63"/>
        <v>3301.09</v>
      </c>
      <c r="CT61" s="233">
        <f>SUM(B61:CS61)</f>
        <v>316472.64000000019</v>
      </c>
      <c r="CU61" s="150"/>
      <c r="CV61" s="151"/>
      <c r="CW61" s="141"/>
      <c r="DA61" s="141"/>
      <c r="DB61" s="141"/>
      <c r="DC61" s="141"/>
      <c r="DD61" s="141"/>
      <c r="DE61" s="141"/>
      <c r="DF61" s="141"/>
      <c r="DG61" s="141"/>
      <c r="DH61" s="141"/>
      <c r="DI61" s="141"/>
      <c r="DJ61" s="141"/>
      <c r="DK61" s="141"/>
      <c r="DL61" s="141"/>
      <c r="DM61" s="141"/>
      <c r="DN61" s="141"/>
      <c r="DO61" s="141"/>
      <c r="DP61" s="141"/>
      <c r="DQ61" s="141"/>
      <c r="DR61" s="141"/>
      <c r="DS61" s="141"/>
      <c r="DT61" s="141"/>
      <c r="DU61" s="141"/>
      <c r="DV61" s="141"/>
      <c r="DW61" s="141"/>
      <c r="DX61" s="141"/>
      <c r="DY61" s="141"/>
      <c r="DZ61" s="141"/>
      <c r="EA61" s="141"/>
      <c r="EB61" s="141"/>
      <c r="EC61" s="141"/>
      <c r="ED61" s="141"/>
      <c r="EE61" s="141"/>
      <c r="EF61" s="141"/>
      <c r="EG61" s="141"/>
      <c r="EH61" s="141"/>
      <c r="EI61" s="141"/>
      <c r="EJ61" s="141"/>
      <c r="EK61" s="141"/>
      <c r="EL61" s="141"/>
      <c r="EM61" s="141"/>
      <c r="EN61" s="141"/>
      <c r="EO61" s="141"/>
      <c r="EP61" s="141"/>
      <c r="EQ61" s="141"/>
      <c r="ER61" s="141"/>
      <c r="ES61" s="141"/>
      <c r="ET61" s="141"/>
      <c r="EU61" s="141"/>
      <c r="EV61" s="141"/>
      <c r="EW61" s="141"/>
      <c r="EX61" s="141"/>
      <c r="EY61" s="141"/>
      <c r="EZ61" s="141"/>
      <c r="FA61" s="141"/>
      <c r="FB61" s="141"/>
      <c r="FC61" s="141"/>
      <c r="FD61" s="141"/>
      <c r="FE61" s="141"/>
      <c r="FF61" s="141"/>
      <c r="FG61" s="141"/>
      <c r="FH61" s="141"/>
      <c r="FI61" s="141"/>
      <c r="FJ61" s="141"/>
      <c r="FK61" s="141"/>
      <c r="FL61" s="141"/>
      <c r="FM61" s="141"/>
      <c r="FN61" s="141"/>
      <c r="FO61" s="141"/>
      <c r="FP61" s="141"/>
      <c r="FQ61" s="141"/>
      <c r="FR61" s="141"/>
    </row>
    <row r="62" spans="1:174">
      <c r="A62" s="25" t="s">
        <v>4</v>
      </c>
      <c r="B62" s="31">
        <v>463</v>
      </c>
      <c r="C62" s="32">
        <v>463</v>
      </c>
      <c r="D62" s="32">
        <v>463</v>
      </c>
      <c r="E62" s="32">
        <v>463</v>
      </c>
      <c r="F62" s="32">
        <v>463</v>
      </c>
      <c r="G62" s="32">
        <v>463</v>
      </c>
      <c r="H62" s="32">
        <v>463</v>
      </c>
      <c r="I62" s="32">
        <v>463</v>
      </c>
      <c r="J62" s="32">
        <v>463</v>
      </c>
      <c r="K62" s="32">
        <v>463</v>
      </c>
      <c r="L62" s="32">
        <v>463</v>
      </c>
      <c r="M62" s="32">
        <v>463</v>
      </c>
      <c r="N62" s="32">
        <v>463</v>
      </c>
      <c r="O62" s="32">
        <v>463</v>
      </c>
      <c r="P62" s="32">
        <v>463</v>
      </c>
      <c r="Q62" s="32">
        <v>463</v>
      </c>
      <c r="R62" s="32">
        <v>463</v>
      </c>
      <c r="S62" s="32">
        <v>463</v>
      </c>
      <c r="T62" s="32">
        <v>463</v>
      </c>
      <c r="U62" s="32">
        <v>463</v>
      </c>
      <c r="V62" s="32">
        <v>463</v>
      </c>
      <c r="W62" s="32">
        <v>463</v>
      </c>
      <c r="X62" s="32">
        <v>463</v>
      </c>
      <c r="Y62" s="32">
        <v>463</v>
      </c>
      <c r="Z62" s="32">
        <v>463</v>
      </c>
      <c r="AA62" s="32">
        <v>463</v>
      </c>
      <c r="AB62" s="32">
        <v>463</v>
      </c>
      <c r="AC62" s="32">
        <v>463</v>
      </c>
      <c r="AD62" s="32">
        <v>463</v>
      </c>
      <c r="AE62" s="32">
        <v>463</v>
      </c>
      <c r="AF62" s="32">
        <v>463</v>
      </c>
      <c r="AG62" s="32">
        <v>463</v>
      </c>
      <c r="AH62" s="32">
        <v>463</v>
      </c>
      <c r="AI62" s="32">
        <v>463</v>
      </c>
      <c r="AJ62" s="32">
        <v>463</v>
      </c>
      <c r="AK62" s="32">
        <v>463</v>
      </c>
      <c r="AL62" s="32">
        <v>463</v>
      </c>
      <c r="AM62" s="32">
        <v>463</v>
      </c>
      <c r="AN62" s="32">
        <v>463</v>
      </c>
      <c r="AO62" s="32">
        <v>463</v>
      </c>
      <c r="AP62" s="32">
        <v>463</v>
      </c>
      <c r="AQ62" s="32">
        <v>463</v>
      </c>
      <c r="AR62" s="32">
        <v>463</v>
      </c>
      <c r="AS62" s="32">
        <v>463</v>
      </c>
      <c r="AT62" s="32">
        <v>463</v>
      </c>
      <c r="AU62" s="32">
        <v>463</v>
      </c>
      <c r="AV62" s="32">
        <v>463</v>
      </c>
      <c r="AW62" s="32">
        <v>463</v>
      </c>
      <c r="AX62" s="32">
        <v>463</v>
      </c>
      <c r="AY62" s="32">
        <v>463</v>
      </c>
      <c r="AZ62" s="32">
        <v>463</v>
      </c>
      <c r="BA62" s="32">
        <v>463</v>
      </c>
      <c r="BB62" s="32">
        <v>463</v>
      </c>
      <c r="BC62" s="32">
        <v>463</v>
      </c>
      <c r="BD62" s="32">
        <v>463</v>
      </c>
      <c r="BE62" s="32">
        <v>463</v>
      </c>
      <c r="BF62" s="32">
        <v>463</v>
      </c>
      <c r="BG62" s="32">
        <v>463</v>
      </c>
      <c r="BH62" s="32">
        <v>463</v>
      </c>
      <c r="BI62" s="32">
        <v>463</v>
      </c>
      <c r="BJ62" s="32">
        <v>463</v>
      </c>
      <c r="BK62" s="32">
        <v>463</v>
      </c>
      <c r="BL62" s="32">
        <v>463</v>
      </c>
      <c r="BM62" s="32">
        <v>463</v>
      </c>
      <c r="BN62" s="32">
        <v>463</v>
      </c>
      <c r="BO62" s="32">
        <v>463</v>
      </c>
      <c r="BP62" s="32">
        <v>463</v>
      </c>
      <c r="BQ62" s="32">
        <v>463</v>
      </c>
      <c r="BR62" s="32">
        <v>463</v>
      </c>
      <c r="BS62" s="32">
        <v>463</v>
      </c>
      <c r="BT62" s="32">
        <v>463</v>
      </c>
      <c r="BU62" s="32">
        <v>463</v>
      </c>
      <c r="BV62" s="32">
        <v>463</v>
      </c>
      <c r="BW62" s="32">
        <v>463</v>
      </c>
      <c r="BX62" s="32">
        <v>463</v>
      </c>
      <c r="BY62" s="32">
        <v>463</v>
      </c>
      <c r="BZ62" s="32">
        <v>463</v>
      </c>
      <c r="CA62" s="32">
        <v>463</v>
      </c>
      <c r="CB62" s="32">
        <v>463</v>
      </c>
      <c r="CC62" s="32">
        <v>463</v>
      </c>
      <c r="CD62" s="32">
        <v>463</v>
      </c>
      <c r="CE62" s="32">
        <v>463</v>
      </c>
      <c r="CF62" s="32">
        <v>463</v>
      </c>
      <c r="CG62" s="32">
        <v>463</v>
      </c>
      <c r="CH62" s="32">
        <v>463</v>
      </c>
      <c r="CI62" s="32">
        <v>463</v>
      </c>
      <c r="CJ62" s="32">
        <v>463</v>
      </c>
      <c r="CK62" s="32">
        <v>463</v>
      </c>
      <c r="CL62" s="32">
        <v>463</v>
      </c>
      <c r="CM62" s="32">
        <v>463</v>
      </c>
      <c r="CN62" s="32">
        <v>463</v>
      </c>
      <c r="CO62" s="32">
        <v>463</v>
      </c>
      <c r="CP62" s="32">
        <v>463</v>
      </c>
      <c r="CQ62" s="32">
        <v>463</v>
      </c>
      <c r="CR62" s="32">
        <v>463</v>
      </c>
      <c r="CS62" s="33">
        <v>463</v>
      </c>
      <c r="CT62" s="30">
        <f t="shared" ref="CT62:CT68" si="64">SUM(B62:CS62)</f>
        <v>44448</v>
      </c>
      <c r="CU62" s="152"/>
      <c r="CV62" s="246"/>
      <c r="CW62" s="141"/>
      <c r="DA62" s="141"/>
      <c r="DB62" s="141"/>
      <c r="DC62" s="141"/>
      <c r="DD62" s="141"/>
      <c r="DE62" s="141"/>
      <c r="DF62" s="141"/>
      <c r="DG62" s="141"/>
      <c r="DH62" s="141"/>
      <c r="DI62" s="141"/>
      <c r="DJ62" s="141"/>
      <c r="DK62" s="141"/>
      <c r="DL62" s="141"/>
      <c r="DM62" s="141"/>
      <c r="DN62" s="141"/>
      <c r="DO62" s="141"/>
      <c r="DP62" s="141"/>
      <c r="DQ62" s="141"/>
      <c r="DR62" s="141"/>
      <c r="DS62" s="141"/>
      <c r="DT62" s="141"/>
      <c r="DU62" s="141"/>
      <c r="DV62" s="141"/>
      <c r="DW62" s="141"/>
      <c r="DX62" s="141"/>
      <c r="DY62" s="141"/>
      <c r="DZ62" s="141"/>
      <c r="EA62" s="141"/>
      <c r="EB62" s="141"/>
      <c r="EC62" s="141"/>
      <c r="ED62" s="141"/>
      <c r="EE62" s="141"/>
      <c r="EF62" s="141"/>
      <c r="EG62" s="141"/>
      <c r="EH62" s="141"/>
      <c r="EI62" s="141"/>
      <c r="EJ62" s="141"/>
      <c r="EK62" s="141"/>
      <c r="EL62" s="141"/>
      <c r="EM62" s="141"/>
      <c r="EN62" s="141"/>
      <c r="EO62" s="141"/>
      <c r="EP62" s="141"/>
      <c r="EQ62" s="141"/>
      <c r="ER62" s="141"/>
      <c r="ES62" s="141"/>
      <c r="ET62" s="141"/>
      <c r="EU62" s="141"/>
      <c r="EV62" s="141"/>
      <c r="EW62" s="141"/>
      <c r="EX62" s="141"/>
      <c r="EY62" s="141"/>
      <c r="EZ62" s="141"/>
      <c r="FA62" s="141"/>
      <c r="FB62" s="141"/>
      <c r="FC62" s="141"/>
      <c r="FD62" s="141"/>
      <c r="FE62" s="141"/>
      <c r="FF62" s="141"/>
      <c r="FG62" s="141"/>
      <c r="FH62" s="141"/>
      <c r="FI62" s="141"/>
      <c r="FJ62" s="141"/>
      <c r="FK62" s="141"/>
      <c r="FL62" s="141"/>
      <c r="FM62" s="141"/>
      <c r="FN62" s="141"/>
      <c r="FO62" s="141"/>
      <c r="FP62" s="141"/>
      <c r="FQ62" s="141"/>
      <c r="FR62" s="141"/>
    </row>
    <row r="63" spans="1:174">
      <c r="A63" s="25" t="s">
        <v>5</v>
      </c>
      <c r="B63" s="31">
        <v>540</v>
      </c>
      <c r="C63" s="32">
        <v>540</v>
      </c>
      <c r="D63" s="32">
        <v>540</v>
      </c>
      <c r="E63" s="32">
        <v>540</v>
      </c>
      <c r="F63" s="32">
        <v>540</v>
      </c>
      <c r="G63" s="32">
        <v>540</v>
      </c>
      <c r="H63" s="32">
        <v>540</v>
      </c>
      <c r="I63" s="32">
        <v>540</v>
      </c>
      <c r="J63" s="32">
        <v>540</v>
      </c>
      <c r="K63" s="32">
        <v>540</v>
      </c>
      <c r="L63" s="32">
        <v>540</v>
      </c>
      <c r="M63" s="32">
        <v>540</v>
      </c>
      <c r="N63" s="32">
        <v>540</v>
      </c>
      <c r="O63" s="32">
        <v>540</v>
      </c>
      <c r="P63" s="32">
        <v>540</v>
      </c>
      <c r="Q63" s="32">
        <v>540</v>
      </c>
      <c r="R63" s="32">
        <v>540</v>
      </c>
      <c r="S63" s="32">
        <v>540</v>
      </c>
      <c r="T63" s="32">
        <v>540</v>
      </c>
      <c r="U63" s="32">
        <v>540</v>
      </c>
      <c r="V63" s="32">
        <v>540</v>
      </c>
      <c r="W63" s="32">
        <v>540</v>
      </c>
      <c r="X63" s="32">
        <v>540</v>
      </c>
      <c r="Y63" s="32">
        <v>540</v>
      </c>
      <c r="Z63" s="32">
        <v>540</v>
      </c>
      <c r="AA63" s="32">
        <v>540</v>
      </c>
      <c r="AB63" s="32">
        <v>540</v>
      </c>
      <c r="AC63" s="32">
        <v>540</v>
      </c>
      <c r="AD63" s="32">
        <v>540</v>
      </c>
      <c r="AE63" s="32">
        <v>540</v>
      </c>
      <c r="AF63" s="32">
        <v>540</v>
      </c>
      <c r="AG63" s="32">
        <v>540</v>
      </c>
      <c r="AH63" s="32">
        <v>540</v>
      </c>
      <c r="AI63" s="32">
        <v>540</v>
      </c>
      <c r="AJ63" s="32">
        <v>540</v>
      </c>
      <c r="AK63" s="32">
        <v>540</v>
      </c>
      <c r="AL63" s="32">
        <v>540</v>
      </c>
      <c r="AM63" s="32">
        <v>540</v>
      </c>
      <c r="AN63" s="32">
        <v>540</v>
      </c>
      <c r="AO63" s="32">
        <v>540</v>
      </c>
      <c r="AP63" s="32">
        <v>540</v>
      </c>
      <c r="AQ63" s="32">
        <v>540</v>
      </c>
      <c r="AR63" s="32">
        <v>540</v>
      </c>
      <c r="AS63" s="32">
        <v>540</v>
      </c>
      <c r="AT63" s="32">
        <v>540</v>
      </c>
      <c r="AU63" s="32">
        <v>540</v>
      </c>
      <c r="AV63" s="32">
        <v>540</v>
      </c>
      <c r="AW63" s="32">
        <v>540</v>
      </c>
      <c r="AX63" s="32">
        <v>540</v>
      </c>
      <c r="AY63" s="32">
        <v>540</v>
      </c>
      <c r="AZ63" s="32">
        <v>540</v>
      </c>
      <c r="BA63" s="32">
        <v>540</v>
      </c>
      <c r="BB63" s="32">
        <v>540</v>
      </c>
      <c r="BC63" s="32">
        <v>540</v>
      </c>
      <c r="BD63" s="32">
        <v>540</v>
      </c>
      <c r="BE63" s="32">
        <v>540</v>
      </c>
      <c r="BF63" s="32">
        <v>540</v>
      </c>
      <c r="BG63" s="32">
        <v>540</v>
      </c>
      <c r="BH63" s="32">
        <v>540</v>
      </c>
      <c r="BI63" s="32">
        <v>540</v>
      </c>
      <c r="BJ63" s="32">
        <v>540</v>
      </c>
      <c r="BK63" s="32">
        <v>540</v>
      </c>
      <c r="BL63" s="32">
        <v>540</v>
      </c>
      <c r="BM63" s="32">
        <v>540</v>
      </c>
      <c r="BN63" s="32">
        <v>540</v>
      </c>
      <c r="BO63" s="32">
        <v>540</v>
      </c>
      <c r="BP63" s="32">
        <v>540</v>
      </c>
      <c r="BQ63" s="32">
        <v>540</v>
      </c>
      <c r="BR63" s="32">
        <v>540</v>
      </c>
      <c r="BS63" s="32">
        <v>540</v>
      </c>
      <c r="BT63" s="32">
        <v>540</v>
      </c>
      <c r="BU63" s="32">
        <v>540</v>
      </c>
      <c r="BV63" s="32">
        <v>540</v>
      </c>
      <c r="BW63" s="32">
        <v>540</v>
      </c>
      <c r="BX63" s="32">
        <v>540</v>
      </c>
      <c r="BY63" s="32">
        <v>540</v>
      </c>
      <c r="BZ63" s="32">
        <v>540</v>
      </c>
      <c r="CA63" s="32">
        <v>540</v>
      </c>
      <c r="CB63" s="32">
        <v>540</v>
      </c>
      <c r="CC63" s="32">
        <v>540</v>
      </c>
      <c r="CD63" s="32">
        <v>540</v>
      </c>
      <c r="CE63" s="32">
        <v>540</v>
      </c>
      <c r="CF63" s="32">
        <v>540</v>
      </c>
      <c r="CG63" s="32">
        <v>540</v>
      </c>
      <c r="CH63" s="32">
        <v>540</v>
      </c>
      <c r="CI63" s="32">
        <v>540</v>
      </c>
      <c r="CJ63" s="32">
        <v>540</v>
      </c>
      <c r="CK63" s="32">
        <v>540</v>
      </c>
      <c r="CL63" s="32">
        <v>540</v>
      </c>
      <c r="CM63" s="32">
        <v>540</v>
      </c>
      <c r="CN63" s="32">
        <v>540</v>
      </c>
      <c r="CO63" s="32">
        <v>540</v>
      </c>
      <c r="CP63" s="32">
        <v>540</v>
      </c>
      <c r="CQ63" s="32">
        <v>540</v>
      </c>
      <c r="CR63" s="32">
        <v>540</v>
      </c>
      <c r="CS63" s="33">
        <v>540</v>
      </c>
      <c r="CT63" s="30">
        <f t="shared" si="64"/>
        <v>51840</v>
      </c>
      <c r="CU63" s="152"/>
      <c r="CV63" s="246"/>
      <c r="CW63" s="142"/>
      <c r="DA63" s="142"/>
      <c r="DB63" s="142"/>
      <c r="DC63" s="142"/>
      <c r="DD63" s="142"/>
      <c r="DE63" s="142"/>
      <c r="DF63" s="142"/>
      <c r="DG63" s="142"/>
      <c r="DH63" s="142"/>
      <c r="DI63" s="142"/>
      <c r="DJ63" s="142"/>
      <c r="DK63" s="142"/>
      <c r="DL63" s="142"/>
      <c r="DM63" s="142"/>
      <c r="DN63" s="142"/>
      <c r="DO63" s="142"/>
      <c r="DP63" s="142"/>
      <c r="DQ63" s="142"/>
      <c r="DR63" s="142"/>
      <c r="DS63" s="142"/>
      <c r="DT63" s="142"/>
      <c r="DU63" s="142"/>
      <c r="DV63" s="142"/>
      <c r="DW63" s="142"/>
      <c r="DX63" s="142"/>
      <c r="DY63" s="142"/>
      <c r="DZ63" s="142"/>
      <c r="EA63" s="142"/>
      <c r="EB63" s="142"/>
      <c r="EC63" s="142"/>
      <c r="ED63" s="142"/>
      <c r="EE63" s="142"/>
      <c r="EF63" s="142"/>
      <c r="EG63" s="142"/>
      <c r="EH63" s="142"/>
      <c r="EI63" s="142"/>
      <c r="EJ63" s="142"/>
      <c r="EK63" s="142"/>
      <c r="EL63" s="142"/>
      <c r="EM63" s="142"/>
      <c r="EN63" s="142"/>
      <c r="EO63" s="142"/>
      <c r="EP63" s="142"/>
      <c r="EQ63" s="142"/>
      <c r="ER63" s="142"/>
      <c r="ES63" s="142"/>
      <c r="ET63" s="142"/>
      <c r="EU63" s="142"/>
      <c r="EV63" s="142"/>
      <c r="EW63" s="142"/>
      <c r="EX63" s="142"/>
      <c r="EY63" s="142"/>
      <c r="EZ63" s="142"/>
      <c r="FA63" s="142"/>
      <c r="FB63" s="142"/>
      <c r="FC63" s="142"/>
      <c r="FD63" s="142"/>
      <c r="FE63" s="142"/>
      <c r="FF63" s="142"/>
      <c r="FG63" s="142"/>
      <c r="FH63" s="142"/>
      <c r="FI63" s="142"/>
      <c r="FJ63" s="142"/>
      <c r="FK63" s="142"/>
      <c r="FL63" s="142"/>
      <c r="FM63" s="142"/>
      <c r="FN63" s="142"/>
      <c r="FO63" s="142"/>
      <c r="FP63" s="142"/>
      <c r="FQ63" s="142"/>
      <c r="FR63" s="142"/>
    </row>
    <row r="64" spans="1:174">
      <c r="A64" s="25" t="s">
        <v>6</v>
      </c>
      <c r="B64" s="31">
        <v>637.11</v>
      </c>
      <c r="C64" s="32">
        <v>637.11</v>
      </c>
      <c r="D64" s="32">
        <v>637.11</v>
      </c>
      <c r="E64" s="32">
        <v>637.11</v>
      </c>
      <c r="F64" s="32">
        <v>637.11</v>
      </c>
      <c r="G64" s="32">
        <v>637.11</v>
      </c>
      <c r="H64" s="32">
        <v>637.11</v>
      </c>
      <c r="I64" s="32">
        <v>637.11</v>
      </c>
      <c r="J64" s="32">
        <v>637.11</v>
      </c>
      <c r="K64" s="32">
        <v>637.11</v>
      </c>
      <c r="L64" s="32">
        <v>637.11</v>
      </c>
      <c r="M64" s="32">
        <v>637.11</v>
      </c>
      <c r="N64" s="32">
        <v>637.11</v>
      </c>
      <c r="O64" s="32">
        <v>637.11</v>
      </c>
      <c r="P64" s="32">
        <v>637.11</v>
      </c>
      <c r="Q64" s="32">
        <v>637.11</v>
      </c>
      <c r="R64" s="32">
        <v>637.11</v>
      </c>
      <c r="S64" s="32">
        <v>637.11</v>
      </c>
      <c r="T64" s="32">
        <v>637.11</v>
      </c>
      <c r="U64" s="32">
        <v>637.11</v>
      </c>
      <c r="V64" s="32">
        <v>637.11</v>
      </c>
      <c r="W64" s="32">
        <v>637.11</v>
      </c>
      <c r="X64" s="32">
        <v>637.11</v>
      </c>
      <c r="Y64" s="32">
        <v>637.11</v>
      </c>
      <c r="Z64" s="32">
        <v>637.11</v>
      </c>
      <c r="AA64" s="32">
        <v>637.11</v>
      </c>
      <c r="AB64" s="32">
        <v>637.11</v>
      </c>
      <c r="AC64" s="32">
        <v>637.11</v>
      </c>
      <c r="AD64" s="32">
        <v>637.11</v>
      </c>
      <c r="AE64" s="32">
        <v>637.11</v>
      </c>
      <c r="AF64" s="32">
        <v>637.11</v>
      </c>
      <c r="AG64" s="32">
        <v>637.11</v>
      </c>
      <c r="AH64" s="32">
        <v>637.11</v>
      </c>
      <c r="AI64" s="32">
        <v>637.11</v>
      </c>
      <c r="AJ64" s="32">
        <v>637.11</v>
      </c>
      <c r="AK64" s="32">
        <v>637.11</v>
      </c>
      <c r="AL64" s="32">
        <v>637.11</v>
      </c>
      <c r="AM64" s="32">
        <v>637.11</v>
      </c>
      <c r="AN64" s="32">
        <v>637.11</v>
      </c>
      <c r="AO64" s="32">
        <v>637.11</v>
      </c>
      <c r="AP64" s="32">
        <v>637.11</v>
      </c>
      <c r="AQ64" s="32">
        <v>637.11</v>
      </c>
      <c r="AR64" s="32">
        <v>637.11</v>
      </c>
      <c r="AS64" s="32">
        <v>637.11</v>
      </c>
      <c r="AT64" s="32">
        <v>637.11</v>
      </c>
      <c r="AU64" s="32">
        <v>637.11</v>
      </c>
      <c r="AV64" s="32">
        <v>637.11</v>
      </c>
      <c r="AW64" s="32">
        <v>637.11</v>
      </c>
      <c r="AX64" s="32">
        <v>637.11</v>
      </c>
      <c r="AY64" s="32">
        <v>637.11</v>
      </c>
      <c r="AZ64" s="32">
        <v>637.11</v>
      </c>
      <c r="BA64" s="32">
        <v>637.11</v>
      </c>
      <c r="BB64" s="32">
        <v>637.11</v>
      </c>
      <c r="BC64" s="32">
        <v>637.11</v>
      </c>
      <c r="BD64" s="32">
        <v>637.11</v>
      </c>
      <c r="BE64" s="32">
        <v>637.11</v>
      </c>
      <c r="BF64" s="32">
        <v>637.11</v>
      </c>
      <c r="BG64" s="32">
        <v>637.11</v>
      </c>
      <c r="BH64" s="32">
        <v>637.11</v>
      </c>
      <c r="BI64" s="32">
        <v>637.11</v>
      </c>
      <c r="BJ64" s="32">
        <v>637.11</v>
      </c>
      <c r="BK64" s="32">
        <v>637.11</v>
      </c>
      <c r="BL64" s="32">
        <v>637.11</v>
      </c>
      <c r="BM64" s="32">
        <v>637.11</v>
      </c>
      <c r="BN64" s="32">
        <v>637.11</v>
      </c>
      <c r="BO64" s="32">
        <v>637.11</v>
      </c>
      <c r="BP64" s="32">
        <v>637.11</v>
      </c>
      <c r="BQ64" s="32">
        <v>637.11</v>
      </c>
      <c r="BR64" s="32">
        <v>637.11</v>
      </c>
      <c r="BS64" s="32">
        <v>637.11</v>
      </c>
      <c r="BT64" s="32">
        <v>637.11</v>
      </c>
      <c r="BU64" s="32">
        <v>637.11</v>
      </c>
      <c r="BV64" s="32">
        <v>637.11</v>
      </c>
      <c r="BW64" s="32">
        <v>637.11</v>
      </c>
      <c r="BX64" s="32">
        <v>637.11</v>
      </c>
      <c r="BY64" s="32">
        <v>637.11</v>
      </c>
      <c r="BZ64" s="32">
        <v>637.11</v>
      </c>
      <c r="CA64" s="32">
        <v>637.11</v>
      </c>
      <c r="CB64" s="32">
        <v>637.11</v>
      </c>
      <c r="CC64" s="32">
        <v>637.11</v>
      </c>
      <c r="CD64" s="32">
        <v>637.11</v>
      </c>
      <c r="CE64" s="32">
        <v>637.11</v>
      </c>
      <c r="CF64" s="32">
        <v>637.11</v>
      </c>
      <c r="CG64" s="32">
        <v>637.11</v>
      </c>
      <c r="CH64" s="32">
        <v>637.11</v>
      </c>
      <c r="CI64" s="32">
        <v>637.11</v>
      </c>
      <c r="CJ64" s="32">
        <v>637.11</v>
      </c>
      <c r="CK64" s="32">
        <v>637.11</v>
      </c>
      <c r="CL64" s="32">
        <v>637.11</v>
      </c>
      <c r="CM64" s="32">
        <v>637.11</v>
      </c>
      <c r="CN64" s="32">
        <v>637.11</v>
      </c>
      <c r="CO64" s="32">
        <v>637.11</v>
      </c>
      <c r="CP64" s="32">
        <v>637.11</v>
      </c>
      <c r="CQ64" s="32">
        <v>637.11</v>
      </c>
      <c r="CR64" s="32">
        <v>637.11</v>
      </c>
      <c r="CS64" s="33">
        <v>637.11</v>
      </c>
      <c r="CT64" s="30">
        <f t="shared" si="64"/>
        <v>61162.560000000041</v>
      </c>
      <c r="CU64" s="152"/>
      <c r="CV64" s="247"/>
      <c r="DL64" s="143"/>
      <c r="DM64" s="143"/>
      <c r="DN64" s="143"/>
      <c r="DO64" s="143"/>
      <c r="DP64" s="143"/>
      <c r="DQ64" s="143"/>
      <c r="DR64" s="143"/>
      <c r="DS64" s="143"/>
      <c r="DT64" s="143"/>
      <c r="DU64" s="143"/>
      <c r="DV64" s="143"/>
      <c r="DW64" s="143"/>
      <c r="DX64" s="143"/>
      <c r="DY64" s="143"/>
      <c r="DZ64" s="143"/>
      <c r="EA64" s="143"/>
      <c r="EB64" s="143"/>
      <c r="EC64" s="143"/>
      <c r="ED64" s="143"/>
      <c r="EE64" s="143"/>
      <c r="EF64" s="143"/>
      <c r="EG64" s="143"/>
      <c r="EH64" s="143"/>
      <c r="EI64" s="143"/>
      <c r="EJ64" s="143"/>
      <c r="EK64" s="143"/>
      <c r="EL64" s="143"/>
      <c r="EM64" s="143"/>
      <c r="EN64" s="143"/>
      <c r="EO64" s="143"/>
      <c r="EP64" s="143"/>
      <c r="EQ64" s="143"/>
      <c r="ER64" s="143"/>
      <c r="ES64" s="143"/>
      <c r="ET64" s="143"/>
      <c r="EU64" s="143"/>
      <c r="EV64" s="143"/>
      <c r="EW64" s="143"/>
      <c r="EX64" s="143"/>
      <c r="EY64" s="143"/>
      <c r="EZ64" s="143"/>
      <c r="FA64" s="143"/>
      <c r="FB64" s="143"/>
      <c r="FC64" s="143"/>
      <c r="FD64" s="143"/>
      <c r="FE64" s="143"/>
      <c r="FF64" s="143"/>
      <c r="FG64" s="143"/>
      <c r="FH64" s="143"/>
      <c r="FI64" s="143"/>
      <c r="FJ64" s="143"/>
      <c r="FK64" s="143"/>
      <c r="FL64" s="143"/>
      <c r="FM64" s="143"/>
      <c r="FN64" s="143"/>
      <c r="FO64" s="143"/>
      <c r="FP64" s="143"/>
      <c r="FQ64" s="143"/>
      <c r="FR64" s="143"/>
    </row>
    <row r="65" spans="1:174">
      <c r="A65" s="25" t="s">
        <v>7</v>
      </c>
      <c r="B65" s="31">
        <v>420</v>
      </c>
      <c r="C65" s="32">
        <v>420</v>
      </c>
      <c r="D65" s="32">
        <v>420</v>
      </c>
      <c r="E65" s="32">
        <v>420</v>
      </c>
      <c r="F65" s="32">
        <v>420</v>
      </c>
      <c r="G65" s="32">
        <v>420</v>
      </c>
      <c r="H65" s="32">
        <v>420</v>
      </c>
      <c r="I65" s="32">
        <v>420</v>
      </c>
      <c r="J65" s="32">
        <v>420</v>
      </c>
      <c r="K65" s="32">
        <v>420</v>
      </c>
      <c r="L65" s="32">
        <v>420</v>
      </c>
      <c r="M65" s="32">
        <v>420</v>
      </c>
      <c r="N65" s="32">
        <v>420</v>
      </c>
      <c r="O65" s="32">
        <v>420</v>
      </c>
      <c r="P65" s="32">
        <v>420</v>
      </c>
      <c r="Q65" s="32">
        <v>420</v>
      </c>
      <c r="R65" s="32">
        <v>420</v>
      </c>
      <c r="S65" s="32">
        <v>420</v>
      </c>
      <c r="T65" s="32">
        <v>420</v>
      </c>
      <c r="U65" s="32">
        <v>420</v>
      </c>
      <c r="V65" s="32">
        <v>420</v>
      </c>
      <c r="W65" s="32">
        <v>420</v>
      </c>
      <c r="X65" s="32">
        <v>420</v>
      </c>
      <c r="Y65" s="32">
        <v>420</v>
      </c>
      <c r="Z65" s="32">
        <v>420</v>
      </c>
      <c r="AA65" s="32">
        <v>420</v>
      </c>
      <c r="AB65" s="32">
        <v>420</v>
      </c>
      <c r="AC65" s="32">
        <v>420</v>
      </c>
      <c r="AD65" s="32">
        <v>420</v>
      </c>
      <c r="AE65" s="32">
        <v>420</v>
      </c>
      <c r="AF65" s="32">
        <v>420</v>
      </c>
      <c r="AG65" s="32">
        <v>420</v>
      </c>
      <c r="AH65" s="32">
        <v>420</v>
      </c>
      <c r="AI65" s="32">
        <v>420</v>
      </c>
      <c r="AJ65" s="32">
        <v>420</v>
      </c>
      <c r="AK65" s="32">
        <v>420</v>
      </c>
      <c r="AL65" s="32">
        <v>420</v>
      </c>
      <c r="AM65" s="32">
        <v>420</v>
      </c>
      <c r="AN65" s="32">
        <v>420</v>
      </c>
      <c r="AO65" s="32">
        <v>420</v>
      </c>
      <c r="AP65" s="32">
        <v>420</v>
      </c>
      <c r="AQ65" s="32">
        <v>420</v>
      </c>
      <c r="AR65" s="32">
        <v>420</v>
      </c>
      <c r="AS65" s="32">
        <v>420</v>
      </c>
      <c r="AT65" s="32">
        <v>420</v>
      </c>
      <c r="AU65" s="32">
        <v>420</v>
      </c>
      <c r="AV65" s="32">
        <v>420</v>
      </c>
      <c r="AW65" s="32">
        <v>420</v>
      </c>
      <c r="AX65" s="32">
        <v>420</v>
      </c>
      <c r="AY65" s="32">
        <v>420</v>
      </c>
      <c r="AZ65" s="32">
        <v>420</v>
      </c>
      <c r="BA65" s="32">
        <v>420</v>
      </c>
      <c r="BB65" s="32">
        <v>420</v>
      </c>
      <c r="BC65" s="32">
        <v>420</v>
      </c>
      <c r="BD65" s="32">
        <v>420</v>
      </c>
      <c r="BE65" s="32">
        <v>420</v>
      </c>
      <c r="BF65" s="32">
        <v>420</v>
      </c>
      <c r="BG65" s="32">
        <v>420</v>
      </c>
      <c r="BH65" s="32">
        <v>420</v>
      </c>
      <c r="BI65" s="32">
        <v>420</v>
      </c>
      <c r="BJ65" s="32">
        <v>420</v>
      </c>
      <c r="BK65" s="32">
        <v>420</v>
      </c>
      <c r="BL65" s="32">
        <v>420</v>
      </c>
      <c r="BM65" s="32">
        <v>420</v>
      </c>
      <c r="BN65" s="32">
        <v>420</v>
      </c>
      <c r="BO65" s="32">
        <v>420</v>
      </c>
      <c r="BP65" s="32">
        <v>420</v>
      </c>
      <c r="BQ65" s="32">
        <v>420</v>
      </c>
      <c r="BR65" s="32">
        <v>420</v>
      </c>
      <c r="BS65" s="32">
        <v>420</v>
      </c>
      <c r="BT65" s="32">
        <v>420</v>
      </c>
      <c r="BU65" s="32">
        <v>420</v>
      </c>
      <c r="BV65" s="32">
        <v>420</v>
      </c>
      <c r="BW65" s="32">
        <v>420</v>
      </c>
      <c r="BX65" s="32">
        <v>420</v>
      </c>
      <c r="BY65" s="32">
        <v>420</v>
      </c>
      <c r="BZ65" s="32">
        <v>420</v>
      </c>
      <c r="CA65" s="32">
        <v>420</v>
      </c>
      <c r="CB65" s="32">
        <v>420</v>
      </c>
      <c r="CC65" s="32">
        <v>420</v>
      </c>
      <c r="CD65" s="32">
        <v>420</v>
      </c>
      <c r="CE65" s="32">
        <v>420</v>
      </c>
      <c r="CF65" s="32">
        <v>420</v>
      </c>
      <c r="CG65" s="32">
        <v>420</v>
      </c>
      <c r="CH65" s="32">
        <v>420</v>
      </c>
      <c r="CI65" s="32">
        <v>420</v>
      </c>
      <c r="CJ65" s="32">
        <v>420</v>
      </c>
      <c r="CK65" s="32">
        <v>420</v>
      </c>
      <c r="CL65" s="32">
        <v>420</v>
      </c>
      <c r="CM65" s="32">
        <v>420</v>
      </c>
      <c r="CN65" s="32">
        <v>420</v>
      </c>
      <c r="CO65" s="32">
        <v>420</v>
      </c>
      <c r="CP65" s="32">
        <v>420</v>
      </c>
      <c r="CQ65" s="32">
        <v>420</v>
      </c>
      <c r="CR65" s="32">
        <v>420</v>
      </c>
      <c r="CS65" s="33">
        <v>420</v>
      </c>
      <c r="CT65" s="30">
        <f t="shared" si="64"/>
        <v>40320</v>
      </c>
      <c r="CU65" s="152"/>
      <c r="CV65" s="143"/>
      <c r="CW65" s="141"/>
      <c r="DA65" s="141"/>
      <c r="DB65" s="141"/>
      <c r="DC65" s="141"/>
      <c r="DD65" s="141"/>
      <c r="DE65" s="141"/>
      <c r="DF65" s="141"/>
      <c r="DG65" s="141"/>
      <c r="DH65" s="141"/>
      <c r="DI65" s="141"/>
      <c r="DJ65" s="141"/>
      <c r="DK65" s="141"/>
      <c r="DL65" s="141"/>
      <c r="DM65" s="141"/>
      <c r="DN65" s="141"/>
      <c r="DO65" s="141"/>
      <c r="DP65" s="141"/>
      <c r="DQ65" s="141"/>
      <c r="DR65" s="141"/>
      <c r="DS65" s="141"/>
      <c r="DT65" s="141"/>
      <c r="DU65" s="141"/>
      <c r="DV65" s="141"/>
      <c r="DW65" s="141"/>
      <c r="DX65" s="141"/>
      <c r="DY65" s="141"/>
      <c r="DZ65" s="141"/>
      <c r="EA65" s="141"/>
      <c r="EB65" s="141"/>
      <c r="EC65" s="141"/>
      <c r="ED65" s="141"/>
      <c r="EE65" s="141"/>
      <c r="EF65" s="141"/>
      <c r="EG65" s="141"/>
      <c r="EH65" s="141"/>
      <c r="EI65" s="141"/>
      <c r="EJ65" s="141"/>
      <c r="EK65" s="141"/>
      <c r="EL65" s="141"/>
      <c r="EM65" s="141"/>
      <c r="EN65" s="141"/>
      <c r="EO65" s="141"/>
      <c r="EP65" s="141"/>
      <c r="EQ65" s="141"/>
      <c r="ER65" s="141"/>
      <c r="ES65" s="141"/>
      <c r="ET65" s="141"/>
      <c r="EU65" s="141"/>
      <c r="EV65" s="141"/>
      <c r="EW65" s="141"/>
      <c r="EX65" s="141"/>
      <c r="EY65" s="141"/>
      <c r="EZ65" s="141"/>
      <c r="FA65" s="141"/>
      <c r="FB65" s="141"/>
      <c r="FC65" s="141"/>
      <c r="FD65" s="141"/>
      <c r="FE65" s="141"/>
      <c r="FF65" s="141"/>
      <c r="FG65" s="141"/>
      <c r="FH65" s="141"/>
      <c r="FI65" s="141"/>
      <c r="FJ65" s="141"/>
      <c r="FK65" s="141"/>
      <c r="FL65" s="141"/>
      <c r="FM65" s="141"/>
      <c r="FN65" s="141"/>
      <c r="FO65" s="141"/>
      <c r="FP65" s="141"/>
      <c r="FQ65" s="141"/>
      <c r="FR65" s="141"/>
    </row>
    <row r="66" spans="1:174">
      <c r="A66" s="25" t="s">
        <v>8</v>
      </c>
      <c r="B66" s="31">
        <v>459.08</v>
      </c>
      <c r="C66" s="32">
        <v>459.08</v>
      </c>
      <c r="D66" s="32">
        <v>459.08</v>
      </c>
      <c r="E66" s="32">
        <v>459.08</v>
      </c>
      <c r="F66" s="32">
        <v>459.08</v>
      </c>
      <c r="G66" s="32">
        <v>459.08</v>
      </c>
      <c r="H66" s="32">
        <v>459.08</v>
      </c>
      <c r="I66" s="32">
        <v>459.08</v>
      </c>
      <c r="J66" s="32">
        <v>459.08</v>
      </c>
      <c r="K66" s="32">
        <v>459.08</v>
      </c>
      <c r="L66" s="32">
        <v>459.08</v>
      </c>
      <c r="M66" s="32">
        <v>459.08</v>
      </c>
      <c r="N66" s="32">
        <v>459.08</v>
      </c>
      <c r="O66" s="32">
        <v>459.08</v>
      </c>
      <c r="P66" s="32">
        <v>459.08</v>
      </c>
      <c r="Q66" s="32">
        <v>459.08</v>
      </c>
      <c r="R66" s="32">
        <v>459.08</v>
      </c>
      <c r="S66" s="32">
        <v>459.08</v>
      </c>
      <c r="T66" s="32">
        <v>459.08</v>
      </c>
      <c r="U66" s="32">
        <v>459.08</v>
      </c>
      <c r="V66" s="32">
        <v>459.08</v>
      </c>
      <c r="W66" s="32">
        <v>459.08</v>
      </c>
      <c r="X66" s="32">
        <v>459.08</v>
      </c>
      <c r="Y66" s="32">
        <v>459.08</v>
      </c>
      <c r="Z66" s="32">
        <v>459.08</v>
      </c>
      <c r="AA66" s="32">
        <v>459.08</v>
      </c>
      <c r="AB66" s="32">
        <v>459.08</v>
      </c>
      <c r="AC66" s="32">
        <v>459.08</v>
      </c>
      <c r="AD66" s="32">
        <v>459.08</v>
      </c>
      <c r="AE66" s="32">
        <v>459.08</v>
      </c>
      <c r="AF66" s="32">
        <v>459.08</v>
      </c>
      <c r="AG66" s="32">
        <v>459.08</v>
      </c>
      <c r="AH66" s="32">
        <v>459.08</v>
      </c>
      <c r="AI66" s="32">
        <v>459.08</v>
      </c>
      <c r="AJ66" s="32">
        <v>459.08</v>
      </c>
      <c r="AK66" s="32">
        <v>459.08</v>
      </c>
      <c r="AL66" s="32">
        <v>459.08</v>
      </c>
      <c r="AM66" s="32">
        <v>459.08</v>
      </c>
      <c r="AN66" s="32">
        <v>459.08</v>
      </c>
      <c r="AO66" s="32">
        <v>459.08</v>
      </c>
      <c r="AP66" s="32">
        <v>459.08</v>
      </c>
      <c r="AQ66" s="32">
        <v>459.08</v>
      </c>
      <c r="AR66" s="32">
        <v>459.08</v>
      </c>
      <c r="AS66" s="32">
        <v>459.08</v>
      </c>
      <c r="AT66" s="32">
        <v>459.08</v>
      </c>
      <c r="AU66" s="32">
        <v>459.08</v>
      </c>
      <c r="AV66" s="32">
        <v>459.08</v>
      </c>
      <c r="AW66" s="32">
        <v>459.08</v>
      </c>
      <c r="AX66" s="32">
        <v>459.08</v>
      </c>
      <c r="AY66" s="32">
        <v>459.08</v>
      </c>
      <c r="AZ66" s="32">
        <v>459.08</v>
      </c>
      <c r="BA66" s="32">
        <v>459.08</v>
      </c>
      <c r="BB66" s="32">
        <v>459.08</v>
      </c>
      <c r="BC66" s="32">
        <v>459.08</v>
      </c>
      <c r="BD66" s="32">
        <v>459.08</v>
      </c>
      <c r="BE66" s="32">
        <v>459.08</v>
      </c>
      <c r="BF66" s="32">
        <v>459.08</v>
      </c>
      <c r="BG66" s="32">
        <v>459.08</v>
      </c>
      <c r="BH66" s="32">
        <v>459.08</v>
      </c>
      <c r="BI66" s="32">
        <v>459.08</v>
      </c>
      <c r="BJ66" s="32">
        <v>459.08</v>
      </c>
      <c r="BK66" s="32">
        <v>459.08</v>
      </c>
      <c r="BL66" s="32">
        <v>459.08</v>
      </c>
      <c r="BM66" s="32">
        <v>459.08</v>
      </c>
      <c r="BN66" s="32">
        <v>459.08</v>
      </c>
      <c r="BO66" s="32">
        <v>459.08</v>
      </c>
      <c r="BP66" s="32">
        <v>459.08</v>
      </c>
      <c r="BQ66" s="32">
        <v>459.08</v>
      </c>
      <c r="BR66" s="32">
        <v>459.08</v>
      </c>
      <c r="BS66" s="32">
        <v>459.08</v>
      </c>
      <c r="BT66" s="32">
        <v>459.08</v>
      </c>
      <c r="BU66" s="32">
        <v>459.08</v>
      </c>
      <c r="BV66" s="32">
        <v>459.08</v>
      </c>
      <c r="BW66" s="32">
        <v>459.08</v>
      </c>
      <c r="BX66" s="32">
        <v>459.08</v>
      </c>
      <c r="BY66" s="32">
        <v>459.08</v>
      </c>
      <c r="BZ66" s="32">
        <v>459.08</v>
      </c>
      <c r="CA66" s="32">
        <v>459.08</v>
      </c>
      <c r="CB66" s="32">
        <v>459.08</v>
      </c>
      <c r="CC66" s="32">
        <v>459.08</v>
      </c>
      <c r="CD66" s="32">
        <v>459.08</v>
      </c>
      <c r="CE66" s="32">
        <v>459.08</v>
      </c>
      <c r="CF66" s="32">
        <v>459.08</v>
      </c>
      <c r="CG66" s="32">
        <v>459.08</v>
      </c>
      <c r="CH66" s="32">
        <v>459.08</v>
      </c>
      <c r="CI66" s="32">
        <v>459.08</v>
      </c>
      <c r="CJ66" s="32">
        <v>459.08</v>
      </c>
      <c r="CK66" s="32">
        <v>459.08</v>
      </c>
      <c r="CL66" s="32">
        <v>459.08</v>
      </c>
      <c r="CM66" s="32">
        <v>459.08</v>
      </c>
      <c r="CN66" s="32">
        <v>459.08</v>
      </c>
      <c r="CO66" s="32">
        <v>459.08</v>
      </c>
      <c r="CP66" s="32">
        <v>459.08</v>
      </c>
      <c r="CQ66" s="32">
        <v>459.08</v>
      </c>
      <c r="CR66" s="32">
        <v>459.08</v>
      </c>
      <c r="CS66" s="33">
        <v>459.08</v>
      </c>
      <c r="CT66" s="30">
        <f t="shared" si="64"/>
        <v>44071.680000000102</v>
      </c>
      <c r="CU66" s="152"/>
      <c r="CV66" s="246"/>
      <c r="CW66" s="141"/>
      <c r="DA66" s="141"/>
      <c r="DB66" s="141"/>
      <c r="DC66" s="141"/>
      <c r="DD66" s="141"/>
      <c r="DE66" s="141"/>
      <c r="DF66" s="141"/>
      <c r="DG66" s="141"/>
      <c r="DH66" s="141"/>
      <c r="DI66" s="141"/>
      <c r="DJ66" s="141"/>
      <c r="DK66" s="141"/>
      <c r="DL66" s="141"/>
      <c r="DM66" s="141"/>
      <c r="DN66" s="141"/>
      <c r="DO66" s="141"/>
      <c r="DP66" s="141"/>
      <c r="DQ66" s="141"/>
      <c r="DR66" s="141"/>
      <c r="DS66" s="141"/>
      <c r="DT66" s="141"/>
      <c r="DU66" s="141"/>
      <c r="DV66" s="141"/>
      <c r="DW66" s="141"/>
      <c r="DX66" s="141"/>
      <c r="DY66" s="141"/>
      <c r="DZ66" s="141"/>
      <c r="EA66" s="141"/>
      <c r="EB66" s="141"/>
      <c r="EC66" s="141"/>
      <c r="ED66" s="141"/>
      <c r="EE66" s="141"/>
      <c r="EF66" s="141"/>
      <c r="EG66" s="141"/>
      <c r="EH66" s="141"/>
      <c r="EI66" s="141"/>
      <c r="EJ66" s="141"/>
      <c r="EK66" s="141"/>
      <c r="EL66" s="141"/>
      <c r="EM66" s="141"/>
      <c r="EN66" s="141"/>
      <c r="EO66" s="141"/>
      <c r="EP66" s="141"/>
      <c r="EQ66" s="141"/>
      <c r="ER66" s="141"/>
      <c r="ES66" s="141"/>
      <c r="ET66" s="141"/>
      <c r="EU66" s="141"/>
      <c r="EV66" s="141"/>
      <c r="EW66" s="141"/>
      <c r="EX66" s="141"/>
      <c r="EY66" s="141"/>
      <c r="EZ66" s="141"/>
      <c r="FA66" s="141"/>
      <c r="FB66" s="141"/>
      <c r="FC66" s="141"/>
      <c r="FD66" s="141"/>
      <c r="FE66" s="141"/>
      <c r="FF66" s="141"/>
      <c r="FG66" s="141"/>
      <c r="FH66" s="141"/>
      <c r="FI66" s="141"/>
      <c r="FJ66" s="141"/>
      <c r="FK66" s="141"/>
      <c r="FL66" s="141"/>
      <c r="FM66" s="141"/>
      <c r="FN66" s="141"/>
      <c r="FO66" s="141"/>
      <c r="FP66" s="141"/>
      <c r="FQ66" s="141"/>
      <c r="FR66" s="141"/>
    </row>
    <row r="67" spans="1:174">
      <c r="A67" s="25" t="s">
        <v>9</v>
      </c>
      <c r="B67" s="31">
        <v>743</v>
      </c>
      <c r="C67" s="32">
        <v>741</v>
      </c>
      <c r="D67" s="32">
        <v>740</v>
      </c>
      <c r="E67" s="32">
        <v>740</v>
      </c>
      <c r="F67" s="32">
        <v>743</v>
      </c>
      <c r="G67" s="32">
        <v>742</v>
      </c>
      <c r="H67" s="32">
        <v>741</v>
      </c>
      <c r="I67" s="32">
        <v>746</v>
      </c>
      <c r="J67" s="32">
        <v>744</v>
      </c>
      <c r="K67" s="32">
        <v>743</v>
      </c>
      <c r="L67" s="32">
        <v>743</v>
      </c>
      <c r="M67" s="32">
        <v>742</v>
      </c>
      <c r="N67" s="32">
        <v>742</v>
      </c>
      <c r="O67" s="32">
        <v>742</v>
      </c>
      <c r="P67" s="32">
        <v>739</v>
      </c>
      <c r="Q67" s="32">
        <v>741</v>
      </c>
      <c r="R67" s="32">
        <v>741</v>
      </c>
      <c r="S67" s="32">
        <v>741</v>
      </c>
      <c r="T67" s="32">
        <v>743</v>
      </c>
      <c r="U67" s="32">
        <v>743</v>
      </c>
      <c r="V67" s="32">
        <v>738</v>
      </c>
      <c r="W67" s="32">
        <v>741</v>
      </c>
      <c r="X67" s="32">
        <v>743</v>
      </c>
      <c r="Y67" s="32">
        <v>742</v>
      </c>
      <c r="Z67" s="32">
        <v>742</v>
      </c>
      <c r="AA67" s="32">
        <v>742</v>
      </c>
      <c r="AB67" s="32">
        <v>743</v>
      </c>
      <c r="AC67" s="32">
        <v>745</v>
      </c>
      <c r="AD67" s="32">
        <v>747</v>
      </c>
      <c r="AE67" s="32">
        <v>745</v>
      </c>
      <c r="AF67" s="32">
        <v>742</v>
      </c>
      <c r="AG67" s="32">
        <v>742</v>
      </c>
      <c r="AH67" s="32">
        <v>742</v>
      </c>
      <c r="AI67" s="32">
        <v>741</v>
      </c>
      <c r="AJ67" s="32">
        <v>739</v>
      </c>
      <c r="AK67" s="32">
        <v>742</v>
      </c>
      <c r="AL67" s="32">
        <v>741</v>
      </c>
      <c r="AM67" s="32">
        <v>740</v>
      </c>
      <c r="AN67" s="32">
        <v>744</v>
      </c>
      <c r="AO67" s="32">
        <v>743</v>
      </c>
      <c r="AP67" s="32">
        <v>738</v>
      </c>
      <c r="AQ67" s="32">
        <v>744</v>
      </c>
      <c r="AR67" s="32">
        <v>750</v>
      </c>
      <c r="AS67" s="32">
        <v>744</v>
      </c>
      <c r="AT67" s="32">
        <v>738</v>
      </c>
      <c r="AU67" s="32">
        <v>741</v>
      </c>
      <c r="AV67" s="32">
        <v>742</v>
      </c>
      <c r="AW67" s="32">
        <v>739</v>
      </c>
      <c r="AX67" s="32">
        <v>739</v>
      </c>
      <c r="AY67" s="32">
        <v>740</v>
      </c>
      <c r="AZ67" s="32">
        <v>741</v>
      </c>
      <c r="BA67" s="32">
        <v>740</v>
      </c>
      <c r="BB67" s="32">
        <v>742</v>
      </c>
      <c r="BC67" s="32">
        <v>742</v>
      </c>
      <c r="BD67" s="32">
        <v>742</v>
      </c>
      <c r="BE67" s="32">
        <v>742</v>
      </c>
      <c r="BF67" s="32">
        <v>742</v>
      </c>
      <c r="BG67" s="32">
        <v>742</v>
      </c>
      <c r="BH67" s="32">
        <v>743</v>
      </c>
      <c r="BI67" s="32">
        <v>741</v>
      </c>
      <c r="BJ67" s="32">
        <v>742</v>
      </c>
      <c r="BK67" s="32">
        <v>747</v>
      </c>
      <c r="BL67" s="32">
        <v>745</v>
      </c>
      <c r="BM67" s="32">
        <v>746</v>
      </c>
      <c r="BN67" s="32">
        <v>746</v>
      </c>
      <c r="BO67" s="32">
        <v>739</v>
      </c>
      <c r="BP67" s="32">
        <v>741</v>
      </c>
      <c r="BQ67" s="32">
        <v>742</v>
      </c>
      <c r="BR67" s="32">
        <v>745</v>
      </c>
      <c r="BS67" s="32">
        <v>744</v>
      </c>
      <c r="BT67" s="32">
        <v>743</v>
      </c>
      <c r="BU67" s="32">
        <v>744</v>
      </c>
      <c r="BV67" s="32">
        <v>744</v>
      </c>
      <c r="BW67" s="32">
        <v>743</v>
      </c>
      <c r="BX67" s="32">
        <v>739</v>
      </c>
      <c r="BY67" s="32">
        <v>742</v>
      </c>
      <c r="BZ67" s="32">
        <v>743</v>
      </c>
      <c r="CA67" s="32">
        <v>743</v>
      </c>
      <c r="CB67" s="32">
        <v>746</v>
      </c>
      <c r="CC67" s="32">
        <v>744</v>
      </c>
      <c r="CD67" s="32">
        <v>740</v>
      </c>
      <c r="CE67" s="32">
        <v>745</v>
      </c>
      <c r="CF67" s="32">
        <v>747</v>
      </c>
      <c r="CG67" s="32">
        <v>740</v>
      </c>
      <c r="CH67" s="32">
        <v>743</v>
      </c>
      <c r="CI67" s="32">
        <v>745</v>
      </c>
      <c r="CJ67" s="32">
        <v>744</v>
      </c>
      <c r="CK67" s="32">
        <v>744</v>
      </c>
      <c r="CL67" s="32">
        <v>740</v>
      </c>
      <c r="CM67" s="32">
        <v>739</v>
      </c>
      <c r="CN67" s="32">
        <v>743</v>
      </c>
      <c r="CO67" s="32">
        <v>746</v>
      </c>
      <c r="CP67" s="32">
        <v>748</v>
      </c>
      <c r="CQ67" s="32">
        <v>743</v>
      </c>
      <c r="CR67" s="32">
        <v>742</v>
      </c>
      <c r="CS67" s="33">
        <v>747</v>
      </c>
      <c r="CT67" s="30">
        <f t="shared" si="64"/>
        <v>71280</v>
      </c>
      <c r="CU67" s="152"/>
      <c r="CV67" s="246"/>
      <c r="CW67" s="141"/>
      <c r="DA67" s="141"/>
      <c r="DB67" s="141"/>
      <c r="DC67" s="141"/>
      <c r="DD67" s="141"/>
      <c r="DE67" s="141"/>
      <c r="DF67" s="141"/>
      <c r="DG67" s="141"/>
      <c r="DH67" s="141"/>
      <c r="DI67" s="141"/>
      <c r="DJ67" s="141"/>
      <c r="DK67" s="141"/>
      <c r="DL67" s="141"/>
      <c r="DM67" s="141"/>
      <c r="DN67" s="141"/>
      <c r="DO67" s="141"/>
      <c r="DP67" s="141"/>
      <c r="DQ67" s="141"/>
      <c r="DR67" s="141"/>
      <c r="DS67" s="141"/>
      <c r="DT67" s="141"/>
      <c r="DU67" s="141"/>
      <c r="DV67" s="141"/>
      <c r="DW67" s="141"/>
      <c r="DX67" s="141"/>
      <c r="DY67" s="141"/>
      <c r="DZ67" s="141"/>
      <c r="EA67" s="141"/>
      <c r="EB67" s="141"/>
      <c r="EC67" s="141"/>
      <c r="ED67" s="141"/>
      <c r="EE67" s="141"/>
      <c r="EF67" s="141"/>
      <c r="EG67" s="141"/>
      <c r="EH67" s="141"/>
      <c r="EI67" s="141"/>
      <c r="EJ67" s="141"/>
      <c r="EK67" s="141"/>
      <c r="EL67" s="141"/>
      <c r="EM67" s="141"/>
      <c r="EN67" s="141"/>
      <c r="EO67" s="141"/>
      <c r="EP67" s="141"/>
      <c r="EQ67" s="141"/>
      <c r="ER67" s="141"/>
      <c r="ES67" s="141"/>
      <c r="ET67" s="141"/>
      <c r="EU67" s="141"/>
      <c r="EV67" s="141"/>
      <c r="EW67" s="141"/>
      <c r="EX67" s="141"/>
      <c r="EY67" s="141"/>
      <c r="EZ67" s="141"/>
      <c r="FA67" s="141"/>
      <c r="FB67" s="141"/>
      <c r="FC67" s="141"/>
      <c r="FD67" s="141"/>
      <c r="FE67" s="141"/>
      <c r="FF67" s="141"/>
      <c r="FG67" s="141"/>
      <c r="FH67" s="141"/>
      <c r="FI67" s="141"/>
      <c r="FJ67" s="141"/>
      <c r="FK67" s="141"/>
      <c r="FL67" s="141"/>
      <c r="FM67" s="141"/>
      <c r="FN67" s="141"/>
      <c r="FO67" s="141"/>
      <c r="FP67" s="141"/>
      <c r="FQ67" s="141"/>
      <c r="FR67" s="141"/>
    </row>
    <row r="68" spans="1:174" ht="15.75" thickBot="1">
      <c r="A68" s="171" t="s">
        <v>10</v>
      </c>
      <c r="B68" s="116">
        <v>34.9</v>
      </c>
      <c r="C68" s="117">
        <v>34.9</v>
      </c>
      <c r="D68" s="117">
        <v>34.9</v>
      </c>
      <c r="E68" s="117">
        <v>34.9</v>
      </c>
      <c r="F68" s="117">
        <v>34.9</v>
      </c>
      <c r="G68" s="117">
        <v>34.9</v>
      </c>
      <c r="H68" s="117">
        <v>34.9</v>
      </c>
      <c r="I68" s="117">
        <v>34.9</v>
      </c>
      <c r="J68" s="117">
        <v>34.9</v>
      </c>
      <c r="K68" s="117">
        <v>34.9</v>
      </c>
      <c r="L68" s="117">
        <v>34.9</v>
      </c>
      <c r="M68" s="117">
        <v>34.9</v>
      </c>
      <c r="N68" s="117">
        <v>34.9</v>
      </c>
      <c r="O68" s="117">
        <v>34.9</v>
      </c>
      <c r="P68" s="117">
        <v>34.9</v>
      </c>
      <c r="Q68" s="117">
        <v>34.9</v>
      </c>
      <c r="R68" s="117">
        <v>34.9</v>
      </c>
      <c r="S68" s="117">
        <v>34.9</v>
      </c>
      <c r="T68" s="117">
        <v>34.9</v>
      </c>
      <c r="U68" s="117">
        <v>34.9</v>
      </c>
      <c r="V68" s="117">
        <v>34.9</v>
      </c>
      <c r="W68" s="117">
        <v>34.9</v>
      </c>
      <c r="X68" s="117">
        <v>34.9</v>
      </c>
      <c r="Y68" s="117">
        <v>34.9</v>
      </c>
      <c r="Z68" s="117">
        <v>34.9</v>
      </c>
      <c r="AA68" s="117">
        <v>34.9</v>
      </c>
      <c r="AB68" s="117">
        <v>34.9</v>
      </c>
      <c r="AC68" s="117">
        <v>34.9</v>
      </c>
      <c r="AD68" s="117">
        <v>34.9</v>
      </c>
      <c r="AE68" s="117">
        <v>34.9</v>
      </c>
      <c r="AF68" s="117">
        <v>34.9</v>
      </c>
      <c r="AG68" s="117">
        <v>34.9</v>
      </c>
      <c r="AH68" s="117">
        <v>34.9</v>
      </c>
      <c r="AI68" s="117">
        <v>34.9</v>
      </c>
      <c r="AJ68" s="117">
        <v>34.9</v>
      </c>
      <c r="AK68" s="117">
        <v>34.9</v>
      </c>
      <c r="AL68" s="117">
        <v>34.9</v>
      </c>
      <c r="AM68" s="117">
        <v>34.9</v>
      </c>
      <c r="AN68" s="117">
        <v>34.9</v>
      </c>
      <c r="AO68" s="117">
        <v>34.9</v>
      </c>
      <c r="AP68" s="117">
        <v>34.9</v>
      </c>
      <c r="AQ68" s="117">
        <v>34.9</v>
      </c>
      <c r="AR68" s="117">
        <v>34.9</v>
      </c>
      <c r="AS68" s="117">
        <v>34.9</v>
      </c>
      <c r="AT68" s="117">
        <v>34.9</v>
      </c>
      <c r="AU68" s="117">
        <v>34.9</v>
      </c>
      <c r="AV68" s="117">
        <v>34.9</v>
      </c>
      <c r="AW68" s="117">
        <v>34.9</v>
      </c>
      <c r="AX68" s="117">
        <v>34.9</v>
      </c>
      <c r="AY68" s="117">
        <v>34.9</v>
      </c>
      <c r="AZ68" s="117">
        <v>34.9</v>
      </c>
      <c r="BA68" s="117">
        <v>34.9</v>
      </c>
      <c r="BB68" s="117">
        <v>34.9</v>
      </c>
      <c r="BC68" s="117">
        <v>34.9</v>
      </c>
      <c r="BD68" s="117">
        <v>34.9</v>
      </c>
      <c r="BE68" s="117">
        <v>34.9</v>
      </c>
      <c r="BF68" s="117">
        <v>34.9</v>
      </c>
      <c r="BG68" s="117">
        <v>34.9</v>
      </c>
      <c r="BH68" s="117">
        <v>34.9</v>
      </c>
      <c r="BI68" s="117">
        <v>34.9</v>
      </c>
      <c r="BJ68" s="117">
        <v>34.9</v>
      </c>
      <c r="BK68" s="117">
        <v>34.9</v>
      </c>
      <c r="BL68" s="117">
        <v>34.9</v>
      </c>
      <c r="BM68" s="117">
        <v>34.9</v>
      </c>
      <c r="BN68" s="117">
        <v>34.9</v>
      </c>
      <c r="BO68" s="117">
        <v>34.9</v>
      </c>
      <c r="BP68" s="117">
        <v>34.9</v>
      </c>
      <c r="BQ68" s="117">
        <v>34.9</v>
      </c>
      <c r="BR68" s="117">
        <v>34.9</v>
      </c>
      <c r="BS68" s="117">
        <v>34.9</v>
      </c>
      <c r="BT68" s="117">
        <v>34.9</v>
      </c>
      <c r="BU68" s="117">
        <v>34.9</v>
      </c>
      <c r="BV68" s="117">
        <v>34.9</v>
      </c>
      <c r="BW68" s="117">
        <v>34.9</v>
      </c>
      <c r="BX68" s="117">
        <v>34.9</v>
      </c>
      <c r="BY68" s="117">
        <v>34.9</v>
      </c>
      <c r="BZ68" s="117">
        <v>34.9</v>
      </c>
      <c r="CA68" s="117">
        <v>34.9</v>
      </c>
      <c r="CB68" s="117">
        <v>34.9</v>
      </c>
      <c r="CC68" s="117">
        <v>34.9</v>
      </c>
      <c r="CD68" s="117">
        <v>34.9</v>
      </c>
      <c r="CE68" s="117">
        <v>34.9</v>
      </c>
      <c r="CF68" s="117">
        <v>34.9</v>
      </c>
      <c r="CG68" s="117">
        <v>34.9</v>
      </c>
      <c r="CH68" s="117">
        <v>34.9</v>
      </c>
      <c r="CI68" s="117">
        <v>34.9</v>
      </c>
      <c r="CJ68" s="117">
        <v>34.9</v>
      </c>
      <c r="CK68" s="117">
        <v>34.9</v>
      </c>
      <c r="CL68" s="117">
        <v>34.9</v>
      </c>
      <c r="CM68" s="117">
        <v>34.9</v>
      </c>
      <c r="CN68" s="117">
        <v>34.9</v>
      </c>
      <c r="CO68" s="117">
        <v>34.9</v>
      </c>
      <c r="CP68" s="117">
        <v>34.9</v>
      </c>
      <c r="CQ68" s="117">
        <v>34.9</v>
      </c>
      <c r="CR68" s="117">
        <v>34.9</v>
      </c>
      <c r="CS68" s="118">
        <v>34.9</v>
      </c>
      <c r="CT68" s="115">
        <f t="shared" si="64"/>
        <v>3350.4000000000055</v>
      </c>
      <c r="CU68" s="152"/>
      <c r="CV68" s="246"/>
    </row>
    <row r="69" spans="1:17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7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7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7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7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30</v>
      </c>
      <c r="L73" s="121">
        <v>54</v>
      </c>
      <c r="M73" s="121">
        <v>54</v>
      </c>
      <c r="N73" s="121">
        <v>54</v>
      </c>
      <c r="O73" s="121">
        <v>84</v>
      </c>
      <c r="P73" s="121">
        <v>114</v>
      </c>
      <c r="Q73" s="121">
        <v>124</v>
      </c>
      <c r="R73" s="121">
        <v>124</v>
      </c>
      <c r="S73" s="121">
        <v>124</v>
      </c>
      <c r="T73" s="121">
        <v>124</v>
      </c>
      <c r="U73" s="121">
        <v>94</v>
      </c>
      <c r="V73" s="121">
        <v>64</v>
      </c>
      <c r="W73" s="121">
        <v>34</v>
      </c>
      <c r="X73" s="121">
        <v>4</v>
      </c>
      <c r="Y73" s="121">
        <v>0</v>
      </c>
      <c r="Z73" s="121">
        <v>0</v>
      </c>
      <c r="AA73" s="121">
        <v>0</v>
      </c>
      <c r="AB73" s="121">
        <v>0</v>
      </c>
      <c r="AC73" s="121">
        <v>30</v>
      </c>
      <c r="AD73" s="121">
        <v>60</v>
      </c>
      <c r="AE73" s="121">
        <v>90</v>
      </c>
      <c r="AF73" s="121">
        <v>120</v>
      </c>
      <c r="AG73" s="121">
        <v>140</v>
      </c>
      <c r="AH73" s="121">
        <v>140</v>
      </c>
      <c r="AI73" s="121">
        <v>110</v>
      </c>
      <c r="AJ73" s="121">
        <v>80</v>
      </c>
      <c r="AK73" s="121">
        <v>70</v>
      </c>
      <c r="AL73" s="121">
        <v>70</v>
      </c>
      <c r="AM73" s="121">
        <v>70</v>
      </c>
      <c r="AN73" s="121">
        <v>70</v>
      </c>
      <c r="AO73" s="121">
        <v>100</v>
      </c>
      <c r="AP73" s="121">
        <v>130</v>
      </c>
      <c r="AQ73" s="121">
        <v>140</v>
      </c>
      <c r="AR73" s="121">
        <v>140</v>
      </c>
      <c r="AS73" s="121">
        <v>140</v>
      </c>
      <c r="AT73" s="121">
        <v>140</v>
      </c>
      <c r="AU73" s="121">
        <v>140</v>
      </c>
      <c r="AV73" s="121">
        <v>140</v>
      </c>
      <c r="AW73" s="121">
        <v>140</v>
      </c>
      <c r="AX73" s="121">
        <v>140</v>
      </c>
      <c r="AY73" s="121">
        <v>140</v>
      </c>
      <c r="AZ73" s="121">
        <v>140</v>
      </c>
      <c r="BA73" s="121">
        <v>140</v>
      </c>
      <c r="BB73" s="121">
        <v>140</v>
      </c>
      <c r="BC73" s="121">
        <v>140</v>
      </c>
      <c r="BD73" s="121">
        <v>140</v>
      </c>
      <c r="BE73" s="121">
        <v>140</v>
      </c>
      <c r="BF73" s="121">
        <v>140</v>
      </c>
      <c r="BG73" s="121">
        <v>140</v>
      </c>
      <c r="BH73" s="121">
        <v>140</v>
      </c>
      <c r="BI73" s="121">
        <v>140</v>
      </c>
      <c r="BJ73" s="121">
        <v>140</v>
      </c>
      <c r="BK73" s="121">
        <v>140</v>
      </c>
      <c r="BL73" s="121">
        <v>140</v>
      </c>
      <c r="BM73" s="121">
        <v>140</v>
      </c>
      <c r="BN73" s="121">
        <v>140</v>
      </c>
      <c r="BO73" s="121">
        <v>140</v>
      </c>
      <c r="BP73" s="121">
        <v>140</v>
      </c>
      <c r="BQ73" s="121">
        <v>140</v>
      </c>
      <c r="BR73" s="121">
        <v>140</v>
      </c>
      <c r="BS73" s="121">
        <v>140</v>
      </c>
      <c r="BT73" s="121">
        <v>140</v>
      </c>
      <c r="BU73" s="121">
        <v>140</v>
      </c>
      <c r="BV73" s="121">
        <v>140</v>
      </c>
      <c r="BW73" s="121">
        <v>140</v>
      </c>
      <c r="BX73" s="121">
        <v>140</v>
      </c>
      <c r="BY73" s="121">
        <v>140</v>
      </c>
      <c r="BZ73" s="121">
        <v>140</v>
      </c>
      <c r="CA73" s="121">
        <v>110</v>
      </c>
      <c r="CB73" s="121">
        <v>80</v>
      </c>
      <c r="CC73" s="121">
        <v>50</v>
      </c>
      <c r="CD73" s="121">
        <v>20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7662</v>
      </c>
      <c r="CU73" s="152"/>
      <c r="CV73" s="165"/>
    </row>
    <row r="74" spans="1:17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60</v>
      </c>
      <c r="Q74" s="1">
        <v>107</v>
      </c>
      <c r="R74" s="1">
        <v>107</v>
      </c>
      <c r="S74" s="1">
        <v>107</v>
      </c>
      <c r="T74" s="1">
        <v>107</v>
      </c>
      <c r="U74" s="1">
        <v>47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60</v>
      </c>
      <c r="AD74" s="1">
        <v>120</v>
      </c>
      <c r="AE74" s="1">
        <v>145</v>
      </c>
      <c r="AF74" s="1">
        <v>145</v>
      </c>
      <c r="AG74" s="1">
        <v>145</v>
      </c>
      <c r="AH74" s="1">
        <v>145</v>
      </c>
      <c r="AI74" s="1">
        <v>85</v>
      </c>
      <c r="AJ74" s="1">
        <v>68</v>
      </c>
      <c r="AK74" s="1">
        <v>68</v>
      </c>
      <c r="AL74" s="1">
        <v>68</v>
      </c>
      <c r="AM74" s="1">
        <v>68</v>
      </c>
      <c r="AN74" s="1">
        <v>68</v>
      </c>
      <c r="AO74" s="1">
        <v>68</v>
      </c>
      <c r="AP74" s="1">
        <v>128</v>
      </c>
      <c r="AQ74" s="1">
        <v>145</v>
      </c>
      <c r="AR74" s="1">
        <v>145</v>
      </c>
      <c r="AS74" s="1">
        <v>145</v>
      </c>
      <c r="AT74" s="1">
        <v>145</v>
      </c>
      <c r="AU74" s="1">
        <v>145</v>
      </c>
      <c r="AV74" s="1">
        <v>145</v>
      </c>
      <c r="AW74" s="1">
        <v>145</v>
      </c>
      <c r="AX74" s="1">
        <v>145</v>
      </c>
      <c r="AY74" s="1">
        <v>145</v>
      </c>
      <c r="AZ74" s="1">
        <v>145</v>
      </c>
      <c r="BA74" s="1">
        <v>145</v>
      </c>
      <c r="BB74" s="1">
        <v>145</v>
      </c>
      <c r="BC74" s="1">
        <v>145</v>
      </c>
      <c r="BD74" s="1">
        <v>145</v>
      </c>
      <c r="BE74" s="1">
        <v>145</v>
      </c>
      <c r="BF74" s="1">
        <v>145</v>
      </c>
      <c r="BG74" s="1">
        <v>145</v>
      </c>
      <c r="BH74" s="1">
        <v>145</v>
      </c>
      <c r="BI74" s="1">
        <v>145</v>
      </c>
      <c r="BJ74" s="1">
        <v>145</v>
      </c>
      <c r="BK74" s="1">
        <v>145</v>
      </c>
      <c r="BL74" s="1">
        <v>145</v>
      </c>
      <c r="BM74" s="1">
        <v>145</v>
      </c>
      <c r="BN74" s="1">
        <v>145</v>
      </c>
      <c r="BO74" s="1">
        <v>145</v>
      </c>
      <c r="BP74" s="1">
        <v>145</v>
      </c>
      <c r="BQ74" s="1">
        <v>145</v>
      </c>
      <c r="BR74" s="1">
        <v>145</v>
      </c>
      <c r="BS74" s="1">
        <v>145</v>
      </c>
      <c r="BT74" s="1">
        <v>145</v>
      </c>
      <c r="BU74" s="1">
        <v>145</v>
      </c>
      <c r="BV74" s="1">
        <v>145</v>
      </c>
      <c r="BW74" s="1">
        <v>145</v>
      </c>
      <c r="BX74" s="1">
        <v>145</v>
      </c>
      <c r="BY74" s="1">
        <v>145</v>
      </c>
      <c r="BZ74" s="1">
        <v>85</v>
      </c>
      <c r="CA74" s="1">
        <v>25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7101</v>
      </c>
      <c r="CU74" s="152"/>
      <c r="CV74" s="165"/>
    </row>
    <row r="75" spans="1:17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61</v>
      </c>
      <c r="S75" s="1">
        <v>61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0</v>
      </c>
      <c r="AI75" s="1">
        <v>0</v>
      </c>
      <c r="AJ75" s="1">
        <v>0</v>
      </c>
      <c r="AK75" s="1">
        <v>0</v>
      </c>
      <c r="AL75" s="1">
        <v>0</v>
      </c>
      <c r="AM75" s="1">
        <v>0</v>
      </c>
      <c r="AN75" s="1">
        <v>0</v>
      </c>
      <c r="AO75" s="1">
        <v>0</v>
      </c>
      <c r="AP75" s="1">
        <v>94</v>
      </c>
      <c r="AQ75" s="1">
        <v>94</v>
      </c>
      <c r="AR75" s="1">
        <v>94</v>
      </c>
      <c r="AS75" s="1">
        <v>94</v>
      </c>
      <c r="AT75" s="1">
        <v>94</v>
      </c>
      <c r="AU75" s="1">
        <v>94</v>
      </c>
      <c r="AV75" s="1">
        <v>94</v>
      </c>
      <c r="AW75" s="1">
        <v>94</v>
      </c>
      <c r="AX75" s="1">
        <v>94</v>
      </c>
      <c r="AY75" s="1">
        <v>94</v>
      </c>
      <c r="AZ75" s="1">
        <v>94</v>
      </c>
      <c r="BA75" s="1">
        <v>94</v>
      </c>
      <c r="BB75" s="1">
        <v>94</v>
      </c>
      <c r="BC75" s="1">
        <v>94</v>
      </c>
      <c r="BD75" s="1">
        <v>94</v>
      </c>
      <c r="BE75" s="1">
        <v>94</v>
      </c>
      <c r="BF75" s="1">
        <v>94</v>
      </c>
      <c r="BG75" s="1">
        <v>94</v>
      </c>
      <c r="BH75" s="1">
        <v>94</v>
      </c>
      <c r="BI75" s="1">
        <v>94</v>
      </c>
      <c r="BJ75" s="1">
        <v>94</v>
      </c>
      <c r="BK75" s="1">
        <v>94</v>
      </c>
      <c r="BL75" s="1">
        <v>94</v>
      </c>
      <c r="BM75" s="1">
        <v>94</v>
      </c>
      <c r="BN75" s="1">
        <v>94</v>
      </c>
      <c r="BO75" s="1">
        <v>94</v>
      </c>
      <c r="BP75" s="1">
        <v>94</v>
      </c>
      <c r="BQ75" s="1">
        <v>94</v>
      </c>
      <c r="BR75" s="1">
        <v>94</v>
      </c>
      <c r="BS75" s="1">
        <v>94</v>
      </c>
      <c r="BT75" s="1">
        <v>94</v>
      </c>
      <c r="BU75" s="1">
        <v>94</v>
      </c>
      <c r="BV75" s="1">
        <v>94</v>
      </c>
      <c r="BW75" s="1">
        <v>94</v>
      </c>
      <c r="BX75" s="1">
        <v>94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3412</v>
      </c>
      <c r="CU75" s="152"/>
      <c r="CV75" s="165"/>
    </row>
    <row r="76" spans="1:174">
      <c r="A76" s="30" t="s">
        <v>7</v>
      </c>
      <c r="B76" s="45">
        <v>0</v>
      </c>
      <c r="C76" s="1">
        <v>0</v>
      </c>
      <c r="D76" s="1">
        <v>0</v>
      </c>
      <c r="E76" s="1">
        <v>0</v>
      </c>
      <c r="F76" s="1">
        <v>0</v>
      </c>
      <c r="G76" s="1">
        <v>80</v>
      </c>
      <c r="H76" s="1">
        <v>80</v>
      </c>
      <c r="I76" s="1">
        <v>80</v>
      </c>
      <c r="J76" s="1">
        <v>80</v>
      </c>
      <c r="K76" s="1">
        <v>80</v>
      </c>
      <c r="L76" s="1">
        <v>80</v>
      </c>
      <c r="M76" s="1">
        <v>80</v>
      </c>
      <c r="N76" s="1">
        <v>80</v>
      </c>
      <c r="O76" s="1">
        <v>80</v>
      </c>
      <c r="P76" s="1">
        <v>80</v>
      </c>
      <c r="Q76" s="1">
        <v>80</v>
      </c>
      <c r="R76" s="1">
        <v>80</v>
      </c>
      <c r="S76" s="1">
        <v>80</v>
      </c>
      <c r="T76" s="1">
        <v>80</v>
      </c>
      <c r="U76" s="1">
        <v>80</v>
      </c>
      <c r="V76" s="1">
        <v>80</v>
      </c>
      <c r="W76" s="1">
        <v>80</v>
      </c>
      <c r="X76" s="1">
        <v>80</v>
      </c>
      <c r="Y76" s="1">
        <v>0</v>
      </c>
      <c r="Z76" s="1">
        <v>0</v>
      </c>
      <c r="AA76" s="1">
        <v>0</v>
      </c>
      <c r="AB76" s="1">
        <v>95</v>
      </c>
      <c r="AC76" s="1">
        <v>95</v>
      </c>
      <c r="AD76" s="1">
        <v>95</v>
      </c>
      <c r="AE76" s="1">
        <v>95</v>
      </c>
      <c r="AF76" s="1">
        <v>95</v>
      </c>
      <c r="AG76" s="1">
        <v>95</v>
      </c>
      <c r="AH76" s="1">
        <v>95</v>
      </c>
      <c r="AI76" s="1">
        <v>95</v>
      </c>
      <c r="AJ76" s="1">
        <v>95</v>
      </c>
      <c r="AK76" s="1">
        <v>95</v>
      </c>
      <c r="AL76" s="1">
        <v>95</v>
      </c>
      <c r="AM76" s="1">
        <v>95</v>
      </c>
      <c r="AN76" s="1">
        <v>95</v>
      </c>
      <c r="AO76" s="1">
        <v>95</v>
      </c>
      <c r="AP76" s="1">
        <v>95</v>
      </c>
      <c r="AQ76" s="1">
        <v>95</v>
      </c>
      <c r="AR76" s="1">
        <v>95</v>
      </c>
      <c r="AS76" s="1">
        <v>95</v>
      </c>
      <c r="AT76" s="1">
        <v>95</v>
      </c>
      <c r="AU76" s="1">
        <v>95</v>
      </c>
      <c r="AV76" s="1">
        <v>95</v>
      </c>
      <c r="AW76" s="1">
        <v>95</v>
      </c>
      <c r="AX76" s="1">
        <v>95</v>
      </c>
      <c r="AY76" s="1">
        <v>95</v>
      </c>
      <c r="AZ76" s="1">
        <v>95</v>
      </c>
      <c r="BA76" s="1">
        <v>95</v>
      </c>
      <c r="BB76" s="1">
        <v>95</v>
      </c>
      <c r="BC76" s="1">
        <v>95</v>
      </c>
      <c r="BD76" s="1">
        <v>95</v>
      </c>
      <c r="BE76" s="1">
        <v>95</v>
      </c>
      <c r="BF76" s="1">
        <v>95</v>
      </c>
      <c r="BG76" s="1">
        <v>95</v>
      </c>
      <c r="BH76" s="1">
        <v>95</v>
      </c>
      <c r="BI76" s="1">
        <v>95</v>
      </c>
      <c r="BJ76" s="1">
        <v>95</v>
      </c>
      <c r="BK76" s="1">
        <v>95</v>
      </c>
      <c r="BL76" s="1">
        <v>95</v>
      </c>
      <c r="BM76" s="1">
        <v>95</v>
      </c>
      <c r="BN76" s="1">
        <v>95</v>
      </c>
      <c r="BO76" s="1">
        <v>95</v>
      </c>
      <c r="BP76" s="1">
        <v>95</v>
      </c>
      <c r="BQ76" s="1">
        <v>95</v>
      </c>
      <c r="BR76" s="1">
        <v>95</v>
      </c>
      <c r="BS76" s="1">
        <v>95</v>
      </c>
      <c r="BT76" s="1">
        <v>95</v>
      </c>
      <c r="BU76" s="1">
        <v>95</v>
      </c>
      <c r="BV76" s="1">
        <v>95</v>
      </c>
      <c r="BW76" s="1">
        <v>95</v>
      </c>
      <c r="BX76" s="1">
        <v>95</v>
      </c>
      <c r="BY76" s="1">
        <v>95</v>
      </c>
      <c r="BZ76" s="1">
        <v>95</v>
      </c>
      <c r="CA76" s="1">
        <v>95</v>
      </c>
      <c r="CB76" s="1">
        <v>95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6475</v>
      </c>
      <c r="CU76" s="152"/>
      <c r="CV76" s="165"/>
    </row>
    <row r="77" spans="1:17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0</v>
      </c>
      <c r="G77" s="1">
        <v>0</v>
      </c>
      <c r="H77" s="1">
        <v>0</v>
      </c>
      <c r="I77" s="1">
        <v>30</v>
      </c>
      <c r="J77" s="1">
        <v>60</v>
      </c>
      <c r="K77" s="1">
        <v>90</v>
      </c>
      <c r="L77" s="1">
        <v>120</v>
      </c>
      <c r="M77" s="1">
        <v>145</v>
      </c>
      <c r="N77" s="1">
        <v>145</v>
      </c>
      <c r="O77" s="1">
        <v>145</v>
      </c>
      <c r="P77" s="1">
        <v>145</v>
      </c>
      <c r="Q77" s="1">
        <v>145</v>
      </c>
      <c r="R77" s="1">
        <v>145</v>
      </c>
      <c r="S77" s="1">
        <v>145</v>
      </c>
      <c r="T77" s="1">
        <v>145</v>
      </c>
      <c r="U77" s="1">
        <v>145</v>
      </c>
      <c r="V77" s="1">
        <v>145</v>
      </c>
      <c r="W77" s="1">
        <v>145</v>
      </c>
      <c r="X77" s="1">
        <v>115</v>
      </c>
      <c r="Y77" s="1">
        <v>85</v>
      </c>
      <c r="Z77" s="1">
        <v>55</v>
      </c>
      <c r="AA77" s="1">
        <v>25</v>
      </c>
      <c r="AB77" s="1">
        <v>55</v>
      </c>
      <c r="AC77" s="1">
        <v>85</v>
      </c>
      <c r="AD77" s="1">
        <v>114</v>
      </c>
      <c r="AE77" s="1">
        <v>114</v>
      </c>
      <c r="AF77" s="1">
        <v>114</v>
      </c>
      <c r="AG77" s="1">
        <v>114</v>
      </c>
      <c r="AH77" s="1">
        <v>114</v>
      </c>
      <c r="AI77" s="1">
        <v>114</v>
      </c>
      <c r="AJ77" s="1">
        <v>114</v>
      </c>
      <c r="AK77" s="1">
        <v>114</v>
      </c>
      <c r="AL77" s="1">
        <v>114</v>
      </c>
      <c r="AM77" s="1">
        <v>114</v>
      </c>
      <c r="AN77" s="1">
        <v>114</v>
      </c>
      <c r="AO77" s="1">
        <v>114</v>
      </c>
      <c r="AP77" s="1">
        <v>114</v>
      </c>
      <c r="AQ77" s="1">
        <v>114</v>
      </c>
      <c r="AR77" s="1">
        <v>114</v>
      </c>
      <c r="AS77" s="1">
        <v>114</v>
      </c>
      <c r="AT77" s="1">
        <v>114</v>
      </c>
      <c r="AU77" s="1">
        <v>114</v>
      </c>
      <c r="AV77" s="1">
        <v>114</v>
      </c>
      <c r="AW77" s="1">
        <v>114</v>
      </c>
      <c r="AX77" s="1">
        <v>114</v>
      </c>
      <c r="AY77" s="1">
        <v>114</v>
      </c>
      <c r="AZ77" s="1">
        <v>114</v>
      </c>
      <c r="BA77" s="1">
        <v>114</v>
      </c>
      <c r="BB77" s="1">
        <v>114</v>
      </c>
      <c r="BC77" s="1">
        <v>114</v>
      </c>
      <c r="BD77" s="1">
        <v>114</v>
      </c>
      <c r="BE77" s="1">
        <v>114</v>
      </c>
      <c r="BF77" s="1">
        <v>114</v>
      </c>
      <c r="BG77" s="1">
        <v>114</v>
      </c>
      <c r="BH77" s="1">
        <v>114</v>
      </c>
      <c r="BI77" s="1">
        <v>114</v>
      </c>
      <c r="BJ77" s="1">
        <v>114</v>
      </c>
      <c r="BK77" s="1">
        <v>114</v>
      </c>
      <c r="BL77" s="1">
        <v>114</v>
      </c>
      <c r="BM77" s="1">
        <v>114</v>
      </c>
      <c r="BN77" s="1">
        <v>114</v>
      </c>
      <c r="BO77" s="1">
        <v>114</v>
      </c>
      <c r="BP77" s="1">
        <v>114</v>
      </c>
      <c r="BQ77" s="1">
        <v>114</v>
      </c>
      <c r="BR77" s="1">
        <v>114</v>
      </c>
      <c r="BS77" s="1">
        <v>114</v>
      </c>
      <c r="BT77" s="1">
        <v>114</v>
      </c>
      <c r="BU77" s="1">
        <v>114</v>
      </c>
      <c r="BV77" s="1">
        <v>114</v>
      </c>
      <c r="BW77" s="1">
        <v>114</v>
      </c>
      <c r="BX77" s="1">
        <v>114</v>
      </c>
      <c r="BY77" s="1">
        <v>114</v>
      </c>
      <c r="BZ77" s="1">
        <v>114</v>
      </c>
      <c r="CA77" s="1">
        <v>114</v>
      </c>
      <c r="CB77" s="1">
        <v>114</v>
      </c>
      <c r="CC77" s="1">
        <v>84</v>
      </c>
      <c r="CD77" s="1">
        <v>54</v>
      </c>
      <c r="CE77" s="1">
        <v>24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8291</v>
      </c>
      <c r="CU77" s="152"/>
      <c r="CV77" s="165"/>
    </row>
    <row r="78" spans="1:17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  <c r="CV78" s="165"/>
    </row>
    <row r="79" spans="1:17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  <c r="CV79" s="165"/>
    </row>
    <row r="80" spans="1:17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11.4</v>
      </c>
      <c r="C84" s="211">
        <f t="shared" ref="C84:BN84" si="66">SUM(C85:C87)</f>
        <v>11.4</v>
      </c>
      <c r="D84" s="211">
        <f t="shared" si="66"/>
        <v>11.4</v>
      </c>
      <c r="E84" s="211">
        <f t="shared" si="66"/>
        <v>11.4</v>
      </c>
      <c r="F84" s="211">
        <f t="shared" si="66"/>
        <v>11.4</v>
      </c>
      <c r="G84" s="211">
        <f t="shared" si="66"/>
        <v>11.4</v>
      </c>
      <c r="H84" s="211">
        <f t="shared" si="66"/>
        <v>11.4</v>
      </c>
      <c r="I84" s="211">
        <f t="shared" si="66"/>
        <v>11.4</v>
      </c>
      <c r="J84" s="211">
        <f t="shared" si="66"/>
        <v>11.4</v>
      </c>
      <c r="K84" s="211">
        <f t="shared" si="66"/>
        <v>11.4</v>
      </c>
      <c r="L84" s="211">
        <f t="shared" si="66"/>
        <v>11.4</v>
      </c>
      <c r="M84" s="211">
        <f t="shared" si="66"/>
        <v>18.900000000000002</v>
      </c>
      <c r="N84" s="211">
        <f t="shared" si="66"/>
        <v>18.900000000000002</v>
      </c>
      <c r="O84" s="211">
        <f t="shared" si="66"/>
        <v>18.900000000000002</v>
      </c>
      <c r="P84" s="211">
        <f t="shared" si="66"/>
        <v>18.900000000000002</v>
      </c>
      <c r="Q84" s="211">
        <f t="shared" si="66"/>
        <v>18.900000000000002</v>
      </c>
      <c r="R84" s="211">
        <f t="shared" si="66"/>
        <v>18.900000000000002</v>
      </c>
      <c r="S84" s="211">
        <f t="shared" si="66"/>
        <v>22.900000000000002</v>
      </c>
      <c r="T84" s="211">
        <f t="shared" si="66"/>
        <v>15.24</v>
      </c>
      <c r="U84" s="211">
        <f t="shared" si="66"/>
        <v>11.4</v>
      </c>
      <c r="V84" s="211">
        <f t="shared" si="66"/>
        <v>11.4</v>
      </c>
      <c r="W84" s="211">
        <f t="shared" si="66"/>
        <v>11.4</v>
      </c>
      <c r="X84" s="211">
        <f t="shared" si="66"/>
        <v>11.4</v>
      </c>
      <c r="Y84" s="211">
        <f t="shared" si="66"/>
        <v>11.4</v>
      </c>
      <c r="Z84" s="211">
        <f t="shared" si="66"/>
        <v>228.3</v>
      </c>
      <c r="AA84" s="211">
        <f t="shared" si="66"/>
        <v>215.10000000000002</v>
      </c>
      <c r="AB84" s="211">
        <f t="shared" si="66"/>
        <v>228.6</v>
      </c>
      <c r="AC84" s="211">
        <f t="shared" si="66"/>
        <v>225.70000000000002</v>
      </c>
      <c r="AD84" s="211">
        <f t="shared" si="66"/>
        <v>228.5</v>
      </c>
      <c r="AE84" s="211">
        <f t="shared" si="66"/>
        <v>232</v>
      </c>
      <c r="AF84" s="211">
        <f t="shared" si="66"/>
        <v>232.3</v>
      </c>
      <c r="AG84" s="211">
        <f t="shared" si="66"/>
        <v>232.7</v>
      </c>
      <c r="AH84" s="211">
        <f t="shared" si="66"/>
        <v>227.5</v>
      </c>
      <c r="AI84" s="211">
        <f t="shared" si="66"/>
        <v>228</v>
      </c>
      <c r="AJ84" s="211">
        <f t="shared" si="66"/>
        <v>227.5</v>
      </c>
      <c r="AK84" s="211">
        <f t="shared" si="66"/>
        <v>227.79999999999998</v>
      </c>
      <c r="AL84" s="211">
        <f t="shared" si="66"/>
        <v>227.79999999999998</v>
      </c>
      <c r="AM84" s="211">
        <f t="shared" si="66"/>
        <v>227.79999999999998</v>
      </c>
      <c r="AN84" s="211">
        <f t="shared" si="66"/>
        <v>227.6</v>
      </c>
      <c r="AO84" s="211">
        <f t="shared" si="66"/>
        <v>227.2</v>
      </c>
      <c r="AP84" s="211">
        <f t="shared" si="66"/>
        <v>223.39999999999998</v>
      </c>
      <c r="AQ84" s="211">
        <f t="shared" si="66"/>
        <v>223.09999999999997</v>
      </c>
      <c r="AR84" s="211">
        <f t="shared" si="66"/>
        <v>223.59999999999997</v>
      </c>
      <c r="AS84" s="211">
        <f t="shared" si="66"/>
        <v>223.39999999999998</v>
      </c>
      <c r="AT84" s="211">
        <f t="shared" si="66"/>
        <v>223.29999999999998</v>
      </c>
      <c r="AU84" s="211">
        <f t="shared" si="66"/>
        <v>223.09999999999997</v>
      </c>
      <c r="AV84" s="211">
        <f t="shared" si="66"/>
        <v>221.99999999999997</v>
      </c>
      <c r="AW84" s="211">
        <f t="shared" si="66"/>
        <v>222.39999999999998</v>
      </c>
      <c r="AX84" s="211">
        <f t="shared" si="66"/>
        <v>222.89999999999998</v>
      </c>
      <c r="AY84" s="211">
        <f t="shared" si="66"/>
        <v>223.2</v>
      </c>
      <c r="AZ84" s="211">
        <f t="shared" si="66"/>
        <v>223.2</v>
      </c>
      <c r="BA84" s="211">
        <f t="shared" si="66"/>
        <v>223.49999999999997</v>
      </c>
      <c r="BB84" s="211">
        <f t="shared" si="66"/>
        <v>224.2</v>
      </c>
      <c r="BC84" s="211">
        <f t="shared" si="66"/>
        <v>223.89999999999998</v>
      </c>
      <c r="BD84" s="211">
        <f t="shared" si="66"/>
        <v>223.99999999999997</v>
      </c>
      <c r="BE84" s="211">
        <f t="shared" si="66"/>
        <v>223.59999999999997</v>
      </c>
      <c r="BF84" s="211">
        <f t="shared" si="66"/>
        <v>223.89999999999998</v>
      </c>
      <c r="BG84" s="211">
        <f t="shared" si="66"/>
        <v>228.7</v>
      </c>
      <c r="BH84" s="211">
        <f t="shared" si="66"/>
        <v>227.99999999999997</v>
      </c>
      <c r="BI84" s="211">
        <f t="shared" si="66"/>
        <v>225.59999999999997</v>
      </c>
      <c r="BJ84" s="211">
        <f t="shared" si="66"/>
        <v>227.59999999999997</v>
      </c>
      <c r="BK84" s="211">
        <f t="shared" si="66"/>
        <v>230.1</v>
      </c>
      <c r="BL84" s="211">
        <f t="shared" si="66"/>
        <v>230.2</v>
      </c>
      <c r="BM84" s="211">
        <f t="shared" si="66"/>
        <v>229.89999999999998</v>
      </c>
      <c r="BN84" s="211">
        <f t="shared" si="66"/>
        <v>230.1</v>
      </c>
      <c r="BO84" s="211">
        <f t="shared" ref="BO84:CS84" si="67">SUM(BO85:BO87)</f>
        <v>230.2</v>
      </c>
      <c r="BP84" s="211">
        <f t="shared" si="67"/>
        <v>230.1</v>
      </c>
      <c r="BQ84" s="211">
        <f t="shared" si="67"/>
        <v>230.39999999999998</v>
      </c>
      <c r="BR84" s="211">
        <f t="shared" si="67"/>
        <v>231.29999999999998</v>
      </c>
      <c r="BS84" s="211">
        <f t="shared" si="67"/>
        <v>231.7</v>
      </c>
      <c r="BT84" s="211">
        <f t="shared" si="67"/>
        <v>231.79999999999998</v>
      </c>
      <c r="BU84" s="211">
        <f t="shared" si="67"/>
        <v>218.5</v>
      </c>
      <c r="BV84" s="211">
        <f t="shared" si="67"/>
        <v>234.2</v>
      </c>
      <c r="BW84" s="211">
        <f t="shared" si="67"/>
        <v>233.6</v>
      </c>
      <c r="BX84" s="211">
        <f t="shared" si="67"/>
        <v>232.7</v>
      </c>
      <c r="BY84" s="211">
        <f t="shared" si="67"/>
        <v>233</v>
      </c>
      <c r="BZ84" s="211">
        <f t="shared" si="67"/>
        <v>172.7</v>
      </c>
      <c r="CA84" s="211">
        <f t="shared" si="67"/>
        <v>172.3</v>
      </c>
      <c r="CB84" s="211">
        <f t="shared" si="67"/>
        <v>172.6</v>
      </c>
      <c r="CC84" s="211">
        <f t="shared" si="67"/>
        <v>172.7</v>
      </c>
      <c r="CD84" s="211">
        <f t="shared" si="67"/>
        <v>211.59999999999997</v>
      </c>
      <c r="CE84" s="211">
        <f t="shared" si="67"/>
        <v>225.1</v>
      </c>
      <c r="CF84" s="211">
        <f t="shared" si="67"/>
        <v>224.42999999999998</v>
      </c>
      <c r="CG84" s="211">
        <f t="shared" si="67"/>
        <v>184</v>
      </c>
      <c r="CH84" s="211">
        <f t="shared" si="67"/>
        <v>119.50000000000001</v>
      </c>
      <c r="CI84" s="211">
        <f t="shared" si="67"/>
        <v>77.899999999999991</v>
      </c>
      <c r="CJ84" s="211">
        <f t="shared" si="67"/>
        <v>29.5</v>
      </c>
      <c r="CK84" s="211">
        <f t="shared" si="67"/>
        <v>22</v>
      </c>
      <c r="CL84" s="211">
        <f t="shared" si="67"/>
        <v>4.3999999999999986</v>
      </c>
      <c r="CM84" s="211">
        <f t="shared" si="67"/>
        <v>4.3999999999999986</v>
      </c>
      <c r="CN84" s="211">
        <f t="shared" si="67"/>
        <v>4.3999999999999986</v>
      </c>
      <c r="CO84" s="211">
        <f t="shared" si="67"/>
        <v>4.3999999999999986</v>
      </c>
      <c r="CP84" s="211">
        <f t="shared" si="67"/>
        <v>4.3999999999999986</v>
      </c>
      <c r="CQ84" s="211">
        <f t="shared" si="67"/>
        <v>4.3999999999999986</v>
      </c>
      <c r="CR84" s="211">
        <f t="shared" si="67"/>
        <v>4.3999999999999986</v>
      </c>
      <c r="CS84" s="212">
        <f t="shared" si="67"/>
        <v>4.3999999999999986</v>
      </c>
      <c r="CT84" s="208">
        <f>SUM(B84:CS84)</f>
        <v>13962.27</v>
      </c>
      <c r="CU84" s="150"/>
      <c r="CW84" s="271">
        <f>CU84*24/(96*1000)</f>
        <v>0</v>
      </c>
    </row>
    <row r="85" spans="1:104">
      <c r="A85" s="25" t="s">
        <v>29</v>
      </c>
      <c r="B85" s="45">
        <v>11.4</v>
      </c>
      <c r="C85" s="1">
        <v>11.4</v>
      </c>
      <c r="D85" s="1">
        <v>11.4</v>
      </c>
      <c r="E85" s="1">
        <v>11.4</v>
      </c>
      <c r="F85" s="1">
        <v>11.4</v>
      </c>
      <c r="G85" s="1">
        <v>11.4</v>
      </c>
      <c r="H85" s="1">
        <v>11.4</v>
      </c>
      <c r="I85" s="1">
        <v>11.4</v>
      </c>
      <c r="J85" s="1">
        <v>11.4</v>
      </c>
      <c r="K85" s="1">
        <v>11.4</v>
      </c>
      <c r="L85" s="1">
        <v>11.4</v>
      </c>
      <c r="M85" s="1">
        <v>18.900000000000002</v>
      </c>
      <c r="N85" s="1">
        <v>18.900000000000002</v>
      </c>
      <c r="O85" s="1">
        <v>18.900000000000002</v>
      </c>
      <c r="P85" s="1">
        <v>18.900000000000002</v>
      </c>
      <c r="Q85" s="1">
        <v>18.900000000000002</v>
      </c>
      <c r="R85" s="1">
        <v>18.900000000000002</v>
      </c>
      <c r="S85" s="1">
        <v>22.900000000000002</v>
      </c>
      <c r="T85" s="1">
        <v>15.24</v>
      </c>
      <c r="U85" s="1">
        <v>11.4</v>
      </c>
      <c r="V85" s="1">
        <v>11.4</v>
      </c>
      <c r="W85" s="1">
        <v>11.4</v>
      </c>
      <c r="X85" s="1">
        <v>11.4</v>
      </c>
      <c r="Y85" s="1">
        <v>11.4</v>
      </c>
      <c r="Z85" s="1">
        <v>176.20000000000002</v>
      </c>
      <c r="AA85" s="1">
        <v>176.4</v>
      </c>
      <c r="AB85" s="1">
        <v>176.5</v>
      </c>
      <c r="AC85" s="1">
        <v>173.60000000000002</v>
      </c>
      <c r="AD85" s="1">
        <v>176.4</v>
      </c>
      <c r="AE85" s="1">
        <v>179.9</v>
      </c>
      <c r="AF85" s="1">
        <v>180.20000000000002</v>
      </c>
      <c r="AG85" s="1">
        <v>180.6</v>
      </c>
      <c r="AH85" s="1">
        <v>175.4</v>
      </c>
      <c r="AI85" s="1">
        <v>175.9</v>
      </c>
      <c r="AJ85" s="1">
        <v>175.4</v>
      </c>
      <c r="AK85" s="1">
        <v>175.7</v>
      </c>
      <c r="AL85" s="1">
        <v>175.7</v>
      </c>
      <c r="AM85" s="1">
        <v>175.7</v>
      </c>
      <c r="AN85" s="1">
        <v>175.5</v>
      </c>
      <c r="AO85" s="1">
        <v>175.1</v>
      </c>
      <c r="AP85" s="1">
        <v>171.29999999999998</v>
      </c>
      <c r="AQ85" s="1">
        <v>170.99999999999997</v>
      </c>
      <c r="AR85" s="1">
        <v>171.49999999999997</v>
      </c>
      <c r="AS85" s="1">
        <v>171.29999999999998</v>
      </c>
      <c r="AT85" s="1">
        <v>171.2</v>
      </c>
      <c r="AU85" s="1">
        <v>170.99999999999997</v>
      </c>
      <c r="AV85" s="1">
        <v>169.89999999999998</v>
      </c>
      <c r="AW85" s="1">
        <v>170.29999999999998</v>
      </c>
      <c r="AX85" s="1">
        <v>170.79999999999998</v>
      </c>
      <c r="AY85" s="1">
        <v>171.1</v>
      </c>
      <c r="AZ85" s="1">
        <v>171.1</v>
      </c>
      <c r="BA85" s="1">
        <v>171.39999999999998</v>
      </c>
      <c r="BB85" s="1">
        <v>172.1</v>
      </c>
      <c r="BC85" s="1">
        <v>171.79999999999998</v>
      </c>
      <c r="BD85" s="1">
        <v>171.89999999999998</v>
      </c>
      <c r="BE85" s="1">
        <v>171.49999999999997</v>
      </c>
      <c r="BF85" s="1">
        <v>171.79999999999998</v>
      </c>
      <c r="BG85" s="1">
        <v>176.6</v>
      </c>
      <c r="BH85" s="1">
        <v>175.89999999999998</v>
      </c>
      <c r="BI85" s="1">
        <v>173.49999999999997</v>
      </c>
      <c r="BJ85" s="1">
        <v>175.49999999999997</v>
      </c>
      <c r="BK85" s="1">
        <v>178</v>
      </c>
      <c r="BL85" s="1">
        <v>178.1</v>
      </c>
      <c r="BM85" s="1">
        <v>177.79999999999998</v>
      </c>
      <c r="BN85" s="1">
        <v>178</v>
      </c>
      <c r="BO85" s="1">
        <v>178.1</v>
      </c>
      <c r="BP85" s="1">
        <v>178</v>
      </c>
      <c r="BQ85" s="1">
        <v>178.29999999999998</v>
      </c>
      <c r="BR85" s="1">
        <v>179.2</v>
      </c>
      <c r="BS85" s="1">
        <v>179.6</v>
      </c>
      <c r="BT85" s="1">
        <v>179.7</v>
      </c>
      <c r="BU85" s="1">
        <v>179.79999999999998</v>
      </c>
      <c r="BV85" s="1">
        <v>182.1</v>
      </c>
      <c r="BW85" s="1">
        <v>181.5</v>
      </c>
      <c r="BX85" s="1">
        <v>180.6</v>
      </c>
      <c r="BY85" s="1">
        <v>180.9</v>
      </c>
      <c r="BZ85" s="1">
        <v>172.7</v>
      </c>
      <c r="CA85" s="1">
        <v>172.3</v>
      </c>
      <c r="CB85" s="1">
        <v>172.6</v>
      </c>
      <c r="CC85" s="1">
        <v>172.7</v>
      </c>
      <c r="CD85" s="1">
        <v>172.89999999999998</v>
      </c>
      <c r="CE85" s="1">
        <v>173</v>
      </c>
      <c r="CF85" s="1">
        <v>172.32999999999998</v>
      </c>
      <c r="CG85" s="1">
        <v>103.30000000000001</v>
      </c>
      <c r="CH85" s="1">
        <v>119.50000000000001</v>
      </c>
      <c r="CI85" s="1">
        <v>77.899999999999991</v>
      </c>
      <c r="CJ85" s="1">
        <v>29.5</v>
      </c>
      <c r="CK85" s="1">
        <v>22</v>
      </c>
      <c r="CL85" s="1">
        <v>4.3999999999999986</v>
      </c>
      <c r="CM85" s="1">
        <v>4.3999999999999986</v>
      </c>
      <c r="CN85" s="1">
        <v>4.3999999999999986</v>
      </c>
      <c r="CO85" s="1">
        <v>4.3999999999999986</v>
      </c>
      <c r="CP85" s="1">
        <v>4.3999999999999986</v>
      </c>
      <c r="CQ85" s="1">
        <v>4.3999999999999986</v>
      </c>
      <c r="CR85" s="1">
        <v>4.3999999999999986</v>
      </c>
      <c r="CS85" s="93">
        <v>4.3999999999999986</v>
      </c>
      <c r="CT85" s="209">
        <f>SUM(B85:CS85)</f>
        <v>11056.269999999999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0</v>
      </c>
      <c r="F86" s="1">
        <v>0</v>
      </c>
      <c r="G86" s="1">
        <v>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0</v>
      </c>
      <c r="V86" s="1">
        <v>0</v>
      </c>
      <c r="W86" s="1">
        <v>0</v>
      </c>
      <c r="X86" s="1">
        <v>0</v>
      </c>
      <c r="Y86" s="1">
        <v>0</v>
      </c>
      <c r="Z86" s="1">
        <v>52.1</v>
      </c>
      <c r="AA86" s="1">
        <v>38.700000000000003</v>
      </c>
      <c r="AB86" s="1">
        <v>52.1</v>
      </c>
      <c r="AC86" s="1">
        <v>52.1</v>
      </c>
      <c r="AD86" s="1">
        <v>52.1</v>
      </c>
      <c r="AE86" s="1">
        <v>52.1</v>
      </c>
      <c r="AF86" s="1">
        <v>52.1</v>
      </c>
      <c r="AG86" s="1">
        <v>52.1</v>
      </c>
      <c r="AH86" s="1">
        <v>52.1</v>
      </c>
      <c r="AI86" s="1">
        <v>52.1</v>
      </c>
      <c r="AJ86" s="1">
        <v>52.1</v>
      </c>
      <c r="AK86" s="1">
        <v>52.1</v>
      </c>
      <c r="AL86" s="1">
        <v>52.1</v>
      </c>
      <c r="AM86" s="1">
        <v>52.1</v>
      </c>
      <c r="AN86" s="1">
        <v>52.1</v>
      </c>
      <c r="AO86" s="1">
        <v>52.1</v>
      </c>
      <c r="AP86" s="1">
        <v>52.1</v>
      </c>
      <c r="AQ86" s="1">
        <v>52.1</v>
      </c>
      <c r="AR86" s="1">
        <v>52.1</v>
      </c>
      <c r="AS86" s="1">
        <v>52.1</v>
      </c>
      <c r="AT86" s="1">
        <v>52.1</v>
      </c>
      <c r="AU86" s="1">
        <v>52.1</v>
      </c>
      <c r="AV86" s="1">
        <v>52.1</v>
      </c>
      <c r="AW86" s="1">
        <v>52.1</v>
      </c>
      <c r="AX86" s="1">
        <v>52.1</v>
      </c>
      <c r="AY86" s="1">
        <v>52.1</v>
      </c>
      <c r="AZ86" s="1">
        <v>52.1</v>
      </c>
      <c r="BA86" s="1">
        <v>52.1</v>
      </c>
      <c r="BB86" s="1">
        <v>52.1</v>
      </c>
      <c r="BC86" s="1">
        <v>52.1</v>
      </c>
      <c r="BD86" s="1">
        <v>52.1</v>
      </c>
      <c r="BE86" s="1">
        <v>52.1</v>
      </c>
      <c r="BF86" s="1">
        <v>52.1</v>
      </c>
      <c r="BG86" s="1">
        <v>52.1</v>
      </c>
      <c r="BH86" s="1">
        <v>52.1</v>
      </c>
      <c r="BI86" s="1">
        <v>52.1</v>
      </c>
      <c r="BJ86" s="1">
        <v>52.1</v>
      </c>
      <c r="BK86" s="1">
        <v>52.1</v>
      </c>
      <c r="BL86" s="1">
        <v>52.1</v>
      </c>
      <c r="BM86" s="1">
        <v>52.1</v>
      </c>
      <c r="BN86" s="1">
        <v>52.1</v>
      </c>
      <c r="BO86" s="1">
        <v>52.1</v>
      </c>
      <c r="BP86" s="1">
        <v>52.1</v>
      </c>
      <c r="BQ86" s="1">
        <v>52.1</v>
      </c>
      <c r="BR86" s="1">
        <v>52.1</v>
      </c>
      <c r="BS86" s="1">
        <v>52.1</v>
      </c>
      <c r="BT86" s="1">
        <v>52.1</v>
      </c>
      <c r="BU86" s="1">
        <v>38.700000000000003</v>
      </c>
      <c r="BV86" s="1">
        <v>52.1</v>
      </c>
      <c r="BW86" s="1">
        <v>52.1</v>
      </c>
      <c r="BX86" s="1">
        <v>52.1</v>
      </c>
      <c r="BY86" s="1">
        <v>52.1</v>
      </c>
      <c r="BZ86" s="1">
        <v>0</v>
      </c>
      <c r="CA86" s="1">
        <v>0</v>
      </c>
      <c r="CB86" s="1">
        <v>0</v>
      </c>
      <c r="CC86" s="1">
        <v>0</v>
      </c>
      <c r="CD86" s="1">
        <v>38.700000000000003</v>
      </c>
      <c r="CE86" s="1">
        <v>52.1</v>
      </c>
      <c r="CF86" s="1">
        <v>52.1</v>
      </c>
      <c r="CG86" s="1">
        <v>80.699999999999989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2905.9999999999968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1.78E-2</v>
      </c>
      <c r="Y88" s="128">
        <f>SUM(Y89:Y89)</f>
        <v>0.73170000000000002</v>
      </c>
      <c r="Z88" s="128">
        <f>SUM(Z89:Z89)</f>
        <v>4.2180147200000002</v>
      </c>
      <c r="AA88" s="128">
        <f>SUM(AA89:AA89)</f>
        <v>10.337866600000002</v>
      </c>
      <c r="AB88" s="128">
        <f>SUM(AB89:AB89)</f>
        <v>17.334648600000001</v>
      </c>
      <c r="AC88" s="128">
        <f>SUM(AC89:AC89)</f>
        <v>24.983172100000001</v>
      </c>
      <c r="AD88" s="128">
        <f>SUM(AD89:AD89)</f>
        <v>33.344920299999998</v>
      </c>
      <c r="AE88" s="128">
        <f>SUM(AE89:AE89)</f>
        <v>44.609261500000002</v>
      </c>
      <c r="AF88" s="128">
        <f>SUM(AF89:AF89)</f>
        <v>57.272430499999999</v>
      </c>
      <c r="AG88" s="128">
        <f>SUM(AG89:AG89)</f>
        <v>70.072248999999999</v>
      </c>
      <c r="AH88" s="128">
        <f>SUM(AH89:AH89)</f>
        <v>83.184462999999994</v>
      </c>
      <c r="AI88" s="128">
        <f>SUM(AI89:AI89)</f>
        <v>98.216309000000024</v>
      </c>
      <c r="AJ88" s="128">
        <f>SUM(AJ89:AJ89)</f>
        <v>112.82599900000001</v>
      </c>
      <c r="AK88" s="128">
        <f>SUM(AK89:AK89)</f>
        <v>125.125698</v>
      </c>
      <c r="AL88" s="128">
        <f>SUM(AL89:AL89)</f>
        <v>131.22956399999998</v>
      </c>
      <c r="AM88" s="128">
        <f>SUM(AM89:AM89)</f>
        <v>135.27665100000002</v>
      </c>
      <c r="AN88" s="128">
        <f>SUM(AN89:AN89)</f>
        <v>152.84408400000001</v>
      </c>
      <c r="AO88" s="128">
        <f>SUM(AO89:AO89)</f>
        <v>172.12136500000003</v>
      </c>
      <c r="AP88" s="128">
        <f>SUM(AP89:AP89)</f>
        <v>178.84859599999999</v>
      </c>
      <c r="AQ88" s="128">
        <f>SUM(AQ89:AQ89)</f>
        <v>180.324917</v>
      </c>
      <c r="AR88" s="128">
        <f>SUM(AR89:AR89)</f>
        <v>179.552874</v>
      </c>
      <c r="AS88" s="128">
        <f>SUM(AS89:AS89)</f>
        <v>181.600977</v>
      </c>
      <c r="AT88" s="128">
        <f>SUM(AT89:AT89)</f>
        <v>186.48409599999997</v>
      </c>
      <c r="AU88" s="128">
        <f>SUM(AU89:AU89)</f>
        <v>178.86503299999998</v>
      </c>
      <c r="AV88" s="128">
        <f>SUM(AV89:AV89)</f>
        <v>179.064592</v>
      </c>
      <c r="AW88" s="128">
        <f>SUM(AW89:AW89)</f>
        <v>180.50117399999999</v>
      </c>
      <c r="AX88" s="128">
        <f>SUM(AX89:AX89)</f>
        <v>178.18183099999999</v>
      </c>
      <c r="AY88" s="128">
        <f>SUM(AY89:AY89)</f>
        <v>177.19775199999998</v>
      </c>
      <c r="AZ88" s="128">
        <f>SUM(AZ89:AZ89)</f>
        <v>180.987978</v>
      </c>
      <c r="BA88" s="128">
        <f>SUM(BA89:BA89)</f>
        <v>176.342164</v>
      </c>
      <c r="BB88" s="128">
        <f>SUM(BB89:BB89)</f>
        <v>172.00660099999999</v>
      </c>
      <c r="BC88" s="128">
        <f>SUM(BC89:BC89)</f>
        <v>177.98777100000001</v>
      </c>
      <c r="BD88" s="128">
        <f>SUM(BD89:BD89)</f>
        <v>183.84493700000002</v>
      </c>
      <c r="BE88" s="128">
        <f>SUM(BE89:BE89)</f>
        <v>173.19176899999999</v>
      </c>
      <c r="BF88" s="128">
        <f>SUM(BF89:BF89)</f>
        <v>162.78093800000002</v>
      </c>
      <c r="BG88" s="128">
        <f>SUM(BG89:BG89)</f>
        <v>148.017267</v>
      </c>
      <c r="BH88" s="128">
        <f>SUM(BH89:BH89)</f>
        <v>138.906678</v>
      </c>
      <c r="BI88" s="128">
        <f>SUM(BI89:BI89)</f>
        <v>134.89587700000001</v>
      </c>
      <c r="BJ88" s="128">
        <f>SUM(BJ89:BJ89)</f>
        <v>134.57240300000001</v>
      </c>
      <c r="BK88" s="128">
        <f>SUM(BK89:BK89)</f>
        <v>118.992671</v>
      </c>
      <c r="BL88" s="128">
        <f>SUM(BL89:BL89)</f>
        <v>108.33215000000001</v>
      </c>
      <c r="BM88" s="128">
        <f>SUM(BM89:BM89)</f>
        <v>80.406400000000005</v>
      </c>
      <c r="BN88" s="128">
        <f>SUM(BN89:BN89)</f>
        <v>85.776050999999995</v>
      </c>
      <c r="BO88" s="128">
        <f>SUM(BO89:BO89)</f>
        <v>79.822986999999998</v>
      </c>
      <c r="BP88" s="128">
        <f>SUM(BP89:BP89)</f>
        <v>62.037736899999999</v>
      </c>
      <c r="BQ88" s="128">
        <f>SUM(BQ89:BQ89)</f>
        <v>55.730717200000001</v>
      </c>
      <c r="BR88" s="128">
        <f>SUM(BR89:BR89)</f>
        <v>46.272726999999996</v>
      </c>
      <c r="BS88" s="128">
        <f>SUM(BS89:BS89)</f>
        <v>34.132639000000005</v>
      </c>
      <c r="BT88" s="128">
        <f>SUM(BT89:BT89)</f>
        <v>26.849467099999998</v>
      </c>
      <c r="BU88" s="128">
        <f>SUM(BU89:BU89)</f>
        <v>18.402382899999999</v>
      </c>
      <c r="BV88" s="128">
        <f>SUM(BV89:BV89)</f>
        <v>13.103467900000002</v>
      </c>
      <c r="BW88" s="128">
        <f>SUM(BW89:BW89)</f>
        <v>6.7530660999999998</v>
      </c>
      <c r="BX88" s="128">
        <f>SUM(BX89:BX89)</f>
        <v>1.9267737999999999</v>
      </c>
      <c r="BY88" s="128">
        <f>SUM(BY89:BY89)</f>
        <v>0.36184064000000005</v>
      </c>
      <c r="BZ88" s="128">
        <f>SUM(BZ89:BZ89)</f>
        <v>3.2000000000000001E-2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5596.8354988599995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1.78E-2</v>
      </c>
      <c r="Y89" s="203">
        <v>0.73170000000000002</v>
      </c>
      <c r="Z89" s="203">
        <v>4.2180147200000002</v>
      </c>
      <c r="AA89" s="203">
        <v>10.337866600000002</v>
      </c>
      <c r="AB89" s="203">
        <v>17.334648600000001</v>
      </c>
      <c r="AC89" s="203">
        <v>24.983172100000001</v>
      </c>
      <c r="AD89" s="203">
        <v>33.344920299999998</v>
      </c>
      <c r="AE89" s="203">
        <v>44.609261500000002</v>
      </c>
      <c r="AF89" s="203">
        <v>57.272430499999999</v>
      </c>
      <c r="AG89" s="203">
        <v>70.072248999999999</v>
      </c>
      <c r="AH89" s="203">
        <v>83.184462999999994</v>
      </c>
      <c r="AI89" s="203">
        <v>98.216309000000024</v>
      </c>
      <c r="AJ89" s="203">
        <v>112.82599900000001</v>
      </c>
      <c r="AK89" s="203">
        <v>125.125698</v>
      </c>
      <c r="AL89" s="203">
        <v>131.22956399999998</v>
      </c>
      <c r="AM89" s="203">
        <v>135.27665100000002</v>
      </c>
      <c r="AN89" s="203">
        <v>152.84408400000001</v>
      </c>
      <c r="AO89" s="203">
        <v>172.12136500000003</v>
      </c>
      <c r="AP89" s="203">
        <v>178.84859599999999</v>
      </c>
      <c r="AQ89" s="203">
        <v>180.324917</v>
      </c>
      <c r="AR89" s="203">
        <v>179.552874</v>
      </c>
      <c r="AS89" s="203">
        <v>181.600977</v>
      </c>
      <c r="AT89" s="203">
        <v>186.48409599999997</v>
      </c>
      <c r="AU89" s="203">
        <v>178.86503299999998</v>
      </c>
      <c r="AV89" s="203">
        <v>179.064592</v>
      </c>
      <c r="AW89" s="203">
        <v>180.50117399999999</v>
      </c>
      <c r="AX89" s="203">
        <v>178.18183099999999</v>
      </c>
      <c r="AY89" s="203">
        <v>177.19775199999998</v>
      </c>
      <c r="AZ89" s="203">
        <v>180.987978</v>
      </c>
      <c r="BA89" s="203">
        <v>176.342164</v>
      </c>
      <c r="BB89" s="203">
        <v>172.00660099999999</v>
      </c>
      <c r="BC89" s="203">
        <v>177.98777100000001</v>
      </c>
      <c r="BD89" s="203">
        <v>183.84493700000002</v>
      </c>
      <c r="BE89" s="203">
        <v>173.19176899999999</v>
      </c>
      <c r="BF89" s="203">
        <v>162.78093800000002</v>
      </c>
      <c r="BG89" s="203">
        <v>148.017267</v>
      </c>
      <c r="BH89" s="203">
        <v>138.906678</v>
      </c>
      <c r="BI89" s="203">
        <v>134.89587700000001</v>
      </c>
      <c r="BJ89" s="203">
        <v>134.57240300000001</v>
      </c>
      <c r="BK89" s="203">
        <v>118.992671</v>
      </c>
      <c r="BL89" s="203">
        <v>108.33215000000001</v>
      </c>
      <c r="BM89" s="203">
        <v>80.406400000000005</v>
      </c>
      <c r="BN89" s="203">
        <v>85.776050999999995</v>
      </c>
      <c r="BO89" s="203">
        <v>79.822986999999998</v>
      </c>
      <c r="BP89" s="203">
        <v>62.037736899999999</v>
      </c>
      <c r="BQ89" s="203">
        <v>55.730717200000001</v>
      </c>
      <c r="BR89" s="203">
        <v>46.272726999999996</v>
      </c>
      <c r="BS89" s="203">
        <v>34.132639000000005</v>
      </c>
      <c r="BT89" s="203">
        <v>26.849467099999998</v>
      </c>
      <c r="BU89" s="203">
        <v>18.402382899999999</v>
      </c>
      <c r="BV89" s="203">
        <v>13.103467900000002</v>
      </c>
      <c r="BW89" s="203">
        <v>6.7530660999999998</v>
      </c>
      <c r="BX89" s="203">
        <v>1.9267737999999999</v>
      </c>
      <c r="BY89" s="203">
        <v>0.36184064000000005</v>
      </c>
      <c r="BZ89" s="203">
        <v>3.2000000000000001E-2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5596.8354988599995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11.4</v>
      </c>
      <c r="C90" s="129">
        <f t="shared" si="70"/>
        <v>11.4</v>
      </c>
      <c r="D90" s="129">
        <f t="shared" si="70"/>
        <v>11.4</v>
      </c>
      <c r="E90" s="129">
        <f t="shared" si="70"/>
        <v>11.4</v>
      </c>
      <c r="F90" s="129">
        <f t="shared" si="70"/>
        <v>11.4</v>
      </c>
      <c r="G90" s="129">
        <f t="shared" si="70"/>
        <v>11.4</v>
      </c>
      <c r="H90" s="129">
        <f t="shared" si="70"/>
        <v>11.4</v>
      </c>
      <c r="I90" s="129">
        <f t="shared" si="70"/>
        <v>11.4</v>
      </c>
      <c r="J90" s="129">
        <f t="shared" si="70"/>
        <v>11.4</v>
      </c>
      <c r="K90" s="129">
        <f t="shared" si="70"/>
        <v>11.4</v>
      </c>
      <c r="L90" s="129">
        <f t="shared" si="70"/>
        <v>11.4</v>
      </c>
      <c r="M90" s="129">
        <f t="shared" si="70"/>
        <v>18.900000000000002</v>
      </c>
      <c r="N90" s="129">
        <f t="shared" si="70"/>
        <v>18.900000000000002</v>
      </c>
      <c r="O90" s="129">
        <f t="shared" si="70"/>
        <v>18.900000000000002</v>
      </c>
      <c r="P90" s="129">
        <f t="shared" si="70"/>
        <v>18.900000000000002</v>
      </c>
      <c r="Q90" s="129">
        <f t="shared" si="70"/>
        <v>18.900000000000002</v>
      </c>
      <c r="R90" s="129">
        <f t="shared" si="70"/>
        <v>18.900000000000002</v>
      </c>
      <c r="S90" s="129">
        <f t="shared" si="70"/>
        <v>22.900000000000002</v>
      </c>
      <c r="T90" s="129">
        <f t="shared" si="70"/>
        <v>15.24</v>
      </c>
      <c r="U90" s="129">
        <f t="shared" si="70"/>
        <v>11.4</v>
      </c>
      <c r="V90" s="129">
        <f t="shared" si="70"/>
        <v>11.4</v>
      </c>
      <c r="W90" s="129">
        <f t="shared" si="70"/>
        <v>11.4</v>
      </c>
      <c r="X90" s="129">
        <f t="shared" si="70"/>
        <v>11.4178</v>
      </c>
      <c r="Y90" s="129">
        <f t="shared" si="70"/>
        <v>12.1317</v>
      </c>
      <c r="Z90" s="129">
        <f t="shared" si="70"/>
        <v>232.51801472000002</v>
      </c>
      <c r="AA90" s="129">
        <f t="shared" si="70"/>
        <v>225.43786660000004</v>
      </c>
      <c r="AB90" s="129">
        <f t="shared" si="70"/>
        <v>245.9346486</v>
      </c>
      <c r="AC90" s="129">
        <f t="shared" si="70"/>
        <v>250.68317210000001</v>
      </c>
      <c r="AD90" s="129">
        <f t="shared" si="70"/>
        <v>261.84492030000001</v>
      </c>
      <c r="AE90" s="129">
        <f t="shared" si="70"/>
        <v>276.6092615</v>
      </c>
      <c r="AF90" s="129">
        <f t="shared" si="70"/>
        <v>289.5724305</v>
      </c>
      <c r="AG90" s="129">
        <f t="shared" si="70"/>
        <v>302.77224899999999</v>
      </c>
      <c r="AH90" s="129">
        <f t="shared" ref="AH90:BM90" si="71">SUM(AH84,AH88)</f>
        <v>310.68446299999999</v>
      </c>
      <c r="AI90" s="129">
        <f t="shared" si="71"/>
        <v>326.21630900000002</v>
      </c>
      <c r="AJ90" s="129">
        <f t="shared" si="71"/>
        <v>340.32599900000002</v>
      </c>
      <c r="AK90" s="129">
        <f t="shared" si="71"/>
        <v>352.92569800000001</v>
      </c>
      <c r="AL90" s="129">
        <f t="shared" si="71"/>
        <v>359.02956399999994</v>
      </c>
      <c r="AM90" s="129">
        <f t="shared" si="71"/>
        <v>363.07665099999997</v>
      </c>
      <c r="AN90" s="129">
        <f t="shared" si="71"/>
        <v>380.44408399999998</v>
      </c>
      <c r="AO90" s="129">
        <f t="shared" si="71"/>
        <v>399.32136500000001</v>
      </c>
      <c r="AP90" s="129">
        <f t="shared" si="71"/>
        <v>402.24859599999996</v>
      </c>
      <c r="AQ90" s="129">
        <f t="shared" si="71"/>
        <v>403.42491699999994</v>
      </c>
      <c r="AR90" s="129">
        <f t="shared" si="71"/>
        <v>403.152874</v>
      </c>
      <c r="AS90" s="129">
        <f t="shared" si="71"/>
        <v>405.00097699999998</v>
      </c>
      <c r="AT90" s="129">
        <f t="shared" si="71"/>
        <v>409.78409599999998</v>
      </c>
      <c r="AU90" s="129">
        <f t="shared" si="71"/>
        <v>401.96503299999995</v>
      </c>
      <c r="AV90" s="129">
        <f t="shared" si="71"/>
        <v>401.06459199999995</v>
      </c>
      <c r="AW90" s="129">
        <f t="shared" si="71"/>
        <v>402.90117399999997</v>
      </c>
      <c r="AX90" s="129">
        <f t="shared" si="71"/>
        <v>401.08183099999997</v>
      </c>
      <c r="AY90" s="129">
        <f t="shared" si="71"/>
        <v>400.39775199999997</v>
      </c>
      <c r="AZ90" s="129">
        <f t="shared" si="71"/>
        <v>404.18797799999999</v>
      </c>
      <c r="BA90" s="129">
        <f t="shared" si="71"/>
        <v>399.84216399999997</v>
      </c>
      <c r="BB90" s="129">
        <f t="shared" si="71"/>
        <v>396.20660099999998</v>
      </c>
      <c r="BC90" s="129">
        <f t="shared" si="71"/>
        <v>401.88777099999999</v>
      </c>
      <c r="BD90" s="129">
        <f t="shared" si="71"/>
        <v>407.84493699999996</v>
      </c>
      <c r="BE90" s="129">
        <f t="shared" si="71"/>
        <v>396.79176899999993</v>
      </c>
      <c r="BF90" s="129">
        <f t="shared" si="71"/>
        <v>386.68093799999997</v>
      </c>
      <c r="BG90" s="129">
        <f t="shared" si="71"/>
        <v>376.71726699999999</v>
      </c>
      <c r="BH90" s="129">
        <f t="shared" si="71"/>
        <v>366.90667799999994</v>
      </c>
      <c r="BI90" s="129">
        <f t="shared" si="71"/>
        <v>360.49587699999995</v>
      </c>
      <c r="BJ90" s="129">
        <f t="shared" si="71"/>
        <v>362.17240299999997</v>
      </c>
      <c r="BK90" s="129">
        <f t="shared" si="71"/>
        <v>349.092671</v>
      </c>
      <c r="BL90" s="129">
        <f t="shared" si="71"/>
        <v>338.53215</v>
      </c>
      <c r="BM90" s="129">
        <f t="shared" si="71"/>
        <v>310.3064</v>
      </c>
      <c r="BN90" s="129">
        <f t="shared" ref="BN90:CS90" si="72">SUM(BN84,BN88)</f>
        <v>315.87605099999996</v>
      </c>
      <c r="BO90" s="129">
        <f t="shared" si="72"/>
        <v>310.022987</v>
      </c>
      <c r="BP90" s="129">
        <f t="shared" si="72"/>
        <v>292.13773689999999</v>
      </c>
      <c r="BQ90" s="129">
        <f t="shared" si="72"/>
        <v>286.13071719999999</v>
      </c>
      <c r="BR90" s="129">
        <f t="shared" si="72"/>
        <v>277.57272699999999</v>
      </c>
      <c r="BS90" s="129">
        <f t="shared" si="72"/>
        <v>265.83263899999997</v>
      </c>
      <c r="BT90" s="129">
        <f t="shared" si="72"/>
        <v>258.64946709999998</v>
      </c>
      <c r="BU90" s="129">
        <f t="shared" si="72"/>
        <v>236.90238289999999</v>
      </c>
      <c r="BV90" s="129">
        <f t="shared" si="72"/>
        <v>247.30346789999999</v>
      </c>
      <c r="BW90" s="129">
        <f t="shared" si="72"/>
        <v>240.35306610000001</v>
      </c>
      <c r="BX90" s="129">
        <f t="shared" si="72"/>
        <v>234.6267738</v>
      </c>
      <c r="BY90" s="129">
        <f t="shared" si="72"/>
        <v>233.36184064</v>
      </c>
      <c r="BZ90" s="129">
        <f t="shared" si="72"/>
        <v>172.732</v>
      </c>
      <c r="CA90" s="129">
        <f t="shared" si="72"/>
        <v>172.3</v>
      </c>
      <c r="CB90" s="129">
        <f t="shared" si="72"/>
        <v>172.6</v>
      </c>
      <c r="CC90" s="129">
        <f t="shared" si="72"/>
        <v>172.7</v>
      </c>
      <c r="CD90" s="129">
        <f t="shared" si="72"/>
        <v>211.59999999999997</v>
      </c>
      <c r="CE90" s="129">
        <f t="shared" si="72"/>
        <v>225.1</v>
      </c>
      <c r="CF90" s="129">
        <f t="shared" si="72"/>
        <v>224.42999999999998</v>
      </c>
      <c r="CG90" s="129">
        <f t="shared" si="72"/>
        <v>184</v>
      </c>
      <c r="CH90" s="129">
        <f t="shared" si="72"/>
        <v>119.50000000000001</v>
      </c>
      <c r="CI90" s="129">
        <f t="shared" si="72"/>
        <v>77.899999999999991</v>
      </c>
      <c r="CJ90" s="129">
        <f t="shared" si="72"/>
        <v>29.5</v>
      </c>
      <c r="CK90" s="129">
        <f t="shared" si="72"/>
        <v>22</v>
      </c>
      <c r="CL90" s="129">
        <f t="shared" si="72"/>
        <v>4.3999999999999986</v>
      </c>
      <c r="CM90" s="129">
        <f t="shared" si="72"/>
        <v>4.3999999999999986</v>
      </c>
      <c r="CN90" s="129">
        <f t="shared" si="72"/>
        <v>4.3999999999999986</v>
      </c>
      <c r="CO90" s="129">
        <f t="shared" si="72"/>
        <v>4.3999999999999986</v>
      </c>
      <c r="CP90" s="129">
        <f t="shared" si="72"/>
        <v>4.3999999999999986</v>
      </c>
      <c r="CQ90" s="129">
        <f t="shared" si="72"/>
        <v>4.3999999999999986</v>
      </c>
      <c r="CR90" s="129">
        <f t="shared" si="72"/>
        <v>4.3999999999999986</v>
      </c>
      <c r="CS90" s="217">
        <f t="shared" si="72"/>
        <v>4.3999999999999986</v>
      </c>
      <c r="CT90" s="208">
        <f t="shared" si="69"/>
        <v>19559.105498860004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20.23</v>
      </c>
      <c r="C95" s="168">
        <f t="shared" si="78"/>
        <v>20.23</v>
      </c>
      <c r="D95" s="168">
        <f t="shared" si="78"/>
        <v>20.23</v>
      </c>
      <c r="E95" s="168">
        <f t="shared" si="78"/>
        <v>20.23</v>
      </c>
      <c r="F95" s="168">
        <f t="shared" si="78"/>
        <v>20.23</v>
      </c>
      <c r="G95" s="168">
        <f t="shared" si="78"/>
        <v>20.23</v>
      </c>
      <c r="H95" s="168">
        <f t="shared" si="78"/>
        <v>20.23</v>
      </c>
      <c r="I95" s="168">
        <f t="shared" si="78"/>
        <v>20.23</v>
      </c>
      <c r="J95" s="168">
        <f t="shared" si="78"/>
        <v>20.23</v>
      </c>
      <c r="K95" s="168">
        <f t="shared" si="78"/>
        <v>20.23</v>
      </c>
      <c r="L95" s="168">
        <f t="shared" si="78"/>
        <v>20.23</v>
      </c>
      <c r="M95" s="168">
        <f t="shared" si="78"/>
        <v>27.730000000000004</v>
      </c>
      <c r="N95" s="168">
        <f t="shared" si="78"/>
        <v>27.730000000000004</v>
      </c>
      <c r="O95" s="168">
        <f t="shared" si="78"/>
        <v>27.730000000000004</v>
      </c>
      <c r="P95" s="168">
        <f t="shared" si="78"/>
        <v>27.730000000000004</v>
      </c>
      <c r="Q95" s="168">
        <f t="shared" si="78"/>
        <v>27.730000000000004</v>
      </c>
      <c r="R95" s="168">
        <f t="shared" si="78"/>
        <v>27.730000000000004</v>
      </c>
      <c r="S95" s="168">
        <f t="shared" si="78"/>
        <v>31.730000000000004</v>
      </c>
      <c r="T95" s="168">
        <f t="shared" si="78"/>
        <v>24.07</v>
      </c>
      <c r="U95" s="168">
        <f t="shared" si="78"/>
        <v>20.23</v>
      </c>
      <c r="V95" s="168">
        <f t="shared" si="78"/>
        <v>20.23</v>
      </c>
      <c r="W95" s="168">
        <f t="shared" si="78"/>
        <v>20.23</v>
      </c>
      <c r="X95" s="168">
        <f t="shared" si="78"/>
        <v>20.247799999999998</v>
      </c>
      <c r="Y95" s="168">
        <f t="shared" si="78"/>
        <v>20.9617</v>
      </c>
      <c r="Z95" s="168">
        <f t="shared" si="78"/>
        <v>241.34801472000004</v>
      </c>
      <c r="AA95" s="168">
        <f t="shared" si="78"/>
        <v>234.26786660000005</v>
      </c>
      <c r="AB95" s="168">
        <f t="shared" si="78"/>
        <v>254.76464860000002</v>
      </c>
      <c r="AC95" s="168">
        <f t="shared" si="78"/>
        <v>259.51317210000002</v>
      </c>
      <c r="AD95" s="168">
        <f t="shared" si="78"/>
        <v>270.6749203</v>
      </c>
      <c r="AE95" s="168">
        <f t="shared" si="78"/>
        <v>285.43926149999999</v>
      </c>
      <c r="AF95" s="168">
        <f t="shared" si="78"/>
        <v>298.40243049999998</v>
      </c>
      <c r="AG95" s="168">
        <f t="shared" si="78"/>
        <v>311.60224899999997</v>
      </c>
      <c r="AH95" s="168">
        <f t="shared" ref="AH95:BM95" si="79">AH90+AH91</f>
        <v>319.51446299999998</v>
      </c>
      <c r="AI95" s="168">
        <f t="shared" si="79"/>
        <v>335.04630900000001</v>
      </c>
      <c r="AJ95" s="168">
        <f t="shared" si="79"/>
        <v>349.15599900000001</v>
      </c>
      <c r="AK95" s="168">
        <f t="shared" si="79"/>
        <v>361.755698</v>
      </c>
      <c r="AL95" s="168">
        <f t="shared" si="79"/>
        <v>367.85956399999992</v>
      </c>
      <c r="AM95" s="168">
        <f t="shared" si="79"/>
        <v>371.90665099999995</v>
      </c>
      <c r="AN95" s="168">
        <f t="shared" si="79"/>
        <v>389.27408399999996</v>
      </c>
      <c r="AO95" s="168">
        <f t="shared" si="79"/>
        <v>408.151365</v>
      </c>
      <c r="AP95" s="168">
        <f t="shared" si="79"/>
        <v>411.07859599999995</v>
      </c>
      <c r="AQ95" s="168">
        <f t="shared" si="79"/>
        <v>412.25491699999992</v>
      </c>
      <c r="AR95" s="168">
        <f t="shared" si="79"/>
        <v>411.98287399999998</v>
      </c>
      <c r="AS95" s="168">
        <f t="shared" si="79"/>
        <v>413.83097699999996</v>
      </c>
      <c r="AT95" s="168">
        <f t="shared" si="79"/>
        <v>418.61409599999996</v>
      </c>
      <c r="AU95" s="168">
        <f t="shared" si="79"/>
        <v>410.79503299999993</v>
      </c>
      <c r="AV95" s="168">
        <f t="shared" si="79"/>
        <v>409.89459199999993</v>
      </c>
      <c r="AW95" s="168">
        <f t="shared" si="79"/>
        <v>411.73117399999995</v>
      </c>
      <c r="AX95" s="168">
        <f t="shared" si="79"/>
        <v>409.91183099999995</v>
      </c>
      <c r="AY95" s="168">
        <f t="shared" si="79"/>
        <v>409.22775199999995</v>
      </c>
      <c r="AZ95" s="168">
        <f t="shared" si="79"/>
        <v>413.01797799999997</v>
      </c>
      <c r="BA95" s="168">
        <f t="shared" si="79"/>
        <v>408.67216399999995</v>
      </c>
      <c r="BB95" s="168">
        <f t="shared" si="79"/>
        <v>405.03660099999996</v>
      </c>
      <c r="BC95" s="168">
        <f t="shared" si="79"/>
        <v>410.71777099999997</v>
      </c>
      <c r="BD95" s="168">
        <f t="shared" si="79"/>
        <v>416.67493699999994</v>
      </c>
      <c r="BE95" s="168">
        <f t="shared" si="79"/>
        <v>405.62176899999992</v>
      </c>
      <c r="BF95" s="168">
        <f t="shared" si="79"/>
        <v>395.51093799999995</v>
      </c>
      <c r="BG95" s="168">
        <f t="shared" si="79"/>
        <v>385.54726699999998</v>
      </c>
      <c r="BH95" s="168">
        <f t="shared" si="79"/>
        <v>375.73667799999993</v>
      </c>
      <c r="BI95" s="168">
        <f t="shared" si="79"/>
        <v>369.32587699999993</v>
      </c>
      <c r="BJ95" s="168">
        <f t="shared" si="79"/>
        <v>371.00240299999996</v>
      </c>
      <c r="BK95" s="168">
        <f t="shared" si="79"/>
        <v>357.92267099999998</v>
      </c>
      <c r="BL95" s="168">
        <f t="shared" si="79"/>
        <v>347.36214999999999</v>
      </c>
      <c r="BM95" s="168">
        <f t="shared" si="79"/>
        <v>319.13639999999998</v>
      </c>
      <c r="BN95" s="168">
        <f t="shared" ref="BN95:CS95" si="80">BN90+BN91</f>
        <v>324.70605099999995</v>
      </c>
      <c r="BO95" s="168">
        <f t="shared" si="80"/>
        <v>318.85298699999998</v>
      </c>
      <c r="BP95" s="168">
        <f t="shared" si="80"/>
        <v>300.96773689999998</v>
      </c>
      <c r="BQ95" s="168">
        <f t="shared" si="80"/>
        <v>294.96071719999998</v>
      </c>
      <c r="BR95" s="168">
        <f t="shared" si="80"/>
        <v>286.40272699999997</v>
      </c>
      <c r="BS95" s="168">
        <f t="shared" si="80"/>
        <v>274.66263899999996</v>
      </c>
      <c r="BT95" s="168">
        <f t="shared" si="80"/>
        <v>267.47946709999997</v>
      </c>
      <c r="BU95" s="168">
        <f t="shared" si="80"/>
        <v>245.7323829</v>
      </c>
      <c r="BV95" s="168">
        <f t="shared" si="80"/>
        <v>256.13346789999997</v>
      </c>
      <c r="BW95" s="168">
        <f t="shared" si="80"/>
        <v>249.18306610000002</v>
      </c>
      <c r="BX95" s="168">
        <f t="shared" si="80"/>
        <v>243.45677380000001</v>
      </c>
      <c r="BY95" s="168">
        <f t="shared" si="80"/>
        <v>242.19184064000001</v>
      </c>
      <c r="BZ95" s="168">
        <f t="shared" si="80"/>
        <v>181.56200000000001</v>
      </c>
      <c r="CA95" s="168">
        <f t="shared" si="80"/>
        <v>181.13000000000002</v>
      </c>
      <c r="CB95" s="168">
        <f t="shared" si="80"/>
        <v>181.43</v>
      </c>
      <c r="CC95" s="168">
        <f t="shared" si="80"/>
        <v>181.53</v>
      </c>
      <c r="CD95" s="168">
        <f t="shared" si="80"/>
        <v>220.42999999999998</v>
      </c>
      <c r="CE95" s="168">
        <f t="shared" si="80"/>
        <v>233.93</v>
      </c>
      <c r="CF95" s="168">
        <f t="shared" si="80"/>
        <v>233.26</v>
      </c>
      <c r="CG95" s="168">
        <f t="shared" si="80"/>
        <v>192.83</v>
      </c>
      <c r="CH95" s="168">
        <f t="shared" si="80"/>
        <v>128.33000000000001</v>
      </c>
      <c r="CI95" s="168">
        <f t="shared" si="80"/>
        <v>86.72999999999999</v>
      </c>
      <c r="CJ95" s="168">
        <f t="shared" si="80"/>
        <v>38.33</v>
      </c>
      <c r="CK95" s="168">
        <f t="shared" si="80"/>
        <v>30.83</v>
      </c>
      <c r="CL95" s="168">
        <f t="shared" si="80"/>
        <v>13.229999999999999</v>
      </c>
      <c r="CM95" s="168">
        <f t="shared" si="80"/>
        <v>13.229999999999999</v>
      </c>
      <c r="CN95" s="168">
        <f t="shared" si="80"/>
        <v>13.229999999999999</v>
      </c>
      <c r="CO95" s="168">
        <f t="shared" si="80"/>
        <v>13.229999999999999</v>
      </c>
      <c r="CP95" s="168">
        <f t="shared" si="80"/>
        <v>13.229999999999999</v>
      </c>
      <c r="CQ95" s="168">
        <f t="shared" si="80"/>
        <v>13.229999999999999</v>
      </c>
      <c r="CR95" s="168">
        <f t="shared" si="80"/>
        <v>13.229999999999999</v>
      </c>
      <c r="CS95" s="219">
        <f t="shared" si="80"/>
        <v>13.229999999999999</v>
      </c>
      <c r="CT95" s="133">
        <f t="shared" si="76"/>
        <v>20406.785498859997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20.23</v>
      </c>
      <c r="C98" s="131">
        <f>IF(C57&lt;0,0,MIN(C57,C95))</f>
        <v>20.23</v>
      </c>
      <c r="D98" s="131">
        <f>IF(D57&lt;0,0,MIN(D57,D95))</f>
        <v>20.23</v>
      </c>
      <c r="E98" s="131">
        <f>IF(E57&lt;0,0,MIN(E57,E95))</f>
        <v>20.23</v>
      </c>
      <c r="F98" s="131">
        <f>IF(F57&lt;0,0,MIN(F57,F95))</f>
        <v>20.23</v>
      </c>
      <c r="G98" s="131">
        <f>IF(G57&lt;0,0,MIN(G57,G95))</f>
        <v>20.23</v>
      </c>
      <c r="H98" s="131">
        <f>IF(H57&lt;0,0,MIN(H57,H95))</f>
        <v>20.23</v>
      </c>
      <c r="I98" s="131">
        <f>IF(I57&lt;0,0,MIN(I57,I95))</f>
        <v>20.23</v>
      </c>
      <c r="J98" s="131">
        <f>IF(J57&lt;0,0,MIN(J57,J95))</f>
        <v>20.23</v>
      </c>
      <c r="K98" s="131">
        <f>IF(K57&lt;0,0,MIN(K57,K95))</f>
        <v>20.23</v>
      </c>
      <c r="L98" s="131">
        <f>IF(L57&lt;0,0,MIN(L57,L95))</f>
        <v>20.23</v>
      </c>
      <c r="M98" s="131">
        <f>IF(M57&lt;0,0,MIN(M57,M95))</f>
        <v>27.730000000000004</v>
      </c>
      <c r="N98" s="131">
        <f>IF(N57&lt;0,0,MIN(N57,N95))</f>
        <v>27.730000000000004</v>
      </c>
      <c r="O98" s="131">
        <f>IF(O57&lt;0,0,MIN(O57,O95))</f>
        <v>27.730000000000004</v>
      </c>
      <c r="P98" s="131">
        <f>IF(P57&lt;0,0,MIN(P57,P95))</f>
        <v>27.730000000000004</v>
      </c>
      <c r="Q98" s="131">
        <f>IF(Q57&lt;0,0,MIN(Q57,Q95))</f>
        <v>27.730000000000004</v>
      </c>
      <c r="R98" s="131">
        <f>IF(R57&lt;0,0,MIN(R57,R95))</f>
        <v>27.730000000000004</v>
      </c>
      <c r="S98" s="131">
        <f>IF(S57&lt;0,0,MIN(S57,S95))</f>
        <v>31.730000000000004</v>
      </c>
      <c r="T98" s="131">
        <f>IF(T57&lt;0,0,MIN(T57,T95))</f>
        <v>24.07</v>
      </c>
      <c r="U98" s="131">
        <f>IF(U57&lt;0,0,MIN(U57,U95))</f>
        <v>20.23</v>
      </c>
      <c r="V98" s="131">
        <f>IF(V57&lt;0,0,MIN(V57,V95))</f>
        <v>20.23</v>
      </c>
      <c r="W98" s="131">
        <f>IF(W57&lt;0,0,MIN(W57,W95))</f>
        <v>7.4599999999991269</v>
      </c>
      <c r="X98" s="131">
        <f>IF(X57&lt;0,0,MIN(X57,X95))</f>
        <v>20.247799999999998</v>
      </c>
      <c r="Y98" s="131">
        <f>IF(Y57&lt;0,0,MIN(Y57,Y95))</f>
        <v>20.9617</v>
      </c>
      <c r="Z98" s="131">
        <f>IF(Z57&lt;0,0,MIN(Z57,Z95))</f>
        <v>241.34801472000004</v>
      </c>
      <c r="AA98" s="131">
        <f>IF(AA57&lt;0,0,MIN(AA57,AA95))</f>
        <v>234.26786660000005</v>
      </c>
      <c r="AB98" s="131">
        <f>IF(AB57&lt;0,0,MIN(AB57,AB95))</f>
        <v>254.76464860000002</v>
      </c>
      <c r="AC98" s="131">
        <f>IF(AC57&lt;0,0,MIN(AC57,AC95))</f>
        <v>259.51317210000002</v>
      </c>
      <c r="AD98" s="131">
        <f>IF(AD57&lt;0,0,MIN(AD57,AD95))</f>
        <v>270.6749203</v>
      </c>
      <c r="AE98" s="131">
        <f>IF(AE57&lt;0,0,MIN(AE57,AE95))</f>
        <v>285.43926149999999</v>
      </c>
      <c r="AF98" s="131">
        <f>IF(AF57&lt;0,0,MIN(AF57,AF95))</f>
        <v>298.40243049999998</v>
      </c>
      <c r="AG98" s="131">
        <f>IF(AG57&lt;0,0,MIN(AG57,AG95))</f>
        <v>311.60224899999997</v>
      </c>
      <c r="AH98" s="131">
        <f>IF(AH57&lt;0,0,MIN(AH57,AH95))</f>
        <v>319.51446299999998</v>
      </c>
      <c r="AI98" s="131">
        <f>IF(AI57&lt;0,0,MIN(AI57,AI95))</f>
        <v>335.04630900000001</v>
      </c>
      <c r="AJ98" s="131">
        <f>IF(AJ57&lt;0,0,MIN(AJ57,AJ95))</f>
        <v>349.15599900000001</v>
      </c>
      <c r="AK98" s="131">
        <f>IF(AK57&lt;0,0,MIN(AK57,AK95))</f>
        <v>361.755698</v>
      </c>
      <c r="AL98" s="131">
        <f>IF(AL57&lt;0,0,MIN(AL57,AL95))</f>
        <v>367.85956399999992</v>
      </c>
      <c r="AM98" s="131">
        <f>IF(AM57&lt;0,0,MIN(AM57,AM95))</f>
        <v>371.90665099999995</v>
      </c>
      <c r="AN98" s="131">
        <f>IF(AN57&lt;0,0,MIN(AN57,AN95))</f>
        <v>389.27408399999996</v>
      </c>
      <c r="AO98" s="131">
        <f>IF(AO57&lt;0,0,MIN(AO57,AO95))</f>
        <v>408.151365</v>
      </c>
      <c r="AP98" s="131">
        <f>IF(AP57&lt;0,0,MIN(AP57,AP95))</f>
        <v>411.07859599999995</v>
      </c>
      <c r="AQ98" s="131">
        <f>IF(AQ57&lt;0,0,MIN(AQ57,AQ95))</f>
        <v>412.25491699999992</v>
      </c>
      <c r="AR98" s="131">
        <f>IF(AR57&lt;0,0,MIN(AR57,AR95))</f>
        <v>411.98287399999998</v>
      </c>
      <c r="AS98" s="131">
        <f>IF(AS57&lt;0,0,MIN(AS57,AS95))</f>
        <v>413.83097699999996</v>
      </c>
      <c r="AT98" s="131">
        <f>IF(AT57&lt;0,0,MIN(AT57,AT95))</f>
        <v>418.61409599999996</v>
      </c>
      <c r="AU98" s="131">
        <f>IF(AU57&lt;0,0,MIN(AU57,AU95))</f>
        <v>410.79503299999993</v>
      </c>
      <c r="AV98" s="131">
        <f>IF(AV57&lt;0,0,MIN(AV57,AV95))</f>
        <v>409.89459199999993</v>
      </c>
      <c r="AW98" s="131">
        <f>IF(AW57&lt;0,0,MIN(AW57,AW95))</f>
        <v>411.73117399999995</v>
      </c>
      <c r="AX98" s="131">
        <f>IF(AX57&lt;0,0,MIN(AX57,AX95))</f>
        <v>409.91183099999995</v>
      </c>
      <c r="AY98" s="131">
        <f>IF(AY57&lt;0,0,MIN(AY57,AY95))</f>
        <v>409.22775199999995</v>
      </c>
      <c r="AZ98" s="131">
        <f>IF(AZ57&lt;0,0,MIN(AZ57,AZ95))</f>
        <v>413.01797799999997</v>
      </c>
      <c r="BA98" s="131">
        <f>IF(BA57&lt;0,0,MIN(BA57,BA95))</f>
        <v>408.67216399999995</v>
      </c>
      <c r="BB98" s="131">
        <f>IF(BB57&lt;0,0,MIN(BB57,BB95))</f>
        <v>405.03660099999996</v>
      </c>
      <c r="BC98" s="131">
        <f>IF(BC57&lt;0,0,MIN(BC57,BC95))</f>
        <v>410.71777099999997</v>
      </c>
      <c r="BD98" s="131">
        <f>IF(BD57&lt;0,0,MIN(BD57,BD95))</f>
        <v>416.67493699999994</v>
      </c>
      <c r="BE98" s="131">
        <f>IF(BE57&lt;0,0,MIN(BE57,BE95))</f>
        <v>405.62176899999992</v>
      </c>
      <c r="BF98" s="131">
        <f>IF(BF57&lt;0,0,MIN(BF57,BF95))</f>
        <v>395.51093799999995</v>
      </c>
      <c r="BG98" s="131">
        <f>IF(BG57&lt;0,0,MIN(BG57,BG95))</f>
        <v>385.54726699999998</v>
      </c>
      <c r="BH98" s="131">
        <f>IF(BH57&lt;0,0,MIN(BH57,BH95))</f>
        <v>375.73667799999993</v>
      </c>
      <c r="BI98" s="131">
        <f>IF(BI57&lt;0,0,MIN(BI57,BI95))</f>
        <v>369.32587699999993</v>
      </c>
      <c r="BJ98" s="131">
        <f>IF(BJ57&lt;0,0,MIN(BJ57,BJ95))</f>
        <v>371.00240299999996</v>
      </c>
      <c r="BK98" s="131">
        <f>IF(BK57&lt;0,0,MIN(BK57,BK95))</f>
        <v>357.92267099999998</v>
      </c>
      <c r="BL98" s="131">
        <f>IF(BL57&lt;0,0,MIN(BL57,BL95))</f>
        <v>347.36214999999999</v>
      </c>
      <c r="BM98" s="131">
        <f>IF(BM57&lt;0,0,MIN(BM57,BM95))</f>
        <v>319.13639999999998</v>
      </c>
      <c r="BN98" s="131">
        <f>IF(BN57&lt;0,0,MIN(BN57,BN95))</f>
        <v>324.70605099999995</v>
      </c>
      <c r="BO98" s="131">
        <f>IF(BO57&lt;0,0,MIN(BO57,BO95))</f>
        <v>318.85298699999998</v>
      </c>
      <c r="BP98" s="131">
        <f>IF(BP57&lt;0,0,MIN(BP57,BP95))</f>
        <v>300.96773689999998</v>
      </c>
      <c r="BQ98" s="131">
        <f>IF(BQ57&lt;0,0,MIN(BQ57,BQ95))</f>
        <v>294.96071719999998</v>
      </c>
      <c r="BR98" s="131">
        <f>IF(BR57&lt;0,0,MIN(BR57,BR95))</f>
        <v>286.40272699999997</v>
      </c>
      <c r="BS98" s="131">
        <f>IF(BS57&lt;0,0,MIN(BS57,BS95))</f>
        <v>274.66263899999996</v>
      </c>
      <c r="BT98" s="131">
        <f>IF(BT57&lt;0,0,MIN(BT57,BT95))</f>
        <v>267.47946709999997</v>
      </c>
      <c r="BU98" s="131">
        <f>IF(BU57&lt;0,0,MIN(BU57,BU95))</f>
        <v>245.7323829</v>
      </c>
      <c r="BV98" s="131">
        <f>IF(BV57&lt;0,0,MIN(BV57,BV95))</f>
        <v>256.13346789999997</v>
      </c>
      <c r="BW98" s="131">
        <f>IF(BW57&lt;0,0,MIN(BW57,BW95))</f>
        <v>249.18306610000002</v>
      </c>
      <c r="BX98" s="131">
        <f>IF(BX57&lt;0,0,MIN(BX57,BX95))</f>
        <v>243.45677380000001</v>
      </c>
      <c r="BY98" s="131">
        <f>IF(BY57&lt;0,0,MIN(BY57,BY95))</f>
        <v>242.19184064000001</v>
      </c>
      <c r="BZ98" s="131">
        <f>IF(BZ57&lt;0,0,MIN(BZ57,BZ95))</f>
        <v>26.419999999999163</v>
      </c>
      <c r="CA98" s="131">
        <f>IF(CA57&lt;0,0,MIN(CA57,CA95))</f>
        <v>0</v>
      </c>
      <c r="CB98" s="131">
        <f>IF(CB57&lt;0,0,MIN(CB57,CB95))</f>
        <v>181.43</v>
      </c>
      <c r="CC98" s="131">
        <f>IF(CC57&lt;0,0,MIN(CC57,CC95))</f>
        <v>137.08999999999924</v>
      </c>
      <c r="CD98" s="131">
        <f>IF(CD57&lt;0,0,MIN(CD57,CD95))</f>
        <v>152.1299999999992</v>
      </c>
      <c r="CE98" s="131">
        <f>IF(CE57&lt;0,0,MIN(CE57,CE95))</f>
        <v>166.33999999999924</v>
      </c>
      <c r="CF98" s="131">
        <f>IF(CF57&lt;0,0,MIN(CF57,CF95))</f>
        <v>140.52999999999975</v>
      </c>
      <c r="CG98" s="131">
        <f>IF(CG57&lt;0,0,MIN(CG57,CG95))</f>
        <v>147.53999999999996</v>
      </c>
      <c r="CH98" s="131">
        <f>IF(CH57&lt;0,0,MIN(CH57,CH95))</f>
        <v>118.56999999999971</v>
      </c>
      <c r="CI98" s="131">
        <f>IF(CI57&lt;0,0,MIN(CI57,CI95))</f>
        <v>86.72999999999999</v>
      </c>
      <c r="CJ98" s="131">
        <f>IF(CJ57&lt;0,0,MIN(CJ57,CJ95))</f>
        <v>38.33</v>
      </c>
      <c r="CK98" s="131">
        <f>IF(CK57&lt;0,0,MIN(CK57,CK95))</f>
        <v>30.83</v>
      </c>
      <c r="CL98" s="131">
        <f>IF(CL57&lt;0,0,MIN(CL57,CL95))</f>
        <v>13.229999999999999</v>
      </c>
      <c r="CM98" s="131">
        <f>IF(CM57&lt;0,0,MIN(CM57,CM95))</f>
        <v>13.229999999999999</v>
      </c>
      <c r="CN98" s="131">
        <f>IF(CN57&lt;0,0,MIN(CN57,CN95))</f>
        <v>13.229999999999999</v>
      </c>
      <c r="CO98" s="131">
        <f>IF(CO57&lt;0,0,MIN(CO57,CO95))</f>
        <v>13.229999999999999</v>
      </c>
      <c r="CP98" s="131">
        <f>IF(CP57&lt;0,0,MIN(CP57,CP95))</f>
        <v>13.229999999999999</v>
      </c>
      <c r="CQ98" s="131">
        <f>IF(CQ57&lt;0,0,MIN(CQ57,CQ95))</f>
        <v>13.229999999999999</v>
      </c>
      <c r="CR98" s="131">
        <f>IF(CR57&lt;0,0,MIN(CR57,CR95))</f>
        <v>13.229999999999999</v>
      </c>
      <c r="CS98" s="131">
        <f>IF(CS57&lt;0,0,MIN(CS57,CS95))</f>
        <v>13.229999999999999</v>
      </c>
      <c r="CT98" s="133">
        <f>SUM(B98:CS98)</f>
        <v>19729.633498859992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105.60000000000002</v>
      </c>
      <c r="AK102" s="8">
        <f t="shared" si="85"/>
        <v>211.2</v>
      </c>
      <c r="AL102" s="8">
        <f t="shared" si="85"/>
        <v>316.8</v>
      </c>
      <c r="AM102" s="8">
        <f t="shared" si="85"/>
        <v>422.4</v>
      </c>
      <c r="AN102" s="8">
        <f t="shared" si="85"/>
        <v>481.5</v>
      </c>
      <c r="AO102" s="8">
        <f t="shared" si="85"/>
        <v>481.5</v>
      </c>
      <c r="AP102" s="8">
        <f t="shared" si="85"/>
        <v>481.5</v>
      </c>
      <c r="AQ102" s="8">
        <f t="shared" si="85"/>
        <v>481.5</v>
      </c>
      <c r="AR102" s="8">
        <f t="shared" si="85"/>
        <v>481.5</v>
      </c>
      <c r="AS102" s="8">
        <f t="shared" si="85"/>
        <v>481.5</v>
      </c>
      <c r="AT102" s="8">
        <f t="shared" si="85"/>
        <v>481.5</v>
      </c>
      <c r="AU102" s="8">
        <f t="shared" si="85"/>
        <v>481.5</v>
      </c>
      <c r="AV102" s="8">
        <f t="shared" si="85"/>
        <v>481.5</v>
      </c>
      <c r="AW102" s="8">
        <f t="shared" si="85"/>
        <v>481.5</v>
      </c>
      <c r="AX102" s="8">
        <f t="shared" si="85"/>
        <v>481.5</v>
      </c>
      <c r="AY102" s="8">
        <f t="shared" si="85"/>
        <v>481.5</v>
      </c>
      <c r="AZ102" s="8">
        <f t="shared" si="85"/>
        <v>481.5</v>
      </c>
      <c r="BA102" s="8">
        <f t="shared" si="85"/>
        <v>481.5</v>
      </c>
      <c r="BB102" s="8">
        <f t="shared" si="85"/>
        <v>481.5</v>
      </c>
      <c r="BC102" s="8">
        <f t="shared" si="85"/>
        <v>481.5</v>
      </c>
      <c r="BD102" s="8">
        <f t="shared" si="85"/>
        <v>481.5</v>
      </c>
      <c r="BE102" s="8">
        <f t="shared" si="85"/>
        <v>481.5</v>
      </c>
      <c r="BF102" s="8">
        <f t="shared" si="85"/>
        <v>481.5</v>
      </c>
      <c r="BG102" s="8">
        <f t="shared" si="85"/>
        <v>481.5</v>
      </c>
      <c r="BH102" s="8">
        <f t="shared" si="85"/>
        <v>375.9</v>
      </c>
      <c r="BI102" s="8">
        <f t="shared" si="85"/>
        <v>270.3</v>
      </c>
      <c r="BJ102" s="8">
        <f t="shared" si="85"/>
        <v>375.9</v>
      </c>
      <c r="BK102" s="8">
        <f t="shared" si="85"/>
        <v>481.5</v>
      </c>
      <c r="BL102" s="8">
        <f t="shared" si="85"/>
        <v>481.5</v>
      </c>
      <c r="BM102" s="8">
        <f t="shared" si="85"/>
        <v>481.5</v>
      </c>
      <c r="BN102" s="8">
        <f t="shared" ref="BN102:CS102" si="86">BN18-BN45</f>
        <v>375.9</v>
      </c>
      <c r="BO102" s="8">
        <f t="shared" si="86"/>
        <v>270.3</v>
      </c>
      <c r="BP102" s="8">
        <f t="shared" si="86"/>
        <v>164.7</v>
      </c>
      <c r="BQ102" s="8">
        <f t="shared" si="86"/>
        <v>59.100000000000023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3.5056499999999997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30">
    <tabColor rgb="FFFFFF99"/>
  </sheetPr>
  <dimension ref="A1:CZ124"/>
  <sheetViews>
    <sheetView showGridLines="0" topLeftCell="A82" workbookViewId="0">
      <pane xSplit="1" topLeftCell="B1" activePane="topRight" state="frozen"/>
      <selection activeCell="B89" sqref="B89"/>
      <selection pane="topRight" activeCell="B89" sqref="B89:CS89"/>
    </sheetView>
  </sheetViews>
  <sheetFormatPr defaultColWidth="0" defaultRowHeight="15" zeroHeight="1"/>
  <cols>
    <col min="1" max="1" width="75.42578125" bestFit="1" customWidth="1"/>
    <col min="2" max="97" width="12" customWidth="1"/>
    <col min="98" max="98" width="11.5703125" bestFit="1" customWidth="1"/>
    <col min="99" max="99" width="12.42578125" style="135" bestFit="1" customWidth="1"/>
    <col min="100" max="100" width="8.7109375" style="5" customWidth="1"/>
    <col min="101" max="101" width="8.7109375" style="135" customWidth="1"/>
    <col min="102" max="102" width="8.85546875" style="151" customWidth="1"/>
    <col min="103" max="103" width="10.85546875" style="135" bestFit="1" customWidth="1"/>
    <col min="104" max="104" width="8.7109375" style="135" customWidth="1"/>
    <col min="105" max="16384" width="8.7109375" style="135" hidden="1"/>
  </cols>
  <sheetData>
    <row r="1" spans="1:104" ht="18" thickBot="1">
      <c r="A1" s="9" t="s">
        <v>0</v>
      </c>
      <c r="B1" s="10"/>
      <c r="C1" s="10"/>
      <c r="D1" s="10"/>
      <c r="E1" s="10"/>
      <c r="F1" s="10"/>
      <c r="G1" s="10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  <c r="CJ1" s="5"/>
      <c r="CK1" s="5"/>
      <c r="CL1" s="5"/>
      <c r="CM1" s="5"/>
      <c r="CN1" s="5"/>
      <c r="CO1" s="5"/>
      <c r="CP1" s="5"/>
      <c r="CQ1" s="5"/>
      <c r="CR1" s="5"/>
      <c r="CS1" s="5"/>
      <c r="CT1" s="5"/>
      <c r="CU1" s="151"/>
    </row>
    <row r="2" spans="1:104" ht="15.75" thickBot="1">
      <c r="A2" s="11" t="s">
        <v>1</v>
      </c>
      <c r="B2" s="12">
        <v>1</v>
      </c>
      <c r="C2" s="13">
        <v>2</v>
      </c>
      <c r="D2" s="13">
        <v>3</v>
      </c>
      <c r="E2" s="13">
        <v>4</v>
      </c>
      <c r="F2" s="13">
        <v>5</v>
      </c>
      <c r="G2" s="13">
        <v>6</v>
      </c>
      <c r="H2" s="13">
        <v>7</v>
      </c>
      <c r="I2" s="13">
        <v>8</v>
      </c>
      <c r="J2" s="13">
        <v>9</v>
      </c>
      <c r="K2" s="13">
        <v>10</v>
      </c>
      <c r="L2" s="13">
        <v>11</v>
      </c>
      <c r="M2" s="13">
        <v>12</v>
      </c>
      <c r="N2" s="13">
        <v>13</v>
      </c>
      <c r="O2" s="13">
        <v>14</v>
      </c>
      <c r="P2" s="13">
        <v>15</v>
      </c>
      <c r="Q2" s="13">
        <v>16</v>
      </c>
      <c r="R2" s="13">
        <v>17</v>
      </c>
      <c r="S2" s="13">
        <v>18</v>
      </c>
      <c r="T2" s="13">
        <v>19</v>
      </c>
      <c r="U2" s="13">
        <v>20</v>
      </c>
      <c r="V2" s="13">
        <v>21</v>
      </c>
      <c r="W2" s="13">
        <v>22</v>
      </c>
      <c r="X2" s="13">
        <v>23</v>
      </c>
      <c r="Y2" s="13">
        <v>24</v>
      </c>
      <c r="Z2" s="13">
        <v>25</v>
      </c>
      <c r="AA2" s="13">
        <v>26</v>
      </c>
      <c r="AB2" s="13">
        <v>27</v>
      </c>
      <c r="AC2" s="13">
        <v>28</v>
      </c>
      <c r="AD2" s="13">
        <v>29</v>
      </c>
      <c r="AE2" s="13">
        <v>30</v>
      </c>
      <c r="AF2" s="13">
        <v>31</v>
      </c>
      <c r="AG2" s="13">
        <v>32</v>
      </c>
      <c r="AH2" s="13">
        <v>33</v>
      </c>
      <c r="AI2" s="13">
        <v>34</v>
      </c>
      <c r="AJ2" s="13">
        <v>35</v>
      </c>
      <c r="AK2" s="13">
        <v>36</v>
      </c>
      <c r="AL2" s="13">
        <v>37</v>
      </c>
      <c r="AM2" s="13">
        <v>38</v>
      </c>
      <c r="AN2" s="13">
        <v>39</v>
      </c>
      <c r="AO2" s="13">
        <v>40</v>
      </c>
      <c r="AP2" s="13">
        <v>41</v>
      </c>
      <c r="AQ2" s="13">
        <v>42</v>
      </c>
      <c r="AR2" s="13">
        <v>43</v>
      </c>
      <c r="AS2" s="13">
        <v>44</v>
      </c>
      <c r="AT2" s="13">
        <v>45</v>
      </c>
      <c r="AU2" s="13">
        <v>46</v>
      </c>
      <c r="AV2" s="13">
        <v>47</v>
      </c>
      <c r="AW2" s="13">
        <v>48</v>
      </c>
      <c r="AX2" s="13">
        <v>49</v>
      </c>
      <c r="AY2" s="13">
        <v>50</v>
      </c>
      <c r="AZ2" s="13">
        <v>51</v>
      </c>
      <c r="BA2" s="13">
        <v>52</v>
      </c>
      <c r="BB2" s="13">
        <v>53</v>
      </c>
      <c r="BC2" s="13">
        <v>54</v>
      </c>
      <c r="BD2" s="13">
        <v>55</v>
      </c>
      <c r="BE2" s="13">
        <v>56</v>
      </c>
      <c r="BF2" s="13">
        <v>57</v>
      </c>
      <c r="BG2" s="13">
        <v>58</v>
      </c>
      <c r="BH2" s="13">
        <v>59</v>
      </c>
      <c r="BI2" s="13">
        <v>60</v>
      </c>
      <c r="BJ2" s="13">
        <v>61</v>
      </c>
      <c r="BK2" s="13">
        <v>62</v>
      </c>
      <c r="BL2" s="13">
        <v>63</v>
      </c>
      <c r="BM2" s="13">
        <v>64</v>
      </c>
      <c r="BN2" s="13">
        <v>65</v>
      </c>
      <c r="BO2" s="13">
        <v>66</v>
      </c>
      <c r="BP2" s="13">
        <v>67</v>
      </c>
      <c r="BQ2" s="13">
        <v>68</v>
      </c>
      <c r="BR2" s="13">
        <v>69</v>
      </c>
      <c r="BS2" s="13">
        <v>70</v>
      </c>
      <c r="BT2" s="13">
        <v>71</v>
      </c>
      <c r="BU2" s="13">
        <v>72</v>
      </c>
      <c r="BV2" s="13">
        <v>73</v>
      </c>
      <c r="BW2" s="13">
        <v>74</v>
      </c>
      <c r="BX2" s="13">
        <v>75</v>
      </c>
      <c r="BY2" s="13">
        <v>76</v>
      </c>
      <c r="BZ2" s="13">
        <v>77</v>
      </c>
      <c r="CA2" s="13">
        <v>78</v>
      </c>
      <c r="CB2" s="13">
        <v>79</v>
      </c>
      <c r="CC2" s="13">
        <v>80</v>
      </c>
      <c r="CD2" s="13">
        <v>81</v>
      </c>
      <c r="CE2" s="13">
        <v>82</v>
      </c>
      <c r="CF2" s="13">
        <v>83</v>
      </c>
      <c r="CG2" s="13">
        <v>84</v>
      </c>
      <c r="CH2" s="13">
        <v>85</v>
      </c>
      <c r="CI2" s="13">
        <v>86</v>
      </c>
      <c r="CJ2" s="13">
        <v>87</v>
      </c>
      <c r="CK2" s="13">
        <v>88</v>
      </c>
      <c r="CL2" s="13">
        <v>89</v>
      </c>
      <c r="CM2" s="13">
        <v>90</v>
      </c>
      <c r="CN2" s="13">
        <v>91</v>
      </c>
      <c r="CO2" s="13">
        <v>92</v>
      </c>
      <c r="CP2" s="13">
        <v>93</v>
      </c>
      <c r="CQ2" s="13">
        <v>94</v>
      </c>
      <c r="CR2" s="13">
        <v>95</v>
      </c>
      <c r="CS2" s="14">
        <v>96</v>
      </c>
      <c r="CT2" s="15" t="s">
        <v>44</v>
      </c>
      <c r="CU2" s="150"/>
      <c r="CX2" s="235"/>
      <c r="CY2" s="137"/>
      <c r="CZ2" s="137"/>
    </row>
    <row r="3" spans="1:104">
      <c r="A3" s="16" t="s">
        <v>2</v>
      </c>
      <c r="B3" s="17">
        <f t="shared" ref="B3:BM3" si="0">B4+B12</f>
        <v>3536.0467243055555</v>
      </c>
      <c r="C3" s="18">
        <f t="shared" si="0"/>
        <v>3536.0467243055555</v>
      </c>
      <c r="D3" s="18">
        <f t="shared" si="0"/>
        <v>3536.0467243055555</v>
      </c>
      <c r="E3" s="18">
        <f t="shared" si="0"/>
        <v>3536.0467243055555</v>
      </c>
      <c r="F3" s="18">
        <f t="shared" si="0"/>
        <v>3536.0467243055555</v>
      </c>
      <c r="G3" s="18">
        <f t="shared" si="0"/>
        <v>3536.0467243055555</v>
      </c>
      <c r="H3" s="18">
        <f t="shared" si="0"/>
        <v>3536.0467243055555</v>
      </c>
      <c r="I3" s="18">
        <f t="shared" si="0"/>
        <v>3536.0467243055555</v>
      </c>
      <c r="J3" s="18">
        <f t="shared" si="0"/>
        <v>3536.0467243055555</v>
      </c>
      <c r="K3" s="18">
        <f t="shared" si="0"/>
        <v>3536.0467243055555</v>
      </c>
      <c r="L3" s="18">
        <f t="shared" si="0"/>
        <v>3536.0467243055555</v>
      </c>
      <c r="M3" s="18">
        <f t="shared" si="0"/>
        <v>3536.0467243055555</v>
      </c>
      <c r="N3" s="18">
        <f t="shared" si="0"/>
        <v>3536.0467243055555</v>
      </c>
      <c r="O3" s="18">
        <f t="shared" si="0"/>
        <v>3536.0467243055555</v>
      </c>
      <c r="P3" s="18">
        <f t="shared" si="0"/>
        <v>3536.0467243055555</v>
      </c>
      <c r="Q3" s="18">
        <f t="shared" si="0"/>
        <v>3536.0467243055555</v>
      </c>
      <c r="R3" s="18">
        <f t="shared" si="0"/>
        <v>3536.0467243055555</v>
      </c>
      <c r="S3" s="18">
        <f t="shared" si="0"/>
        <v>3536.0467243055555</v>
      </c>
      <c r="T3" s="18">
        <f t="shared" si="0"/>
        <v>3536.0467243055555</v>
      </c>
      <c r="U3" s="18">
        <f t="shared" si="0"/>
        <v>3536.0467243055555</v>
      </c>
      <c r="V3" s="18">
        <f t="shared" si="0"/>
        <v>3536.0467243055555</v>
      </c>
      <c r="W3" s="18">
        <f t="shared" si="0"/>
        <v>3536.0467243055555</v>
      </c>
      <c r="X3" s="18">
        <f t="shared" si="0"/>
        <v>3536.0467243055555</v>
      </c>
      <c r="Y3" s="18">
        <f t="shared" si="0"/>
        <v>3536.0467243055555</v>
      </c>
      <c r="Z3" s="18">
        <f t="shared" si="0"/>
        <v>3536.0467243055555</v>
      </c>
      <c r="AA3" s="18">
        <f t="shared" si="0"/>
        <v>3536.0467243055555</v>
      </c>
      <c r="AB3" s="18">
        <f t="shared" si="0"/>
        <v>3536.0467243055555</v>
      </c>
      <c r="AC3" s="18">
        <f t="shared" si="0"/>
        <v>3536.0467243055555</v>
      </c>
      <c r="AD3" s="18">
        <f t="shared" si="0"/>
        <v>3536.0467243055555</v>
      </c>
      <c r="AE3" s="18">
        <f t="shared" si="0"/>
        <v>3536.0467243055555</v>
      </c>
      <c r="AF3" s="18">
        <f t="shared" si="0"/>
        <v>3536.0467243055555</v>
      </c>
      <c r="AG3" s="18">
        <f t="shared" si="0"/>
        <v>3536.0467243055555</v>
      </c>
      <c r="AH3" s="18">
        <f t="shared" si="0"/>
        <v>3536.0467243055555</v>
      </c>
      <c r="AI3" s="18">
        <f t="shared" si="0"/>
        <v>3536.0467243055555</v>
      </c>
      <c r="AJ3" s="18">
        <f t="shared" si="0"/>
        <v>3536.0467243055555</v>
      </c>
      <c r="AK3" s="18">
        <f t="shared" si="0"/>
        <v>3536.0467243055555</v>
      </c>
      <c r="AL3" s="18">
        <f t="shared" si="0"/>
        <v>3536.0467243055555</v>
      </c>
      <c r="AM3" s="18">
        <f t="shared" si="0"/>
        <v>3536.0467243055555</v>
      </c>
      <c r="AN3" s="18">
        <f t="shared" si="0"/>
        <v>3536.0467243055555</v>
      </c>
      <c r="AO3" s="18">
        <f t="shared" si="0"/>
        <v>3536.0467243055555</v>
      </c>
      <c r="AP3" s="18">
        <f t="shared" si="0"/>
        <v>3536.0467243055555</v>
      </c>
      <c r="AQ3" s="18">
        <f t="shared" si="0"/>
        <v>3536.0467243055555</v>
      </c>
      <c r="AR3" s="18">
        <f t="shared" si="0"/>
        <v>3536.0467243055555</v>
      </c>
      <c r="AS3" s="18">
        <f t="shared" si="0"/>
        <v>3536.0467243055555</v>
      </c>
      <c r="AT3" s="18">
        <f t="shared" si="0"/>
        <v>3536.0467243055555</v>
      </c>
      <c r="AU3" s="18">
        <f t="shared" si="0"/>
        <v>3536.0467243055555</v>
      </c>
      <c r="AV3" s="18">
        <f t="shared" si="0"/>
        <v>3536.0467243055555</v>
      </c>
      <c r="AW3" s="18">
        <f t="shared" si="0"/>
        <v>3536.0467243055555</v>
      </c>
      <c r="AX3" s="18">
        <f t="shared" si="0"/>
        <v>3536.0467243055555</v>
      </c>
      <c r="AY3" s="18">
        <f t="shared" si="0"/>
        <v>3536.0467243055555</v>
      </c>
      <c r="AZ3" s="18">
        <f t="shared" si="0"/>
        <v>3536.0467243055555</v>
      </c>
      <c r="BA3" s="18">
        <f t="shared" si="0"/>
        <v>3536.0467243055555</v>
      </c>
      <c r="BB3" s="18">
        <f t="shared" si="0"/>
        <v>3536.0467243055555</v>
      </c>
      <c r="BC3" s="18">
        <f t="shared" si="0"/>
        <v>3536.0467243055555</v>
      </c>
      <c r="BD3" s="18">
        <f t="shared" si="0"/>
        <v>3536.0467243055555</v>
      </c>
      <c r="BE3" s="18">
        <f t="shared" si="0"/>
        <v>3536.0467243055555</v>
      </c>
      <c r="BF3" s="18">
        <f t="shared" si="0"/>
        <v>3536.0467243055555</v>
      </c>
      <c r="BG3" s="18">
        <f t="shared" si="0"/>
        <v>3536.0467243055555</v>
      </c>
      <c r="BH3" s="18">
        <f t="shared" si="0"/>
        <v>3536.0467243055555</v>
      </c>
      <c r="BI3" s="18">
        <f t="shared" si="0"/>
        <v>3536.0467243055555</v>
      </c>
      <c r="BJ3" s="18">
        <f t="shared" si="0"/>
        <v>3536.0467243055555</v>
      </c>
      <c r="BK3" s="18">
        <f t="shared" si="0"/>
        <v>3536.0467243055555</v>
      </c>
      <c r="BL3" s="18">
        <f t="shared" si="0"/>
        <v>3536.0467243055555</v>
      </c>
      <c r="BM3" s="18">
        <f t="shared" si="0"/>
        <v>3536.0467243055555</v>
      </c>
      <c r="BN3" s="18">
        <f t="shared" ref="BN3:CS3" si="1">BN4+BN12</f>
        <v>3536.0467243055555</v>
      </c>
      <c r="BO3" s="18">
        <f t="shared" si="1"/>
        <v>3536.0467243055555</v>
      </c>
      <c r="BP3" s="18">
        <f t="shared" si="1"/>
        <v>3536.0467243055555</v>
      </c>
      <c r="BQ3" s="18">
        <f t="shared" si="1"/>
        <v>3536.0467243055555</v>
      </c>
      <c r="BR3" s="18">
        <f t="shared" si="1"/>
        <v>3536.0467243055555</v>
      </c>
      <c r="BS3" s="18">
        <f t="shared" si="1"/>
        <v>3536.0467243055555</v>
      </c>
      <c r="BT3" s="18">
        <f t="shared" si="1"/>
        <v>3536.0467243055555</v>
      </c>
      <c r="BU3" s="18">
        <f t="shared" si="1"/>
        <v>3536.0467243055555</v>
      </c>
      <c r="BV3" s="18">
        <f t="shared" si="1"/>
        <v>3536.0467243055555</v>
      </c>
      <c r="BW3" s="18">
        <f t="shared" si="1"/>
        <v>3536.0467243055555</v>
      </c>
      <c r="BX3" s="18">
        <f t="shared" si="1"/>
        <v>3536.0467243055555</v>
      </c>
      <c r="BY3" s="18">
        <f t="shared" si="1"/>
        <v>3536.0467243055555</v>
      </c>
      <c r="BZ3" s="18">
        <f t="shared" si="1"/>
        <v>3536.0467243055555</v>
      </c>
      <c r="CA3" s="18">
        <f t="shared" si="1"/>
        <v>3536.0467243055555</v>
      </c>
      <c r="CB3" s="18">
        <f t="shared" si="1"/>
        <v>3536.0467243055555</v>
      </c>
      <c r="CC3" s="18">
        <f t="shared" si="1"/>
        <v>3536.0467243055555</v>
      </c>
      <c r="CD3" s="18">
        <f t="shared" si="1"/>
        <v>3536.0467243055555</v>
      </c>
      <c r="CE3" s="18">
        <f t="shared" si="1"/>
        <v>3536.0467243055555</v>
      </c>
      <c r="CF3" s="18">
        <f t="shared" si="1"/>
        <v>3536.0467243055555</v>
      </c>
      <c r="CG3" s="18">
        <f t="shared" si="1"/>
        <v>3536.0467243055555</v>
      </c>
      <c r="CH3" s="18">
        <f t="shared" si="1"/>
        <v>3536.0467243055555</v>
      </c>
      <c r="CI3" s="18">
        <f t="shared" si="1"/>
        <v>3536.0467243055555</v>
      </c>
      <c r="CJ3" s="18">
        <f t="shared" si="1"/>
        <v>3536.0467243055555</v>
      </c>
      <c r="CK3" s="18">
        <f t="shared" si="1"/>
        <v>3536.0467243055555</v>
      </c>
      <c r="CL3" s="18">
        <f t="shared" si="1"/>
        <v>3536.0467243055555</v>
      </c>
      <c r="CM3" s="18">
        <f t="shared" si="1"/>
        <v>3536.0467243055555</v>
      </c>
      <c r="CN3" s="18">
        <f t="shared" si="1"/>
        <v>3536.0467243055555</v>
      </c>
      <c r="CO3" s="18">
        <f t="shared" si="1"/>
        <v>3536.0467243055555</v>
      </c>
      <c r="CP3" s="18">
        <f t="shared" si="1"/>
        <v>3536.0467243055555</v>
      </c>
      <c r="CQ3" s="18">
        <f t="shared" si="1"/>
        <v>3536.0467243055555</v>
      </c>
      <c r="CR3" s="18">
        <f t="shared" si="1"/>
        <v>3536.0467243055555</v>
      </c>
      <c r="CS3" s="19">
        <f t="shared" si="1"/>
        <v>3536.0467243055555</v>
      </c>
      <c r="CT3" s="73">
        <f t="shared" ref="CT3:CT19" si="2">SUM(B3:CS3)</f>
        <v>339460.48553333286</v>
      </c>
      <c r="CU3" s="150"/>
      <c r="CW3" s="140"/>
    </row>
    <row r="4" spans="1:104">
      <c r="A4" s="21" t="s">
        <v>3</v>
      </c>
      <c r="B4" s="22">
        <f>SUM(B5:B11)</f>
        <v>3460</v>
      </c>
      <c r="C4" s="23">
        <f t="shared" ref="C4:BN4" si="3">SUM(C5:C11)</f>
        <v>3460</v>
      </c>
      <c r="D4" s="23">
        <f t="shared" si="3"/>
        <v>3460</v>
      </c>
      <c r="E4" s="23">
        <f t="shared" si="3"/>
        <v>3460</v>
      </c>
      <c r="F4" s="23">
        <f t="shared" si="3"/>
        <v>3460</v>
      </c>
      <c r="G4" s="23">
        <f t="shared" si="3"/>
        <v>3460</v>
      </c>
      <c r="H4" s="23">
        <f t="shared" si="3"/>
        <v>3460</v>
      </c>
      <c r="I4" s="23">
        <f t="shared" si="3"/>
        <v>3460</v>
      </c>
      <c r="J4" s="23">
        <f t="shared" si="3"/>
        <v>3460</v>
      </c>
      <c r="K4" s="23">
        <f t="shared" si="3"/>
        <v>3460</v>
      </c>
      <c r="L4" s="23">
        <f t="shared" si="3"/>
        <v>3460</v>
      </c>
      <c r="M4" s="23">
        <f t="shared" si="3"/>
        <v>3460</v>
      </c>
      <c r="N4" s="23">
        <f t="shared" si="3"/>
        <v>3460</v>
      </c>
      <c r="O4" s="23">
        <f t="shared" si="3"/>
        <v>3460</v>
      </c>
      <c r="P4" s="23">
        <f t="shared" si="3"/>
        <v>3460</v>
      </c>
      <c r="Q4" s="23">
        <f t="shared" si="3"/>
        <v>3460</v>
      </c>
      <c r="R4" s="23">
        <f t="shared" si="3"/>
        <v>3460</v>
      </c>
      <c r="S4" s="23">
        <f t="shared" si="3"/>
        <v>3460</v>
      </c>
      <c r="T4" s="23">
        <f t="shared" si="3"/>
        <v>3460</v>
      </c>
      <c r="U4" s="23">
        <f t="shared" si="3"/>
        <v>3460</v>
      </c>
      <c r="V4" s="23">
        <f t="shared" si="3"/>
        <v>3460</v>
      </c>
      <c r="W4" s="23">
        <f t="shared" si="3"/>
        <v>3460</v>
      </c>
      <c r="X4" s="23">
        <f t="shared" si="3"/>
        <v>3460</v>
      </c>
      <c r="Y4" s="23">
        <f t="shared" si="3"/>
        <v>3460</v>
      </c>
      <c r="Z4" s="23">
        <f t="shared" si="3"/>
        <v>3460</v>
      </c>
      <c r="AA4" s="23">
        <f t="shared" si="3"/>
        <v>3460</v>
      </c>
      <c r="AB4" s="23">
        <f t="shared" si="3"/>
        <v>3460</v>
      </c>
      <c r="AC4" s="23">
        <f t="shared" si="3"/>
        <v>3460</v>
      </c>
      <c r="AD4" s="23">
        <f t="shared" si="3"/>
        <v>3460</v>
      </c>
      <c r="AE4" s="23">
        <f t="shared" si="3"/>
        <v>3460</v>
      </c>
      <c r="AF4" s="23">
        <f t="shared" si="3"/>
        <v>3460</v>
      </c>
      <c r="AG4" s="23">
        <f t="shared" si="3"/>
        <v>3460</v>
      </c>
      <c r="AH4" s="23">
        <f t="shared" si="3"/>
        <v>3460</v>
      </c>
      <c r="AI4" s="23">
        <f t="shared" si="3"/>
        <v>3460</v>
      </c>
      <c r="AJ4" s="23">
        <f t="shared" si="3"/>
        <v>3460</v>
      </c>
      <c r="AK4" s="23">
        <f t="shared" si="3"/>
        <v>3460</v>
      </c>
      <c r="AL4" s="23">
        <f t="shared" si="3"/>
        <v>3460</v>
      </c>
      <c r="AM4" s="23">
        <f t="shared" si="3"/>
        <v>3460</v>
      </c>
      <c r="AN4" s="23">
        <f t="shared" si="3"/>
        <v>3460</v>
      </c>
      <c r="AO4" s="23">
        <f t="shared" si="3"/>
        <v>3460</v>
      </c>
      <c r="AP4" s="23">
        <f t="shared" si="3"/>
        <v>3460</v>
      </c>
      <c r="AQ4" s="23">
        <f t="shared" si="3"/>
        <v>3460</v>
      </c>
      <c r="AR4" s="23">
        <f t="shared" si="3"/>
        <v>3460</v>
      </c>
      <c r="AS4" s="23">
        <f t="shared" si="3"/>
        <v>3460</v>
      </c>
      <c r="AT4" s="23">
        <f t="shared" si="3"/>
        <v>3460</v>
      </c>
      <c r="AU4" s="23">
        <f t="shared" si="3"/>
        <v>3460</v>
      </c>
      <c r="AV4" s="23">
        <f t="shared" si="3"/>
        <v>3460</v>
      </c>
      <c r="AW4" s="23">
        <f t="shared" si="3"/>
        <v>3460</v>
      </c>
      <c r="AX4" s="23">
        <f t="shared" si="3"/>
        <v>3460</v>
      </c>
      <c r="AY4" s="23">
        <f t="shared" si="3"/>
        <v>3460</v>
      </c>
      <c r="AZ4" s="23">
        <f t="shared" si="3"/>
        <v>3460</v>
      </c>
      <c r="BA4" s="23">
        <f t="shared" si="3"/>
        <v>3460</v>
      </c>
      <c r="BB4" s="23">
        <f t="shared" si="3"/>
        <v>3460</v>
      </c>
      <c r="BC4" s="23">
        <f t="shared" si="3"/>
        <v>3460</v>
      </c>
      <c r="BD4" s="23">
        <f t="shared" si="3"/>
        <v>3460</v>
      </c>
      <c r="BE4" s="23">
        <f t="shared" si="3"/>
        <v>3460</v>
      </c>
      <c r="BF4" s="23">
        <f t="shared" si="3"/>
        <v>3460</v>
      </c>
      <c r="BG4" s="23">
        <f t="shared" si="3"/>
        <v>3460</v>
      </c>
      <c r="BH4" s="23">
        <f t="shared" si="3"/>
        <v>3460</v>
      </c>
      <c r="BI4" s="23">
        <f t="shared" si="3"/>
        <v>3460</v>
      </c>
      <c r="BJ4" s="23">
        <f t="shared" si="3"/>
        <v>3460</v>
      </c>
      <c r="BK4" s="23">
        <f t="shared" si="3"/>
        <v>3460</v>
      </c>
      <c r="BL4" s="23">
        <f t="shared" si="3"/>
        <v>3460</v>
      </c>
      <c r="BM4" s="23">
        <f t="shared" si="3"/>
        <v>3460</v>
      </c>
      <c r="BN4" s="23">
        <f t="shared" si="3"/>
        <v>3460</v>
      </c>
      <c r="BO4" s="23">
        <f t="shared" ref="BO4:CS4" si="4">SUM(BO5:BO11)</f>
        <v>3460</v>
      </c>
      <c r="BP4" s="23">
        <f t="shared" si="4"/>
        <v>3460</v>
      </c>
      <c r="BQ4" s="23">
        <f t="shared" si="4"/>
        <v>3460</v>
      </c>
      <c r="BR4" s="23">
        <f t="shared" si="4"/>
        <v>3460</v>
      </c>
      <c r="BS4" s="23">
        <f t="shared" si="4"/>
        <v>3460</v>
      </c>
      <c r="BT4" s="23">
        <f t="shared" si="4"/>
        <v>3460</v>
      </c>
      <c r="BU4" s="23">
        <f t="shared" si="4"/>
        <v>3460</v>
      </c>
      <c r="BV4" s="23">
        <f t="shared" si="4"/>
        <v>3460</v>
      </c>
      <c r="BW4" s="23">
        <f t="shared" si="4"/>
        <v>3460</v>
      </c>
      <c r="BX4" s="23">
        <f t="shared" si="4"/>
        <v>3460</v>
      </c>
      <c r="BY4" s="23">
        <f t="shared" si="4"/>
        <v>3460</v>
      </c>
      <c r="BZ4" s="23">
        <f t="shared" si="4"/>
        <v>3460</v>
      </c>
      <c r="CA4" s="23">
        <f t="shared" si="4"/>
        <v>3460</v>
      </c>
      <c r="CB4" s="23">
        <f t="shared" si="4"/>
        <v>3460</v>
      </c>
      <c r="CC4" s="23">
        <f t="shared" si="4"/>
        <v>3460</v>
      </c>
      <c r="CD4" s="23">
        <f t="shared" si="4"/>
        <v>3460</v>
      </c>
      <c r="CE4" s="23">
        <f t="shared" si="4"/>
        <v>3460</v>
      </c>
      <c r="CF4" s="23">
        <f t="shared" si="4"/>
        <v>3460</v>
      </c>
      <c r="CG4" s="23">
        <f t="shared" si="4"/>
        <v>3460</v>
      </c>
      <c r="CH4" s="23">
        <f t="shared" si="4"/>
        <v>3460</v>
      </c>
      <c r="CI4" s="23">
        <f t="shared" si="4"/>
        <v>3460</v>
      </c>
      <c r="CJ4" s="23">
        <f t="shared" si="4"/>
        <v>3460</v>
      </c>
      <c r="CK4" s="23">
        <f t="shared" si="4"/>
        <v>3460</v>
      </c>
      <c r="CL4" s="23">
        <f t="shared" si="4"/>
        <v>3460</v>
      </c>
      <c r="CM4" s="23">
        <f t="shared" si="4"/>
        <v>3460</v>
      </c>
      <c r="CN4" s="23">
        <f t="shared" si="4"/>
        <v>3460</v>
      </c>
      <c r="CO4" s="23">
        <f t="shared" si="4"/>
        <v>3460</v>
      </c>
      <c r="CP4" s="23">
        <f t="shared" si="4"/>
        <v>3460</v>
      </c>
      <c r="CQ4" s="23">
        <f t="shared" si="4"/>
        <v>3460</v>
      </c>
      <c r="CR4" s="23">
        <f t="shared" si="4"/>
        <v>3460</v>
      </c>
      <c r="CS4" s="24">
        <f t="shared" si="4"/>
        <v>3460</v>
      </c>
      <c r="CT4" s="30">
        <f t="shared" si="2"/>
        <v>332160</v>
      </c>
      <c r="CU4" s="152"/>
      <c r="CW4" s="140"/>
    </row>
    <row r="5" spans="1:104">
      <c r="A5" s="26" t="s">
        <v>4</v>
      </c>
      <c r="B5" s="27">
        <v>475</v>
      </c>
      <c r="C5" s="28">
        <v>475</v>
      </c>
      <c r="D5" s="28">
        <v>475</v>
      </c>
      <c r="E5" s="28">
        <v>475</v>
      </c>
      <c r="F5" s="28">
        <v>475</v>
      </c>
      <c r="G5" s="28">
        <v>475</v>
      </c>
      <c r="H5" s="28">
        <v>475</v>
      </c>
      <c r="I5" s="28">
        <v>475</v>
      </c>
      <c r="J5" s="28">
        <v>475</v>
      </c>
      <c r="K5" s="28">
        <v>475</v>
      </c>
      <c r="L5" s="28">
        <v>475</v>
      </c>
      <c r="M5" s="28">
        <v>475</v>
      </c>
      <c r="N5" s="28">
        <v>475</v>
      </c>
      <c r="O5" s="28">
        <v>475</v>
      </c>
      <c r="P5" s="28">
        <v>475</v>
      </c>
      <c r="Q5" s="28">
        <v>475</v>
      </c>
      <c r="R5" s="28">
        <v>475</v>
      </c>
      <c r="S5" s="28">
        <v>475</v>
      </c>
      <c r="T5" s="28">
        <v>475</v>
      </c>
      <c r="U5" s="28">
        <v>475</v>
      </c>
      <c r="V5" s="28">
        <v>475</v>
      </c>
      <c r="W5" s="28">
        <v>475</v>
      </c>
      <c r="X5" s="28">
        <v>475</v>
      </c>
      <c r="Y5" s="28">
        <v>475</v>
      </c>
      <c r="Z5" s="28">
        <v>475</v>
      </c>
      <c r="AA5" s="28">
        <v>475</v>
      </c>
      <c r="AB5" s="28">
        <v>475</v>
      </c>
      <c r="AC5" s="28">
        <v>475</v>
      </c>
      <c r="AD5" s="28">
        <v>475</v>
      </c>
      <c r="AE5" s="28">
        <v>475</v>
      </c>
      <c r="AF5" s="28">
        <v>475</v>
      </c>
      <c r="AG5" s="28">
        <v>475</v>
      </c>
      <c r="AH5" s="28">
        <v>475</v>
      </c>
      <c r="AI5" s="28">
        <v>475</v>
      </c>
      <c r="AJ5" s="28">
        <v>475</v>
      </c>
      <c r="AK5" s="28">
        <v>475</v>
      </c>
      <c r="AL5" s="28">
        <v>475</v>
      </c>
      <c r="AM5" s="28">
        <v>475</v>
      </c>
      <c r="AN5" s="28">
        <v>475</v>
      </c>
      <c r="AO5" s="28">
        <v>475</v>
      </c>
      <c r="AP5" s="28">
        <v>475</v>
      </c>
      <c r="AQ5" s="28">
        <v>475</v>
      </c>
      <c r="AR5" s="28">
        <v>475</v>
      </c>
      <c r="AS5" s="28">
        <v>475</v>
      </c>
      <c r="AT5" s="28">
        <v>475</v>
      </c>
      <c r="AU5" s="28">
        <v>475</v>
      </c>
      <c r="AV5" s="28">
        <v>475</v>
      </c>
      <c r="AW5" s="28">
        <v>475</v>
      </c>
      <c r="AX5" s="28">
        <v>475</v>
      </c>
      <c r="AY5" s="28">
        <v>475</v>
      </c>
      <c r="AZ5" s="28">
        <v>475</v>
      </c>
      <c r="BA5" s="28">
        <v>475</v>
      </c>
      <c r="BB5" s="28">
        <v>475</v>
      </c>
      <c r="BC5" s="28">
        <v>475</v>
      </c>
      <c r="BD5" s="28">
        <v>475</v>
      </c>
      <c r="BE5" s="28">
        <v>475</v>
      </c>
      <c r="BF5" s="28">
        <v>475</v>
      </c>
      <c r="BG5" s="28">
        <v>475</v>
      </c>
      <c r="BH5" s="28">
        <v>475</v>
      </c>
      <c r="BI5" s="28">
        <v>475</v>
      </c>
      <c r="BJ5" s="28">
        <v>475</v>
      </c>
      <c r="BK5" s="28">
        <v>475</v>
      </c>
      <c r="BL5" s="28">
        <v>475</v>
      </c>
      <c r="BM5" s="28">
        <v>475</v>
      </c>
      <c r="BN5" s="28">
        <v>475</v>
      </c>
      <c r="BO5" s="28">
        <v>475</v>
      </c>
      <c r="BP5" s="28">
        <v>475</v>
      </c>
      <c r="BQ5" s="28">
        <v>475</v>
      </c>
      <c r="BR5" s="28">
        <v>475</v>
      </c>
      <c r="BS5" s="28">
        <v>475</v>
      </c>
      <c r="BT5" s="28">
        <v>475</v>
      </c>
      <c r="BU5" s="28">
        <v>475</v>
      </c>
      <c r="BV5" s="28">
        <v>475</v>
      </c>
      <c r="BW5" s="28">
        <v>475</v>
      </c>
      <c r="BX5" s="28">
        <v>475</v>
      </c>
      <c r="BY5" s="28">
        <v>475</v>
      </c>
      <c r="BZ5" s="28">
        <v>475</v>
      </c>
      <c r="CA5" s="28">
        <v>475</v>
      </c>
      <c r="CB5" s="28">
        <v>475</v>
      </c>
      <c r="CC5" s="28">
        <v>475</v>
      </c>
      <c r="CD5" s="28">
        <v>475</v>
      </c>
      <c r="CE5" s="28">
        <v>475</v>
      </c>
      <c r="CF5" s="28">
        <v>475</v>
      </c>
      <c r="CG5" s="28">
        <v>475</v>
      </c>
      <c r="CH5" s="28">
        <v>475</v>
      </c>
      <c r="CI5" s="28">
        <v>475</v>
      </c>
      <c r="CJ5" s="28">
        <v>475</v>
      </c>
      <c r="CK5" s="28">
        <v>475</v>
      </c>
      <c r="CL5" s="28">
        <v>475</v>
      </c>
      <c r="CM5" s="28">
        <v>475</v>
      </c>
      <c r="CN5" s="28">
        <v>475</v>
      </c>
      <c r="CO5" s="28">
        <v>475</v>
      </c>
      <c r="CP5" s="28">
        <v>475</v>
      </c>
      <c r="CQ5" s="28">
        <v>475</v>
      </c>
      <c r="CR5" s="28">
        <v>475</v>
      </c>
      <c r="CS5" s="29">
        <v>475</v>
      </c>
      <c r="CT5" s="30">
        <f t="shared" si="2"/>
        <v>45600</v>
      </c>
      <c r="CU5" s="152"/>
      <c r="CV5" s="162"/>
      <c r="CW5" s="140"/>
    </row>
    <row r="6" spans="1:104">
      <c r="A6" s="30" t="s">
        <v>5</v>
      </c>
      <c r="B6" s="31">
        <v>570</v>
      </c>
      <c r="C6" s="32">
        <v>570</v>
      </c>
      <c r="D6" s="32">
        <v>570</v>
      </c>
      <c r="E6" s="32">
        <v>570</v>
      </c>
      <c r="F6" s="32">
        <v>570</v>
      </c>
      <c r="G6" s="32">
        <v>570</v>
      </c>
      <c r="H6" s="32">
        <v>570</v>
      </c>
      <c r="I6" s="32">
        <v>570</v>
      </c>
      <c r="J6" s="32">
        <v>570</v>
      </c>
      <c r="K6" s="32">
        <v>570</v>
      </c>
      <c r="L6" s="32">
        <v>570</v>
      </c>
      <c r="M6" s="32">
        <v>570</v>
      </c>
      <c r="N6" s="32">
        <v>570</v>
      </c>
      <c r="O6" s="32">
        <v>570</v>
      </c>
      <c r="P6" s="32">
        <v>570</v>
      </c>
      <c r="Q6" s="32">
        <v>570</v>
      </c>
      <c r="R6" s="32">
        <v>570</v>
      </c>
      <c r="S6" s="32">
        <v>570</v>
      </c>
      <c r="T6" s="32">
        <v>570</v>
      </c>
      <c r="U6" s="32">
        <v>570</v>
      </c>
      <c r="V6" s="32">
        <v>570</v>
      </c>
      <c r="W6" s="32">
        <v>570</v>
      </c>
      <c r="X6" s="32">
        <v>570</v>
      </c>
      <c r="Y6" s="32">
        <v>570</v>
      </c>
      <c r="Z6" s="32">
        <v>570</v>
      </c>
      <c r="AA6" s="32">
        <v>570</v>
      </c>
      <c r="AB6" s="32">
        <v>570</v>
      </c>
      <c r="AC6" s="32">
        <v>570</v>
      </c>
      <c r="AD6" s="32">
        <v>570</v>
      </c>
      <c r="AE6" s="32">
        <v>570</v>
      </c>
      <c r="AF6" s="32">
        <v>570</v>
      </c>
      <c r="AG6" s="32">
        <v>570</v>
      </c>
      <c r="AH6" s="32">
        <v>570</v>
      </c>
      <c r="AI6" s="32">
        <v>570</v>
      </c>
      <c r="AJ6" s="32">
        <v>570</v>
      </c>
      <c r="AK6" s="32">
        <v>570</v>
      </c>
      <c r="AL6" s="32">
        <v>570</v>
      </c>
      <c r="AM6" s="32">
        <v>570</v>
      </c>
      <c r="AN6" s="32">
        <v>570</v>
      </c>
      <c r="AO6" s="32">
        <v>570</v>
      </c>
      <c r="AP6" s="32">
        <v>570</v>
      </c>
      <c r="AQ6" s="32">
        <v>570</v>
      </c>
      <c r="AR6" s="32">
        <v>570</v>
      </c>
      <c r="AS6" s="32">
        <v>570</v>
      </c>
      <c r="AT6" s="32">
        <v>570</v>
      </c>
      <c r="AU6" s="32">
        <v>570</v>
      </c>
      <c r="AV6" s="32">
        <v>570</v>
      </c>
      <c r="AW6" s="32">
        <v>570</v>
      </c>
      <c r="AX6" s="32">
        <v>570</v>
      </c>
      <c r="AY6" s="32">
        <v>570</v>
      </c>
      <c r="AZ6" s="32">
        <v>570</v>
      </c>
      <c r="BA6" s="32">
        <v>570</v>
      </c>
      <c r="BB6" s="32">
        <v>570</v>
      </c>
      <c r="BC6" s="32">
        <v>570</v>
      </c>
      <c r="BD6" s="32">
        <v>570</v>
      </c>
      <c r="BE6" s="32">
        <v>570</v>
      </c>
      <c r="BF6" s="32">
        <v>570</v>
      </c>
      <c r="BG6" s="32">
        <v>570</v>
      </c>
      <c r="BH6" s="32">
        <v>570</v>
      </c>
      <c r="BI6" s="32">
        <v>570</v>
      </c>
      <c r="BJ6" s="32">
        <v>570</v>
      </c>
      <c r="BK6" s="32">
        <v>570</v>
      </c>
      <c r="BL6" s="32">
        <v>570</v>
      </c>
      <c r="BM6" s="32">
        <v>570</v>
      </c>
      <c r="BN6" s="32">
        <v>570</v>
      </c>
      <c r="BO6" s="32">
        <v>570</v>
      </c>
      <c r="BP6" s="32">
        <v>570</v>
      </c>
      <c r="BQ6" s="32">
        <v>570</v>
      </c>
      <c r="BR6" s="32">
        <v>570</v>
      </c>
      <c r="BS6" s="32">
        <v>570</v>
      </c>
      <c r="BT6" s="32">
        <v>570</v>
      </c>
      <c r="BU6" s="32">
        <v>570</v>
      </c>
      <c r="BV6" s="32">
        <v>570</v>
      </c>
      <c r="BW6" s="32">
        <v>570</v>
      </c>
      <c r="BX6" s="32">
        <v>570</v>
      </c>
      <c r="BY6" s="32">
        <v>570</v>
      </c>
      <c r="BZ6" s="32">
        <v>570</v>
      </c>
      <c r="CA6" s="32">
        <v>570</v>
      </c>
      <c r="CB6" s="32">
        <v>570</v>
      </c>
      <c r="CC6" s="32">
        <v>570</v>
      </c>
      <c r="CD6" s="32">
        <v>570</v>
      </c>
      <c r="CE6" s="32">
        <v>570</v>
      </c>
      <c r="CF6" s="32">
        <v>570</v>
      </c>
      <c r="CG6" s="32">
        <v>570</v>
      </c>
      <c r="CH6" s="32">
        <v>570</v>
      </c>
      <c r="CI6" s="32">
        <v>570</v>
      </c>
      <c r="CJ6" s="32">
        <v>570</v>
      </c>
      <c r="CK6" s="32">
        <v>570</v>
      </c>
      <c r="CL6" s="32">
        <v>570</v>
      </c>
      <c r="CM6" s="32">
        <v>570</v>
      </c>
      <c r="CN6" s="32">
        <v>570</v>
      </c>
      <c r="CO6" s="32">
        <v>570</v>
      </c>
      <c r="CP6" s="32">
        <v>570</v>
      </c>
      <c r="CQ6" s="32">
        <v>570</v>
      </c>
      <c r="CR6" s="32">
        <v>570</v>
      </c>
      <c r="CS6" s="33">
        <v>570</v>
      </c>
      <c r="CT6" s="30">
        <f t="shared" si="2"/>
        <v>54720</v>
      </c>
      <c r="CU6" s="152"/>
      <c r="CV6" s="162"/>
      <c r="CW6" s="140"/>
    </row>
    <row r="7" spans="1:104">
      <c r="A7" s="30" t="s">
        <v>6</v>
      </c>
      <c r="B7" s="31">
        <v>750</v>
      </c>
      <c r="C7" s="32">
        <v>750</v>
      </c>
      <c r="D7" s="32">
        <v>750</v>
      </c>
      <c r="E7" s="32">
        <v>750</v>
      </c>
      <c r="F7" s="32">
        <v>750</v>
      </c>
      <c r="G7" s="32">
        <v>750</v>
      </c>
      <c r="H7" s="32">
        <v>750</v>
      </c>
      <c r="I7" s="32">
        <v>750</v>
      </c>
      <c r="J7" s="32">
        <v>750</v>
      </c>
      <c r="K7" s="32">
        <v>750</v>
      </c>
      <c r="L7" s="32">
        <v>750</v>
      </c>
      <c r="M7" s="32">
        <v>750</v>
      </c>
      <c r="N7" s="32">
        <v>750</v>
      </c>
      <c r="O7" s="32">
        <v>750</v>
      </c>
      <c r="P7" s="32">
        <v>750</v>
      </c>
      <c r="Q7" s="32">
        <v>750</v>
      </c>
      <c r="R7" s="32">
        <v>750</v>
      </c>
      <c r="S7" s="32">
        <v>750</v>
      </c>
      <c r="T7" s="32">
        <v>750</v>
      </c>
      <c r="U7" s="32">
        <v>750</v>
      </c>
      <c r="V7" s="32">
        <v>750</v>
      </c>
      <c r="W7" s="32">
        <v>750</v>
      </c>
      <c r="X7" s="32">
        <v>750</v>
      </c>
      <c r="Y7" s="32">
        <v>750</v>
      </c>
      <c r="Z7" s="32">
        <v>750</v>
      </c>
      <c r="AA7" s="32">
        <v>750</v>
      </c>
      <c r="AB7" s="32">
        <v>750</v>
      </c>
      <c r="AC7" s="32">
        <v>750</v>
      </c>
      <c r="AD7" s="32">
        <v>750</v>
      </c>
      <c r="AE7" s="32">
        <v>750</v>
      </c>
      <c r="AF7" s="32">
        <v>750</v>
      </c>
      <c r="AG7" s="32">
        <v>750</v>
      </c>
      <c r="AH7" s="32">
        <v>750</v>
      </c>
      <c r="AI7" s="32">
        <v>750</v>
      </c>
      <c r="AJ7" s="32">
        <v>750</v>
      </c>
      <c r="AK7" s="32">
        <v>750</v>
      </c>
      <c r="AL7" s="32">
        <v>750</v>
      </c>
      <c r="AM7" s="32">
        <v>750</v>
      </c>
      <c r="AN7" s="32">
        <v>750</v>
      </c>
      <c r="AO7" s="32">
        <v>750</v>
      </c>
      <c r="AP7" s="32">
        <v>750</v>
      </c>
      <c r="AQ7" s="32">
        <v>750</v>
      </c>
      <c r="AR7" s="32">
        <v>750</v>
      </c>
      <c r="AS7" s="32">
        <v>750</v>
      </c>
      <c r="AT7" s="32">
        <v>750</v>
      </c>
      <c r="AU7" s="32">
        <v>750</v>
      </c>
      <c r="AV7" s="32">
        <v>750</v>
      </c>
      <c r="AW7" s="32">
        <v>750</v>
      </c>
      <c r="AX7" s="32">
        <v>750</v>
      </c>
      <c r="AY7" s="32">
        <v>750</v>
      </c>
      <c r="AZ7" s="32">
        <v>750</v>
      </c>
      <c r="BA7" s="32">
        <v>750</v>
      </c>
      <c r="BB7" s="32">
        <v>750</v>
      </c>
      <c r="BC7" s="32">
        <v>750</v>
      </c>
      <c r="BD7" s="32">
        <v>750</v>
      </c>
      <c r="BE7" s="32">
        <v>750</v>
      </c>
      <c r="BF7" s="32">
        <v>750</v>
      </c>
      <c r="BG7" s="32">
        <v>750</v>
      </c>
      <c r="BH7" s="32">
        <v>750</v>
      </c>
      <c r="BI7" s="32">
        <v>750</v>
      </c>
      <c r="BJ7" s="32">
        <v>750</v>
      </c>
      <c r="BK7" s="32">
        <v>750</v>
      </c>
      <c r="BL7" s="32">
        <v>750</v>
      </c>
      <c r="BM7" s="32">
        <v>750</v>
      </c>
      <c r="BN7" s="32">
        <v>750</v>
      </c>
      <c r="BO7" s="32">
        <v>750</v>
      </c>
      <c r="BP7" s="32">
        <v>750</v>
      </c>
      <c r="BQ7" s="32">
        <v>750</v>
      </c>
      <c r="BR7" s="32">
        <v>750</v>
      </c>
      <c r="BS7" s="32">
        <v>750</v>
      </c>
      <c r="BT7" s="32">
        <v>750</v>
      </c>
      <c r="BU7" s="32">
        <v>750</v>
      </c>
      <c r="BV7" s="32">
        <v>750</v>
      </c>
      <c r="BW7" s="32">
        <v>750</v>
      </c>
      <c r="BX7" s="32">
        <v>750</v>
      </c>
      <c r="BY7" s="32">
        <v>750</v>
      </c>
      <c r="BZ7" s="32">
        <v>750</v>
      </c>
      <c r="CA7" s="32">
        <v>750</v>
      </c>
      <c r="CB7" s="32">
        <v>750</v>
      </c>
      <c r="CC7" s="32">
        <v>750</v>
      </c>
      <c r="CD7" s="32">
        <v>750</v>
      </c>
      <c r="CE7" s="32">
        <v>750</v>
      </c>
      <c r="CF7" s="32">
        <v>750</v>
      </c>
      <c r="CG7" s="32">
        <v>750</v>
      </c>
      <c r="CH7" s="32">
        <v>750</v>
      </c>
      <c r="CI7" s="32">
        <v>750</v>
      </c>
      <c r="CJ7" s="32">
        <v>750</v>
      </c>
      <c r="CK7" s="32">
        <v>750</v>
      </c>
      <c r="CL7" s="32">
        <v>750</v>
      </c>
      <c r="CM7" s="32">
        <v>750</v>
      </c>
      <c r="CN7" s="32">
        <v>750</v>
      </c>
      <c r="CO7" s="32">
        <v>750</v>
      </c>
      <c r="CP7" s="32">
        <v>750</v>
      </c>
      <c r="CQ7" s="32">
        <v>750</v>
      </c>
      <c r="CR7" s="32">
        <v>750</v>
      </c>
      <c r="CS7" s="33">
        <v>750</v>
      </c>
      <c r="CT7" s="30">
        <f t="shared" si="2"/>
        <v>72000</v>
      </c>
      <c r="CU7" s="152"/>
      <c r="CV7" s="162"/>
      <c r="CW7" s="140"/>
    </row>
    <row r="8" spans="1:104">
      <c r="A8" s="30" t="s">
        <v>7</v>
      </c>
      <c r="B8" s="31">
        <v>410</v>
      </c>
      <c r="C8" s="32">
        <v>410</v>
      </c>
      <c r="D8" s="32">
        <v>410</v>
      </c>
      <c r="E8" s="32">
        <v>410</v>
      </c>
      <c r="F8" s="32">
        <v>410</v>
      </c>
      <c r="G8" s="32">
        <v>410</v>
      </c>
      <c r="H8" s="32">
        <v>410</v>
      </c>
      <c r="I8" s="32">
        <v>410</v>
      </c>
      <c r="J8" s="32">
        <v>410</v>
      </c>
      <c r="K8" s="32">
        <v>410</v>
      </c>
      <c r="L8" s="32">
        <v>410</v>
      </c>
      <c r="M8" s="32">
        <v>410</v>
      </c>
      <c r="N8" s="32">
        <v>410</v>
      </c>
      <c r="O8" s="32">
        <v>410</v>
      </c>
      <c r="P8" s="32">
        <v>410</v>
      </c>
      <c r="Q8" s="32">
        <v>410</v>
      </c>
      <c r="R8" s="32">
        <v>410</v>
      </c>
      <c r="S8" s="32">
        <v>410</v>
      </c>
      <c r="T8" s="32">
        <v>410</v>
      </c>
      <c r="U8" s="32">
        <v>410</v>
      </c>
      <c r="V8" s="32">
        <v>410</v>
      </c>
      <c r="W8" s="32">
        <v>410</v>
      </c>
      <c r="X8" s="32">
        <v>410</v>
      </c>
      <c r="Y8" s="32">
        <v>410</v>
      </c>
      <c r="Z8" s="32">
        <v>410</v>
      </c>
      <c r="AA8" s="32">
        <v>410</v>
      </c>
      <c r="AB8" s="32">
        <v>410</v>
      </c>
      <c r="AC8" s="32">
        <v>410</v>
      </c>
      <c r="AD8" s="32">
        <v>410</v>
      </c>
      <c r="AE8" s="32">
        <v>410</v>
      </c>
      <c r="AF8" s="32">
        <v>410</v>
      </c>
      <c r="AG8" s="32">
        <v>410</v>
      </c>
      <c r="AH8" s="32">
        <v>410</v>
      </c>
      <c r="AI8" s="32">
        <v>410</v>
      </c>
      <c r="AJ8" s="32">
        <v>410</v>
      </c>
      <c r="AK8" s="32">
        <v>410</v>
      </c>
      <c r="AL8" s="32">
        <v>410</v>
      </c>
      <c r="AM8" s="32">
        <v>410</v>
      </c>
      <c r="AN8" s="32">
        <v>410</v>
      </c>
      <c r="AO8" s="32">
        <v>410</v>
      </c>
      <c r="AP8" s="32">
        <v>410</v>
      </c>
      <c r="AQ8" s="32">
        <v>410</v>
      </c>
      <c r="AR8" s="32">
        <v>410</v>
      </c>
      <c r="AS8" s="32">
        <v>410</v>
      </c>
      <c r="AT8" s="32">
        <v>410</v>
      </c>
      <c r="AU8" s="32">
        <v>410</v>
      </c>
      <c r="AV8" s="32">
        <v>410</v>
      </c>
      <c r="AW8" s="32">
        <v>410</v>
      </c>
      <c r="AX8" s="32">
        <v>410</v>
      </c>
      <c r="AY8" s="32">
        <v>410</v>
      </c>
      <c r="AZ8" s="32">
        <v>410</v>
      </c>
      <c r="BA8" s="32">
        <v>410</v>
      </c>
      <c r="BB8" s="32">
        <v>410</v>
      </c>
      <c r="BC8" s="32">
        <v>410</v>
      </c>
      <c r="BD8" s="32">
        <v>410</v>
      </c>
      <c r="BE8" s="32">
        <v>410</v>
      </c>
      <c r="BF8" s="32">
        <v>410</v>
      </c>
      <c r="BG8" s="32">
        <v>410</v>
      </c>
      <c r="BH8" s="32">
        <v>410</v>
      </c>
      <c r="BI8" s="32">
        <v>410</v>
      </c>
      <c r="BJ8" s="32">
        <v>410</v>
      </c>
      <c r="BK8" s="32">
        <v>410</v>
      </c>
      <c r="BL8" s="32">
        <v>410</v>
      </c>
      <c r="BM8" s="32">
        <v>410</v>
      </c>
      <c r="BN8" s="32">
        <v>410</v>
      </c>
      <c r="BO8" s="32">
        <v>410</v>
      </c>
      <c r="BP8" s="32">
        <v>410</v>
      </c>
      <c r="BQ8" s="32">
        <v>410</v>
      </c>
      <c r="BR8" s="32">
        <v>410</v>
      </c>
      <c r="BS8" s="32">
        <v>410</v>
      </c>
      <c r="BT8" s="32">
        <v>410</v>
      </c>
      <c r="BU8" s="32">
        <v>410</v>
      </c>
      <c r="BV8" s="32">
        <v>410</v>
      </c>
      <c r="BW8" s="32">
        <v>410</v>
      </c>
      <c r="BX8" s="32">
        <v>410</v>
      </c>
      <c r="BY8" s="32">
        <v>410</v>
      </c>
      <c r="BZ8" s="32">
        <v>410</v>
      </c>
      <c r="CA8" s="32">
        <v>410</v>
      </c>
      <c r="CB8" s="32">
        <v>410</v>
      </c>
      <c r="CC8" s="32">
        <v>410</v>
      </c>
      <c r="CD8" s="32">
        <v>410</v>
      </c>
      <c r="CE8" s="32">
        <v>410</v>
      </c>
      <c r="CF8" s="32">
        <v>410</v>
      </c>
      <c r="CG8" s="32">
        <v>410</v>
      </c>
      <c r="CH8" s="32">
        <v>410</v>
      </c>
      <c r="CI8" s="32">
        <v>410</v>
      </c>
      <c r="CJ8" s="32">
        <v>410</v>
      </c>
      <c r="CK8" s="32">
        <v>410</v>
      </c>
      <c r="CL8" s="32">
        <v>410</v>
      </c>
      <c r="CM8" s="32">
        <v>410</v>
      </c>
      <c r="CN8" s="32">
        <v>410</v>
      </c>
      <c r="CO8" s="32">
        <v>410</v>
      </c>
      <c r="CP8" s="32">
        <v>410</v>
      </c>
      <c r="CQ8" s="32">
        <v>410</v>
      </c>
      <c r="CR8" s="32">
        <v>410</v>
      </c>
      <c r="CS8" s="33">
        <v>410</v>
      </c>
      <c r="CT8" s="30">
        <f t="shared" si="2"/>
        <v>39360</v>
      </c>
      <c r="CU8" s="152"/>
      <c r="CV8" s="162"/>
      <c r="CW8" s="140"/>
    </row>
    <row r="9" spans="1:104">
      <c r="A9" s="30" t="s">
        <v>8</v>
      </c>
      <c r="B9" s="31">
        <v>475</v>
      </c>
      <c r="C9" s="32">
        <v>475</v>
      </c>
      <c r="D9" s="32">
        <v>475</v>
      </c>
      <c r="E9" s="32">
        <v>475</v>
      </c>
      <c r="F9" s="32">
        <v>475</v>
      </c>
      <c r="G9" s="32">
        <v>475</v>
      </c>
      <c r="H9" s="32">
        <v>475</v>
      </c>
      <c r="I9" s="32">
        <v>475</v>
      </c>
      <c r="J9" s="32">
        <v>475</v>
      </c>
      <c r="K9" s="32">
        <v>475</v>
      </c>
      <c r="L9" s="32">
        <v>475</v>
      </c>
      <c r="M9" s="32">
        <v>475</v>
      </c>
      <c r="N9" s="32">
        <v>475</v>
      </c>
      <c r="O9" s="32">
        <v>475</v>
      </c>
      <c r="P9" s="32">
        <v>475</v>
      </c>
      <c r="Q9" s="32">
        <v>475</v>
      </c>
      <c r="R9" s="32">
        <v>475</v>
      </c>
      <c r="S9" s="32">
        <v>475</v>
      </c>
      <c r="T9" s="32">
        <v>475</v>
      </c>
      <c r="U9" s="32">
        <v>475</v>
      </c>
      <c r="V9" s="32">
        <v>475</v>
      </c>
      <c r="W9" s="32">
        <v>475</v>
      </c>
      <c r="X9" s="32">
        <v>475</v>
      </c>
      <c r="Y9" s="32">
        <v>475</v>
      </c>
      <c r="Z9" s="32">
        <v>475</v>
      </c>
      <c r="AA9" s="32">
        <v>475</v>
      </c>
      <c r="AB9" s="32">
        <v>475</v>
      </c>
      <c r="AC9" s="32">
        <v>475</v>
      </c>
      <c r="AD9" s="32">
        <v>475</v>
      </c>
      <c r="AE9" s="32">
        <v>475</v>
      </c>
      <c r="AF9" s="32">
        <v>475</v>
      </c>
      <c r="AG9" s="32">
        <v>475</v>
      </c>
      <c r="AH9" s="32">
        <v>475</v>
      </c>
      <c r="AI9" s="32">
        <v>475</v>
      </c>
      <c r="AJ9" s="32">
        <v>475</v>
      </c>
      <c r="AK9" s="32">
        <v>475</v>
      </c>
      <c r="AL9" s="32">
        <v>475</v>
      </c>
      <c r="AM9" s="32">
        <v>475</v>
      </c>
      <c r="AN9" s="32">
        <v>475</v>
      </c>
      <c r="AO9" s="32">
        <v>475</v>
      </c>
      <c r="AP9" s="32">
        <v>475</v>
      </c>
      <c r="AQ9" s="32">
        <v>475</v>
      </c>
      <c r="AR9" s="32">
        <v>475</v>
      </c>
      <c r="AS9" s="32">
        <v>475</v>
      </c>
      <c r="AT9" s="32">
        <v>475</v>
      </c>
      <c r="AU9" s="32">
        <v>475</v>
      </c>
      <c r="AV9" s="32">
        <v>475</v>
      </c>
      <c r="AW9" s="32">
        <v>475</v>
      </c>
      <c r="AX9" s="32">
        <v>475</v>
      </c>
      <c r="AY9" s="32">
        <v>475</v>
      </c>
      <c r="AZ9" s="32">
        <v>475</v>
      </c>
      <c r="BA9" s="32">
        <v>475</v>
      </c>
      <c r="BB9" s="32">
        <v>475</v>
      </c>
      <c r="BC9" s="32">
        <v>475</v>
      </c>
      <c r="BD9" s="32">
        <v>475</v>
      </c>
      <c r="BE9" s="32">
        <v>475</v>
      </c>
      <c r="BF9" s="32">
        <v>475</v>
      </c>
      <c r="BG9" s="32">
        <v>475</v>
      </c>
      <c r="BH9" s="32">
        <v>475</v>
      </c>
      <c r="BI9" s="32">
        <v>475</v>
      </c>
      <c r="BJ9" s="32">
        <v>475</v>
      </c>
      <c r="BK9" s="32">
        <v>475</v>
      </c>
      <c r="BL9" s="32">
        <v>475</v>
      </c>
      <c r="BM9" s="32">
        <v>475</v>
      </c>
      <c r="BN9" s="32">
        <v>475</v>
      </c>
      <c r="BO9" s="32">
        <v>475</v>
      </c>
      <c r="BP9" s="32">
        <v>475</v>
      </c>
      <c r="BQ9" s="32">
        <v>475</v>
      </c>
      <c r="BR9" s="32">
        <v>475</v>
      </c>
      <c r="BS9" s="32">
        <v>475</v>
      </c>
      <c r="BT9" s="32">
        <v>475</v>
      </c>
      <c r="BU9" s="32">
        <v>475</v>
      </c>
      <c r="BV9" s="32">
        <v>475</v>
      </c>
      <c r="BW9" s="32">
        <v>475</v>
      </c>
      <c r="BX9" s="32">
        <v>475</v>
      </c>
      <c r="BY9" s="32">
        <v>475</v>
      </c>
      <c r="BZ9" s="32">
        <v>475</v>
      </c>
      <c r="CA9" s="32">
        <v>475</v>
      </c>
      <c r="CB9" s="32">
        <v>475</v>
      </c>
      <c r="CC9" s="32">
        <v>475</v>
      </c>
      <c r="CD9" s="32">
        <v>475</v>
      </c>
      <c r="CE9" s="32">
        <v>475</v>
      </c>
      <c r="CF9" s="32">
        <v>475</v>
      </c>
      <c r="CG9" s="32">
        <v>475</v>
      </c>
      <c r="CH9" s="32">
        <v>475</v>
      </c>
      <c r="CI9" s="32">
        <v>475</v>
      </c>
      <c r="CJ9" s="32">
        <v>475</v>
      </c>
      <c r="CK9" s="32">
        <v>475</v>
      </c>
      <c r="CL9" s="32">
        <v>475</v>
      </c>
      <c r="CM9" s="32">
        <v>475</v>
      </c>
      <c r="CN9" s="32">
        <v>475</v>
      </c>
      <c r="CO9" s="32">
        <v>475</v>
      </c>
      <c r="CP9" s="32">
        <v>475</v>
      </c>
      <c r="CQ9" s="32">
        <v>475</v>
      </c>
      <c r="CR9" s="32">
        <v>475</v>
      </c>
      <c r="CS9" s="33">
        <v>475</v>
      </c>
      <c r="CT9" s="30">
        <f t="shared" si="2"/>
        <v>45600</v>
      </c>
      <c r="CU9" s="152"/>
      <c r="CV9" s="162"/>
      <c r="CW9" s="140"/>
    </row>
    <row r="10" spans="1:104">
      <c r="A10" s="30" t="s">
        <v>9</v>
      </c>
      <c r="B10" s="31">
        <v>740</v>
      </c>
      <c r="C10" s="32">
        <v>740</v>
      </c>
      <c r="D10" s="32">
        <v>740</v>
      </c>
      <c r="E10" s="32">
        <v>740</v>
      </c>
      <c r="F10" s="32">
        <v>740</v>
      </c>
      <c r="G10" s="32">
        <v>740</v>
      </c>
      <c r="H10" s="32">
        <v>740</v>
      </c>
      <c r="I10" s="32">
        <v>740</v>
      </c>
      <c r="J10" s="32">
        <v>740</v>
      </c>
      <c r="K10" s="32">
        <v>740</v>
      </c>
      <c r="L10" s="32">
        <v>740</v>
      </c>
      <c r="M10" s="32">
        <v>740</v>
      </c>
      <c r="N10" s="32">
        <v>740</v>
      </c>
      <c r="O10" s="32">
        <v>740</v>
      </c>
      <c r="P10" s="32">
        <v>740</v>
      </c>
      <c r="Q10" s="32">
        <v>740</v>
      </c>
      <c r="R10" s="32">
        <v>740</v>
      </c>
      <c r="S10" s="32">
        <v>740</v>
      </c>
      <c r="T10" s="32">
        <v>740</v>
      </c>
      <c r="U10" s="32">
        <v>740</v>
      </c>
      <c r="V10" s="32">
        <v>740</v>
      </c>
      <c r="W10" s="32">
        <v>740</v>
      </c>
      <c r="X10" s="32">
        <v>740</v>
      </c>
      <c r="Y10" s="32">
        <v>740</v>
      </c>
      <c r="Z10" s="32">
        <v>740</v>
      </c>
      <c r="AA10" s="32">
        <v>740</v>
      </c>
      <c r="AB10" s="32">
        <v>740</v>
      </c>
      <c r="AC10" s="32">
        <v>740</v>
      </c>
      <c r="AD10" s="32">
        <v>740</v>
      </c>
      <c r="AE10" s="32">
        <v>740</v>
      </c>
      <c r="AF10" s="32">
        <v>740</v>
      </c>
      <c r="AG10" s="32">
        <v>740</v>
      </c>
      <c r="AH10" s="32">
        <v>740</v>
      </c>
      <c r="AI10" s="32">
        <v>740</v>
      </c>
      <c r="AJ10" s="32">
        <v>740</v>
      </c>
      <c r="AK10" s="32">
        <v>740</v>
      </c>
      <c r="AL10" s="32">
        <v>740</v>
      </c>
      <c r="AM10" s="32">
        <v>740</v>
      </c>
      <c r="AN10" s="32">
        <v>740</v>
      </c>
      <c r="AO10" s="32">
        <v>740</v>
      </c>
      <c r="AP10" s="32">
        <v>740</v>
      </c>
      <c r="AQ10" s="32">
        <v>740</v>
      </c>
      <c r="AR10" s="32">
        <v>740</v>
      </c>
      <c r="AS10" s="32">
        <v>740</v>
      </c>
      <c r="AT10" s="32">
        <v>740</v>
      </c>
      <c r="AU10" s="32">
        <v>740</v>
      </c>
      <c r="AV10" s="32">
        <v>740</v>
      </c>
      <c r="AW10" s="32">
        <v>740</v>
      </c>
      <c r="AX10" s="32">
        <v>740</v>
      </c>
      <c r="AY10" s="32">
        <v>740</v>
      </c>
      <c r="AZ10" s="32">
        <v>740</v>
      </c>
      <c r="BA10" s="32">
        <v>740</v>
      </c>
      <c r="BB10" s="32">
        <v>740</v>
      </c>
      <c r="BC10" s="32">
        <v>740</v>
      </c>
      <c r="BD10" s="32">
        <v>740</v>
      </c>
      <c r="BE10" s="32">
        <v>740</v>
      </c>
      <c r="BF10" s="32">
        <v>740</v>
      </c>
      <c r="BG10" s="32">
        <v>740</v>
      </c>
      <c r="BH10" s="32">
        <v>740</v>
      </c>
      <c r="BI10" s="32">
        <v>740</v>
      </c>
      <c r="BJ10" s="32">
        <v>740</v>
      </c>
      <c r="BK10" s="32">
        <v>740</v>
      </c>
      <c r="BL10" s="32">
        <v>740</v>
      </c>
      <c r="BM10" s="32">
        <v>740</v>
      </c>
      <c r="BN10" s="32">
        <v>740</v>
      </c>
      <c r="BO10" s="32">
        <v>740</v>
      </c>
      <c r="BP10" s="32">
        <v>740</v>
      </c>
      <c r="BQ10" s="32">
        <v>740</v>
      </c>
      <c r="BR10" s="32">
        <v>740</v>
      </c>
      <c r="BS10" s="32">
        <v>740</v>
      </c>
      <c r="BT10" s="32">
        <v>740</v>
      </c>
      <c r="BU10" s="32">
        <v>740</v>
      </c>
      <c r="BV10" s="32">
        <v>740</v>
      </c>
      <c r="BW10" s="32">
        <v>740</v>
      </c>
      <c r="BX10" s="32">
        <v>740</v>
      </c>
      <c r="BY10" s="32">
        <v>740</v>
      </c>
      <c r="BZ10" s="32">
        <v>740</v>
      </c>
      <c r="CA10" s="32">
        <v>740</v>
      </c>
      <c r="CB10" s="32">
        <v>740</v>
      </c>
      <c r="CC10" s="32">
        <v>740</v>
      </c>
      <c r="CD10" s="32">
        <v>740</v>
      </c>
      <c r="CE10" s="32">
        <v>740</v>
      </c>
      <c r="CF10" s="32">
        <v>740</v>
      </c>
      <c r="CG10" s="32">
        <v>740</v>
      </c>
      <c r="CH10" s="32">
        <v>740</v>
      </c>
      <c r="CI10" s="32">
        <v>740</v>
      </c>
      <c r="CJ10" s="32">
        <v>740</v>
      </c>
      <c r="CK10" s="32">
        <v>740</v>
      </c>
      <c r="CL10" s="32">
        <v>740</v>
      </c>
      <c r="CM10" s="32">
        <v>740</v>
      </c>
      <c r="CN10" s="32">
        <v>740</v>
      </c>
      <c r="CO10" s="32">
        <v>740</v>
      </c>
      <c r="CP10" s="32">
        <v>740</v>
      </c>
      <c r="CQ10" s="32">
        <v>740</v>
      </c>
      <c r="CR10" s="32">
        <v>740</v>
      </c>
      <c r="CS10" s="33">
        <v>740</v>
      </c>
      <c r="CT10" s="30">
        <f t="shared" si="2"/>
        <v>71040</v>
      </c>
      <c r="CU10" s="152"/>
      <c r="CV10" s="162"/>
      <c r="CW10" s="140"/>
    </row>
    <row r="11" spans="1:104">
      <c r="A11" s="30" t="s">
        <v>10</v>
      </c>
      <c r="B11" s="31">
        <v>40</v>
      </c>
      <c r="C11" s="32">
        <v>40</v>
      </c>
      <c r="D11" s="32">
        <v>40</v>
      </c>
      <c r="E11" s="32">
        <v>40</v>
      </c>
      <c r="F11" s="32">
        <v>40</v>
      </c>
      <c r="G11" s="32">
        <v>40</v>
      </c>
      <c r="H11" s="32">
        <v>40</v>
      </c>
      <c r="I11" s="32">
        <v>40</v>
      </c>
      <c r="J11" s="32">
        <v>40</v>
      </c>
      <c r="K11" s="32">
        <v>40</v>
      </c>
      <c r="L11" s="32">
        <v>40</v>
      </c>
      <c r="M11" s="32">
        <v>40</v>
      </c>
      <c r="N11" s="32">
        <v>40</v>
      </c>
      <c r="O11" s="32">
        <v>40</v>
      </c>
      <c r="P11" s="32">
        <v>40</v>
      </c>
      <c r="Q11" s="32">
        <v>40</v>
      </c>
      <c r="R11" s="32">
        <v>40</v>
      </c>
      <c r="S11" s="32">
        <v>40</v>
      </c>
      <c r="T11" s="32">
        <v>40</v>
      </c>
      <c r="U11" s="32">
        <v>40</v>
      </c>
      <c r="V11" s="32">
        <v>40</v>
      </c>
      <c r="W11" s="32">
        <v>40</v>
      </c>
      <c r="X11" s="32">
        <v>40</v>
      </c>
      <c r="Y11" s="32">
        <v>40</v>
      </c>
      <c r="Z11" s="32">
        <v>40</v>
      </c>
      <c r="AA11" s="32">
        <v>40</v>
      </c>
      <c r="AB11" s="32">
        <v>40</v>
      </c>
      <c r="AC11" s="32">
        <v>40</v>
      </c>
      <c r="AD11" s="32">
        <v>40</v>
      </c>
      <c r="AE11" s="32">
        <v>40</v>
      </c>
      <c r="AF11" s="32">
        <v>40</v>
      </c>
      <c r="AG11" s="32">
        <v>40</v>
      </c>
      <c r="AH11" s="32">
        <v>40</v>
      </c>
      <c r="AI11" s="32">
        <v>40</v>
      </c>
      <c r="AJ11" s="32">
        <v>40</v>
      </c>
      <c r="AK11" s="32">
        <v>40</v>
      </c>
      <c r="AL11" s="32">
        <v>40</v>
      </c>
      <c r="AM11" s="32">
        <v>40</v>
      </c>
      <c r="AN11" s="32">
        <v>40</v>
      </c>
      <c r="AO11" s="32">
        <v>40</v>
      </c>
      <c r="AP11" s="32">
        <v>40</v>
      </c>
      <c r="AQ11" s="32">
        <v>40</v>
      </c>
      <c r="AR11" s="32">
        <v>40</v>
      </c>
      <c r="AS11" s="32">
        <v>40</v>
      </c>
      <c r="AT11" s="32">
        <v>40</v>
      </c>
      <c r="AU11" s="32">
        <v>40</v>
      </c>
      <c r="AV11" s="32">
        <v>40</v>
      </c>
      <c r="AW11" s="32">
        <v>40</v>
      </c>
      <c r="AX11" s="32">
        <v>40</v>
      </c>
      <c r="AY11" s="32">
        <v>40</v>
      </c>
      <c r="AZ11" s="32">
        <v>40</v>
      </c>
      <c r="BA11" s="32">
        <v>40</v>
      </c>
      <c r="BB11" s="32">
        <v>40</v>
      </c>
      <c r="BC11" s="32">
        <v>40</v>
      </c>
      <c r="BD11" s="32">
        <v>40</v>
      </c>
      <c r="BE11" s="32">
        <v>40</v>
      </c>
      <c r="BF11" s="32">
        <v>40</v>
      </c>
      <c r="BG11" s="32">
        <v>40</v>
      </c>
      <c r="BH11" s="32">
        <v>40</v>
      </c>
      <c r="BI11" s="32">
        <v>40</v>
      </c>
      <c r="BJ11" s="32">
        <v>40</v>
      </c>
      <c r="BK11" s="32">
        <v>40</v>
      </c>
      <c r="BL11" s="32">
        <v>40</v>
      </c>
      <c r="BM11" s="32">
        <v>40</v>
      </c>
      <c r="BN11" s="32">
        <v>40</v>
      </c>
      <c r="BO11" s="32">
        <v>40</v>
      </c>
      <c r="BP11" s="32">
        <v>40</v>
      </c>
      <c r="BQ11" s="32">
        <v>40</v>
      </c>
      <c r="BR11" s="32">
        <v>40</v>
      </c>
      <c r="BS11" s="32">
        <v>40</v>
      </c>
      <c r="BT11" s="32">
        <v>40</v>
      </c>
      <c r="BU11" s="32">
        <v>40</v>
      </c>
      <c r="BV11" s="32">
        <v>40</v>
      </c>
      <c r="BW11" s="32">
        <v>40</v>
      </c>
      <c r="BX11" s="32">
        <v>40</v>
      </c>
      <c r="BY11" s="32">
        <v>40</v>
      </c>
      <c r="BZ11" s="32">
        <v>40</v>
      </c>
      <c r="CA11" s="32">
        <v>40</v>
      </c>
      <c r="CB11" s="32">
        <v>40</v>
      </c>
      <c r="CC11" s="32">
        <v>40</v>
      </c>
      <c r="CD11" s="32">
        <v>40</v>
      </c>
      <c r="CE11" s="32">
        <v>40</v>
      </c>
      <c r="CF11" s="32">
        <v>40</v>
      </c>
      <c r="CG11" s="32">
        <v>40</v>
      </c>
      <c r="CH11" s="32">
        <v>40</v>
      </c>
      <c r="CI11" s="32">
        <v>40</v>
      </c>
      <c r="CJ11" s="32">
        <v>40</v>
      </c>
      <c r="CK11" s="32">
        <v>40</v>
      </c>
      <c r="CL11" s="32">
        <v>40</v>
      </c>
      <c r="CM11" s="32">
        <v>40</v>
      </c>
      <c r="CN11" s="32">
        <v>40</v>
      </c>
      <c r="CO11" s="32">
        <v>40</v>
      </c>
      <c r="CP11" s="32">
        <v>40</v>
      </c>
      <c r="CQ11" s="32">
        <v>40</v>
      </c>
      <c r="CR11" s="32">
        <v>40</v>
      </c>
      <c r="CS11" s="33">
        <v>40</v>
      </c>
      <c r="CT11" s="30">
        <f t="shared" si="2"/>
        <v>3840</v>
      </c>
      <c r="CU11" s="152"/>
      <c r="CV11" s="162"/>
      <c r="CW11" s="140"/>
    </row>
    <row r="12" spans="1:104">
      <c r="A12" s="34" t="s">
        <v>11</v>
      </c>
      <c r="B12" s="35">
        <v>76.046724305555557</v>
      </c>
      <c r="C12" s="36">
        <v>76.046724305555557</v>
      </c>
      <c r="D12" s="36">
        <v>76.046724305555557</v>
      </c>
      <c r="E12" s="36">
        <v>76.046724305555557</v>
      </c>
      <c r="F12" s="36">
        <v>76.046724305555557</v>
      </c>
      <c r="G12" s="36">
        <v>76.046724305555557</v>
      </c>
      <c r="H12" s="36">
        <v>76.046724305555557</v>
      </c>
      <c r="I12" s="36">
        <v>76.046724305555557</v>
      </c>
      <c r="J12" s="36">
        <v>76.046724305555557</v>
      </c>
      <c r="K12" s="36">
        <v>76.046724305555557</v>
      </c>
      <c r="L12" s="36">
        <v>76.046724305555557</v>
      </c>
      <c r="M12" s="36">
        <v>76.046724305555557</v>
      </c>
      <c r="N12" s="36">
        <v>76.046724305555557</v>
      </c>
      <c r="O12" s="36">
        <v>76.046724305555557</v>
      </c>
      <c r="P12" s="36">
        <v>76.046724305555557</v>
      </c>
      <c r="Q12" s="36">
        <v>76.046724305555557</v>
      </c>
      <c r="R12" s="36">
        <v>76.046724305555557</v>
      </c>
      <c r="S12" s="36">
        <v>76.046724305555557</v>
      </c>
      <c r="T12" s="36">
        <v>76.046724305555557</v>
      </c>
      <c r="U12" s="36">
        <v>76.046724305555557</v>
      </c>
      <c r="V12" s="36">
        <v>76.046724305555557</v>
      </c>
      <c r="W12" s="36">
        <v>76.046724305555557</v>
      </c>
      <c r="X12" s="36">
        <v>76.046724305555557</v>
      </c>
      <c r="Y12" s="36">
        <v>76.046724305555557</v>
      </c>
      <c r="Z12" s="36">
        <v>76.046724305555557</v>
      </c>
      <c r="AA12" s="36">
        <v>76.046724305555557</v>
      </c>
      <c r="AB12" s="36">
        <v>76.046724305555557</v>
      </c>
      <c r="AC12" s="36">
        <v>76.046724305555557</v>
      </c>
      <c r="AD12" s="36">
        <v>76.046724305555557</v>
      </c>
      <c r="AE12" s="36">
        <v>76.046724305555557</v>
      </c>
      <c r="AF12" s="36">
        <v>76.046724305555557</v>
      </c>
      <c r="AG12" s="36">
        <v>76.046724305555557</v>
      </c>
      <c r="AH12" s="36">
        <v>76.046724305555557</v>
      </c>
      <c r="AI12" s="36">
        <v>76.046724305555557</v>
      </c>
      <c r="AJ12" s="36">
        <v>76.046724305555557</v>
      </c>
      <c r="AK12" s="36">
        <v>76.046724305555557</v>
      </c>
      <c r="AL12" s="36">
        <v>76.046724305555557</v>
      </c>
      <c r="AM12" s="36">
        <v>76.046724305555557</v>
      </c>
      <c r="AN12" s="36">
        <v>76.046724305555557</v>
      </c>
      <c r="AO12" s="36">
        <v>76.046724305555557</v>
      </c>
      <c r="AP12" s="36">
        <v>76.046724305555557</v>
      </c>
      <c r="AQ12" s="36">
        <v>76.046724305555557</v>
      </c>
      <c r="AR12" s="36">
        <v>76.046724305555557</v>
      </c>
      <c r="AS12" s="36">
        <v>76.046724305555557</v>
      </c>
      <c r="AT12" s="36">
        <v>76.046724305555557</v>
      </c>
      <c r="AU12" s="36">
        <v>76.046724305555557</v>
      </c>
      <c r="AV12" s="36">
        <v>76.046724305555557</v>
      </c>
      <c r="AW12" s="36">
        <v>76.046724305555557</v>
      </c>
      <c r="AX12" s="36">
        <v>76.046724305555557</v>
      </c>
      <c r="AY12" s="36">
        <v>76.046724305555557</v>
      </c>
      <c r="AZ12" s="36">
        <v>76.046724305555557</v>
      </c>
      <c r="BA12" s="36">
        <v>76.046724305555557</v>
      </c>
      <c r="BB12" s="36">
        <v>76.046724305555557</v>
      </c>
      <c r="BC12" s="36">
        <v>76.046724305555557</v>
      </c>
      <c r="BD12" s="36">
        <v>76.046724305555557</v>
      </c>
      <c r="BE12" s="36">
        <v>76.046724305555557</v>
      </c>
      <c r="BF12" s="36">
        <v>76.046724305555557</v>
      </c>
      <c r="BG12" s="36">
        <v>76.046724305555557</v>
      </c>
      <c r="BH12" s="36">
        <v>76.046724305555557</v>
      </c>
      <c r="BI12" s="36">
        <v>76.046724305555557</v>
      </c>
      <c r="BJ12" s="36">
        <v>76.046724305555557</v>
      </c>
      <c r="BK12" s="36">
        <v>76.046724305555557</v>
      </c>
      <c r="BL12" s="36">
        <v>76.046724305555557</v>
      </c>
      <c r="BM12" s="36">
        <v>76.046724305555557</v>
      </c>
      <c r="BN12" s="36">
        <v>76.046724305555557</v>
      </c>
      <c r="BO12" s="36">
        <v>76.046724305555557</v>
      </c>
      <c r="BP12" s="36">
        <v>76.046724305555557</v>
      </c>
      <c r="BQ12" s="36">
        <v>76.046724305555557</v>
      </c>
      <c r="BR12" s="36">
        <v>76.046724305555557</v>
      </c>
      <c r="BS12" s="36">
        <v>76.046724305555557</v>
      </c>
      <c r="BT12" s="36">
        <v>76.046724305555557</v>
      </c>
      <c r="BU12" s="36">
        <v>76.046724305555557</v>
      </c>
      <c r="BV12" s="36">
        <v>76.046724305555557</v>
      </c>
      <c r="BW12" s="36">
        <v>76.046724305555557</v>
      </c>
      <c r="BX12" s="36">
        <v>76.046724305555557</v>
      </c>
      <c r="BY12" s="36">
        <v>76.046724305555557</v>
      </c>
      <c r="BZ12" s="36">
        <v>76.046724305555557</v>
      </c>
      <c r="CA12" s="36">
        <v>76.046724305555557</v>
      </c>
      <c r="CB12" s="36">
        <v>76.046724305555557</v>
      </c>
      <c r="CC12" s="36">
        <v>76.046724305555557</v>
      </c>
      <c r="CD12" s="36">
        <v>76.046724305555557</v>
      </c>
      <c r="CE12" s="36">
        <v>76.046724305555557</v>
      </c>
      <c r="CF12" s="36">
        <v>76.046724305555557</v>
      </c>
      <c r="CG12" s="36">
        <v>76.046724305555557</v>
      </c>
      <c r="CH12" s="36">
        <v>76.046724305555557</v>
      </c>
      <c r="CI12" s="36">
        <v>76.046724305555557</v>
      </c>
      <c r="CJ12" s="36">
        <v>76.046724305555557</v>
      </c>
      <c r="CK12" s="36">
        <v>76.046724305555557</v>
      </c>
      <c r="CL12" s="36">
        <v>76.046724305555557</v>
      </c>
      <c r="CM12" s="36">
        <v>76.046724305555557</v>
      </c>
      <c r="CN12" s="36">
        <v>76.046724305555557</v>
      </c>
      <c r="CO12" s="36">
        <v>76.046724305555557</v>
      </c>
      <c r="CP12" s="36">
        <v>76.046724305555557</v>
      </c>
      <c r="CQ12" s="36">
        <v>76.046724305555557</v>
      </c>
      <c r="CR12" s="36">
        <v>76.046724305555557</v>
      </c>
      <c r="CS12" s="37">
        <v>76.046724305555557</v>
      </c>
      <c r="CT12" s="267">
        <f t="shared" si="2"/>
        <v>7300.4855333333271</v>
      </c>
      <c r="CU12" s="152"/>
      <c r="CW12" s="140"/>
    </row>
    <row r="13" spans="1:104">
      <c r="A13" s="38" t="s">
        <v>12</v>
      </c>
      <c r="B13" s="39">
        <f t="shared" ref="B13:AG13" si="5">SUM(B14:B14)</f>
        <v>2122.1799999999998</v>
      </c>
      <c r="C13" s="40">
        <f t="shared" si="5"/>
        <v>2122.34</v>
      </c>
      <c r="D13" s="40">
        <f t="shared" si="5"/>
        <v>2115.6</v>
      </c>
      <c r="E13" s="40">
        <f t="shared" si="5"/>
        <v>2115.6</v>
      </c>
      <c r="F13" s="40">
        <f t="shared" si="5"/>
        <v>2114.36</v>
      </c>
      <c r="G13" s="40">
        <f t="shared" si="5"/>
        <v>2114.11</v>
      </c>
      <c r="H13" s="40">
        <f t="shared" si="5"/>
        <v>2116.88</v>
      </c>
      <c r="I13" s="40">
        <f t="shared" si="5"/>
        <v>2116.88</v>
      </c>
      <c r="J13" s="40">
        <f t="shared" si="5"/>
        <v>2116.9499999999998</v>
      </c>
      <c r="K13" s="40">
        <f t="shared" si="5"/>
        <v>2116.9499999999998</v>
      </c>
      <c r="L13" s="40">
        <f t="shared" si="5"/>
        <v>2117.06</v>
      </c>
      <c r="M13" s="40">
        <f t="shared" si="5"/>
        <v>2117.06</v>
      </c>
      <c r="N13" s="40">
        <f t="shared" si="5"/>
        <v>2124.5</v>
      </c>
      <c r="O13" s="40">
        <f t="shared" si="5"/>
        <v>2125.27</v>
      </c>
      <c r="P13" s="40">
        <f t="shared" si="5"/>
        <v>2125.58</v>
      </c>
      <c r="Q13" s="40">
        <f t="shared" si="5"/>
        <v>2125.73</v>
      </c>
      <c r="R13" s="40">
        <f t="shared" si="5"/>
        <v>2126.04</v>
      </c>
      <c r="S13" s="40">
        <f t="shared" si="5"/>
        <v>2126.35</v>
      </c>
      <c r="T13" s="40">
        <f t="shared" si="5"/>
        <v>2038.22</v>
      </c>
      <c r="U13" s="40">
        <f t="shared" si="5"/>
        <v>2038.22</v>
      </c>
      <c r="V13" s="40">
        <f t="shared" si="5"/>
        <v>2038.83</v>
      </c>
      <c r="W13" s="40">
        <f t="shared" si="5"/>
        <v>2039.14</v>
      </c>
      <c r="X13" s="40">
        <f t="shared" si="5"/>
        <v>2041.07</v>
      </c>
      <c r="Y13" s="40">
        <f t="shared" si="5"/>
        <v>2041.39</v>
      </c>
      <c r="Z13" s="40">
        <f t="shared" si="5"/>
        <v>2041.26</v>
      </c>
      <c r="AA13" s="40">
        <f t="shared" si="5"/>
        <v>2041.57</v>
      </c>
      <c r="AB13" s="40">
        <f t="shared" si="5"/>
        <v>2041.74</v>
      </c>
      <c r="AC13" s="40">
        <f t="shared" si="5"/>
        <v>2042.05</v>
      </c>
      <c r="AD13" s="40">
        <f t="shared" si="5"/>
        <v>2041.79</v>
      </c>
      <c r="AE13" s="40">
        <f t="shared" si="5"/>
        <v>2042.09</v>
      </c>
      <c r="AF13" s="40">
        <f t="shared" si="5"/>
        <v>2042.33</v>
      </c>
      <c r="AG13" s="40">
        <f t="shared" si="5"/>
        <v>2042.49</v>
      </c>
      <c r="AH13" s="40">
        <f t="shared" ref="AH13:BM13" si="6">SUM(AH14:AH14)</f>
        <v>2042.21</v>
      </c>
      <c r="AI13" s="40">
        <f t="shared" si="6"/>
        <v>2042.36</v>
      </c>
      <c r="AJ13" s="40">
        <f t="shared" si="6"/>
        <v>2042.51</v>
      </c>
      <c r="AK13" s="40">
        <f t="shared" si="6"/>
        <v>2042.67</v>
      </c>
      <c r="AL13" s="40">
        <f t="shared" si="6"/>
        <v>2043.52</v>
      </c>
      <c r="AM13" s="40">
        <f t="shared" si="6"/>
        <v>2043.67</v>
      </c>
      <c r="AN13" s="40">
        <f t="shared" si="6"/>
        <v>2043.67</v>
      </c>
      <c r="AO13" s="40">
        <f t="shared" si="6"/>
        <v>2043.96</v>
      </c>
      <c r="AP13" s="40">
        <f t="shared" si="6"/>
        <v>2045.63</v>
      </c>
      <c r="AQ13" s="40">
        <f t="shared" si="6"/>
        <v>2046.13</v>
      </c>
      <c r="AR13" s="40">
        <f t="shared" si="6"/>
        <v>2046.28</v>
      </c>
      <c r="AS13" s="40">
        <f t="shared" si="6"/>
        <v>2046.59</v>
      </c>
      <c r="AT13" s="40">
        <f t="shared" si="6"/>
        <v>2054.36</v>
      </c>
      <c r="AU13" s="40">
        <f t="shared" si="6"/>
        <v>2055.2600000000002</v>
      </c>
      <c r="AV13" s="40">
        <f t="shared" si="6"/>
        <v>2055.23</v>
      </c>
      <c r="AW13" s="40">
        <f t="shared" si="6"/>
        <v>2055.38</v>
      </c>
      <c r="AX13" s="40">
        <f t="shared" si="6"/>
        <v>2056.1799999999998</v>
      </c>
      <c r="AY13" s="40">
        <f t="shared" si="6"/>
        <v>2056.4899999999998</v>
      </c>
      <c r="AZ13" s="40">
        <f t="shared" si="6"/>
        <v>2055.67</v>
      </c>
      <c r="BA13" s="40">
        <f t="shared" si="6"/>
        <v>2055.6</v>
      </c>
      <c r="BB13" s="40">
        <f t="shared" si="6"/>
        <v>2055.75</v>
      </c>
      <c r="BC13" s="40">
        <f t="shared" si="6"/>
        <v>2055.91</v>
      </c>
      <c r="BD13" s="40">
        <f t="shared" si="6"/>
        <v>2056.06</v>
      </c>
      <c r="BE13" s="40">
        <f t="shared" si="6"/>
        <v>2056.2199999999998</v>
      </c>
      <c r="BF13" s="40">
        <f t="shared" si="6"/>
        <v>2022.68</v>
      </c>
      <c r="BG13" s="40">
        <f t="shared" si="6"/>
        <v>2023.45</v>
      </c>
      <c r="BH13" s="40">
        <f t="shared" si="6"/>
        <v>2024.09</v>
      </c>
      <c r="BI13" s="40">
        <f t="shared" si="6"/>
        <v>2022.88</v>
      </c>
      <c r="BJ13" s="40">
        <f t="shared" si="6"/>
        <v>2022.88</v>
      </c>
      <c r="BK13" s="40">
        <f t="shared" si="6"/>
        <v>2024.53</v>
      </c>
      <c r="BL13" s="40">
        <f t="shared" si="6"/>
        <v>2024.28</v>
      </c>
      <c r="BM13" s="40">
        <f t="shared" si="6"/>
        <v>2024</v>
      </c>
      <c r="BN13" s="40">
        <f t="shared" ref="BN13:CS13" si="7">SUM(BN14:BN14)</f>
        <v>2024</v>
      </c>
      <c r="BO13" s="40">
        <f t="shared" si="7"/>
        <v>2024</v>
      </c>
      <c r="BP13" s="40">
        <f t="shared" si="7"/>
        <v>2020.69</v>
      </c>
      <c r="BQ13" s="40">
        <f t="shared" si="7"/>
        <v>2020.69</v>
      </c>
      <c r="BR13" s="40">
        <f t="shared" si="7"/>
        <v>2019.67</v>
      </c>
      <c r="BS13" s="40">
        <f t="shared" si="7"/>
        <v>2019.58</v>
      </c>
      <c r="BT13" s="40">
        <f t="shared" si="7"/>
        <v>2019.58</v>
      </c>
      <c r="BU13" s="40">
        <f t="shared" si="7"/>
        <v>2020.18</v>
      </c>
      <c r="BV13" s="40">
        <f t="shared" si="7"/>
        <v>2019.73</v>
      </c>
      <c r="BW13" s="40">
        <f t="shared" si="7"/>
        <v>2020.01</v>
      </c>
      <c r="BX13" s="40">
        <f t="shared" si="7"/>
        <v>2013.78</v>
      </c>
      <c r="BY13" s="40">
        <f t="shared" si="7"/>
        <v>2014.06</v>
      </c>
      <c r="BZ13" s="40">
        <f t="shared" si="7"/>
        <v>2010.36</v>
      </c>
      <c r="CA13" s="40">
        <f t="shared" si="7"/>
        <v>2010.59</v>
      </c>
      <c r="CB13" s="40">
        <f t="shared" si="7"/>
        <v>2010.59</v>
      </c>
      <c r="CC13" s="40">
        <f t="shared" si="7"/>
        <v>2010.73</v>
      </c>
      <c r="CD13" s="40">
        <f t="shared" si="7"/>
        <v>2011.11</v>
      </c>
      <c r="CE13" s="40">
        <f t="shared" si="7"/>
        <v>2011.11</v>
      </c>
      <c r="CF13" s="40">
        <f t="shared" si="7"/>
        <v>2011.39</v>
      </c>
      <c r="CG13" s="40">
        <f t="shared" si="7"/>
        <v>2011.39</v>
      </c>
      <c r="CH13" s="40">
        <f t="shared" si="7"/>
        <v>2011.57</v>
      </c>
      <c r="CI13" s="40">
        <f t="shared" si="7"/>
        <v>2011.62</v>
      </c>
      <c r="CJ13" s="40">
        <f t="shared" si="7"/>
        <v>2021.36</v>
      </c>
      <c r="CK13" s="40">
        <f t="shared" si="7"/>
        <v>2021.54</v>
      </c>
      <c r="CL13" s="40">
        <f t="shared" si="7"/>
        <v>2021.75</v>
      </c>
      <c r="CM13" s="40">
        <f t="shared" si="7"/>
        <v>2021.84</v>
      </c>
      <c r="CN13" s="40">
        <f t="shared" si="7"/>
        <v>2008.54</v>
      </c>
      <c r="CO13" s="40">
        <f t="shared" si="7"/>
        <v>1990.06</v>
      </c>
      <c r="CP13" s="40">
        <f t="shared" si="7"/>
        <v>1971.75</v>
      </c>
      <c r="CQ13" s="40">
        <f t="shared" si="7"/>
        <v>1949.41</v>
      </c>
      <c r="CR13" s="40">
        <f t="shared" si="7"/>
        <v>1928.68</v>
      </c>
      <c r="CS13" s="41">
        <f t="shared" si="7"/>
        <v>1910</v>
      </c>
      <c r="CT13" s="146">
        <f t="shared" si="2"/>
        <v>196309.09000000003</v>
      </c>
      <c r="CU13" s="150"/>
      <c r="CW13" s="140"/>
    </row>
    <row r="14" spans="1:104">
      <c r="A14" s="30" t="s">
        <v>13</v>
      </c>
      <c r="B14" s="42">
        <v>2122.1799999999998</v>
      </c>
      <c r="C14" s="43">
        <v>2122.34</v>
      </c>
      <c r="D14" s="43">
        <v>2115.6</v>
      </c>
      <c r="E14" s="43">
        <v>2115.6</v>
      </c>
      <c r="F14" s="43">
        <v>2114.36</v>
      </c>
      <c r="G14" s="43">
        <v>2114.11</v>
      </c>
      <c r="H14" s="43">
        <v>2116.88</v>
      </c>
      <c r="I14" s="43">
        <v>2116.88</v>
      </c>
      <c r="J14" s="43">
        <v>2116.9499999999998</v>
      </c>
      <c r="K14" s="43">
        <v>2116.9499999999998</v>
      </c>
      <c r="L14" s="43">
        <v>2117.06</v>
      </c>
      <c r="M14" s="43">
        <v>2117.06</v>
      </c>
      <c r="N14" s="43">
        <v>2124.5</v>
      </c>
      <c r="O14" s="43">
        <v>2125.27</v>
      </c>
      <c r="P14" s="43">
        <v>2125.58</v>
      </c>
      <c r="Q14" s="43">
        <v>2125.73</v>
      </c>
      <c r="R14" s="43">
        <v>2126.04</v>
      </c>
      <c r="S14" s="43">
        <v>2126.35</v>
      </c>
      <c r="T14" s="43">
        <v>2038.22</v>
      </c>
      <c r="U14" s="43">
        <v>2038.22</v>
      </c>
      <c r="V14" s="43">
        <v>2038.83</v>
      </c>
      <c r="W14" s="43">
        <v>2039.14</v>
      </c>
      <c r="X14" s="43">
        <v>2041.07</v>
      </c>
      <c r="Y14" s="43">
        <v>2041.39</v>
      </c>
      <c r="Z14" s="43">
        <v>2041.26</v>
      </c>
      <c r="AA14" s="43">
        <v>2041.57</v>
      </c>
      <c r="AB14" s="43">
        <v>2041.74</v>
      </c>
      <c r="AC14" s="43">
        <v>2042.05</v>
      </c>
      <c r="AD14" s="43">
        <v>2041.79</v>
      </c>
      <c r="AE14" s="43">
        <v>2042.09</v>
      </c>
      <c r="AF14" s="43">
        <v>2042.33</v>
      </c>
      <c r="AG14" s="43">
        <v>2042.49</v>
      </c>
      <c r="AH14" s="43">
        <v>2042.21</v>
      </c>
      <c r="AI14" s="43">
        <v>2042.36</v>
      </c>
      <c r="AJ14" s="43">
        <v>2042.51</v>
      </c>
      <c r="AK14" s="43">
        <v>2042.67</v>
      </c>
      <c r="AL14" s="43">
        <v>2043.52</v>
      </c>
      <c r="AM14" s="43">
        <v>2043.67</v>
      </c>
      <c r="AN14" s="43">
        <v>2043.67</v>
      </c>
      <c r="AO14" s="43">
        <v>2043.96</v>
      </c>
      <c r="AP14" s="43">
        <v>2045.63</v>
      </c>
      <c r="AQ14" s="43">
        <v>2046.13</v>
      </c>
      <c r="AR14" s="43">
        <v>2046.28</v>
      </c>
      <c r="AS14" s="43">
        <v>2046.59</v>
      </c>
      <c r="AT14" s="43">
        <v>2054.36</v>
      </c>
      <c r="AU14" s="43">
        <v>2055.2600000000002</v>
      </c>
      <c r="AV14" s="43">
        <v>2055.23</v>
      </c>
      <c r="AW14" s="43">
        <v>2055.38</v>
      </c>
      <c r="AX14" s="43">
        <v>2056.1799999999998</v>
      </c>
      <c r="AY14" s="43">
        <v>2056.4899999999998</v>
      </c>
      <c r="AZ14" s="43">
        <v>2055.67</v>
      </c>
      <c r="BA14" s="43">
        <v>2055.6</v>
      </c>
      <c r="BB14" s="43">
        <v>2055.75</v>
      </c>
      <c r="BC14" s="43">
        <v>2055.91</v>
      </c>
      <c r="BD14" s="43">
        <v>2056.06</v>
      </c>
      <c r="BE14" s="43">
        <v>2056.2199999999998</v>
      </c>
      <c r="BF14" s="43">
        <v>2022.68</v>
      </c>
      <c r="BG14" s="43">
        <v>2023.45</v>
      </c>
      <c r="BH14" s="43">
        <v>2024.09</v>
      </c>
      <c r="BI14" s="43">
        <v>2022.88</v>
      </c>
      <c r="BJ14" s="43">
        <v>2022.88</v>
      </c>
      <c r="BK14" s="43">
        <v>2024.53</v>
      </c>
      <c r="BL14" s="43">
        <v>2024.28</v>
      </c>
      <c r="BM14" s="43">
        <v>2024</v>
      </c>
      <c r="BN14" s="43">
        <v>2024</v>
      </c>
      <c r="BO14" s="43">
        <v>2024</v>
      </c>
      <c r="BP14" s="43">
        <v>2020.69</v>
      </c>
      <c r="BQ14" s="43">
        <v>2020.69</v>
      </c>
      <c r="BR14" s="43">
        <v>2019.67</v>
      </c>
      <c r="BS14" s="43">
        <v>2019.58</v>
      </c>
      <c r="BT14" s="43">
        <v>2019.58</v>
      </c>
      <c r="BU14" s="43">
        <v>2020.18</v>
      </c>
      <c r="BV14" s="43">
        <v>2019.73</v>
      </c>
      <c r="BW14" s="43">
        <v>2020.01</v>
      </c>
      <c r="BX14" s="43">
        <v>2013.78</v>
      </c>
      <c r="BY14" s="43">
        <v>2014.06</v>
      </c>
      <c r="BZ14" s="43">
        <v>2010.36</v>
      </c>
      <c r="CA14" s="43">
        <v>2010.59</v>
      </c>
      <c r="CB14" s="43">
        <v>2010.59</v>
      </c>
      <c r="CC14" s="43">
        <v>2010.73</v>
      </c>
      <c r="CD14" s="43">
        <v>2011.11</v>
      </c>
      <c r="CE14" s="43">
        <v>2011.11</v>
      </c>
      <c r="CF14" s="43">
        <v>2011.39</v>
      </c>
      <c r="CG14" s="43">
        <v>2011.39</v>
      </c>
      <c r="CH14" s="43">
        <v>2011.57</v>
      </c>
      <c r="CI14" s="43">
        <v>2011.62</v>
      </c>
      <c r="CJ14" s="43">
        <v>2021.36</v>
      </c>
      <c r="CK14" s="43">
        <v>2021.54</v>
      </c>
      <c r="CL14" s="43">
        <v>2021.75</v>
      </c>
      <c r="CM14" s="43">
        <v>2021.84</v>
      </c>
      <c r="CN14" s="43">
        <v>2008.54</v>
      </c>
      <c r="CO14" s="43">
        <v>1990.06</v>
      </c>
      <c r="CP14" s="43">
        <v>1971.75</v>
      </c>
      <c r="CQ14" s="43">
        <v>1949.41</v>
      </c>
      <c r="CR14" s="43">
        <v>1928.68</v>
      </c>
      <c r="CS14" s="44">
        <v>1910</v>
      </c>
      <c r="CT14" s="30">
        <f t="shared" si="2"/>
        <v>196309.09000000003</v>
      </c>
      <c r="CU14" s="152"/>
      <c r="CW14" s="140"/>
    </row>
    <row r="15" spans="1:104">
      <c r="A15" s="38" t="s">
        <v>14</v>
      </c>
      <c r="B15" s="39">
        <f>SUM(B16:B19)</f>
        <v>1404.95</v>
      </c>
      <c r="C15" s="40">
        <f t="shared" ref="C15:BN15" si="8">SUM(C16:C19)</f>
        <v>1404.95</v>
      </c>
      <c r="D15" s="40">
        <f t="shared" si="8"/>
        <v>1404.95</v>
      </c>
      <c r="E15" s="40">
        <f t="shared" si="8"/>
        <v>1404.95</v>
      </c>
      <c r="F15" s="40">
        <f t="shared" si="8"/>
        <v>1404.95</v>
      </c>
      <c r="G15" s="40">
        <f t="shared" si="8"/>
        <v>1404.95</v>
      </c>
      <c r="H15" s="40">
        <f t="shared" si="8"/>
        <v>1404.95</v>
      </c>
      <c r="I15" s="40">
        <f t="shared" si="8"/>
        <v>1404.95</v>
      </c>
      <c r="J15" s="40">
        <f t="shared" si="8"/>
        <v>1404.95</v>
      </c>
      <c r="K15" s="40">
        <f t="shared" si="8"/>
        <v>1404.95</v>
      </c>
      <c r="L15" s="40">
        <f t="shared" si="8"/>
        <v>1404.95</v>
      </c>
      <c r="M15" s="40">
        <f t="shared" si="8"/>
        <v>1404.95</v>
      </c>
      <c r="N15" s="40">
        <f t="shared" si="8"/>
        <v>1404.95</v>
      </c>
      <c r="O15" s="40">
        <f t="shared" si="8"/>
        <v>1404.95</v>
      </c>
      <c r="P15" s="40">
        <f t="shared" si="8"/>
        <v>1404.95</v>
      </c>
      <c r="Q15" s="40">
        <f t="shared" si="8"/>
        <v>1404.95</v>
      </c>
      <c r="R15" s="40">
        <f t="shared" si="8"/>
        <v>1404.95</v>
      </c>
      <c r="S15" s="40">
        <f t="shared" si="8"/>
        <v>1404.95</v>
      </c>
      <c r="T15" s="40">
        <f t="shared" si="8"/>
        <v>1404.95</v>
      </c>
      <c r="U15" s="40">
        <f t="shared" si="8"/>
        <v>1404.95</v>
      </c>
      <c r="V15" s="40">
        <f t="shared" si="8"/>
        <v>1404.95</v>
      </c>
      <c r="W15" s="40">
        <f t="shared" si="8"/>
        <v>1404.95</v>
      </c>
      <c r="X15" s="40">
        <f t="shared" si="8"/>
        <v>1404.95</v>
      </c>
      <c r="Y15" s="40">
        <f t="shared" si="8"/>
        <v>1404.95</v>
      </c>
      <c r="Z15" s="40">
        <f t="shared" si="8"/>
        <v>1404.95</v>
      </c>
      <c r="AA15" s="40">
        <f t="shared" si="8"/>
        <v>1404.95</v>
      </c>
      <c r="AB15" s="40">
        <f t="shared" si="8"/>
        <v>1404.95</v>
      </c>
      <c r="AC15" s="40">
        <f t="shared" si="8"/>
        <v>1404.95</v>
      </c>
      <c r="AD15" s="40">
        <f t="shared" si="8"/>
        <v>1404.95</v>
      </c>
      <c r="AE15" s="40">
        <f t="shared" si="8"/>
        <v>1404.95</v>
      </c>
      <c r="AF15" s="40">
        <f t="shared" si="8"/>
        <v>1404.95</v>
      </c>
      <c r="AG15" s="40">
        <f t="shared" si="8"/>
        <v>1404.95</v>
      </c>
      <c r="AH15" s="40">
        <f t="shared" si="8"/>
        <v>1404.95</v>
      </c>
      <c r="AI15" s="40">
        <f t="shared" si="8"/>
        <v>1404.95</v>
      </c>
      <c r="AJ15" s="40">
        <f t="shared" si="8"/>
        <v>1404.95</v>
      </c>
      <c r="AK15" s="40">
        <f t="shared" si="8"/>
        <v>1404.95</v>
      </c>
      <c r="AL15" s="40">
        <f t="shared" si="8"/>
        <v>1404.95</v>
      </c>
      <c r="AM15" s="40">
        <f t="shared" si="8"/>
        <v>1404.95</v>
      </c>
      <c r="AN15" s="40">
        <f t="shared" si="8"/>
        <v>1404.95</v>
      </c>
      <c r="AO15" s="40">
        <f t="shared" si="8"/>
        <v>1404.95</v>
      </c>
      <c r="AP15" s="40">
        <f t="shared" si="8"/>
        <v>1404.95</v>
      </c>
      <c r="AQ15" s="40">
        <f t="shared" si="8"/>
        <v>1404.95</v>
      </c>
      <c r="AR15" s="40">
        <f t="shared" si="8"/>
        <v>1404.95</v>
      </c>
      <c r="AS15" s="40">
        <f t="shared" si="8"/>
        <v>1404.95</v>
      </c>
      <c r="AT15" s="40">
        <f t="shared" si="8"/>
        <v>1404.95</v>
      </c>
      <c r="AU15" s="40">
        <f t="shared" si="8"/>
        <v>1404.95</v>
      </c>
      <c r="AV15" s="40">
        <f t="shared" si="8"/>
        <v>1404.95</v>
      </c>
      <c r="AW15" s="40">
        <f t="shared" si="8"/>
        <v>1404.95</v>
      </c>
      <c r="AX15" s="40">
        <f t="shared" si="8"/>
        <v>1404.95</v>
      </c>
      <c r="AY15" s="40">
        <f t="shared" si="8"/>
        <v>1404.95</v>
      </c>
      <c r="AZ15" s="40">
        <f t="shared" si="8"/>
        <v>1404.95</v>
      </c>
      <c r="BA15" s="40">
        <f t="shared" si="8"/>
        <v>1404.95</v>
      </c>
      <c r="BB15" s="40">
        <f t="shared" si="8"/>
        <v>1404.95</v>
      </c>
      <c r="BC15" s="40">
        <f t="shared" si="8"/>
        <v>1404.95</v>
      </c>
      <c r="BD15" s="40">
        <f t="shared" si="8"/>
        <v>1404.95</v>
      </c>
      <c r="BE15" s="40">
        <f t="shared" si="8"/>
        <v>1404.95</v>
      </c>
      <c r="BF15" s="40">
        <f t="shared" si="8"/>
        <v>1404.95</v>
      </c>
      <c r="BG15" s="40">
        <f t="shared" si="8"/>
        <v>1404.95</v>
      </c>
      <c r="BH15" s="40">
        <f t="shared" si="8"/>
        <v>1404.95</v>
      </c>
      <c r="BI15" s="40">
        <f t="shared" si="8"/>
        <v>1404.95</v>
      </c>
      <c r="BJ15" s="40">
        <f t="shared" si="8"/>
        <v>1404.95</v>
      </c>
      <c r="BK15" s="40">
        <f t="shared" si="8"/>
        <v>1404.95</v>
      </c>
      <c r="BL15" s="40">
        <f t="shared" si="8"/>
        <v>1404.95</v>
      </c>
      <c r="BM15" s="40">
        <f t="shared" si="8"/>
        <v>1404.95</v>
      </c>
      <c r="BN15" s="40">
        <f t="shared" si="8"/>
        <v>1404.95</v>
      </c>
      <c r="BO15" s="40">
        <f t="shared" ref="BO15:CS15" si="9">SUM(BO16:BO19)</f>
        <v>1404.95</v>
      </c>
      <c r="BP15" s="40">
        <f t="shared" si="9"/>
        <v>1404.95</v>
      </c>
      <c r="BQ15" s="40">
        <f t="shared" si="9"/>
        <v>1404.95</v>
      </c>
      <c r="BR15" s="40">
        <f t="shared" si="9"/>
        <v>1404.95</v>
      </c>
      <c r="BS15" s="40">
        <f t="shared" si="9"/>
        <v>1404.95</v>
      </c>
      <c r="BT15" s="40">
        <f t="shared" si="9"/>
        <v>1404.95</v>
      </c>
      <c r="BU15" s="40">
        <f t="shared" si="9"/>
        <v>1404.95</v>
      </c>
      <c r="BV15" s="40">
        <f t="shared" si="9"/>
        <v>1404.95</v>
      </c>
      <c r="BW15" s="40">
        <f t="shared" si="9"/>
        <v>1404.95</v>
      </c>
      <c r="BX15" s="40">
        <f t="shared" si="9"/>
        <v>1404.95</v>
      </c>
      <c r="BY15" s="40">
        <f t="shared" si="9"/>
        <v>1404.95</v>
      </c>
      <c r="BZ15" s="40">
        <f t="shared" si="9"/>
        <v>1404.95</v>
      </c>
      <c r="CA15" s="40">
        <f t="shared" si="9"/>
        <v>1404.95</v>
      </c>
      <c r="CB15" s="40">
        <f t="shared" si="9"/>
        <v>1404.95</v>
      </c>
      <c r="CC15" s="40">
        <f t="shared" si="9"/>
        <v>1404.95</v>
      </c>
      <c r="CD15" s="40">
        <f t="shared" si="9"/>
        <v>1404.95</v>
      </c>
      <c r="CE15" s="40">
        <f t="shared" si="9"/>
        <v>1404.95</v>
      </c>
      <c r="CF15" s="40">
        <f t="shared" si="9"/>
        <v>1404.95</v>
      </c>
      <c r="CG15" s="40">
        <f t="shared" si="9"/>
        <v>1404.95</v>
      </c>
      <c r="CH15" s="40">
        <f t="shared" si="9"/>
        <v>1404.95</v>
      </c>
      <c r="CI15" s="40">
        <f t="shared" si="9"/>
        <v>1404.95</v>
      </c>
      <c r="CJ15" s="40">
        <f t="shared" si="9"/>
        <v>1404.95</v>
      </c>
      <c r="CK15" s="40">
        <f t="shared" si="9"/>
        <v>1404.95</v>
      </c>
      <c r="CL15" s="40">
        <f t="shared" si="9"/>
        <v>1404.95</v>
      </c>
      <c r="CM15" s="40">
        <f t="shared" si="9"/>
        <v>1404.95</v>
      </c>
      <c r="CN15" s="40">
        <f t="shared" si="9"/>
        <v>1404.95</v>
      </c>
      <c r="CO15" s="40">
        <f t="shared" si="9"/>
        <v>1404.95</v>
      </c>
      <c r="CP15" s="40">
        <f t="shared" si="9"/>
        <v>1404.95</v>
      </c>
      <c r="CQ15" s="40">
        <f t="shared" si="9"/>
        <v>1404.95</v>
      </c>
      <c r="CR15" s="40">
        <f t="shared" si="9"/>
        <v>1404.95</v>
      </c>
      <c r="CS15" s="41">
        <f t="shared" si="9"/>
        <v>1404.95</v>
      </c>
      <c r="CT15" s="38">
        <f t="shared" si="2"/>
        <v>134875.19999999984</v>
      </c>
      <c r="CU15" s="150"/>
      <c r="CW15" s="140"/>
    </row>
    <row r="16" spans="1:104">
      <c r="A16" s="30" t="s">
        <v>15</v>
      </c>
      <c r="B16" s="42">
        <v>565.5</v>
      </c>
      <c r="C16" s="43">
        <v>565.5</v>
      </c>
      <c r="D16" s="43">
        <v>565.5</v>
      </c>
      <c r="E16" s="43">
        <v>565.5</v>
      </c>
      <c r="F16" s="43">
        <v>565.5</v>
      </c>
      <c r="G16" s="43">
        <v>565.5</v>
      </c>
      <c r="H16" s="43">
        <v>565.5</v>
      </c>
      <c r="I16" s="43">
        <v>565.5</v>
      </c>
      <c r="J16" s="43">
        <v>565.5</v>
      </c>
      <c r="K16" s="43">
        <v>565.5</v>
      </c>
      <c r="L16" s="43">
        <v>565.5</v>
      </c>
      <c r="M16" s="43">
        <v>565.5</v>
      </c>
      <c r="N16" s="43">
        <v>565.5</v>
      </c>
      <c r="O16" s="43">
        <v>565.5</v>
      </c>
      <c r="P16" s="43">
        <v>565.5</v>
      </c>
      <c r="Q16" s="43">
        <v>565.5</v>
      </c>
      <c r="R16" s="43">
        <v>565.5</v>
      </c>
      <c r="S16" s="43">
        <v>565.5</v>
      </c>
      <c r="T16" s="43">
        <v>565.5</v>
      </c>
      <c r="U16" s="43">
        <v>565.5</v>
      </c>
      <c r="V16" s="43">
        <v>565.5</v>
      </c>
      <c r="W16" s="43">
        <v>565.5</v>
      </c>
      <c r="X16" s="43">
        <v>565.5</v>
      </c>
      <c r="Y16" s="43">
        <v>565.5</v>
      </c>
      <c r="Z16" s="43">
        <v>565.5</v>
      </c>
      <c r="AA16" s="43">
        <v>565.5</v>
      </c>
      <c r="AB16" s="43">
        <v>565.5</v>
      </c>
      <c r="AC16" s="43">
        <v>565.5</v>
      </c>
      <c r="AD16" s="43">
        <v>565.5</v>
      </c>
      <c r="AE16" s="43">
        <v>565.5</v>
      </c>
      <c r="AF16" s="43">
        <v>565.5</v>
      </c>
      <c r="AG16" s="43">
        <v>565.5</v>
      </c>
      <c r="AH16" s="43">
        <v>565.5</v>
      </c>
      <c r="AI16" s="43">
        <v>565.5</v>
      </c>
      <c r="AJ16" s="43">
        <v>565.5</v>
      </c>
      <c r="AK16" s="43">
        <v>565.5</v>
      </c>
      <c r="AL16" s="43">
        <v>565.5</v>
      </c>
      <c r="AM16" s="43">
        <v>565.5</v>
      </c>
      <c r="AN16" s="43">
        <v>565.5</v>
      </c>
      <c r="AO16" s="43">
        <v>565.5</v>
      </c>
      <c r="AP16" s="43">
        <v>565.5</v>
      </c>
      <c r="AQ16" s="43">
        <v>565.5</v>
      </c>
      <c r="AR16" s="43">
        <v>565.5</v>
      </c>
      <c r="AS16" s="43">
        <v>565.5</v>
      </c>
      <c r="AT16" s="43">
        <v>565.5</v>
      </c>
      <c r="AU16" s="43">
        <v>565.5</v>
      </c>
      <c r="AV16" s="43">
        <v>565.5</v>
      </c>
      <c r="AW16" s="43">
        <v>565.5</v>
      </c>
      <c r="AX16" s="43">
        <v>565.5</v>
      </c>
      <c r="AY16" s="43">
        <v>565.5</v>
      </c>
      <c r="AZ16" s="43">
        <v>565.5</v>
      </c>
      <c r="BA16" s="43">
        <v>565.5</v>
      </c>
      <c r="BB16" s="43">
        <v>565.5</v>
      </c>
      <c r="BC16" s="43">
        <v>565.5</v>
      </c>
      <c r="BD16" s="43">
        <v>565.5</v>
      </c>
      <c r="BE16" s="43">
        <v>565.5</v>
      </c>
      <c r="BF16" s="43">
        <v>565.5</v>
      </c>
      <c r="BG16" s="43">
        <v>565.5</v>
      </c>
      <c r="BH16" s="43">
        <v>565.5</v>
      </c>
      <c r="BI16" s="43">
        <v>565.5</v>
      </c>
      <c r="BJ16" s="43">
        <v>565.5</v>
      </c>
      <c r="BK16" s="43">
        <v>565.5</v>
      </c>
      <c r="BL16" s="43">
        <v>565.5</v>
      </c>
      <c r="BM16" s="43">
        <v>565.5</v>
      </c>
      <c r="BN16" s="43">
        <v>565.5</v>
      </c>
      <c r="BO16" s="43">
        <v>565.5</v>
      </c>
      <c r="BP16" s="43">
        <v>565.5</v>
      </c>
      <c r="BQ16" s="43">
        <v>565.5</v>
      </c>
      <c r="BR16" s="43">
        <v>565.5</v>
      </c>
      <c r="BS16" s="43">
        <v>565.5</v>
      </c>
      <c r="BT16" s="43">
        <v>565.5</v>
      </c>
      <c r="BU16" s="43">
        <v>565.5</v>
      </c>
      <c r="BV16" s="43">
        <v>565.5</v>
      </c>
      <c r="BW16" s="43">
        <v>565.5</v>
      </c>
      <c r="BX16" s="43">
        <v>565.5</v>
      </c>
      <c r="BY16" s="43">
        <v>565.5</v>
      </c>
      <c r="BZ16" s="43">
        <v>565.5</v>
      </c>
      <c r="CA16" s="43">
        <v>565.5</v>
      </c>
      <c r="CB16" s="43">
        <v>565.5</v>
      </c>
      <c r="CC16" s="43">
        <v>565.5</v>
      </c>
      <c r="CD16" s="43">
        <v>565.5</v>
      </c>
      <c r="CE16" s="43">
        <v>565.5</v>
      </c>
      <c r="CF16" s="43">
        <v>565.5</v>
      </c>
      <c r="CG16" s="43">
        <v>565.5</v>
      </c>
      <c r="CH16" s="43">
        <v>565.5</v>
      </c>
      <c r="CI16" s="43">
        <v>565.5</v>
      </c>
      <c r="CJ16" s="43">
        <v>565.5</v>
      </c>
      <c r="CK16" s="43">
        <v>565.5</v>
      </c>
      <c r="CL16" s="43">
        <v>565.5</v>
      </c>
      <c r="CM16" s="43">
        <v>565.5</v>
      </c>
      <c r="CN16" s="43">
        <v>565.5</v>
      </c>
      <c r="CO16" s="43">
        <v>565.5</v>
      </c>
      <c r="CP16" s="43">
        <v>565.5</v>
      </c>
      <c r="CQ16" s="43">
        <v>565.5</v>
      </c>
      <c r="CR16" s="43">
        <v>565.5</v>
      </c>
      <c r="CS16" s="44">
        <v>565.5</v>
      </c>
      <c r="CT16" s="30">
        <f t="shared" si="2"/>
        <v>54288</v>
      </c>
      <c r="CU16" s="152"/>
      <c r="CW16" s="140"/>
    </row>
    <row r="17" spans="1:104">
      <c r="A17" s="47" t="s">
        <v>16</v>
      </c>
      <c r="B17" s="48">
        <v>269.45</v>
      </c>
      <c r="C17" s="49">
        <v>269.45</v>
      </c>
      <c r="D17" s="49">
        <v>269.45</v>
      </c>
      <c r="E17" s="49">
        <v>269.45</v>
      </c>
      <c r="F17" s="49">
        <v>269.45</v>
      </c>
      <c r="G17" s="49">
        <v>269.45</v>
      </c>
      <c r="H17" s="49">
        <v>269.45</v>
      </c>
      <c r="I17" s="49">
        <v>269.45</v>
      </c>
      <c r="J17" s="49">
        <v>269.45</v>
      </c>
      <c r="K17" s="49">
        <v>269.45</v>
      </c>
      <c r="L17" s="49">
        <v>269.45</v>
      </c>
      <c r="M17" s="49">
        <v>269.45</v>
      </c>
      <c r="N17" s="49">
        <v>269.45</v>
      </c>
      <c r="O17" s="49">
        <v>269.45</v>
      </c>
      <c r="P17" s="49">
        <v>269.45</v>
      </c>
      <c r="Q17" s="49">
        <v>269.45</v>
      </c>
      <c r="R17" s="49">
        <v>269.45</v>
      </c>
      <c r="S17" s="49">
        <v>269.45</v>
      </c>
      <c r="T17" s="49">
        <v>269.45</v>
      </c>
      <c r="U17" s="49">
        <v>269.45</v>
      </c>
      <c r="V17" s="49">
        <v>269.45</v>
      </c>
      <c r="W17" s="49">
        <v>269.45</v>
      </c>
      <c r="X17" s="49">
        <v>269.45</v>
      </c>
      <c r="Y17" s="49">
        <v>269.45</v>
      </c>
      <c r="Z17" s="49">
        <v>269.45</v>
      </c>
      <c r="AA17" s="49">
        <v>269.45</v>
      </c>
      <c r="AB17" s="49">
        <v>269.45</v>
      </c>
      <c r="AC17" s="49">
        <v>269.45</v>
      </c>
      <c r="AD17" s="49">
        <v>269.45</v>
      </c>
      <c r="AE17" s="49">
        <v>269.45</v>
      </c>
      <c r="AF17" s="49">
        <v>269.45</v>
      </c>
      <c r="AG17" s="49">
        <v>269.45</v>
      </c>
      <c r="AH17" s="49">
        <v>269.45</v>
      </c>
      <c r="AI17" s="49">
        <v>269.45</v>
      </c>
      <c r="AJ17" s="49">
        <v>269.45</v>
      </c>
      <c r="AK17" s="49">
        <v>269.45</v>
      </c>
      <c r="AL17" s="49">
        <v>269.45</v>
      </c>
      <c r="AM17" s="49">
        <v>269.45</v>
      </c>
      <c r="AN17" s="49">
        <v>269.45</v>
      </c>
      <c r="AO17" s="49">
        <v>269.45</v>
      </c>
      <c r="AP17" s="49">
        <v>269.45</v>
      </c>
      <c r="AQ17" s="49">
        <v>269.45</v>
      </c>
      <c r="AR17" s="49">
        <v>269.45</v>
      </c>
      <c r="AS17" s="49">
        <v>269.45</v>
      </c>
      <c r="AT17" s="49">
        <v>269.45</v>
      </c>
      <c r="AU17" s="49">
        <v>269.45</v>
      </c>
      <c r="AV17" s="49">
        <v>269.45</v>
      </c>
      <c r="AW17" s="49">
        <v>269.45</v>
      </c>
      <c r="AX17" s="49">
        <v>269.45</v>
      </c>
      <c r="AY17" s="49">
        <v>269.45</v>
      </c>
      <c r="AZ17" s="49">
        <v>269.45</v>
      </c>
      <c r="BA17" s="49">
        <v>269.45</v>
      </c>
      <c r="BB17" s="49">
        <v>269.45</v>
      </c>
      <c r="BC17" s="49">
        <v>269.45</v>
      </c>
      <c r="BD17" s="49">
        <v>269.45</v>
      </c>
      <c r="BE17" s="49">
        <v>269.45</v>
      </c>
      <c r="BF17" s="49">
        <v>269.45</v>
      </c>
      <c r="BG17" s="49">
        <v>269.45</v>
      </c>
      <c r="BH17" s="49">
        <v>269.45</v>
      </c>
      <c r="BI17" s="49">
        <v>269.45</v>
      </c>
      <c r="BJ17" s="49">
        <v>269.45</v>
      </c>
      <c r="BK17" s="49">
        <v>269.45</v>
      </c>
      <c r="BL17" s="49">
        <v>269.45</v>
      </c>
      <c r="BM17" s="49">
        <v>269.45</v>
      </c>
      <c r="BN17" s="49">
        <v>269.45</v>
      </c>
      <c r="BO17" s="49">
        <v>269.45</v>
      </c>
      <c r="BP17" s="49">
        <v>269.45</v>
      </c>
      <c r="BQ17" s="49">
        <v>269.45</v>
      </c>
      <c r="BR17" s="49">
        <v>269.45</v>
      </c>
      <c r="BS17" s="49">
        <v>269.45</v>
      </c>
      <c r="BT17" s="49">
        <v>269.45</v>
      </c>
      <c r="BU17" s="49">
        <v>269.45</v>
      </c>
      <c r="BV17" s="49">
        <v>269.45</v>
      </c>
      <c r="BW17" s="49">
        <v>269.45</v>
      </c>
      <c r="BX17" s="49">
        <v>269.45</v>
      </c>
      <c r="BY17" s="49">
        <v>269.45</v>
      </c>
      <c r="BZ17" s="49">
        <v>269.45</v>
      </c>
      <c r="CA17" s="49">
        <v>269.45</v>
      </c>
      <c r="CB17" s="49">
        <v>269.45</v>
      </c>
      <c r="CC17" s="49">
        <v>269.45</v>
      </c>
      <c r="CD17" s="49">
        <v>269.45</v>
      </c>
      <c r="CE17" s="49">
        <v>269.45</v>
      </c>
      <c r="CF17" s="49">
        <v>269.45</v>
      </c>
      <c r="CG17" s="49">
        <v>269.45</v>
      </c>
      <c r="CH17" s="49">
        <v>269.45</v>
      </c>
      <c r="CI17" s="49">
        <v>269.45</v>
      </c>
      <c r="CJ17" s="49">
        <v>269.45</v>
      </c>
      <c r="CK17" s="49">
        <v>269.45</v>
      </c>
      <c r="CL17" s="49">
        <v>269.45</v>
      </c>
      <c r="CM17" s="49">
        <v>269.45</v>
      </c>
      <c r="CN17" s="49">
        <v>269.45</v>
      </c>
      <c r="CO17" s="49">
        <v>269.45</v>
      </c>
      <c r="CP17" s="49">
        <v>269.45</v>
      </c>
      <c r="CQ17" s="49">
        <v>269.45</v>
      </c>
      <c r="CR17" s="49">
        <v>269.45</v>
      </c>
      <c r="CS17" s="50">
        <v>269.45</v>
      </c>
      <c r="CT17" s="30">
        <f t="shared" si="2"/>
        <v>25867.200000000044</v>
      </c>
      <c r="CU17" s="152"/>
      <c r="CV17" s="163"/>
      <c r="CW17" s="140"/>
    </row>
    <row r="18" spans="1:104">
      <c r="A18" s="47" t="s">
        <v>17</v>
      </c>
      <c r="B18" s="45">
        <v>570</v>
      </c>
      <c r="C18" s="1">
        <v>570</v>
      </c>
      <c r="D18" s="1">
        <v>570</v>
      </c>
      <c r="E18" s="1">
        <v>570</v>
      </c>
      <c r="F18" s="1">
        <v>570</v>
      </c>
      <c r="G18" s="1">
        <v>570</v>
      </c>
      <c r="H18" s="1">
        <v>570</v>
      </c>
      <c r="I18" s="1">
        <v>570</v>
      </c>
      <c r="J18" s="1">
        <v>570</v>
      </c>
      <c r="K18" s="1">
        <v>570</v>
      </c>
      <c r="L18" s="1">
        <v>570</v>
      </c>
      <c r="M18" s="1">
        <v>570</v>
      </c>
      <c r="N18" s="1">
        <v>570</v>
      </c>
      <c r="O18" s="1">
        <v>570</v>
      </c>
      <c r="P18" s="1">
        <v>570</v>
      </c>
      <c r="Q18" s="1">
        <v>570</v>
      </c>
      <c r="R18" s="1">
        <v>570</v>
      </c>
      <c r="S18" s="1">
        <v>570</v>
      </c>
      <c r="T18" s="1">
        <v>570</v>
      </c>
      <c r="U18" s="1">
        <v>570</v>
      </c>
      <c r="V18" s="1">
        <v>570</v>
      </c>
      <c r="W18" s="1">
        <v>570</v>
      </c>
      <c r="X18" s="1">
        <v>570</v>
      </c>
      <c r="Y18" s="1">
        <v>570</v>
      </c>
      <c r="Z18" s="1">
        <v>570</v>
      </c>
      <c r="AA18" s="1">
        <v>570</v>
      </c>
      <c r="AB18" s="1">
        <v>570</v>
      </c>
      <c r="AC18" s="1">
        <v>570</v>
      </c>
      <c r="AD18" s="1">
        <v>570</v>
      </c>
      <c r="AE18" s="1">
        <v>570</v>
      </c>
      <c r="AF18" s="1">
        <v>570</v>
      </c>
      <c r="AG18" s="1">
        <v>570</v>
      </c>
      <c r="AH18" s="1">
        <v>570</v>
      </c>
      <c r="AI18" s="1">
        <v>570</v>
      </c>
      <c r="AJ18" s="1">
        <v>570</v>
      </c>
      <c r="AK18" s="1">
        <v>570</v>
      </c>
      <c r="AL18" s="1">
        <v>570</v>
      </c>
      <c r="AM18" s="1">
        <v>570</v>
      </c>
      <c r="AN18" s="1">
        <v>570</v>
      </c>
      <c r="AO18" s="1">
        <v>570</v>
      </c>
      <c r="AP18" s="1">
        <v>570</v>
      </c>
      <c r="AQ18" s="1">
        <v>570</v>
      </c>
      <c r="AR18" s="1">
        <v>570</v>
      </c>
      <c r="AS18" s="1">
        <v>570</v>
      </c>
      <c r="AT18" s="1">
        <v>570</v>
      </c>
      <c r="AU18" s="1">
        <v>570</v>
      </c>
      <c r="AV18" s="1">
        <v>570</v>
      </c>
      <c r="AW18" s="1">
        <v>570</v>
      </c>
      <c r="AX18" s="1">
        <v>570</v>
      </c>
      <c r="AY18" s="1">
        <v>570</v>
      </c>
      <c r="AZ18" s="1">
        <v>570</v>
      </c>
      <c r="BA18" s="1">
        <v>570</v>
      </c>
      <c r="BB18" s="1">
        <v>570</v>
      </c>
      <c r="BC18" s="1">
        <v>570</v>
      </c>
      <c r="BD18" s="1">
        <v>570</v>
      </c>
      <c r="BE18" s="1">
        <v>570</v>
      </c>
      <c r="BF18" s="1">
        <v>570</v>
      </c>
      <c r="BG18" s="1">
        <v>570</v>
      </c>
      <c r="BH18" s="1">
        <v>570</v>
      </c>
      <c r="BI18" s="1">
        <v>570</v>
      </c>
      <c r="BJ18" s="1">
        <v>570</v>
      </c>
      <c r="BK18" s="1">
        <v>570</v>
      </c>
      <c r="BL18" s="1">
        <v>570</v>
      </c>
      <c r="BM18" s="1">
        <v>570</v>
      </c>
      <c r="BN18" s="1">
        <v>570</v>
      </c>
      <c r="BO18" s="1">
        <v>570</v>
      </c>
      <c r="BP18" s="1">
        <v>570</v>
      </c>
      <c r="BQ18" s="1">
        <v>570</v>
      </c>
      <c r="BR18" s="1">
        <v>570</v>
      </c>
      <c r="BS18" s="1">
        <v>570</v>
      </c>
      <c r="BT18" s="1">
        <v>570</v>
      </c>
      <c r="BU18" s="1">
        <v>570</v>
      </c>
      <c r="BV18" s="1">
        <v>570</v>
      </c>
      <c r="BW18" s="1">
        <v>570</v>
      </c>
      <c r="BX18" s="1">
        <v>570</v>
      </c>
      <c r="BY18" s="1">
        <v>570</v>
      </c>
      <c r="BZ18" s="1">
        <v>570</v>
      </c>
      <c r="CA18" s="1">
        <v>570</v>
      </c>
      <c r="CB18" s="1">
        <v>570</v>
      </c>
      <c r="CC18" s="1">
        <v>570</v>
      </c>
      <c r="CD18" s="1">
        <v>570</v>
      </c>
      <c r="CE18" s="1">
        <v>570</v>
      </c>
      <c r="CF18" s="1">
        <v>570</v>
      </c>
      <c r="CG18" s="1">
        <v>570</v>
      </c>
      <c r="CH18" s="1">
        <v>570</v>
      </c>
      <c r="CI18" s="1">
        <v>570</v>
      </c>
      <c r="CJ18" s="1">
        <v>570</v>
      </c>
      <c r="CK18" s="1">
        <v>570</v>
      </c>
      <c r="CL18" s="1">
        <v>570</v>
      </c>
      <c r="CM18" s="1">
        <v>570</v>
      </c>
      <c r="CN18" s="1">
        <v>570</v>
      </c>
      <c r="CO18" s="1">
        <v>570</v>
      </c>
      <c r="CP18" s="1">
        <v>570</v>
      </c>
      <c r="CQ18" s="1">
        <v>570</v>
      </c>
      <c r="CR18" s="1">
        <v>570</v>
      </c>
      <c r="CS18" s="46">
        <v>570</v>
      </c>
      <c r="CT18" s="30">
        <f t="shared" si="2"/>
        <v>54720</v>
      </c>
      <c r="CU18" s="152"/>
      <c r="CV18" s="163"/>
      <c r="CW18" s="140"/>
    </row>
    <row r="19" spans="1:104" hidden="1">
      <c r="A19" s="51" t="s">
        <v>18</v>
      </c>
      <c r="B19" s="35"/>
      <c r="C19" s="36"/>
      <c r="D19" s="36"/>
      <c r="E19" s="36"/>
      <c r="F19" s="36"/>
      <c r="G19" s="36"/>
      <c r="H19" s="36"/>
      <c r="I19" s="36"/>
      <c r="J19" s="36"/>
      <c r="K19" s="36"/>
      <c r="L19" s="36"/>
      <c r="M19" s="36"/>
      <c r="N19" s="36"/>
      <c r="O19" s="36"/>
      <c r="P19" s="36"/>
      <c r="Q19" s="36"/>
      <c r="R19" s="36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F19" s="36"/>
      <c r="AG19" s="36"/>
      <c r="AH19" s="36"/>
      <c r="AI19" s="36"/>
      <c r="AJ19" s="36"/>
      <c r="AK19" s="36"/>
      <c r="AL19" s="36"/>
      <c r="AM19" s="36"/>
      <c r="AN19" s="36"/>
      <c r="AO19" s="36"/>
      <c r="AP19" s="36"/>
      <c r="AQ19" s="36"/>
      <c r="AR19" s="36"/>
      <c r="AS19" s="36"/>
      <c r="AT19" s="36"/>
      <c r="AU19" s="36"/>
      <c r="AV19" s="36"/>
      <c r="AW19" s="36"/>
      <c r="AX19" s="36"/>
      <c r="AY19" s="36"/>
      <c r="AZ19" s="36"/>
      <c r="BA19" s="36"/>
      <c r="BB19" s="36"/>
      <c r="BC19" s="36"/>
      <c r="BD19" s="36"/>
      <c r="BE19" s="36"/>
      <c r="BF19" s="36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7"/>
      <c r="CT19" s="30">
        <f t="shared" si="2"/>
        <v>0</v>
      </c>
      <c r="CU19" s="152"/>
      <c r="CV19" s="164"/>
      <c r="CW19" s="140"/>
      <c r="CX19" s="236"/>
    </row>
    <row r="20" spans="1:104">
      <c r="A20" s="52" t="s">
        <v>19</v>
      </c>
      <c r="B20" s="53">
        <f t="shared" ref="B20:AG20" si="10">SUM(B21:B24)</f>
        <v>148.82</v>
      </c>
      <c r="C20" s="54">
        <f t="shared" si="10"/>
        <v>148.87</v>
      </c>
      <c r="D20" s="54">
        <f t="shared" si="10"/>
        <v>147.63</v>
      </c>
      <c r="E20" s="54">
        <f t="shared" si="10"/>
        <v>147.06</v>
      </c>
      <c r="F20" s="54">
        <f t="shared" si="10"/>
        <v>148.28</v>
      </c>
      <c r="G20" s="54">
        <f t="shared" si="10"/>
        <v>149.09</v>
      </c>
      <c r="H20" s="54">
        <f t="shared" si="10"/>
        <v>148.10999999999999</v>
      </c>
      <c r="I20" s="54">
        <f t="shared" si="10"/>
        <v>149.51</v>
      </c>
      <c r="J20" s="54">
        <f t="shared" si="10"/>
        <v>149.04</v>
      </c>
      <c r="K20" s="54">
        <f t="shared" si="10"/>
        <v>148.66</v>
      </c>
      <c r="L20" s="54">
        <f t="shared" si="10"/>
        <v>148.57</v>
      </c>
      <c r="M20" s="54">
        <f t="shared" si="10"/>
        <v>149.88999999999999</v>
      </c>
      <c r="N20" s="54">
        <f t="shared" si="10"/>
        <v>149.74</v>
      </c>
      <c r="O20" s="54">
        <f t="shared" si="10"/>
        <v>149.74</v>
      </c>
      <c r="P20" s="54">
        <f t="shared" si="10"/>
        <v>149.75</v>
      </c>
      <c r="Q20" s="54">
        <f t="shared" si="10"/>
        <v>149.78</v>
      </c>
      <c r="R20" s="54">
        <f t="shared" si="10"/>
        <v>149.69999999999999</v>
      </c>
      <c r="S20" s="54">
        <f t="shared" si="10"/>
        <v>149.72999999999999</v>
      </c>
      <c r="T20" s="54">
        <f t="shared" si="10"/>
        <v>150.93</v>
      </c>
      <c r="U20" s="54">
        <f t="shared" si="10"/>
        <v>150.1</v>
      </c>
      <c r="V20" s="54">
        <f t="shared" si="10"/>
        <v>149.34</v>
      </c>
      <c r="W20" s="54">
        <f t="shared" si="10"/>
        <v>149.26</v>
      </c>
      <c r="X20" s="54">
        <f t="shared" si="10"/>
        <v>3650.4599999999996</v>
      </c>
      <c r="Y20" s="54">
        <f t="shared" si="10"/>
        <v>3657.3299999999995</v>
      </c>
      <c r="Z20" s="54">
        <f t="shared" si="10"/>
        <v>3654.6</v>
      </c>
      <c r="AA20" s="54">
        <f t="shared" si="10"/>
        <v>3678.48</v>
      </c>
      <c r="AB20" s="54">
        <f t="shared" si="10"/>
        <v>3711.25</v>
      </c>
      <c r="AC20" s="54">
        <f t="shared" si="10"/>
        <v>3758.57</v>
      </c>
      <c r="AD20" s="54">
        <f t="shared" si="10"/>
        <v>3831.5499999999997</v>
      </c>
      <c r="AE20" s="54">
        <f t="shared" si="10"/>
        <v>3927.16</v>
      </c>
      <c r="AF20" s="54">
        <f t="shared" si="10"/>
        <v>4017.74</v>
      </c>
      <c r="AG20" s="54">
        <f t="shared" si="10"/>
        <v>4123.68</v>
      </c>
      <c r="AH20" s="54">
        <f t="shared" ref="AH20:BM20" si="11">SUM(AH21:AH24)</f>
        <v>4233.71</v>
      </c>
      <c r="AI20" s="54">
        <f t="shared" si="11"/>
        <v>4353.7</v>
      </c>
      <c r="AJ20" s="54">
        <f t="shared" si="11"/>
        <v>4474.8200000000006</v>
      </c>
      <c r="AK20" s="54">
        <f t="shared" si="11"/>
        <v>4584.4800000000005</v>
      </c>
      <c r="AL20" s="54">
        <f t="shared" si="11"/>
        <v>4698.12</v>
      </c>
      <c r="AM20" s="54">
        <f t="shared" si="11"/>
        <v>4740.18</v>
      </c>
      <c r="AN20" s="54">
        <f t="shared" si="11"/>
        <v>4865.75</v>
      </c>
      <c r="AO20" s="54">
        <f t="shared" si="11"/>
        <v>4958.3500000000004</v>
      </c>
      <c r="AP20" s="54">
        <f t="shared" si="11"/>
        <v>5028.2500000000009</v>
      </c>
      <c r="AQ20" s="54">
        <f t="shared" si="11"/>
        <v>5085.0600000000004</v>
      </c>
      <c r="AR20" s="54">
        <f t="shared" si="11"/>
        <v>5145.25</v>
      </c>
      <c r="AS20" s="54">
        <f t="shared" si="11"/>
        <v>5179.2100000000009</v>
      </c>
      <c r="AT20" s="54">
        <f t="shared" si="11"/>
        <v>5214.24</v>
      </c>
      <c r="AU20" s="54">
        <f t="shared" si="11"/>
        <v>5237.3200000000006</v>
      </c>
      <c r="AV20" s="54">
        <f t="shared" si="11"/>
        <v>5251.1</v>
      </c>
      <c r="AW20" s="54">
        <f t="shared" si="11"/>
        <v>5254.51</v>
      </c>
      <c r="AX20" s="54">
        <f t="shared" si="11"/>
        <v>5244.4300000000012</v>
      </c>
      <c r="AY20" s="54">
        <f t="shared" si="11"/>
        <v>5253.39</v>
      </c>
      <c r="AZ20" s="54">
        <f t="shared" si="11"/>
        <v>5245.2200000000012</v>
      </c>
      <c r="BA20" s="54">
        <f t="shared" si="11"/>
        <v>5246.43</v>
      </c>
      <c r="BB20" s="54">
        <f t="shared" si="11"/>
        <v>5246.13</v>
      </c>
      <c r="BC20" s="54">
        <f t="shared" si="11"/>
        <v>5218.8900000000012</v>
      </c>
      <c r="BD20" s="54">
        <f t="shared" si="11"/>
        <v>5215.72</v>
      </c>
      <c r="BE20" s="54">
        <f t="shared" si="11"/>
        <v>5211.6400000000012</v>
      </c>
      <c r="BF20" s="54">
        <f t="shared" si="11"/>
        <v>5189.22</v>
      </c>
      <c r="BG20" s="54">
        <f t="shared" si="11"/>
        <v>5159.7500000000009</v>
      </c>
      <c r="BH20" s="54">
        <f t="shared" si="11"/>
        <v>5151.8900000000003</v>
      </c>
      <c r="BI20" s="54">
        <f t="shared" si="11"/>
        <v>5054.8599999999997</v>
      </c>
      <c r="BJ20" s="54">
        <f t="shared" si="11"/>
        <v>4962.9400000000005</v>
      </c>
      <c r="BK20" s="54">
        <f t="shared" si="11"/>
        <v>4905.34</v>
      </c>
      <c r="BL20" s="54">
        <f t="shared" si="11"/>
        <v>4817.43</v>
      </c>
      <c r="BM20" s="54">
        <f t="shared" si="11"/>
        <v>4730.51</v>
      </c>
      <c r="BN20" s="54">
        <f t="shared" ref="BN20:CS20" si="12">SUM(BN21:BN24)</f>
        <v>4630.3100000000004</v>
      </c>
      <c r="BO20" s="54">
        <f t="shared" si="12"/>
        <v>4534.12</v>
      </c>
      <c r="BP20" s="54">
        <f t="shared" si="12"/>
        <v>4426.4500000000007</v>
      </c>
      <c r="BQ20" s="54">
        <f t="shared" si="12"/>
        <v>4323.3600000000006</v>
      </c>
      <c r="BR20" s="54">
        <f t="shared" si="12"/>
        <v>4222.3200000000006</v>
      </c>
      <c r="BS20" s="54">
        <f t="shared" si="12"/>
        <v>4092.54</v>
      </c>
      <c r="BT20" s="54">
        <f t="shared" si="12"/>
        <v>3993.46</v>
      </c>
      <c r="BU20" s="54">
        <f t="shared" si="12"/>
        <v>3898.55</v>
      </c>
      <c r="BV20" s="54">
        <f t="shared" si="12"/>
        <v>3845.52</v>
      </c>
      <c r="BW20" s="54">
        <f t="shared" si="12"/>
        <v>3767.1400000000003</v>
      </c>
      <c r="BX20" s="54">
        <f t="shared" si="12"/>
        <v>3720.45</v>
      </c>
      <c r="BY20" s="54">
        <f t="shared" si="12"/>
        <v>3679.2</v>
      </c>
      <c r="BZ20" s="54">
        <f t="shared" si="12"/>
        <v>170.70000000000002</v>
      </c>
      <c r="CA20" s="54">
        <f t="shared" si="12"/>
        <v>160.71</v>
      </c>
      <c r="CB20" s="54">
        <f t="shared" si="12"/>
        <v>152.32</v>
      </c>
      <c r="CC20" s="54">
        <f t="shared" si="12"/>
        <v>150.01</v>
      </c>
      <c r="CD20" s="54">
        <f t="shared" si="12"/>
        <v>149.91999999999999</v>
      </c>
      <c r="CE20" s="54">
        <f t="shared" si="12"/>
        <v>149.97999999999999</v>
      </c>
      <c r="CF20" s="54">
        <f t="shared" si="12"/>
        <v>149.54999999999998</v>
      </c>
      <c r="CG20" s="54">
        <f t="shared" si="12"/>
        <v>150.97</v>
      </c>
      <c r="CH20" s="54">
        <f t="shared" si="12"/>
        <v>150.72999999999999</v>
      </c>
      <c r="CI20" s="54">
        <f t="shared" si="12"/>
        <v>149.47</v>
      </c>
      <c r="CJ20" s="54">
        <f t="shared" si="12"/>
        <v>149.13</v>
      </c>
      <c r="CK20" s="54">
        <f t="shared" si="12"/>
        <v>147.24</v>
      </c>
      <c r="CL20" s="54">
        <f t="shared" si="12"/>
        <v>147.51</v>
      </c>
      <c r="CM20" s="54">
        <f t="shared" si="12"/>
        <v>149.97</v>
      </c>
      <c r="CN20" s="54">
        <f t="shared" si="12"/>
        <v>151.01999999999998</v>
      </c>
      <c r="CO20" s="54">
        <f t="shared" si="12"/>
        <v>151.13999999999999</v>
      </c>
      <c r="CP20" s="54">
        <f t="shared" si="12"/>
        <v>150.43</v>
      </c>
      <c r="CQ20" s="54">
        <f t="shared" si="12"/>
        <v>149.4</v>
      </c>
      <c r="CR20" s="54">
        <f t="shared" si="12"/>
        <v>150.18</v>
      </c>
      <c r="CS20" s="55">
        <f t="shared" si="12"/>
        <v>150.31</v>
      </c>
      <c r="CT20" s="38">
        <f>SUM(B20:CS20)</f>
        <v>253614.37000000011</v>
      </c>
      <c r="CU20" s="150"/>
      <c r="CW20" s="140"/>
    </row>
    <row r="21" spans="1:104">
      <c r="A21" s="26" t="s">
        <v>66</v>
      </c>
      <c r="B21" s="42">
        <v>0</v>
      </c>
      <c r="C21" s="43">
        <v>0</v>
      </c>
      <c r="D21" s="43">
        <v>0</v>
      </c>
      <c r="E21" s="43">
        <v>0</v>
      </c>
      <c r="F21" s="43">
        <v>0</v>
      </c>
      <c r="G21" s="43">
        <v>0</v>
      </c>
      <c r="H21" s="43">
        <v>0</v>
      </c>
      <c r="I21" s="43">
        <v>0</v>
      </c>
      <c r="J21" s="43">
        <v>0</v>
      </c>
      <c r="K21" s="43">
        <v>0</v>
      </c>
      <c r="L21" s="43">
        <v>0</v>
      </c>
      <c r="M21" s="43">
        <v>0</v>
      </c>
      <c r="N21" s="43">
        <v>0</v>
      </c>
      <c r="O21" s="43">
        <v>0</v>
      </c>
      <c r="P21" s="43">
        <v>0</v>
      </c>
      <c r="Q21" s="43">
        <v>0</v>
      </c>
      <c r="R21" s="43">
        <v>0</v>
      </c>
      <c r="S21" s="43">
        <v>0</v>
      </c>
      <c r="T21" s="43">
        <v>0</v>
      </c>
      <c r="U21" s="43">
        <v>0</v>
      </c>
      <c r="V21" s="43">
        <v>0</v>
      </c>
      <c r="W21" s="43">
        <v>0</v>
      </c>
      <c r="X21" s="43">
        <v>0.41</v>
      </c>
      <c r="Y21" s="43">
        <v>6.37</v>
      </c>
      <c r="Z21" s="43">
        <v>20.52</v>
      </c>
      <c r="AA21" s="43">
        <v>44.39</v>
      </c>
      <c r="AB21" s="43">
        <v>76.83</v>
      </c>
      <c r="AC21" s="43">
        <v>124.86</v>
      </c>
      <c r="AD21" s="43">
        <v>198.29</v>
      </c>
      <c r="AE21" s="43">
        <v>292.40000000000003</v>
      </c>
      <c r="AF21" s="43">
        <v>383</v>
      </c>
      <c r="AG21" s="43">
        <v>489.64</v>
      </c>
      <c r="AH21" s="43">
        <v>602.16999999999996</v>
      </c>
      <c r="AI21" s="43">
        <v>719.34</v>
      </c>
      <c r="AJ21" s="43">
        <v>840.48</v>
      </c>
      <c r="AK21" s="43">
        <v>950.26</v>
      </c>
      <c r="AL21" s="43">
        <v>1065.72</v>
      </c>
      <c r="AM21" s="43">
        <v>1123.9399999999998</v>
      </c>
      <c r="AN21" s="43">
        <v>1233.3500000000001</v>
      </c>
      <c r="AO21" s="43">
        <v>1323.09</v>
      </c>
      <c r="AP21" s="43">
        <v>1393.9</v>
      </c>
      <c r="AQ21" s="43">
        <v>1451.64</v>
      </c>
      <c r="AR21" s="43">
        <v>1497.37</v>
      </c>
      <c r="AS21" s="43">
        <v>1532.7</v>
      </c>
      <c r="AT21" s="43">
        <v>1568.29</v>
      </c>
      <c r="AU21" s="43">
        <v>1591.53</v>
      </c>
      <c r="AV21" s="43">
        <v>1603.48</v>
      </c>
      <c r="AW21" s="43">
        <v>1607.71</v>
      </c>
      <c r="AX21" s="43">
        <v>1597.3300000000002</v>
      </c>
      <c r="AY21" s="43">
        <v>1619.01</v>
      </c>
      <c r="AZ21" s="43">
        <v>1610.6200000000001</v>
      </c>
      <c r="BA21" s="43">
        <v>1610.6299999999999</v>
      </c>
      <c r="BB21" s="43">
        <v>1611.93</v>
      </c>
      <c r="BC21" s="43">
        <v>1584.67</v>
      </c>
      <c r="BD21" s="43">
        <v>1581.5300000000002</v>
      </c>
      <c r="BE21" s="43">
        <v>1576.58</v>
      </c>
      <c r="BF21" s="43">
        <v>1554.93</v>
      </c>
      <c r="BG21" s="43">
        <v>1525.58</v>
      </c>
      <c r="BH21" s="43">
        <v>1517.77</v>
      </c>
      <c r="BI21" s="43">
        <v>1422.21</v>
      </c>
      <c r="BJ21" s="43">
        <v>1329.81</v>
      </c>
      <c r="BK21" s="43">
        <v>1271.97</v>
      </c>
      <c r="BL21" s="43">
        <v>1185.19</v>
      </c>
      <c r="BM21" s="43">
        <v>1096.77</v>
      </c>
      <c r="BN21" s="43">
        <v>996.29000000000008</v>
      </c>
      <c r="BO21" s="43">
        <v>900.47</v>
      </c>
      <c r="BP21" s="43">
        <v>793.6</v>
      </c>
      <c r="BQ21" s="43">
        <v>689.95</v>
      </c>
      <c r="BR21" s="43">
        <v>588.4</v>
      </c>
      <c r="BS21" s="43">
        <v>457.95</v>
      </c>
      <c r="BT21" s="43">
        <v>358.66</v>
      </c>
      <c r="BU21" s="43">
        <v>264.70000000000005</v>
      </c>
      <c r="BV21" s="43">
        <v>196.12</v>
      </c>
      <c r="BW21" s="43">
        <v>133.04999999999998</v>
      </c>
      <c r="BX21" s="43">
        <v>85.62</v>
      </c>
      <c r="BY21" s="43">
        <v>43.49</v>
      </c>
      <c r="BZ21" s="43">
        <v>20.58</v>
      </c>
      <c r="CA21" s="43">
        <v>11.12</v>
      </c>
      <c r="CB21" s="43">
        <v>2</v>
      </c>
      <c r="CC21" s="43">
        <v>0</v>
      </c>
      <c r="CD21" s="43">
        <v>0</v>
      </c>
      <c r="CE21" s="43">
        <v>0</v>
      </c>
      <c r="CF21" s="43">
        <v>0</v>
      </c>
      <c r="CG21" s="43">
        <v>0</v>
      </c>
      <c r="CH21" s="43">
        <v>0</v>
      </c>
      <c r="CI21" s="43">
        <v>0</v>
      </c>
      <c r="CJ21" s="43">
        <v>0</v>
      </c>
      <c r="CK21" s="43">
        <v>0</v>
      </c>
      <c r="CL21" s="43">
        <v>0</v>
      </c>
      <c r="CM21" s="43">
        <v>0</v>
      </c>
      <c r="CN21" s="43">
        <v>0</v>
      </c>
      <c r="CO21" s="43">
        <v>0</v>
      </c>
      <c r="CP21" s="43">
        <v>0</v>
      </c>
      <c r="CQ21" s="43">
        <v>0</v>
      </c>
      <c r="CR21" s="43">
        <v>0</v>
      </c>
      <c r="CS21" s="44">
        <v>0</v>
      </c>
      <c r="CT21" s="30">
        <f t="shared" ref="CT21:CT25" si="13">SUM(B21:CS21)</f>
        <v>50980.21</v>
      </c>
      <c r="CU21" s="152"/>
      <c r="CW21" s="140"/>
    </row>
    <row r="22" spans="1:104">
      <c r="A22" s="30" t="s">
        <v>67</v>
      </c>
      <c r="B22" s="45">
        <v>0</v>
      </c>
      <c r="C22" s="1">
        <v>0</v>
      </c>
      <c r="D22" s="1">
        <v>0</v>
      </c>
      <c r="E22" s="1">
        <v>0</v>
      </c>
      <c r="F22" s="1">
        <v>0</v>
      </c>
      <c r="G22" s="1">
        <v>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1">
        <v>0</v>
      </c>
      <c r="W22" s="1">
        <v>0</v>
      </c>
      <c r="X22" s="1">
        <v>3500.66</v>
      </c>
      <c r="Y22" s="1">
        <v>3500.66</v>
      </c>
      <c r="Z22" s="1">
        <v>3484.69</v>
      </c>
      <c r="AA22" s="1">
        <v>3484.69</v>
      </c>
      <c r="AB22" s="1">
        <v>3484.69</v>
      </c>
      <c r="AC22" s="1">
        <v>3484.69</v>
      </c>
      <c r="AD22" s="1">
        <v>3484.69</v>
      </c>
      <c r="AE22" s="1">
        <v>3484.69</v>
      </c>
      <c r="AF22" s="1">
        <v>3484.69</v>
      </c>
      <c r="AG22" s="1">
        <v>3484.69</v>
      </c>
      <c r="AH22" s="1">
        <v>3484.69</v>
      </c>
      <c r="AI22" s="1">
        <v>3484.69</v>
      </c>
      <c r="AJ22" s="1">
        <v>3484.69</v>
      </c>
      <c r="AK22" s="1">
        <v>3484.69</v>
      </c>
      <c r="AL22" s="1">
        <v>3484.69</v>
      </c>
      <c r="AM22" s="1">
        <v>3469.69</v>
      </c>
      <c r="AN22" s="1">
        <v>3484.69</v>
      </c>
      <c r="AO22" s="1">
        <v>3484.69</v>
      </c>
      <c r="AP22" s="1">
        <v>3484.69</v>
      </c>
      <c r="AQ22" s="1">
        <v>3484.69</v>
      </c>
      <c r="AR22" s="1">
        <v>3499.69</v>
      </c>
      <c r="AS22" s="1">
        <v>3499.69</v>
      </c>
      <c r="AT22" s="1">
        <v>3499.69</v>
      </c>
      <c r="AU22" s="1">
        <v>3499.69</v>
      </c>
      <c r="AV22" s="1">
        <v>3499.69</v>
      </c>
      <c r="AW22" s="1">
        <v>3499.69</v>
      </c>
      <c r="AX22" s="1">
        <v>3499.69</v>
      </c>
      <c r="AY22" s="1">
        <v>3484.69</v>
      </c>
      <c r="AZ22" s="1">
        <v>3484.69</v>
      </c>
      <c r="BA22" s="1">
        <v>3484.69</v>
      </c>
      <c r="BB22" s="1">
        <v>3484.69</v>
      </c>
      <c r="BC22" s="1">
        <v>3484.69</v>
      </c>
      <c r="BD22" s="1">
        <v>3484.69</v>
      </c>
      <c r="BE22" s="1">
        <v>3484.69</v>
      </c>
      <c r="BF22" s="1">
        <v>3484.69</v>
      </c>
      <c r="BG22" s="1">
        <v>3484.69</v>
      </c>
      <c r="BH22" s="1">
        <v>3484.69</v>
      </c>
      <c r="BI22" s="1">
        <v>3484.69</v>
      </c>
      <c r="BJ22" s="1">
        <v>3484.69</v>
      </c>
      <c r="BK22" s="1">
        <v>3484.69</v>
      </c>
      <c r="BL22" s="1">
        <v>3484.69</v>
      </c>
      <c r="BM22" s="1">
        <v>3484.69</v>
      </c>
      <c r="BN22" s="1">
        <v>3484.69</v>
      </c>
      <c r="BO22" s="1">
        <v>3484.69</v>
      </c>
      <c r="BP22" s="1">
        <v>3484.69</v>
      </c>
      <c r="BQ22" s="1">
        <v>3484.69</v>
      </c>
      <c r="BR22" s="1">
        <v>3484.69</v>
      </c>
      <c r="BS22" s="1">
        <v>3484.69</v>
      </c>
      <c r="BT22" s="1">
        <v>3484.69</v>
      </c>
      <c r="BU22" s="1">
        <v>3484.69</v>
      </c>
      <c r="BV22" s="1">
        <v>3499.69</v>
      </c>
      <c r="BW22" s="1">
        <v>3484.69</v>
      </c>
      <c r="BX22" s="1">
        <v>3484.69</v>
      </c>
      <c r="BY22" s="1">
        <v>3484.69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0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46">
        <v>0</v>
      </c>
      <c r="CT22" s="30">
        <f t="shared" si="13"/>
        <v>188310.2000000001</v>
      </c>
      <c r="CU22" s="152"/>
      <c r="CW22" s="140"/>
    </row>
    <row r="23" spans="1:104">
      <c r="A23" s="30" t="s">
        <v>20</v>
      </c>
      <c r="B23" s="45">
        <v>128.1</v>
      </c>
      <c r="C23" s="1">
        <v>128.1</v>
      </c>
      <c r="D23" s="1">
        <v>128.1</v>
      </c>
      <c r="E23" s="1">
        <v>128.1</v>
      </c>
      <c r="F23" s="1">
        <v>128.1</v>
      </c>
      <c r="G23" s="1">
        <v>128.1</v>
      </c>
      <c r="H23" s="1">
        <v>128.1</v>
      </c>
      <c r="I23" s="1">
        <v>128.1</v>
      </c>
      <c r="J23" s="1">
        <v>128.1</v>
      </c>
      <c r="K23" s="1">
        <v>128.1</v>
      </c>
      <c r="L23" s="1">
        <v>128.1</v>
      </c>
      <c r="M23" s="1">
        <v>128.1</v>
      </c>
      <c r="N23" s="1">
        <v>128.1</v>
      </c>
      <c r="O23" s="1">
        <v>128.1</v>
      </c>
      <c r="P23" s="1">
        <v>128.1</v>
      </c>
      <c r="Q23" s="1">
        <v>128.1</v>
      </c>
      <c r="R23" s="1">
        <v>128.1</v>
      </c>
      <c r="S23" s="1">
        <v>128.1</v>
      </c>
      <c r="T23" s="1">
        <v>128.1</v>
      </c>
      <c r="U23" s="1">
        <v>128.1</v>
      </c>
      <c r="V23" s="1">
        <v>128.1</v>
      </c>
      <c r="W23" s="1">
        <v>128.1</v>
      </c>
      <c r="X23" s="1">
        <v>128.1</v>
      </c>
      <c r="Y23" s="1">
        <v>128.1</v>
      </c>
      <c r="Z23" s="1">
        <v>128.1</v>
      </c>
      <c r="AA23" s="1">
        <v>128.1</v>
      </c>
      <c r="AB23" s="1">
        <v>128.1</v>
      </c>
      <c r="AC23" s="1">
        <v>128.1</v>
      </c>
      <c r="AD23" s="1">
        <v>128.1</v>
      </c>
      <c r="AE23" s="1">
        <v>128.1</v>
      </c>
      <c r="AF23" s="1">
        <v>128.1</v>
      </c>
      <c r="AG23" s="1">
        <v>128.1</v>
      </c>
      <c r="AH23" s="1">
        <v>128.1</v>
      </c>
      <c r="AI23" s="1">
        <v>128.1</v>
      </c>
      <c r="AJ23" s="1">
        <v>128.1</v>
      </c>
      <c r="AK23" s="1">
        <v>128.1</v>
      </c>
      <c r="AL23" s="1">
        <v>128.1</v>
      </c>
      <c r="AM23" s="1">
        <v>128.1</v>
      </c>
      <c r="AN23" s="1">
        <v>128.1</v>
      </c>
      <c r="AO23" s="1">
        <v>128.1</v>
      </c>
      <c r="AP23" s="1">
        <v>128.1</v>
      </c>
      <c r="AQ23" s="1">
        <v>128.1</v>
      </c>
      <c r="AR23" s="1">
        <v>128.1</v>
      </c>
      <c r="AS23" s="1">
        <v>128.1</v>
      </c>
      <c r="AT23" s="1">
        <v>128.1</v>
      </c>
      <c r="AU23" s="1">
        <v>128.1</v>
      </c>
      <c r="AV23" s="1">
        <v>128.1</v>
      </c>
      <c r="AW23" s="1">
        <v>128.1</v>
      </c>
      <c r="AX23" s="1">
        <v>128.1</v>
      </c>
      <c r="AY23" s="1">
        <v>128.1</v>
      </c>
      <c r="AZ23" s="1">
        <v>128.1</v>
      </c>
      <c r="BA23" s="1">
        <v>128.1</v>
      </c>
      <c r="BB23" s="1">
        <v>128.1</v>
      </c>
      <c r="BC23" s="1">
        <v>128.1</v>
      </c>
      <c r="BD23" s="1">
        <v>128.1</v>
      </c>
      <c r="BE23" s="1">
        <v>128.1</v>
      </c>
      <c r="BF23" s="1">
        <v>128.1</v>
      </c>
      <c r="BG23" s="1">
        <v>128.1</v>
      </c>
      <c r="BH23" s="1">
        <v>128.1</v>
      </c>
      <c r="BI23" s="1">
        <v>128.1</v>
      </c>
      <c r="BJ23" s="1">
        <v>128.1</v>
      </c>
      <c r="BK23" s="1">
        <v>128.1</v>
      </c>
      <c r="BL23" s="1">
        <v>128.1</v>
      </c>
      <c r="BM23" s="1">
        <v>128.1</v>
      </c>
      <c r="BN23" s="1">
        <v>128.1</v>
      </c>
      <c r="BO23" s="1">
        <v>128.1</v>
      </c>
      <c r="BP23" s="1">
        <v>128.1</v>
      </c>
      <c r="BQ23" s="1">
        <v>128.1</v>
      </c>
      <c r="BR23" s="1">
        <v>128.1</v>
      </c>
      <c r="BS23" s="1">
        <v>128.1</v>
      </c>
      <c r="BT23" s="1">
        <v>128.1</v>
      </c>
      <c r="BU23" s="1">
        <v>128.1</v>
      </c>
      <c r="BV23" s="1">
        <v>128.1</v>
      </c>
      <c r="BW23" s="1">
        <v>128.1</v>
      </c>
      <c r="BX23" s="1">
        <v>128.1</v>
      </c>
      <c r="BY23" s="1">
        <v>128.1</v>
      </c>
      <c r="BZ23" s="1">
        <v>128.1</v>
      </c>
      <c r="CA23" s="1">
        <v>128.1</v>
      </c>
      <c r="CB23" s="1">
        <v>128.1</v>
      </c>
      <c r="CC23" s="1">
        <v>128.1</v>
      </c>
      <c r="CD23" s="1">
        <v>128.1</v>
      </c>
      <c r="CE23" s="1">
        <v>128.1</v>
      </c>
      <c r="CF23" s="1">
        <v>128.1</v>
      </c>
      <c r="CG23" s="1">
        <v>128.1</v>
      </c>
      <c r="CH23" s="1">
        <v>128.1</v>
      </c>
      <c r="CI23" s="1">
        <v>128.1</v>
      </c>
      <c r="CJ23" s="1">
        <v>128.1</v>
      </c>
      <c r="CK23" s="1">
        <v>128.1</v>
      </c>
      <c r="CL23" s="1">
        <v>128.1</v>
      </c>
      <c r="CM23" s="1">
        <v>128.1</v>
      </c>
      <c r="CN23" s="1">
        <v>128.1</v>
      </c>
      <c r="CO23" s="1">
        <v>128.1</v>
      </c>
      <c r="CP23" s="1">
        <v>128.1</v>
      </c>
      <c r="CQ23" s="1">
        <v>128.1</v>
      </c>
      <c r="CR23" s="1">
        <v>128.1</v>
      </c>
      <c r="CS23" s="46">
        <v>128.1</v>
      </c>
      <c r="CT23" s="30">
        <f t="shared" si="13"/>
        <v>12297.60000000002</v>
      </c>
      <c r="CU23" s="152"/>
      <c r="CW23" s="140"/>
    </row>
    <row r="24" spans="1:104" ht="15.75" thickBot="1">
      <c r="A24" s="56" t="s">
        <v>14</v>
      </c>
      <c r="B24" s="35">
        <v>20.72</v>
      </c>
      <c r="C24" s="36">
        <v>20.77</v>
      </c>
      <c r="D24" s="36">
        <v>19.53</v>
      </c>
      <c r="E24" s="36">
        <v>18.96</v>
      </c>
      <c r="F24" s="36">
        <v>20.18</v>
      </c>
      <c r="G24" s="36">
        <v>20.99</v>
      </c>
      <c r="H24" s="36">
        <v>20.010000000000002</v>
      </c>
      <c r="I24" s="36">
        <v>21.41</v>
      </c>
      <c r="J24" s="36">
        <v>20.94</v>
      </c>
      <c r="K24" s="36">
        <v>20.56</v>
      </c>
      <c r="L24" s="36">
        <v>20.47</v>
      </c>
      <c r="M24" s="36">
        <v>21.79</v>
      </c>
      <c r="N24" s="36">
        <v>21.64</v>
      </c>
      <c r="O24" s="36">
        <v>21.64</v>
      </c>
      <c r="P24" s="36">
        <v>21.65</v>
      </c>
      <c r="Q24" s="36">
        <v>21.68</v>
      </c>
      <c r="R24" s="36">
        <v>21.6</v>
      </c>
      <c r="S24" s="36">
        <v>21.63</v>
      </c>
      <c r="T24" s="36">
        <v>22.83</v>
      </c>
      <c r="U24" s="36">
        <v>22</v>
      </c>
      <c r="V24" s="36">
        <v>21.24</v>
      </c>
      <c r="W24" s="36">
        <v>21.16</v>
      </c>
      <c r="X24" s="36">
        <v>21.29</v>
      </c>
      <c r="Y24" s="36">
        <v>22.2</v>
      </c>
      <c r="Z24" s="36">
        <v>21.29</v>
      </c>
      <c r="AA24" s="36">
        <v>21.3</v>
      </c>
      <c r="AB24" s="36">
        <v>21.63</v>
      </c>
      <c r="AC24" s="36">
        <v>20.92</v>
      </c>
      <c r="AD24" s="36">
        <v>20.47</v>
      </c>
      <c r="AE24" s="36">
        <v>21.97</v>
      </c>
      <c r="AF24" s="36">
        <v>21.95</v>
      </c>
      <c r="AG24" s="36">
        <v>21.25</v>
      </c>
      <c r="AH24" s="36">
        <v>18.75</v>
      </c>
      <c r="AI24" s="36">
        <v>21.57</v>
      </c>
      <c r="AJ24" s="36">
        <v>21.55</v>
      </c>
      <c r="AK24" s="36">
        <v>21.43</v>
      </c>
      <c r="AL24" s="36">
        <v>19.61</v>
      </c>
      <c r="AM24" s="36">
        <v>18.45</v>
      </c>
      <c r="AN24" s="36">
        <v>19.61</v>
      </c>
      <c r="AO24" s="36">
        <v>22.47</v>
      </c>
      <c r="AP24" s="36">
        <v>21.56</v>
      </c>
      <c r="AQ24" s="36">
        <v>20.63</v>
      </c>
      <c r="AR24" s="36">
        <v>20.09</v>
      </c>
      <c r="AS24" s="36">
        <v>18.72</v>
      </c>
      <c r="AT24" s="36">
        <v>18.16</v>
      </c>
      <c r="AU24" s="36">
        <v>18</v>
      </c>
      <c r="AV24" s="36">
        <v>19.829999999999998</v>
      </c>
      <c r="AW24" s="36">
        <v>19.010000000000002</v>
      </c>
      <c r="AX24" s="36">
        <v>19.309999999999999</v>
      </c>
      <c r="AY24" s="36">
        <v>21.59</v>
      </c>
      <c r="AZ24" s="36">
        <v>21.81</v>
      </c>
      <c r="BA24" s="36">
        <v>23.01</v>
      </c>
      <c r="BB24" s="36">
        <v>21.41</v>
      </c>
      <c r="BC24" s="36">
        <v>21.43</v>
      </c>
      <c r="BD24" s="36">
        <v>21.4</v>
      </c>
      <c r="BE24" s="36">
        <v>22.27</v>
      </c>
      <c r="BF24" s="36">
        <v>21.5</v>
      </c>
      <c r="BG24" s="36">
        <v>21.38</v>
      </c>
      <c r="BH24" s="36">
        <v>21.33</v>
      </c>
      <c r="BI24" s="36">
        <v>19.86</v>
      </c>
      <c r="BJ24" s="36">
        <v>20.34</v>
      </c>
      <c r="BK24" s="36">
        <v>20.58</v>
      </c>
      <c r="BL24" s="36">
        <v>19.45</v>
      </c>
      <c r="BM24" s="36">
        <v>20.95</v>
      </c>
      <c r="BN24" s="36">
        <v>21.23</v>
      </c>
      <c r="BO24" s="36">
        <v>20.86</v>
      </c>
      <c r="BP24" s="36">
        <v>20.059999999999999</v>
      </c>
      <c r="BQ24" s="36">
        <v>20.62</v>
      </c>
      <c r="BR24" s="36">
        <v>21.13</v>
      </c>
      <c r="BS24" s="36">
        <v>21.8</v>
      </c>
      <c r="BT24" s="36">
        <v>22.01</v>
      </c>
      <c r="BU24" s="36">
        <v>21.06</v>
      </c>
      <c r="BV24" s="36">
        <v>21.61</v>
      </c>
      <c r="BW24" s="36">
        <v>21.3</v>
      </c>
      <c r="BX24" s="36">
        <v>22.04</v>
      </c>
      <c r="BY24" s="36">
        <v>22.92</v>
      </c>
      <c r="BZ24" s="36">
        <v>22.02</v>
      </c>
      <c r="CA24" s="36">
        <v>21.49</v>
      </c>
      <c r="CB24" s="36">
        <v>22.22</v>
      </c>
      <c r="CC24" s="36">
        <v>21.91</v>
      </c>
      <c r="CD24" s="36">
        <v>21.82</v>
      </c>
      <c r="CE24" s="36">
        <v>21.88</v>
      </c>
      <c r="CF24" s="36">
        <v>21.45</v>
      </c>
      <c r="CG24" s="36">
        <v>22.87</v>
      </c>
      <c r="CH24" s="36">
        <v>22.63</v>
      </c>
      <c r="CI24" s="36">
        <v>21.37</v>
      </c>
      <c r="CJ24" s="36">
        <v>21.03</v>
      </c>
      <c r="CK24" s="36">
        <v>19.14</v>
      </c>
      <c r="CL24" s="36">
        <v>19.41</v>
      </c>
      <c r="CM24" s="36">
        <v>21.87</v>
      </c>
      <c r="CN24" s="36">
        <v>22.92</v>
      </c>
      <c r="CO24" s="36">
        <v>23.04</v>
      </c>
      <c r="CP24" s="36">
        <v>22.33</v>
      </c>
      <c r="CQ24" s="36">
        <v>21.3</v>
      </c>
      <c r="CR24" s="36">
        <v>22.08</v>
      </c>
      <c r="CS24" s="37">
        <v>22.21</v>
      </c>
      <c r="CT24" s="30">
        <f t="shared" si="13"/>
        <v>2026.3599999999997</v>
      </c>
      <c r="CU24" s="152"/>
      <c r="CW24" s="140"/>
    </row>
    <row r="25" spans="1:104" ht="15.75" thickBot="1">
      <c r="A25" s="58" t="s">
        <v>21</v>
      </c>
      <c r="B25" s="59">
        <f>SUM(B3,B13,B15,B20)</f>
        <v>7211.9967243055553</v>
      </c>
      <c r="C25" s="60">
        <f t="shared" ref="C25:BN25" si="14">SUM(C3,C13,C15,C20)</f>
        <v>7212.2067243055553</v>
      </c>
      <c r="D25" s="60">
        <f t="shared" si="14"/>
        <v>7204.2267243055558</v>
      </c>
      <c r="E25" s="60">
        <f t="shared" si="14"/>
        <v>7203.6567243055561</v>
      </c>
      <c r="F25" s="60">
        <f t="shared" si="14"/>
        <v>7203.6367243055556</v>
      </c>
      <c r="G25" s="60">
        <f t="shared" si="14"/>
        <v>7204.196724305556</v>
      </c>
      <c r="H25" s="60">
        <f t="shared" si="14"/>
        <v>7205.9867243055551</v>
      </c>
      <c r="I25" s="60">
        <f t="shared" si="14"/>
        <v>7207.3867243055556</v>
      </c>
      <c r="J25" s="60">
        <f t="shared" si="14"/>
        <v>7206.9867243055551</v>
      </c>
      <c r="K25" s="60">
        <f t="shared" si="14"/>
        <v>7206.606724305555</v>
      </c>
      <c r="L25" s="60">
        <f t="shared" si="14"/>
        <v>7206.6267243055545</v>
      </c>
      <c r="M25" s="60">
        <f t="shared" si="14"/>
        <v>7207.9467243055551</v>
      </c>
      <c r="N25" s="60">
        <f t="shared" si="14"/>
        <v>7215.2367243055551</v>
      </c>
      <c r="O25" s="60">
        <f t="shared" si="14"/>
        <v>7216.0067243055555</v>
      </c>
      <c r="P25" s="60">
        <f t="shared" si="14"/>
        <v>7216.3267243055552</v>
      </c>
      <c r="Q25" s="60">
        <f t="shared" si="14"/>
        <v>7216.5067243055546</v>
      </c>
      <c r="R25" s="60">
        <f t="shared" si="14"/>
        <v>7216.7367243055551</v>
      </c>
      <c r="S25" s="60">
        <f t="shared" si="14"/>
        <v>7217.0767243055552</v>
      </c>
      <c r="T25" s="60">
        <f t="shared" si="14"/>
        <v>7130.1467243055558</v>
      </c>
      <c r="U25" s="60">
        <f t="shared" si="14"/>
        <v>7129.3167243055559</v>
      </c>
      <c r="V25" s="60">
        <f t="shared" si="14"/>
        <v>7129.1667243055554</v>
      </c>
      <c r="W25" s="60">
        <f t="shared" si="14"/>
        <v>7129.3967243055558</v>
      </c>
      <c r="X25" s="60">
        <f t="shared" si="14"/>
        <v>10632.526724305555</v>
      </c>
      <c r="Y25" s="60">
        <f t="shared" si="14"/>
        <v>10639.716724305556</v>
      </c>
      <c r="Z25" s="60">
        <f t="shared" si="14"/>
        <v>10636.856724305555</v>
      </c>
      <c r="AA25" s="60">
        <f t="shared" si="14"/>
        <v>10661.046724305555</v>
      </c>
      <c r="AB25" s="60">
        <f t="shared" si="14"/>
        <v>10693.986724305556</v>
      </c>
      <c r="AC25" s="60">
        <f t="shared" si="14"/>
        <v>10741.616724305555</v>
      </c>
      <c r="AD25" s="60">
        <f t="shared" si="14"/>
        <v>10814.336724305555</v>
      </c>
      <c r="AE25" s="60">
        <f t="shared" si="14"/>
        <v>10910.246724305554</v>
      </c>
      <c r="AF25" s="60">
        <f t="shared" si="14"/>
        <v>11001.066724305554</v>
      </c>
      <c r="AG25" s="60">
        <f t="shared" si="14"/>
        <v>11107.166724305556</v>
      </c>
      <c r="AH25" s="60">
        <f t="shared" si="14"/>
        <v>11216.916724305556</v>
      </c>
      <c r="AI25" s="60">
        <f t="shared" si="14"/>
        <v>11337.056724305556</v>
      </c>
      <c r="AJ25" s="60">
        <f t="shared" si="14"/>
        <v>11458.326724305556</v>
      </c>
      <c r="AK25" s="60">
        <f t="shared" si="14"/>
        <v>11568.146724305556</v>
      </c>
      <c r="AL25" s="60">
        <f t="shared" si="14"/>
        <v>11682.636724305556</v>
      </c>
      <c r="AM25" s="60">
        <f t="shared" si="14"/>
        <v>11724.846724305557</v>
      </c>
      <c r="AN25" s="60">
        <f t="shared" si="14"/>
        <v>11850.416724305556</v>
      </c>
      <c r="AO25" s="60">
        <f t="shared" si="14"/>
        <v>11943.306724305556</v>
      </c>
      <c r="AP25" s="60">
        <f t="shared" si="14"/>
        <v>12014.876724305555</v>
      </c>
      <c r="AQ25" s="60">
        <f t="shared" si="14"/>
        <v>12072.186724305557</v>
      </c>
      <c r="AR25" s="60">
        <f t="shared" si="14"/>
        <v>12132.526724305555</v>
      </c>
      <c r="AS25" s="60">
        <f t="shared" si="14"/>
        <v>12166.796724305557</v>
      </c>
      <c r="AT25" s="60">
        <f t="shared" si="14"/>
        <v>12209.596724305557</v>
      </c>
      <c r="AU25" s="60">
        <f t="shared" si="14"/>
        <v>12233.576724305556</v>
      </c>
      <c r="AV25" s="60">
        <f t="shared" si="14"/>
        <v>12247.326724305556</v>
      </c>
      <c r="AW25" s="60">
        <f t="shared" si="14"/>
        <v>12250.886724305556</v>
      </c>
      <c r="AX25" s="60">
        <f t="shared" si="14"/>
        <v>12241.606724305557</v>
      </c>
      <c r="AY25" s="60">
        <f t="shared" si="14"/>
        <v>12250.876724305555</v>
      </c>
      <c r="AZ25" s="60">
        <f t="shared" si="14"/>
        <v>12241.886724305557</v>
      </c>
      <c r="BA25" s="60">
        <f t="shared" si="14"/>
        <v>12243.026724305557</v>
      </c>
      <c r="BB25" s="60">
        <f t="shared" si="14"/>
        <v>12242.876724305555</v>
      </c>
      <c r="BC25" s="60">
        <f t="shared" si="14"/>
        <v>12215.796724305557</v>
      </c>
      <c r="BD25" s="60">
        <f t="shared" si="14"/>
        <v>12212.776724305555</v>
      </c>
      <c r="BE25" s="60">
        <f t="shared" si="14"/>
        <v>12208.856724305555</v>
      </c>
      <c r="BF25" s="60">
        <f t="shared" si="14"/>
        <v>12152.896724305556</v>
      </c>
      <c r="BG25" s="60">
        <f t="shared" si="14"/>
        <v>12124.196724305555</v>
      </c>
      <c r="BH25" s="60">
        <f t="shared" si="14"/>
        <v>12116.976724305556</v>
      </c>
      <c r="BI25" s="60">
        <f t="shared" si="14"/>
        <v>12018.736724305556</v>
      </c>
      <c r="BJ25" s="60">
        <f t="shared" si="14"/>
        <v>11926.816724305556</v>
      </c>
      <c r="BK25" s="60">
        <f t="shared" si="14"/>
        <v>11870.866724305555</v>
      </c>
      <c r="BL25" s="60">
        <f t="shared" si="14"/>
        <v>11782.706724305555</v>
      </c>
      <c r="BM25" s="60">
        <f t="shared" si="14"/>
        <v>11695.506724305556</v>
      </c>
      <c r="BN25" s="60">
        <f t="shared" si="14"/>
        <v>11595.306724305556</v>
      </c>
      <c r="BO25" s="60">
        <f t="shared" ref="BO25:CS25" si="15">SUM(BO3,BO13,BO15,BO20)</f>
        <v>11499.116724305555</v>
      </c>
      <c r="BP25" s="60">
        <f t="shared" si="15"/>
        <v>11388.136724305557</v>
      </c>
      <c r="BQ25" s="60">
        <f t="shared" si="15"/>
        <v>11285.046724305557</v>
      </c>
      <c r="BR25" s="60">
        <f t="shared" si="15"/>
        <v>11182.986724305556</v>
      </c>
      <c r="BS25" s="60">
        <f t="shared" si="15"/>
        <v>11053.116724305555</v>
      </c>
      <c r="BT25" s="60">
        <f t="shared" si="15"/>
        <v>10954.036724305555</v>
      </c>
      <c r="BU25" s="60">
        <f t="shared" si="15"/>
        <v>10859.726724305556</v>
      </c>
      <c r="BV25" s="60">
        <f t="shared" si="15"/>
        <v>10806.246724305554</v>
      </c>
      <c r="BW25" s="60">
        <f t="shared" si="15"/>
        <v>10728.146724305556</v>
      </c>
      <c r="BX25" s="60">
        <f t="shared" si="15"/>
        <v>10675.226724305554</v>
      </c>
      <c r="BY25" s="60">
        <f t="shared" si="15"/>
        <v>10634.256724305555</v>
      </c>
      <c r="BZ25" s="60">
        <f t="shared" si="15"/>
        <v>7122.0567243055548</v>
      </c>
      <c r="CA25" s="60">
        <f t="shared" si="15"/>
        <v>7112.2967243055555</v>
      </c>
      <c r="CB25" s="60">
        <f t="shared" si="15"/>
        <v>7103.9067243055551</v>
      </c>
      <c r="CC25" s="60">
        <f t="shared" si="15"/>
        <v>7101.7367243055551</v>
      </c>
      <c r="CD25" s="60">
        <f t="shared" si="15"/>
        <v>7102.026724305555</v>
      </c>
      <c r="CE25" s="60">
        <f t="shared" si="15"/>
        <v>7102.0867243055545</v>
      </c>
      <c r="CF25" s="60">
        <f t="shared" si="15"/>
        <v>7101.9367243055558</v>
      </c>
      <c r="CG25" s="60">
        <f t="shared" si="15"/>
        <v>7103.3567243055559</v>
      </c>
      <c r="CH25" s="60">
        <f t="shared" si="15"/>
        <v>7103.2967243055546</v>
      </c>
      <c r="CI25" s="60">
        <f t="shared" si="15"/>
        <v>7102.0867243055554</v>
      </c>
      <c r="CJ25" s="60">
        <f t="shared" si="15"/>
        <v>7111.4867243055551</v>
      </c>
      <c r="CK25" s="60">
        <f t="shared" si="15"/>
        <v>7109.776724305555</v>
      </c>
      <c r="CL25" s="60">
        <f t="shared" si="15"/>
        <v>7110.2567243055555</v>
      </c>
      <c r="CM25" s="60">
        <f t="shared" si="15"/>
        <v>7112.8067243055557</v>
      </c>
      <c r="CN25" s="60">
        <f t="shared" si="15"/>
        <v>7100.5567243055557</v>
      </c>
      <c r="CO25" s="60">
        <f t="shared" si="15"/>
        <v>7082.1967243055551</v>
      </c>
      <c r="CP25" s="60">
        <f t="shared" si="15"/>
        <v>7063.1767243055556</v>
      </c>
      <c r="CQ25" s="60">
        <f t="shared" si="15"/>
        <v>7039.8067243055548</v>
      </c>
      <c r="CR25" s="60">
        <f t="shared" si="15"/>
        <v>7019.8567243055559</v>
      </c>
      <c r="CS25" s="61">
        <f t="shared" si="15"/>
        <v>7001.3067243055557</v>
      </c>
      <c r="CT25" s="109">
        <f t="shared" si="13"/>
        <v>924259.1455333333</v>
      </c>
      <c r="CU25" s="150"/>
      <c r="CW25" s="140"/>
    </row>
    <row r="26" spans="1:104">
      <c r="A26" s="62"/>
      <c r="B26" s="63"/>
      <c r="C26" s="63"/>
      <c r="D26" s="63"/>
      <c r="E26" s="63"/>
      <c r="F26" s="63"/>
      <c r="G26" s="63"/>
      <c r="H26" s="62"/>
      <c r="I26" s="62"/>
      <c r="J26" s="62"/>
      <c r="K26" s="62"/>
      <c r="L26" s="62"/>
      <c r="M26" s="62"/>
      <c r="N26" s="62"/>
      <c r="O26" s="62"/>
      <c r="P26" s="62"/>
      <c r="Q26" s="62"/>
      <c r="R26" s="62"/>
      <c r="S26" s="62"/>
      <c r="T26" s="62"/>
      <c r="U26" s="62"/>
      <c r="V26" s="62"/>
      <c r="W26" s="62"/>
      <c r="X26" s="62"/>
      <c r="Y26" s="62"/>
      <c r="Z26" s="62"/>
      <c r="AA26" s="62"/>
      <c r="AB26" s="62"/>
      <c r="AC26" s="62"/>
      <c r="AD26" s="62"/>
      <c r="AE26" s="62"/>
      <c r="AF26" s="62"/>
      <c r="AG26" s="62"/>
      <c r="AH26" s="62"/>
      <c r="AI26" s="62"/>
      <c r="AJ26" s="62"/>
      <c r="AK26" s="62"/>
      <c r="AL26" s="62"/>
      <c r="AM26" s="62"/>
      <c r="AN26" s="62"/>
      <c r="AO26" s="62"/>
      <c r="AP26" s="62"/>
      <c r="AQ26" s="62"/>
      <c r="AR26" s="62"/>
      <c r="AS26" s="62"/>
      <c r="AT26" s="62"/>
      <c r="AU26" s="62"/>
      <c r="AV26" s="62"/>
      <c r="AW26" s="62"/>
      <c r="AX26" s="62"/>
      <c r="AY26" s="62"/>
      <c r="AZ26" s="62"/>
      <c r="BA26" s="62"/>
      <c r="BB26" s="62"/>
      <c r="BC26" s="62"/>
      <c r="BD26" s="62"/>
      <c r="BE26" s="62"/>
      <c r="BF26" s="62"/>
      <c r="BG26" s="62"/>
      <c r="BH26" s="62"/>
      <c r="BI26" s="62"/>
      <c r="BJ26" s="62"/>
      <c r="BK26" s="62"/>
      <c r="BL26" s="62"/>
      <c r="BM26" s="62"/>
      <c r="BN26" s="62"/>
      <c r="BO26" s="62"/>
      <c r="BP26" s="62"/>
      <c r="BQ26" s="62"/>
      <c r="BR26" s="62"/>
      <c r="BS26" s="62"/>
      <c r="BT26" s="62"/>
      <c r="BU26" s="62"/>
      <c r="BV26" s="62"/>
      <c r="BW26" s="62"/>
      <c r="BX26" s="62"/>
      <c r="BY26" s="62"/>
      <c r="BZ26" s="62"/>
      <c r="CA26" s="62"/>
      <c r="CB26" s="62"/>
      <c r="CC26" s="62"/>
      <c r="CD26" s="62"/>
      <c r="CE26" s="62"/>
      <c r="CF26" s="62"/>
      <c r="CG26" s="62"/>
      <c r="CH26" s="62"/>
      <c r="CI26" s="62"/>
      <c r="CJ26" s="62"/>
      <c r="CK26" s="62"/>
      <c r="CL26" s="62"/>
      <c r="CM26" s="62"/>
      <c r="CN26" s="62"/>
      <c r="CO26" s="62"/>
      <c r="CP26" s="62"/>
      <c r="CQ26" s="62"/>
      <c r="CR26" s="62"/>
      <c r="CS26" s="62"/>
      <c r="CT26" s="5"/>
      <c r="CU26" s="150"/>
      <c r="CX26" s="169"/>
    </row>
    <row r="27" spans="1:104">
      <c r="A27" s="64"/>
      <c r="B27" s="62"/>
      <c r="C27" s="62"/>
      <c r="D27" s="62"/>
      <c r="E27" s="62"/>
      <c r="F27" s="62"/>
      <c r="G27" s="62"/>
      <c r="H27" s="62"/>
      <c r="I27" s="62"/>
      <c r="J27" s="62"/>
      <c r="K27" s="62"/>
      <c r="L27" s="62"/>
      <c r="M27" s="62"/>
      <c r="N27" s="62"/>
      <c r="O27" s="62"/>
      <c r="P27" s="62"/>
      <c r="Q27" s="62"/>
      <c r="R27" s="62"/>
      <c r="S27" s="62"/>
      <c r="T27" s="62"/>
      <c r="U27" s="62"/>
      <c r="V27" s="62"/>
      <c r="W27" s="62"/>
      <c r="X27" s="62"/>
      <c r="Y27" s="62"/>
      <c r="Z27" s="62"/>
      <c r="AA27" s="62"/>
      <c r="AB27" s="62"/>
      <c r="AC27" s="62"/>
      <c r="AD27" s="62"/>
      <c r="AE27" s="62"/>
      <c r="AF27" s="62"/>
      <c r="AG27" s="62"/>
      <c r="AH27" s="62"/>
      <c r="AI27" s="62"/>
      <c r="AJ27" s="62"/>
      <c r="AK27" s="62"/>
      <c r="AL27" s="62"/>
      <c r="AM27" s="62"/>
      <c r="AN27" s="62"/>
      <c r="AO27" s="62"/>
      <c r="AP27" s="62"/>
      <c r="AQ27" s="62"/>
      <c r="AR27" s="62"/>
      <c r="AS27" s="62"/>
      <c r="AT27" s="62"/>
      <c r="AU27" s="62"/>
      <c r="AV27" s="62"/>
      <c r="AW27" s="62"/>
      <c r="AX27" s="62"/>
      <c r="AY27" s="62"/>
      <c r="AZ27" s="62"/>
      <c r="BA27" s="62"/>
      <c r="BB27" s="62"/>
      <c r="BC27" s="62"/>
      <c r="BD27" s="62"/>
      <c r="BE27" s="62"/>
      <c r="BF27" s="62"/>
      <c r="BG27" s="62"/>
      <c r="BH27" s="62"/>
      <c r="BI27" s="62"/>
      <c r="BJ27" s="62"/>
      <c r="BK27" s="62"/>
      <c r="BL27" s="62"/>
      <c r="BM27" s="62"/>
      <c r="BN27" s="62"/>
      <c r="BO27" s="62"/>
      <c r="BP27" s="62"/>
      <c r="BQ27" s="62"/>
      <c r="BR27" s="62"/>
      <c r="BS27" s="62"/>
      <c r="BT27" s="62"/>
      <c r="BU27" s="62"/>
      <c r="BV27" s="62"/>
      <c r="BW27" s="62"/>
      <c r="BX27" s="62"/>
      <c r="BY27" s="62"/>
      <c r="BZ27" s="62"/>
      <c r="CA27" s="62"/>
      <c r="CB27" s="62"/>
      <c r="CC27" s="62"/>
      <c r="CD27" s="62"/>
      <c r="CE27" s="62"/>
      <c r="CF27" s="62"/>
      <c r="CG27" s="62"/>
      <c r="CH27" s="62"/>
      <c r="CI27" s="62"/>
      <c r="CJ27" s="62"/>
      <c r="CK27" s="62"/>
      <c r="CL27" s="62"/>
      <c r="CM27" s="62"/>
      <c r="CN27" s="62"/>
      <c r="CO27" s="62"/>
      <c r="CP27" s="62"/>
      <c r="CQ27" s="62"/>
      <c r="CR27" s="62"/>
      <c r="CS27" s="62"/>
      <c r="CT27" s="62"/>
      <c r="CU27" s="152"/>
    </row>
    <row r="28" spans="1:104" ht="15.75" thickBot="1">
      <c r="A28" s="65" t="s">
        <v>22</v>
      </c>
      <c r="B28" s="66"/>
      <c r="C28" s="66"/>
      <c r="D28" s="66"/>
      <c r="E28" s="66"/>
      <c r="F28" s="66"/>
      <c r="G28" s="66"/>
      <c r="H28" s="62"/>
      <c r="I28" s="62"/>
      <c r="J28" s="62"/>
      <c r="K28" s="62"/>
      <c r="L28" s="62"/>
      <c r="M28" s="62"/>
      <c r="N28" s="62"/>
      <c r="O28" s="62"/>
      <c r="P28" s="62"/>
      <c r="Q28" s="62"/>
      <c r="R28" s="62"/>
      <c r="S28" s="62"/>
      <c r="T28" s="62"/>
      <c r="U28" s="62"/>
      <c r="V28" s="62"/>
      <c r="W28" s="62"/>
      <c r="X28" s="62"/>
      <c r="Y28" s="62"/>
      <c r="Z28" s="62"/>
      <c r="AA28" s="62"/>
      <c r="AB28" s="62"/>
      <c r="AC28" s="62"/>
      <c r="AD28" s="62"/>
      <c r="AE28" s="62"/>
      <c r="AF28" s="62"/>
      <c r="AG28" s="62"/>
      <c r="AH28" s="62"/>
      <c r="AI28" s="62"/>
      <c r="AJ28" s="62"/>
      <c r="AK28" s="62"/>
      <c r="AL28" s="62"/>
      <c r="AM28" s="62"/>
      <c r="AN28" s="62"/>
      <c r="AO28" s="62"/>
      <c r="AP28" s="62"/>
      <c r="AQ28" s="62"/>
      <c r="AR28" s="62"/>
      <c r="AS28" s="62"/>
      <c r="AT28" s="62"/>
      <c r="AU28" s="62"/>
      <c r="AV28" s="62"/>
      <c r="AW28" s="62"/>
      <c r="AX28" s="62"/>
      <c r="AY28" s="62"/>
      <c r="AZ28" s="62"/>
      <c r="BA28" s="62"/>
      <c r="BB28" s="62"/>
      <c r="BC28" s="62"/>
      <c r="BD28" s="62"/>
      <c r="BE28" s="62"/>
      <c r="BF28" s="62"/>
      <c r="BG28" s="62"/>
      <c r="BH28" s="62"/>
      <c r="BI28" s="62"/>
      <c r="BJ28" s="62"/>
      <c r="BK28" s="62"/>
      <c r="BL28" s="62"/>
      <c r="BM28" s="62"/>
      <c r="BN28" s="62"/>
      <c r="BO28" s="62"/>
      <c r="BP28" s="62"/>
      <c r="BQ28" s="62"/>
      <c r="BR28" s="62"/>
      <c r="BS28" s="62"/>
      <c r="BT28" s="62"/>
      <c r="BU28" s="62"/>
      <c r="BV28" s="62"/>
      <c r="BW28" s="62"/>
      <c r="BX28" s="62"/>
      <c r="BY28" s="62"/>
      <c r="BZ28" s="62"/>
      <c r="CA28" s="62"/>
      <c r="CB28" s="62"/>
      <c r="CC28" s="62"/>
      <c r="CD28" s="62"/>
      <c r="CE28" s="62"/>
      <c r="CF28" s="62"/>
      <c r="CG28" s="62"/>
      <c r="CH28" s="62"/>
      <c r="CI28" s="62"/>
      <c r="CJ28" s="62"/>
      <c r="CK28" s="62"/>
      <c r="CL28" s="62"/>
      <c r="CM28" s="62"/>
      <c r="CN28" s="62"/>
      <c r="CO28" s="62"/>
      <c r="CP28" s="62"/>
      <c r="CQ28" s="62"/>
      <c r="CR28" s="62"/>
      <c r="CS28" s="62"/>
      <c r="CT28" s="62"/>
      <c r="CU28" s="152"/>
    </row>
    <row r="29" spans="1:104" ht="15.75" thickBot="1">
      <c r="A29" s="67" t="s">
        <v>1</v>
      </c>
      <c r="B29" s="12">
        <v>1</v>
      </c>
      <c r="C29" s="13">
        <v>2</v>
      </c>
      <c r="D29" s="13">
        <v>3</v>
      </c>
      <c r="E29" s="13">
        <v>4</v>
      </c>
      <c r="F29" s="13">
        <v>5</v>
      </c>
      <c r="G29" s="13">
        <v>6</v>
      </c>
      <c r="H29" s="13">
        <v>7</v>
      </c>
      <c r="I29" s="13">
        <v>8</v>
      </c>
      <c r="J29" s="13">
        <v>9</v>
      </c>
      <c r="K29" s="13">
        <v>10</v>
      </c>
      <c r="L29" s="13">
        <v>11</v>
      </c>
      <c r="M29" s="13">
        <v>12</v>
      </c>
      <c r="N29" s="13">
        <v>13</v>
      </c>
      <c r="O29" s="13">
        <v>14</v>
      </c>
      <c r="P29" s="13">
        <v>15</v>
      </c>
      <c r="Q29" s="13">
        <v>16</v>
      </c>
      <c r="R29" s="13">
        <v>17</v>
      </c>
      <c r="S29" s="13">
        <v>18</v>
      </c>
      <c r="T29" s="13">
        <v>19</v>
      </c>
      <c r="U29" s="13">
        <v>20</v>
      </c>
      <c r="V29" s="13">
        <v>21</v>
      </c>
      <c r="W29" s="13">
        <v>22</v>
      </c>
      <c r="X29" s="13">
        <v>23</v>
      </c>
      <c r="Y29" s="13">
        <v>24</v>
      </c>
      <c r="Z29" s="13">
        <v>25</v>
      </c>
      <c r="AA29" s="13">
        <v>26</v>
      </c>
      <c r="AB29" s="13">
        <v>27</v>
      </c>
      <c r="AC29" s="13">
        <v>28</v>
      </c>
      <c r="AD29" s="13">
        <v>29</v>
      </c>
      <c r="AE29" s="13">
        <v>30</v>
      </c>
      <c r="AF29" s="13">
        <v>31</v>
      </c>
      <c r="AG29" s="13">
        <v>32</v>
      </c>
      <c r="AH29" s="13">
        <v>33</v>
      </c>
      <c r="AI29" s="13">
        <v>34</v>
      </c>
      <c r="AJ29" s="13">
        <v>35</v>
      </c>
      <c r="AK29" s="13">
        <v>36</v>
      </c>
      <c r="AL29" s="13">
        <v>37</v>
      </c>
      <c r="AM29" s="13">
        <v>38</v>
      </c>
      <c r="AN29" s="13">
        <v>39</v>
      </c>
      <c r="AO29" s="13">
        <v>40</v>
      </c>
      <c r="AP29" s="13">
        <v>41</v>
      </c>
      <c r="AQ29" s="13">
        <v>42</v>
      </c>
      <c r="AR29" s="13">
        <v>43</v>
      </c>
      <c r="AS29" s="13">
        <v>44</v>
      </c>
      <c r="AT29" s="13">
        <v>45</v>
      </c>
      <c r="AU29" s="13">
        <v>46</v>
      </c>
      <c r="AV29" s="13">
        <v>47</v>
      </c>
      <c r="AW29" s="13">
        <v>48</v>
      </c>
      <c r="AX29" s="13">
        <v>49</v>
      </c>
      <c r="AY29" s="13">
        <v>50</v>
      </c>
      <c r="AZ29" s="13">
        <v>51</v>
      </c>
      <c r="BA29" s="13">
        <v>52</v>
      </c>
      <c r="BB29" s="13">
        <v>53</v>
      </c>
      <c r="BC29" s="13">
        <v>54</v>
      </c>
      <c r="BD29" s="13">
        <v>55</v>
      </c>
      <c r="BE29" s="13">
        <v>56</v>
      </c>
      <c r="BF29" s="13">
        <v>57</v>
      </c>
      <c r="BG29" s="13">
        <v>58</v>
      </c>
      <c r="BH29" s="13">
        <v>59</v>
      </c>
      <c r="BI29" s="13">
        <v>60</v>
      </c>
      <c r="BJ29" s="13">
        <v>61</v>
      </c>
      <c r="BK29" s="13">
        <v>62</v>
      </c>
      <c r="BL29" s="13">
        <v>63</v>
      </c>
      <c r="BM29" s="13">
        <v>64</v>
      </c>
      <c r="BN29" s="13">
        <v>65</v>
      </c>
      <c r="BO29" s="13">
        <v>66</v>
      </c>
      <c r="BP29" s="13">
        <v>67</v>
      </c>
      <c r="BQ29" s="13">
        <v>68</v>
      </c>
      <c r="BR29" s="13">
        <v>69</v>
      </c>
      <c r="BS29" s="13">
        <v>70</v>
      </c>
      <c r="BT29" s="13">
        <v>71</v>
      </c>
      <c r="BU29" s="13">
        <v>72</v>
      </c>
      <c r="BV29" s="13">
        <v>73</v>
      </c>
      <c r="BW29" s="13">
        <v>74</v>
      </c>
      <c r="BX29" s="13">
        <v>75</v>
      </c>
      <c r="BY29" s="13">
        <v>76</v>
      </c>
      <c r="BZ29" s="13">
        <v>77</v>
      </c>
      <c r="CA29" s="13">
        <v>78</v>
      </c>
      <c r="CB29" s="13">
        <v>79</v>
      </c>
      <c r="CC29" s="13">
        <v>80</v>
      </c>
      <c r="CD29" s="13">
        <v>81</v>
      </c>
      <c r="CE29" s="13">
        <v>82</v>
      </c>
      <c r="CF29" s="13">
        <v>83</v>
      </c>
      <c r="CG29" s="13">
        <v>84</v>
      </c>
      <c r="CH29" s="13">
        <v>85</v>
      </c>
      <c r="CI29" s="13">
        <v>86</v>
      </c>
      <c r="CJ29" s="13">
        <v>87</v>
      </c>
      <c r="CK29" s="13">
        <v>88</v>
      </c>
      <c r="CL29" s="13">
        <v>89</v>
      </c>
      <c r="CM29" s="13">
        <v>90</v>
      </c>
      <c r="CN29" s="13">
        <v>91</v>
      </c>
      <c r="CO29" s="13">
        <v>92</v>
      </c>
      <c r="CP29" s="13">
        <v>93</v>
      </c>
      <c r="CQ29" s="13">
        <v>94</v>
      </c>
      <c r="CR29" s="13">
        <v>95</v>
      </c>
      <c r="CS29" s="68">
        <v>96</v>
      </c>
      <c r="CT29" s="15" t="s">
        <v>44</v>
      </c>
      <c r="CU29" s="150"/>
      <c r="CX29" s="235"/>
      <c r="CY29" s="137"/>
      <c r="CZ29" s="137"/>
    </row>
    <row r="30" spans="1:104">
      <c r="A30" s="69" t="s">
        <v>2</v>
      </c>
      <c r="B30" s="70">
        <f t="shared" ref="B30:BM30" si="16">B31+B39</f>
        <v>3368.4367243055553</v>
      </c>
      <c r="C30" s="71">
        <f t="shared" si="16"/>
        <v>3368.4367243055553</v>
      </c>
      <c r="D30" s="71">
        <f t="shared" si="16"/>
        <v>3370.4367243055553</v>
      </c>
      <c r="E30" s="71">
        <f t="shared" si="16"/>
        <v>3295.4367243055553</v>
      </c>
      <c r="F30" s="71">
        <f t="shared" si="16"/>
        <v>3262.4367243055553</v>
      </c>
      <c r="G30" s="71">
        <f t="shared" si="16"/>
        <v>3233.4367243055553</v>
      </c>
      <c r="H30" s="71">
        <f t="shared" si="16"/>
        <v>3204.4367243055553</v>
      </c>
      <c r="I30" s="71">
        <f t="shared" si="16"/>
        <v>3173.4367243055553</v>
      </c>
      <c r="J30" s="71">
        <f t="shared" si="16"/>
        <v>3152.4367243055553</v>
      </c>
      <c r="K30" s="71">
        <f t="shared" si="16"/>
        <v>3153.4367243055553</v>
      </c>
      <c r="L30" s="71">
        <f t="shared" si="16"/>
        <v>3152.4367243055553</v>
      </c>
      <c r="M30" s="71">
        <f t="shared" si="16"/>
        <v>3125.4367243055553</v>
      </c>
      <c r="N30" s="71">
        <f t="shared" si="16"/>
        <v>3035.4367243055553</v>
      </c>
      <c r="O30" s="71">
        <f t="shared" si="16"/>
        <v>2987.4367243055553</v>
      </c>
      <c r="P30" s="71">
        <f t="shared" si="16"/>
        <v>2958.4367243055553</v>
      </c>
      <c r="Q30" s="71">
        <f t="shared" si="16"/>
        <v>2963.4367243055553</v>
      </c>
      <c r="R30" s="71">
        <f t="shared" si="16"/>
        <v>2964.4367243055553</v>
      </c>
      <c r="S30" s="71">
        <f t="shared" si="16"/>
        <v>2962.4367243055553</v>
      </c>
      <c r="T30" s="71">
        <f t="shared" si="16"/>
        <v>2962.4367243055553</v>
      </c>
      <c r="U30" s="71">
        <f t="shared" si="16"/>
        <v>2960.4367243055553</v>
      </c>
      <c r="V30" s="71">
        <f t="shared" si="16"/>
        <v>3018.4367243055553</v>
      </c>
      <c r="W30" s="71">
        <f t="shared" si="16"/>
        <v>3062.4367243055553</v>
      </c>
      <c r="X30" s="71">
        <f t="shared" si="16"/>
        <v>3095.4367243055553</v>
      </c>
      <c r="Y30" s="71">
        <f t="shared" si="16"/>
        <v>3124.4367243055553</v>
      </c>
      <c r="Z30" s="71">
        <f t="shared" si="16"/>
        <v>3179.4367243055553</v>
      </c>
      <c r="AA30" s="71">
        <f t="shared" si="16"/>
        <v>3263.4367243055553</v>
      </c>
      <c r="AB30" s="71">
        <f t="shared" si="16"/>
        <v>3271.4367243055553</v>
      </c>
      <c r="AC30" s="71">
        <f t="shared" si="16"/>
        <v>3219.4367243055553</v>
      </c>
      <c r="AD30" s="71">
        <f t="shared" si="16"/>
        <v>3101.4367243055553</v>
      </c>
      <c r="AE30" s="71">
        <f t="shared" si="16"/>
        <v>2987.4367243055553</v>
      </c>
      <c r="AF30" s="71">
        <f t="shared" si="16"/>
        <v>2943.4367243055553</v>
      </c>
      <c r="AG30" s="71">
        <f t="shared" si="16"/>
        <v>2901.4367243055553</v>
      </c>
      <c r="AH30" s="71">
        <f t="shared" si="16"/>
        <v>2789.4367243055553</v>
      </c>
      <c r="AI30" s="71">
        <f t="shared" si="16"/>
        <v>2798.4367243055553</v>
      </c>
      <c r="AJ30" s="71">
        <f t="shared" si="16"/>
        <v>2804.4367243055553</v>
      </c>
      <c r="AK30" s="71">
        <f t="shared" si="16"/>
        <v>2813.4367243055553</v>
      </c>
      <c r="AL30" s="71">
        <f t="shared" si="16"/>
        <v>2806.4367243055553</v>
      </c>
      <c r="AM30" s="71">
        <f t="shared" si="16"/>
        <v>2800.4367243055553</v>
      </c>
      <c r="AN30" s="71">
        <f t="shared" si="16"/>
        <v>2801.4367243055553</v>
      </c>
      <c r="AO30" s="71">
        <f t="shared" si="16"/>
        <v>2805.4367243055553</v>
      </c>
      <c r="AP30" s="71">
        <f t="shared" si="16"/>
        <v>2805.4367243055553</v>
      </c>
      <c r="AQ30" s="71">
        <f t="shared" si="16"/>
        <v>2797.4367243055553</v>
      </c>
      <c r="AR30" s="71">
        <f t="shared" si="16"/>
        <v>2788.4367243055553</v>
      </c>
      <c r="AS30" s="71">
        <f t="shared" si="16"/>
        <v>2774.4367243055553</v>
      </c>
      <c r="AT30" s="71">
        <f t="shared" si="16"/>
        <v>2768.4367243055553</v>
      </c>
      <c r="AU30" s="71">
        <f t="shared" si="16"/>
        <v>2765.4367243055553</v>
      </c>
      <c r="AV30" s="71">
        <f t="shared" si="16"/>
        <v>2759.4367243055553</v>
      </c>
      <c r="AW30" s="71">
        <f t="shared" si="16"/>
        <v>2752.4367243055553</v>
      </c>
      <c r="AX30" s="71">
        <f t="shared" si="16"/>
        <v>2744.4367243055553</v>
      </c>
      <c r="AY30" s="71">
        <f t="shared" si="16"/>
        <v>2734.4367243055553</v>
      </c>
      <c r="AZ30" s="71">
        <f t="shared" si="16"/>
        <v>2726.4367243055553</v>
      </c>
      <c r="BA30" s="71">
        <f t="shared" si="16"/>
        <v>2716.4367243055553</v>
      </c>
      <c r="BB30" s="71">
        <f t="shared" si="16"/>
        <v>2714.4367243055553</v>
      </c>
      <c r="BC30" s="71">
        <f t="shared" si="16"/>
        <v>2714.4367243055553</v>
      </c>
      <c r="BD30" s="71">
        <f t="shared" si="16"/>
        <v>2707.4367243055553</v>
      </c>
      <c r="BE30" s="71">
        <f t="shared" si="16"/>
        <v>2861.4367243055553</v>
      </c>
      <c r="BF30" s="71">
        <f t="shared" si="16"/>
        <v>2915.4367243055553</v>
      </c>
      <c r="BG30" s="71">
        <f t="shared" si="16"/>
        <v>2926.4367243055553</v>
      </c>
      <c r="BH30" s="71">
        <f t="shared" si="16"/>
        <v>2933.4367243055553</v>
      </c>
      <c r="BI30" s="71">
        <f t="shared" si="16"/>
        <v>2929.4367243055553</v>
      </c>
      <c r="BJ30" s="71">
        <f t="shared" si="16"/>
        <v>2929.4367243055553</v>
      </c>
      <c r="BK30" s="71">
        <f t="shared" si="16"/>
        <v>2938.4367243055553</v>
      </c>
      <c r="BL30" s="71">
        <f t="shared" si="16"/>
        <v>2950.4367243055553</v>
      </c>
      <c r="BM30" s="71">
        <f t="shared" si="16"/>
        <v>2955.4367243055553</v>
      </c>
      <c r="BN30" s="71">
        <f t="shared" ref="BN30:CS30" si="17">BN31+BN39</f>
        <v>2959.4367243055553</v>
      </c>
      <c r="BO30" s="71">
        <f t="shared" si="17"/>
        <v>2958.4367243055553</v>
      </c>
      <c r="BP30" s="71">
        <f t="shared" si="17"/>
        <v>2963.4367243055553</v>
      </c>
      <c r="BQ30" s="71">
        <f t="shared" si="17"/>
        <v>2998.4367243055553</v>
      </c>
      <c r="BR30" s="71">
        <f t="shared" si="17"/>
        <v>3038.4367243055553</v>
      </c>
      <c r="BS30" s="71">
        <f t="shared" si="17"/>
        <v>3086.4367243055553</v>
      </c>
      <c r="BT30" s="71">
        <f t="shared" si="17"/>
        <v>3122.4367243055553</v>
      </c>
      <c r="BU30" s="71">
        <f t="shared" si="17"/>
        <v>3135.4367243055553</v>
      </c>
      <c r="BV30" s="71">
        <f t="shared" si="17"/>
        <v>3129.4367243055553</v>
      </c>
      <c r="BW30" s="71">
        <f t="shared" si="17"/>
        <v>3124.4367243055553</v>
      </c>
      <c r="BX30" s="71">
        <f t="shared" si="17"/>
        <v>3233.4367243055553</v>
      </c>
      <c r="BY30" s="71">
        <f t="shared" si="17"/>
        <v>3262.4367243055553</v>
      </c>
      <c r="BZ30" s="71">
        <f t="shared" si="17"/>
        <v>3296.4367243055553</v>
      </c>
      <c r="CA30" s="71">
        <f t="shared" si="17"/>
        <v>3331.4367243055553</v>
      </c>
      <c r="CB30" s="71">
        <f t="shared" si="17"/>
        <v>3348.4367243055553</v>
      </c>
      <c r="CC30" s="71">
        <f t="shared" si="17"/>
        <v>3347.4367243055553</v>
      </c>
      <c r="CD30" s="71">
        <f t="shared" si="17"/>
        <v>3345.4367243055553</v>
      </c>
      <c r="CE30" s="71">
        <f t="shared" si="17"/>
        <v>3345.4367243055553</v>
      </c>
      <c r="CF30" s="71">
        <f t="shared" si="17"/>
        <v>3348.4367243055553</v>
      </c>
      <c r="CG30" s="71">
        <f t="shared" si="17"/>
        <v>3346.4367243055553</v>
      </c>
      <c r="CH30" s="71">
        <f t="shared" si="17"/>
        <v>3346.4367243055553</v>
      </c>
      <c r="CI30" s="71">
        <f t="shared" si="17"/>
        <v>3346.4367243055553</v>
      </c>
      <c r="CJ30" s="71">
        <f t="shared" si="17"/>
        <v>3349.4367243055553</v>
      </c>
      <c r="CK30" s="71">
        <f t="shared" si="17"/>
        <v>3347.4367243055553</v>
      </c>
      <c r="CL30" s="71">
        <f t="shared" si="17"/>
        <v>3345.4367243055553</v>
      </c>
      <c r="CM30" s="71">
        <f t="shared" si="17"/>
        <v>3345.4367243055553</v>
      </c>
      <c r="CN30" s="71">
        <f t="shared" si="17"/>
        <v>3345.4367243055553</v>
      </c>
      <c r="CO30" s="71">
        <f t="shared" si="17"/>
        <v>3349.4367243055553</v>
      </c>
      <c r="CP30" s="71">
        <f t="shared" si="17"/>
        <v>3346.4367243055553</v>
      </c>
      <c r="CQ30" s="71">
        <f t="shared" si="17"/>
        <v>3344.4367243055553</v>
      </c>
      <c r="CR30" s="71">
        <f t="shared" si="17"/>
        <v>3346.4367243055553</v>
      </c>
      <c r="CS30" s="72">
        <f t="shared" si="17"/>
        <v>3348.4367243055553</v>
      </c>
      <c r="CT30" s="73">
        <f t="shared" ref="CT30:CT47" si="18">SUM(B30:CS30)</f>
        <v>293734.92553333368</v>
      </c>
      <c r="CU30" s="150"/>
    </row>
    <row r="31" spans="1:104">
      <c r="A31" s="74" t="s">
        <v>3</v>
      </c>
      <c r="B31" s="75">
        <f>SUM(B32:B38)</f>
        <v>3292.39</v>
      </c>
      <c r="C31" s="76">
        <f t="shared" ref="C31:BN31" si="19">SUM(C32:C38)</f>
        <v>3292.39</v>
      </c>
      <c r="D31" s="76">
        <f t="shared" si="19"/>
        <v>3294.39</v>
      </c>
      <c r="E31" s="76">
        <f t="shared" si="19"/>
        <v>3219.39</v>
      </c>
      <c r="F31" s="76">
        <f t="shared" si="19"/>
        <v>3186.39</v>
      </c>
      <c r="G31" s="76">
        <f t="shared" si="19"/>
        <v>3157.39</v>
      </c>
      <c r="H31" s="76">
        <f t="shared" si="19"/>
        <v>3128.39</v>
      </c>
      <c r="I31" s="76">
        <f t="shared" si="19"/>
        <v>3097.39</v>
      </c>
      <c r="J31" s="76">
        <f t="shared" si="19"/>
        <v>3076.39</v>
      </c>
      <c r="K31" s="76">
        <f t="shared" si="19"/>
        <v>3077.39</v>
      </c>
      <c r="L31" s="76">
        <f t="shared" si="19"/>
        <v>3076.39</v>
      </c>
      <c r="M31" s="76">
        <f t="shared" si="19"/>
        <v>3049.39</v>
      </c>
      <c r="N31" s="76">
        <f t="shared" si="19"/>
        <v>2959.39</v>
      </c>
      <c r="O31" s="76">
        <f t="shared" si="19"/>
        <v>2911.39</v>
      </c>
      <c r="P31" s="76">
        <f t="shared" si="19"/>
        <v>2882.39</v>
      </c>
      <c r="Q31" s="76">
        <f t="shared" si="19"/>
        <v>2887.39</v>
      </c>
      <c r="R31" s="76">
        <f t="shared" si="19"/>
        <v>2888.39</v>
      </c>
      <c r="S31" s="76">
        <f t="shared" si="19"/>
        <v>2886.39</v>
      </c>
      <c r="T31" s="76">
        <f t="shared" si="19"/>
        <v>2886.39</v>
      </c>
      <c r="U31" s="76">
        <f t="shared" si="19"/>
        <v>2884.39</v>
      </c>
      <c r="V31" s="76">
        <f t="shared" si="19"/>
        <v>2942.39</v>
      </c>
      <c r="W31" s="76">
        <f t="shared" si="19"/>
        <v>2986.39</v>
      </c>
      <c r="X31" s="76">
        <f t="shared" si="19"/>
        <v>3019.39</v>
      </c>
      <c r="Y31" s="76">
        <f t="shared" si="19"/>
        <v>3048.39</v>
      </c>
      <c r="Z31" s="76">
        <f t="shared" si="19"/>
        <v>3103.39</v>
      </c>
      <c r="AA31" s="76">
        <f t="shared" si="19"/>
        <v>3187.39</v>
      </c>
      <c r="AB31" s="76">
        <f t="shared" si="19"/>
        <v>3195.39</v>
      </c>
      <c r="AC31" s="76">
        <f t="shared" si="19"/>
        <v>3143.39</v>
      </c>
      <c r="AD31" s="76">
        <f t="shared" si="19"/>
        <v>3025.39</v>
      </c>
      <c r="AE31" s="76">
        <f t="shared" si="19"/>
        <v>2911.39</v>
      </c>
      <c r="AF31" s="76">
        <f t="shared" si="19"/>
        <v>2867.39</v>
      </c>
      <c r="AG31" s="76">
        <f t="shared" si="19"/>
        <v>2825.39</v>
      </c>
      <c r="AH31" s="76">
        <f t="shared" si="19"/>
        <v>2713.39</v>
      </c>
      <c r="AI31" s="76">
        <f t="shared" si="19"/>
        <v>2722.39</v>
      </c>
      <c r="AJ31" s="76">
        <f t="shared" si="19"/>
        <v>2728.39</v>
      </c>
      <c r="AK31" s="76">
        <f t="shared" si="19"/>
        <v>2737.39</v>
      </c>
      <c r="AL31" s="76">
        <f t="shared" si="19"/>
        <v>2730.39</v>
      </c>
      <c r="AM31" s="76">
        <f t="shared" si="19"/>
        <v>2724.39</v>
      </c>
      <c r="AN31" s="76">
        <f t="shared" si="19"/>
        <v>2725.39</v>
      </c>
      <c r="AO31" s="76">
        <f t="shared" si="19"/>
        <v>2729.39</v>
      </c>
      <c r="AP31" s="76">
        <f t="shared" si="19"/>
        <v>2729.39</v>
      </c>
      <c r="AQ31" s="76">
        <f t="shared" si="19"/>
        <v>2721.39</v>
      </c>
      <c r="AR31" s="76">
        <f t="shared" si="19"/>
        <v>2712.39</v>
      </c>
      <c r="AS31" s="76">
        <f t="shared" si="19"/>
        <v>2698.39</v>
      </c>
      <c r="AT31" s="76">
        <f t="shared" si="19"/>
        <v>2692.39</v>
      </c>
      <c r="AU31" s="76">
        <f t="shared" si="19"/>
        <v>2689.39</v>
      </c>
      <c r="AV31" s="76">
        <f t="shared" si="19"/>
        <v>2683.39</v>
      </c>
      <c r="AW31" s="76">
        <f t="shared" si="19"/>
        <v>2676.39</v>
      </c>
      <c r="AX31" s="76">
        <f t="shared" si="19"/>
        <v>2668.39</v>
      </c>
      <c r="AY31" s="76">
        <f t="shared" si="19"/>
        <v>2658.39</v>
      </c>
      <c r="AZ31" s="76">
        <f t="shared" si="19"/>
        <v>2650.39</v>
      </c>
      <c r="BA31" s="76">
        <f t="shared" si="19"/>
        <v>2640.39</v>
      </c>
      <c r="BB31" s="76">
        <f t="shared" si="19"/>
        <v>2638.39</v>
      </c>
      <c r="BC31" s="76">
        <f t="shared" si="19"/>
        <v>2638.39</v>
      </c>
      <c r="BD31" s="76">
        <f t="shared" si="19"/>
        <v>2631.39</v>
      </c>
      <c r="BE31" s="76">
        <f t="shared" si="19"/>
        <v>2785.39</v>
      </c>
      <c r="BF31" s="76">
        <f t="shared" si="19"/>
        <v>2839.39</v>
      </c>
      <c r="BG31" s="76">
        <f t="shared" si="19"/>
        <v>2850.39</v>
      </c>
      <c r="BH31" s="76">
        <f t="shared" si="19"/>
        <v>2857.39</v>
      </c>
      <c r="BI31" s="76">
        <f t="shared" si="19"/>
        <v>2853.39</v>
      </c>
      <c r="BJ31" s="76">
        <f t="shared" si="19"/>
        <v>2853.39</v>
      </c>
      <c r="BK31" s="76">
        <f t="shared" si="19"/>
        <v>2862.39</v>
      </c>
      <c r="BL31" s="76">
        <f t="shared" si="19"/>
        <v>2874.39</v>
      </c>
      <c r="BM31" s="76">
        <f t="shared" si="19"/>
        <v>2879.39</v>
      </c>
      <c r="BN31" s="76">
        <f t="shared" si="19"/>
        <v>2883.39</v>
      </c>
      <c r="BO31" s="76">
        <f t="shared" ref="BO31:CS31" si="20">SUM(BO32:BO38)</f>
        <v>2882.39</v>
      </c>
      <c r="BP31" s="76">
        <f t="shared" si="20"/>
        <v>2887.39</v>
      </c>
      <c r="BQ31" s="76">
        <f t="shared" si="20"/>
        <v>2922.39</v>
      </c>
      <c r="BR31" s="76">
        <f t="shared" si="20"/>
        <v>2962.39</v>
      </c>
      <c r="BS31" s="76">
        <f t="shared" si="20"/>
        <v>3010.39</v>
      </c>
      <c r="BT31" s="76">
        <f t="shared" si="20"/>
        <v>3046.39</v>
      </c>
      <c r="BU31" s="76">
        <f t="shared" si="20"/>
        <v>3059.39</v>
      </c>
      <c r="BV31" s="76">
        <f t="shared" si="20"/>
        <v>3053.39</v>
      </c>
      <c r="BW31" s="76">
        <f t="shared" si="20"/>
        <v>3048.39</v>
      </c>
      <c r="BX31" s="76">
        <f t="shared" si="20"/>
        <v>3157.39</v>
      </c>
      <c r="BY31" s="76">
        <f t="shared" si="20"/>
        <v>3186.39</v>
      </c>
      <c r="BZ31" s="76">
        <f t="shared" si="20"/>
        <v>3220.39</v>
      </c>
      <c r="CA31" s="76">
        <f t="shared" si="20"/>
        <v>3255.39</v>
      </c>
      <c r="CB31" s="76">
        <f t="shared" si="20"/>
        <v>3272.39</v>
      </c>
      <c r="CC31" s="76">
        <f t="shared" si="20"/>
        <v>3271.39</v>
      </c>
      <c r="CD31" s="76">
        <f t="shared" si="20"/>
        <v>3269.39</v>
      </c>
      <c r="CE31" s="76">
        <f t="shared" si="20"/>
        <v>3269.39</v>
      </c>
      <c r="CF31" s="76">
        <f t="shared" si="20"/>
        <v>3272.39</v>
      </c>
      <c r="CG31" s="76">
        <f t="shared" si="20"/>
        <v>3270.39</v>
      </c>
      <c r="CH31" s="76">
        <f t="shared" si="20"/>
        <v>3270.39</v>
      </c>
      <c r="CI31" s="76">
        <f t="shared" si="20"/>
        <v>3270.39</v>
      </c>
      <c r="CJ31" s="76">
        <f t="shared" si="20"/>
        <v>3273.39</v>
      </c>
      <c r="CK31" s="76">
        <f t="shared" si="20"/>
        <v>3271.39</v>
      </c>
      <c r="CL31" s="76">
        <f t="shared" si="20"/>
        <v>3269.39</v>
      </c>
      <c r="CM31" s="76">
        <f t="shared" si="20"/>
        <v>3269.39</v>
      </c>
      <c r="CN31" s="76">
        <f t="shared" si="20"/>
        <v>3269.39</v>
      </c>
      <c r="CO31" s="76">
        <f t="shared" si="20"/>
        <v>3273.39</v>
      </c>
      <c r="CP31" s="76">
        <f t="shared" si="20"/>
        <v>3270.39</v>
      </c>
      <c r="CQ31" s="76">
        <f t="shared" si="20"/>
        <v>3268.39</v>
      </c>
      <c r="CR31" s="76">
        <f t="shared" si="20"/>
        <v>3270.39</v>
      </c>
      <c r="CS31" s="77">
        <f t="shared" si="20"/>
        <v>3272.39</v>
      </c>
      <c r="CT31" s="30">
        <f t="shared" si="18"/>
        <v>286434.4400000007</v>
      </c>
      <c r="CU31" s="152"/>
    </row>
    <row r="32" spans="1:104">
      <c r="A32" s="78" t="s">
        <v>4</v>
      </c>
      <c r="B32" s="79">
        <f>B62-B73</f>
        <v>461</v>
      </c>
      <c r="C32" s="80">
        <f t="shared" ref="C32:BN32" si="21">C62-C73</f>
        <v>461</v>
      </c>
      <c r="D32" s="80">
        <f t="shared" si="21"/>
        <v>461</v>
      </c>
      <c r="E32" s="80">
        <f t="shared" si="21"/>
        <v>461</v>
      </c>
      <c r="F32" s="80">
        <f t="shared" si="21"/>
        <v>461</v>
      </c>
      <c r="G32" s="80">
        <f t="shared" si="21"/>
        <v>461</v>
      </c>
      <c r="H32" s="80">
        <f t="shared" si="21"/>
        <v>461</v>
      </c>
      <c r="I32" s="80">
        <f t="shared" si="21"/>
        <v>461</v>
      </c>
      <c r="J32" s="80">
        <f t="shared" si="21"/>
        <v>461</v>
      </c>
      <c r="K32" s="80">
        <f t="shared" si="21"/>
        <v>461</v>
      </c>
      <c r="L32" s="80">
        <f t="shared" si="21"/>
        <v>461</v>
      </c>
      <c r="M32" s="80">
        <f t="shared" si="21"/>
        <v>431</v>
      </c>
      <c r="N32" s="80">
        <f t="shared" si="21"/>
        <v>401</v>
      </c>
      <c r="O32" s="80">
        <f t="shared" si="21"/>
        <v>371</v>
      </c>
      <c r="P32" s="80">
        <f t="shared" si="21"/>
        <v>341</v>
      </c>
      <c r="Q32" s="80">
        <f t="shared" si="21"/>
        <v>341</v>
      </c>
      <c r="R32" s="80">
        <f t="shared" si="21"/>
        <v>341</v>
      </c>
      <c r="S32" s="80">
        <f t="shared" si="21"/>
        <v>341</v>
      </c>
      <c r="T32" s="80">
        <f t="shared" si="21"/>
        <v>341</v>
      </c>
      <c r="U32" s="80">
        <f t="shared" si="21"/>
        <v>341</v>
      </c>
      <c r="V32" s="80">
        <f t="shared" si="21"/>
        <v>341</v>
      </c>
      <c r="W32" s="80">
        <f t="shared" si="21"/>
        <v>371</v>
      </c>
      <c r="X32" s="80">
        <f t="shared" si="21"/>
        <v>401</v>
      </c>
      <c r="Y32" s="80">
        <f t="shared" si="21"/>
        <v>431</v>
      </c>
      <c r="Z32" s="80">
        <f t="shared" si="21"/>
        <v>461</v>
      </c>
      <c r="AA32" s="80">
        <f t="shared" si="21"/>
        <v>461</v>
      </c>
      <c r="AB32" s="80">
        <f t="shared" si="21"/>
        <v>461</v>
      </c>
      <c r="AC32" s="80">
        <f t="shared" si="21"/>
        <v>461</v>
      </c>
      <c r="AD32" s="80">
        <f t="shared" si="21"/>
        <v>431</v>
      </c>
      <c r="AE32" s="80">
        <f t="shared" si="21"/>
        <v>401</v>
      </c>
      <c r="AF32" s="80">
        <f t="shared" si="21"/>
        <v>371</v>
      </c>
      <c r="AG32" s="80">
        <f t="shared" si="21"/>
        <v>341</v>
      </c>
      <c r="AH32" s="80">
        <f t="shared" si="21"/>
        <v>335</v>
      </c>
      <c r="AI32" s="80">
        <f t="shared" si="21"/>
        <v>335</v>
      </c>
      <c r="AJ32" s="80">
        <f t="shared" si="21"/>
        <v>335</v>
      </c>
      <c r="AK32" s="80">
        <f t="shared" si="21"/>
        <v>335</v>
      </c>
      <c r="AL32" s="80">
        <f t="shared" si="21"/>
        <v>335</v>
      </c>
      <c r="AM32" s="80">
        <f t="shared" si="21"/>
        <v>335</v>
      </c>
      <c r="AN32" s="80">
        <f t="shared" si="21"/>
        <v>335</v>
      </c>
      <c r="AO32" s="80">
        <f t="shared" si="21"/>
        <v>335</v>
      </c>
      <c r="AP32" s="80">
        <f t="shared" si="21"/>
        <v>335</v>
      </c>
      <c r="AQ32" s="80">
        <f t="shared" si="21"/>
        <v>335</v>
      </c>
      <c r="AR32" s="80">
        <f t="shared" si="21"/>
        <v>335</v>
      </c>
      <c r="AS32" s="80">
        <f t="shared" si="21"/>
        <v>335</v>
      </c>
      <c r="AT32" s="80">
        <f t="shared" si="21"/>
        <v>335</v>
      </c>
      <c r="AU32" s="80">
        <f t="shared" si="21"/>
        <v>335</v>
      </c>
      <c r="AV32" s="80">
        <f t="shared" si="21"/>
        <v>335</v>
      </c>
      <c r="AW32" s="80">
        <f t="shared" si="21"/>
        <v>335</v>
      </c>
      <c r="AX32" s="80">
        <f t="shared" si="21"/>
        <v>335</v>
      </c>
      <c r="AY32" s="80">
        <f t="shared" si="21"/>
        <v>335</v>
      </c>
      <c r="AZ32" s="80">
        <f t="shared" si="21"/>
        <v>335</v>
      </c>
      <c r="BA32" s="80">
        <f t="shared" si="21"/>
        <v>335</v>
      </c>
      <c r="BB32" s="80">
        <f t="shared" si="21"/>
        <v>335</v>
      </c>
      <c r="BC32" s="80">
        <f t="shared" si="21"/>
        <v>335</v>
      </c>
      <c r="BD32" s="80">
        <f t="shared" si="21"/>
        <v>335</v>
      </c>
      <c r="BE32" s="80">
        <f t="shared" si="21"/>
        <v>335</v>
      </c>
      <c r="BF32" s="80">
        <f t="shared" si="21"/>
        <v>335</v>
      </c>
      <c r="BG32" s="80">
        <f t="shared" si="21"/>
        <v>335</v>
      </c>
      <c r="BH32" s="80">
        <f t="shared" si="21"/>
        <v>335</v>
      </c>
      <c r="BI32" s="80">
        <f t="shared" si="21"/>
        <v>335</v>
      </c>
      <c r="BJ32" s="80">
        <f t="shared" si="21"/>
        <v>335</v>
      </c>
      <c r="BK32" s="80">
        <f t="shared" si="21"/>
        <v>335</v>
      </c>
      <c r="BL32" s="80">
        <f t="shared" si="21"/>
        <v>335</v>
      </c>
      <c r="BM32" s="80">
        <f t="shared" si="21"/>
        <v>335</v>
      </c>
      <c r="BN32" s="80">
        <f t="shared" si="21"/>
        <v>335</v>
      </c>
      <c r="BO32" s="80">
        <f t="shared" ref="BO32:CS32" si="22">BO62-BO73</f>
        <v>335</v>
      </c>
      <c r="BP32" s="80">
        <f t="shared" si="22"/>
        <v>335</v>
      </c>
      <c r="BQ32" s="80">
        <f t="shared" si="22"/>
        <v>365</v>
      </c>
      <c r="BR32" s="80">
        <f t="shared" si="22"/>
        <v>395</v>
      </c>
      <c r="BS32" s="80">
        <f t="shared" si="22"/>
        <v>425</v>
      </c>
      <c r="BT32" s="80">
        <f t="shared" si="22"/>
        <v>455</v>
      </c>
      <c r="BU32" s="80">
        <f t="shared" si="22"/>
        <v>461</v>
      </c>
      <c r="BV32" s="80">
        <f t="shared" si="22"/>
        <v>461</v>
      </c>
      <c r="BW32" s="80">
        <f t="shared" si="22"/>
        <v>461</v>
      </c>
      <c r="BX32" s="80">
        <f t="shared" si="22"/>
        <v>461</v>
      </c>
      <c r="BY32" s="80">
        <f t="shared" si="22"/>
        <v>461</v>
      </c>
      <c r="BZ32" s="80">
        <f t="shared" si="22"/>
        <v>461</v>
      </c>
      <c r="CA32" s="80">
        <f t="shared" si="22"/>
        <v>461</v>
      </c>
      <c r="CB32" s="80">
        <f t="shared" si="22"/>
        <v>461</v>
      </c>
      <c r="CC32" s="80">
        <f t="shared" si="22"/>
        <v>461</v>
      </c>
      <c r="CD32" s="80">
        <f t="shared" si="22"/>
        <v>461</v>
      </c>
      <c r="CE32" s="80">
        <f t="shared" si="22"/>
        <v>461</v>
      </c>
      <c r="CF32" s="80">
        <f t="shared" si="22"/>
        <v>461</v>
      </c>
      <c r="CG32" s="80">
        <f t="shared" si="22"/>
        <v>461</v>
      </c>
      <c r="CH32" s="80">
        <f t="shared" si="22"/>
        <v>461</v>
      </c>
      <c r="CI32" s="80">
        <f t="shared" si="22"/>
        <v>461</v>
      </c>
      <c r="CJ32" s="80">
        <f t="shared" si="22"/>
        <v>461</v>
      </c>
      <c r="CK32" s="80">
        <f t="shared" si="22"/>
        <v>461</v>
      </c>
      <c r="CL32" s="80">
        <f t="shared" si="22"/>
        <v>461</v>
      </c>
      <c r="CM32" s="80">
        <f t="shared" si="22"/>
        <v>461</v>
      </c>
      <c r="CN32" s="80">
        <f t="shared" si="22"/>
        <v>461</v>
      </c>
      <c r="CO32" s="80">
        <f t="shared" si="22"/>
        <v>461</v>
      </c>
      <c r="CP32" s="80">
        <f t="shared" si="22"/>
        <v>461</v>
      </c>
      <c r="CQ32" s="80">
        <f t="shared" si="22"/>
        <v>461</v>
      </c>
      <c r="CR32" s="80">
        <f t="shared" si="22"/>
        <v>461</v>
      </c>
      <c r="CS32" s="81">
        <f t="shared" si="22"/>
        <v>461</v>
      </c>
      <c r="CT32" s="30">
        <f t="shared" si="18"/>
        <v>38142</v>
      </c>
      <c r="CU32" s="152"/>
    </row>
    <row r="33" spans="1:99">
      <c r="A33" s="25" t="s">
        <v>5</v>
      </c>
      <c r="B33" s="82">
        <f t="shared" ref="B33:Q38" si="23">B63-B74</f>
        <v>516</v>
      </c>
      <c r="C33" s="3">
        <f t="shared" si="23"/>
        <v>516</v>
      </c>
      <c r="D33" s="3">
        <f t="shared" si="23"/>
        <v>516</v>
      </c>
      <c r="E33" s="3">
        <f t="shared" si="23"/>
        <v>516</v>
      </c>
      <c r="F33" s="3">
        <f t="shared" si="23"/>
        <v>516</v>
      </c>
      <c r="G33" s="3">
        <f t="shared" si="23"/>
        <v>516</v>
      </c>
      <c r="H33" s="3">
        <f t="shared" si="23"/>
        <v>516</v>
      </c>
      <c r="I33" s="3">
        <f t="shared" si="23"/>
        <v>516</v>
      </c>
      <c r="J33" s="3">
        <f t="shared" si="23"/>
        <v>516</v>
      </c>
      <c r="K33" s="3">
        <f t="shared" si="23"/>
        <v>516</v>
      </c>
      <c r="L33" s="3">
        <f t="shared" si="23"/>
        <v>516</v>
      </c>
      <c r="M33" s="3">
        <f t="shared" si="23"/>
        <v>516</v>
      </c>
      <c r="N33" s="3">
        <f t="shared" si="23"/>
        <v>456</v>
      </c>
      <c r="O33" s="3">
        <f t="shared" si="23"/>
        <v>443</v>
      </c>
      <c r="P33" s="3">
        <f t="shared" si="23"/>
        <v>443</v>
      </c>
      <c r="Q33" s="3">
        <f t="shared" si="23"/>
        <v>443</v>
      </c>
      <c r="R33" s="3">
        <f t="shared" ref="R33:CC33" si="24">R63-R74</f>
        <v>443</v>
      </c>
      <c r="S33" s="3">
        <f t="shared" si="24"/>
        <v>443</v>
      </c>
      <c r="T33" s="3">
        <f t="shared" si="24"/>
        <v>443</v>
      </c>
      <c r="U33" s="3">
        <f t="shared" si="24"/>
        <v>443</v>
      </c>
      <c r="V33" s="3">
        <f t="shared" si="24"/>
        <v>503</v>
      </c>
      <c r="W33" s="3">
        <f t="shared" si="24"/>
        <v>516</v>
      </c>
      <c r="X33" s="3">
        <f t="shared" si="24"/>
        <v>516</v>
      </c>
      <c r="Y33" s="3">
        <f t="shared" si="24"/>
        <v>516</v>
      </c>
      <c r="Z33" s="3">
        <f t="shared" si="24"/>
        <v>516</v>
      </c>
      <c r="AA33" s="3">
        <f t="shared" si="24"/>
        <v>516</v>
      </c>
      <c r="AB33" s="3">
        <f t="shared" si="24"/>
        <v>516</v>
      </c>
      <c r="AC33" s="3">
        <f t="shared" si="24"/>
        <v>516</v>
      </c>
      <c r="AD33" s="3">
        <f t="shared" si="24"/>
        <v>456</v>
      </c>
      <c r="AE33" s="3">
        <f t="shared" si="24"/>
        <v>396</v>
      </c>
      <c r="AF33" s="3">
        <f t="shared" si="24"/>
        <v>391</v>
      </c>
      <c r="AG33" s="3">
        <f t="shared" si="24"/>
        <v>391</v>
      </c>
      <c r="AH33" s="3">
        <f t="shared" si="24"/>
        <v>391</v>
      </c>
      <c r="AI33" s="3">
        <f t="shared" si="24"/>
        <v>391</v>
      </c>
      <c r="AJ33" s="3">
        <f t="shared" si="24"/>
        <v>391</v>
      </c>
      <c r="AK33" s="3">
        <f t="shared" si="24"/>
        <v>391</v>
      </c>
      <c r="AL33" s="3">
        <f t="shared" si="24"/>
        <v>391</v>
      </c>
      <c r="AM33" s="3">
        <f t="shared" si="24"/>
        <v>391</v>
      </c>
      <c r="AN33" s="3">
        <f t="shared" si="24"/>
        <v>391</v>
      </c>
      <c r="AO33" s="3">
        <f t="shared" si="24"/>
        <v>391</v>
      </c>
      <c r="AP33" s="3">
        <f t="shared" si="24"/>
        <v>391</v>
      </c>
      <c r="AQ33" s="3">
        <f t="shared" si="24"/>
        <v>391</v>
      </c>
      <c r="AR33" s="3">
        <f t="shared" si="24"/>
        <v>391</v>
      </c>
      <c r="AS33" s="3">
        <f t="shared" si="24"/>
        <v>391</v>
      </c>
      <c r="AT33" s="3">
        <f t="shared" si="24"/>
        <v>391</v>
      </c>
      <c r="AU33" s="3">
        <f t="shared" si="24"/>
        <v>391</v>
      </c>
      <c r="AV33" s="3">
        <f t="shared" si="24"/>
        <v>391</v>
      </c>
      <c r="AW33" s="3">
        <f t="shared" si="24"/>
        <v>391</v>
      </c>
      <c r="AX33" s="3">
        <f t="shared" si="24"/>
        <v>391</v>
      </c>
      <c r="AY33" s="3">
        <f t="shared" si="24"/>
        <v>391</v>
      </c>
      <c r="AZ33" s="3">
        <f t="shared" si="24"/>
        <v>391</v>
      </c>
      <c r="BA33" s="3">
        <f t="shared" si="24"/>
        <v>391</v>
      </c>
      <c r="BB33" s="3">
        <f t="shared" si="24"/>
        <v>391</v>
      </c>
      <c r="BC33" s="3">
        <f t="shared" si="24"/>
        <v>391</v>
      </c>
      <c r="BD33" s="3">
        <f t="shared" si="24"/>
        <v>391</v>
      </c>
      <c r="BE33" s="3">
        <f t="shared" si="24"/>
        <v>451</v>
      </c>
      <c r="BF33" s="3">
        <f t="shared" si="24"/>
        <v>511</v>
      </c>
      <c r="BG33" s="3">
        <f t="shared" si="24"/>
        <v>516</v>
      </c>
      <c r="BH33" s="3">
        <f t="shared" si="24"/>
        <v>516</v>
      </c>
      <c r="BI33" s="3">
        <f t="shared" si="24"/>
        <v>516</v>
      </c>
      <c r="BJ33" s="3">
        <f t="shared" si="24"/>
        <v>516</v>
      </c>
      <c r="BK33" s="3">
        <f t="shared" si="24"/>
        <v>516</v>
      </c>
      <c r="BL33" s="3">
        <f t="shared" si="24"/>
        <v>516</v>
      </c>
      <c r="BM33" s="3">
        <f t="shared" si="24"/>
        <v>516</v>
      </c>
      <c r="BN33" s="3">
        <f t="shared" si="24"/>
        <v>516</v>
      </c>
      <c r="BO33" s="3">
        <f t="shared" si="24"/>
        <v>516</v>
      </c>
      <c r="BP33" s="3">
        <f t="shared" si="24"/>
        <v>516</v>
      </c>
      <c r="BQ33" s="3">
        <f t="shared" si="24"/>
        <v>516</v>
      </c>
      <c r="BR33" s="3">
        <f t="shared" si="24"/>
        <v>516</v>
      </c>
      <c r="BS33" s="3">
        <f t="shared" si="24"/>
        <v>516</v>
      </c>
      <c r="BT33" s="3">
        <f t="shared" si="24"/>
        <v>516</v>
      </c>
      <c r="BU33" s="3">
        <f t="shared" si="24"/>
        <v>516</v>
      </c>
      <c r="BV33" s="3">
        <f t="shared" si="24"/>
        <v>516</v>
      </c>
      <c r="BW33" s="3">
        <f t="shared" si="24"/>
        <v>516</v>
      </c>
      <c r="BX33" s="3">
        <f t="shared" si="24"/>
        <v>516</v>
      </c>
      <c r="BY33" s="3">
        <f t="shared" si="24"/>
        <v>516</v>
      </c>
      <c r="BZ33" s="3">
        <f t="shared" si="24"/>
        <v>516</v>
      </c>
      <c r="CA33" s="3">
        <f t="shared" si="24"/>
        <v>516</v>
      </c>
      <c r="CB33" s="3">
        <f t="shared" si="24"/>
        <v>516</v>
      </c>
      <c r="CC33" s="3">
        <f t="shared" si="24"/>
        <v>516</v>
      </c>
      <c r="CD33" s="3">
        <f t="shared" ref="CD33:CS33" si="25">CD63-CD74</f>
        <v>516</v>
      </c>
      <c r="CE33" s="3">
        <f t="shared" si="25"/>
        <v>516</v>
      </c>
      <c r="CF33" s="3">
        <f t="shared" si="25"/>
        <v>516</v>
      </c>
      <c r="CG33" s="3">
        <f t="shared" si="25"/>
        <v>516</v>
      </c>
      <c r="CH33" s="3">
        <f t="shared" si="25"/>
        <v>516</v>
      </c>
      <c r="CI33" s="3">
        <f t="shared" si="25"/>
        <v>516</v>
      </c>
      <c r="CJ33" s="3">
        <f t="shared" si="25"/>
        <v>516</v>
      </c>
      <c r="CK33" s="3">
        <f t="shared" si="25"/>
        <v>516</v>
      </c>
      <c r="CL33" s="3">
        <f t="shared" si="25"/>
        <v>516</v>
      </c>
      <c r="CM33" s="3">
        <f t="shared" si="25"/>
        <v>516</v>
      </c>
      <c r="CN33" s="3">
        <f t="shared" si="25"/>
        <v>516</v>
      </c>
      <c r="CO33" s="3">
        <f t="shared" si="25"/>
        <v>516</v>
      </c>
      <c r="CP33" s="3">
        <f t="shared" si="25"/>
        <v>516</v>
      </c>
      <c r="CQ33" s="3">
        <f t="shared" si="25"/>
        <v>516</v>
      </c>
      <c r="CR33" s="3">
        <f t="shared" si="25"/>
        <v>516</v>
      </c>
      <c r="CS33" s="83">
        <f t="shared" si="25"/>
        <v>516</v>
      </c>
      <c r="CT33" s="30">
        <f t="shared" si="18"/>
        <v>45577</v>
      </c>
      <c r="CU33" s="152"/>
    </row>
    <row r="34" spans="1:99">
      <c r="A34" s="25" t="s">
        <v>6</v>
      </c>
      <c r="B34" s="82">
        <f t="shared" si="23"/>
        <v>671.02</v>
      </c>
      <c r="C34" s="3">
        <f t="shared" si="23"/>
        <v>671.02</v>
      </c>
      <c r="D34" s="3">
        <f t="shared" si="23"/>
        <v>671.02</v>
      </c>
      <c r="E34" s="3">
        <f t="shared" si="23"/>
        <v>671.02</v>
      </c>
      <c r="F34" s="3">
        <f t="shared" si="23"/>
        <v>671.02</v>
      </c>
      <c r="G34" s="3">
        <f t="shared" si="23"/>
        <v>671.02</v>
      </c>
      <c r="H34" s="3">
        <f t="shared" si="23"/>
        <v>671.02</v>
      </c>
      <c r="I34" s="3">
        <f t="shared" si="23"/>
        <v>671.02</v>
      </c>
      <c r="J34" s="3">
        <f t="shared" si="23"/>
        <v>671.02</v>
      </c>
      <c r="K34" s="3">
        <f t="shared" si="23"/>
        <v>671.02</v>
      </c>
      <c r="L34" s="3">
        <f t="shared" si="23"/>
        <v>671.02</v>
      </c>
      <c r="M34" s="3">
        <f t="shared" si="23"/>
        <v>671.02</v>
      </c>
      <c r="N34" s="3">
        <f t="shared" si="23"/>
        <v>671.02</v>
      </c>
      <c r="O34" s="3">
        <f t="shared" si="23"/>
        <v>671.02</v>
      </c>
      <c r="P34" s="3">
        <f t="shared" si="23"/>
        <v>671.02</v>
      </c>
      <c r="Q34" s="3">
        <f t="shared" si="23"/>
        <v>671.02</v>
      </c>
      <c r="R34" s="3">
        <f t="shared" ref="R34:CC34" si="26">R64-R75</f>
        <v>671.02</v>
      </c>
      <c r="S34" s="3">
        <f t="shared" si="26"/>
        <v>671.02</v>
      </c>
      <c r="T34" s="3">
        <f t="shared" si="26"/>
        <v>671.02</v>
      </c>
      <c r="U34" s="3">
        <f t="shared" si="26"/>
        <v>671.02</v>
      </c>
      <c r="V34" s="3">
        <f t="shared" si="26"/>
        <v>671.02</v>
      </c>
      <c r="W34" s="3">
        <f t="shared" si="26"/>
        <v>671.02</v>
      </c>
      <c r="X34" s="3">
        <f t="shared" si="26"/>
        <v>671.02</v>
      </c>
      <c r="Y34" s="3">
        <f t="shared" si="26"/>
        <v>671.02</v>
      </c>
      <c r="Z34" s="3">
        <f t="shared" si="26"/>
        <v>671.02</v>
      </c>
      <c r="AA34" s="3">
        <f t="shared" si="26"/>
        <v>671.02</v>
      </c>
      <c r="AB34" s="3">
        <f t="shared" si="26"/>
        <v>671.02</v>
      </c>
      <c r="AC34" s="3">
        <f t="shared" si="26"/>
        <v>671.02</v>
      </c>
      <c r="AD34" s="3">
        <f t="shared" si="26"/>
        <v>671.02</v>
      </c>
      <c r="AE34" s="3">
        <f t="shared" si="26"/>
        <v>671.02</v>
      </c>
      <c r="AF34" s="3">
        <f t="shared" si="26"/>
        <v>671.02</v>
      </c>
      <c r="AG34" s="3">
        <f t="shared" si="26"/>
        <v>671.02</v>
      </c>
      <c r="AH34" s="3">
        <f t="shared" si="26"/>
        <v>569.02</v>
      </c>
      <c r="AI34" s="3">
        <f t="shared" si="26"/>
        <v>569.02</v>
      </c>
      <c r="AJ34" s="3">
        <f t="shared" si="26"/>
        <v>569.02</v>
      </c>
      <c r="AK34" s="3">
        <f t="shared" si="26"/>
        <v>569.02</v>
      </c>
      <c r="AL34" s="3">
        <f t="shared" si="26"/>
        <v>569.02</v>
      </c>
      <c r="AM34" s="3">
        <f t="shared" si="26"/>
        <v>569.02</v>
      </c>
      <c r="AN34" s="3">
        <f t="shared" si="26"/>
        <v>569.02</v>
      </c>
      <c r="AO34" s="3">
        <f t="shared" si="26"/>
        <v>569.02</v>
      </c>
      <c r="AP34" s="3">
        <f t="shared" si="26"/>
        <v>569.02</v>
      </c>
      <c r="AQ34" s="3">
        <f t="shared" si="26"/>
        <v>569.02</v>
      </c>
      <c r="AR34" s="3">
        <f t="shared" si="26"/>
        <v>569.02</v>
      </c>
      <c r="AS34" s="3">
        <f t="shared" si="26"/>
        <v>569.02</v>
      </c>
      <c r="AT34" s="3">
        <f t="shared" si="26"/>
        <v>569.02</v>
      </c>
      <c r="AU34" s="3">
        <f t="shared" si="26"/>
        <v>569.02</v>
      </c>
      <c r="AV34" s="3">
        <f t="shared" si="26"/>
        <v>569.02</v>
      </c>
      <c r="AW34" s="3">
        <f t="shared" si="26"/>
        <v>569.02</v>
      </c>
      <c r="AX34" s="3">
        <f t="shared" si="26"/>
        <v>569.02</v>
      </c>
      <c r="AY34" s="3">
        <f t="shared" si="26"/>
        <v>569.02</v>
      </c>
      <c r="AZ34" s="3">
        <f t="shared" si="26"/>
        <v>569.02</v>
      </c>
      <c r="BA34" s="3">
        <f t="shared" si="26"/>
        <v>569.02</v>
      </c>
      <c r="BB34" s="3">
        <f t="shared" si="26"/>
        <v>569.02</v>
      </c>
      <c r="BC34" s="3">
        <f t="shared" si="26"/>
        <v>569.02</v>
      </c>
      <c r="BD34" s="3">
        <f t="shared" si="26"/>
        <v>569.02</v>
      </c>
      <c r="BE34" s="3">
        <f t="shared" si="26"/>
        <v>671.02</v>
      </c>
      <c r="BF34" s="3">
        <f t="shared" si="26"/>
        <v>671.02</v>
      </c>
      <c r="BG34" s="3">
        <f t="shared" si="26"/>
        <v>671.02</v>
      </c>
      <c r="BH34" s="3">
        <f t="shared" si="26"/>
        <v>671.02</v>
      </c>
      <c r="BI34" s="3">
        <f t="shared" si="26"/>
        <v>671.02</v>
      </c>
      <c r="BJ34" s="3">
        <f t="shared" si="26"/>
        <v>671.02</v>
      </c>
      <c r="BK34" s="3">
        <f t="shared" si="26"/>
        <v>671.02</v>
      </c>
      <c r="BL34" s="3">
        <f t="shared" si="26"/>
        <v>671.02</v>
      </c>
      <c r="BM34" s="3">
        <f t="shared" si="26"/>
        <v>671.02</v>
      </c>
      <c r="BN34" s="3">
        <f t="shared" si="26"/>
        <v>671.02</v>
      </c>
      <c r="BO34" s="3">
        <f t="shared" si="26"/>
        <v>671.02</v>
      </c>
      <c r="BP34" s="3">
        <f t="shared" si="26"/>
        <v>671.02</v>
      </c>
      <c r="BQ34" s="3">
        <f t="shared" si="26"/>
        <v>671.02</v>
      </c>
      <c r="BR34" s="3">
        <f t="shared" si="26"/>
        <v>671.02</v>
      </c>
      <c r="BS34" s="3">
        <f t="shared" si="26"/>
        <v>671.02</v>
      </c>
      <c r="BT34" s="3">
        <f t="shared" si="26"/>
        <v>671.02</v>
      </c>
      <c r="BU34" s="3">
        <f t="shared" si="26"/>
        <v>671.02</v>
      </c>
      <c r="BV34" s="3">
        <f t="shared" si="26"/>
        <v>671.02</v>
      </c>
      <c r="BW34" s="3">
        <f t="shared" si="26"/>
        <v>671.02</v>
      </c>
      <c r="BX34" s="3">
        <f t="shared" si="26"/>
        <v>671.02</v>
      </c>
      <c r="BY34" s="3">
        <f t="shared" si="26"/>
        <v>671.02</v>
      </c>
      <c r="BZ34" s="3">
        <f t="shared" si="26"/>
        <v>671.02</v>
      </c>
      <c r="CA34" s="3">
        <f t="shared" si="26"/>
        <v>671.02</v>
      </c>
      <c r="CB34" s="3">
        <f t="shared" si="26"/>
        <v>671.02</v>
      </c>
      <c r="CC34" s="3">
        <f t="shared" si="26"/>
        <v>671.02</v>
      </c>
      <c r="CD34" s="3">
        <f t="shared" ref="CD34:CS34" si="27">CD64-CD75</f>
        <v>671.02</v>
      </c>
      <c r="CE34" s="3">
        <f t="shared" si="27"/>
        <v>671.02</v>
      </c>
      <c r="CF34" s="3">
        <f t="shared" si="27"/>
        <v>671.02</v>
      </c>
      <c r="CG34" s="3">
        <f t="shared" si="27"/>
        <v>671.02</v>
      </c>
      <c r="CH34" s="3">
        <f t="shared" si="27"/>
        <v>671.02</v>
      </c>
      <c r="CI34" s="3">
        <f t="shared" si="27"/>
        <v>671.02</v>
      </c>
      <c r="CJ34" s="3">
        <f t="shared" si="27"/>
        <v>671.02</v>
      </c>
      <c r="CK34" s="3">
        <f t="shared" si="27"/>
        <v>671.02</v>
      </c>
      <c r="CL34" s="3">
        <f t="shared" si="27"/>
        <v>671.02</v>
      </c>
      <c r="CM34" s="3">
        <f t="shared" si="27"/>
        <v>671.02</v>
      </c>
      <c r="CN34" s="3">
        <f t="shared" si="27"/>
        <v>671.02</v>
      </c>
      <c r="CO34" s="3">
        <f t="shared" si="27"/>
        <v>671.02</v>
      </c>
      <c r="CP34" s="3">
        <f t="shared" si="27"/>
        <v>671.02</v>
      </c>
      <c r="CQ34" s="3">
        <f t="shared" si="27"/>
        <v>671.02</v>
      </c>
      <c r="CR34" s="3">
        <f t="shared" si="27"/>
        <v>671.02</v>
      </c>
      <c r="CS34" s="83">
        <f t="shared" si="27"/>
        <v>671.02</v>
      </c>
      <c r="CT34" s="30">
        <f t="shared" si="18"/>
        <v>62071.919999999875</v>
      </c>
      <c r="CU34" s="152"/>
    </row>
    <row r="35" spans="1:99">
      <c r="A35" s="25" t="s">
        <v>7</v>
      </c>
      <c r="B35" s="82">
        <f t="shared" si="23"/>
        <v>407</v>
      </c>
      <c r="C35" s="3">
        <f t="shared" si="23"/>
        <v>407</v>
      </c>
      <c r="D35" s="3">
        <f t="shared" si="23"/>
        <v>407</v>
      </c>
      <c r="E35" s="3">
        <f t="shared" si="23"/>
        <v>332</v>
      </c>
      <c r="F35" s="3">
        <f t="shared" si="23"/>
        <v>332</v>
      </c>
      <c r="G35" s="3">
        <f t="shared" si="23"/>
        <v>332</v>
      </c>
      <c r="H35" s="3">
        <f t="shared" si="23"/>
        <v>332</v>
      </c>
      <c r="I35" s="3">
        <f t="shared" si="23"/>
        <v>332</v>
      </c>
      <c r="J35" s="3">
        <f t="shared" si="23"/>
        <v>332</v>
      </c>
      <c r="K35" s="3">
        <f t="shared" si="23"/>
        <v>332</v>
      </c>
      <c r="L35" s="3">
        <f t="shared" si="23"/>
        <v>332</v>
      </c>
      <c r="M35" s="3">
        <f t="shared" si="23"/>
        <v>332</v>
      </c>
      <c r="N35" s="3">
        <f t="shared" si="23"/>
        <v>332</v>
      </c>
      <c r="O35" s="3">
        <f t="shared" si="23"/>
        <v>332</v>
      </c>
      <c r="P35" s="3">
        <f t="shared" si="23"/>
        <v>332</v>
      </c>
      <c r="Q35" s="3">
        <f t="shared" si="23"/>
        <v>332</v>
      </c>
      <c r="R35" s="3">
        <f t="shared" ref="R35:CC35" si="28">R65-R76</f>
        <v>332</v>
      </c>
      <c r="S35" s="3">
        <f t="shared" si="28"/>
        <v>332</v>
      </c>
      <c r="T35" s="3">
        <f t="shared" si="28"/>
        <v>332</v>
      </c>
      <c r="U35" s="3">
        <f t="shared" si="28"/>
        <v>332</v>
      </c>
      <c r="V35" s="3">
        <f t="shared" si="28"/>
        <v>332</v>
      </c>
      <c r="W35" s="3">
        <f t="shared" si="28"/>
        <v>332</v>
      </c>
      <c r="X35" s="3">
        <f t="shared" si="28"/>
        <v>332</v>
      </c>
      <c r="Y35" s="3">
        <f t="shared" si="28"/>
        <v>332</v>
      </c>
      <c r="Z35" s="3">
        <f t="shared" si="28"/>
        <v>332</v>
      </c>
      <c r="AA35" s="3">
        <f t="shared" si="28"/>
        <v>387</v>
      </c>
      <c r="AB35" s="3">
        <f t="shared" si="28"/>
        <v>387</v>
      </c>
      <c r="AC35" s="3">
        <f t="shared" si="28"/>
        <v>332</v>
      </c>
      <c r="AD35" s="3">
        <f t="shared" si="28"/>
        <v>332</v>
      </c>
      <c r="AE35" s="3">
        <f t="shared" si="28"/>
        <v>332</v>
      </c>
      <c r="AF35" s="3">
        <f t="shared" si="28"/>
        <v>332</v>
      </c>
      <c r="AG35" s="3">
        <f t="shared" si="28"/>
        <v>332</v>
      </c>
      <c r="AH35" s="3">
        <f t="shared" si="28"/>
        <v>332</v>
      </c>
      <c r="AI35" s="3">
        <f t="shared" si="28"/>
        <v>332</v>
      </c>
      <c r="AJ35" s="3">
        <f t="shared" si="28"/>
        <v>332</v>
      </c>
      <c r="AK35" s="3">
        <f t="shared" si="28"/>
        <v>332</v>
      </c>
      <c r="AL35" s="3">
        <f t="shared" si="28"/>
        <v>332</v>
      </c>
      <c r="AM35" s="3">
        <f t="shared" si="28"/>
        <v>332</v>
      </c>
      <c r="AN35" s="3">
        <f t="shared" si="28"/>
        <v>332</v>
      </c>
      <c r="AO35" s="3">
        <f t="shared" si="28"/>
        <v>332</v>
      </c>
      <c r="AP35" s="3">
        <f t="shared" si="28"/>
        <v>332</v>
      </c>
      <c r="AQ35" s="3">
        <f t="shared" si="28"/>
        <v>332</v>
      </c>
      <c r="AR35" s="3">
        <f t="shared" si="28"/>
        <v>332</v>
      </c>
      <c r="AS35" s="3">
        <f t="shared" si="28"/>
        <v>332</v>
      </c>
      <c r="AT35" s="3">
        <f t="shared" si="28"/>
        <v>332</v>
      </c>
      <c r="AU35" s="3">
        <f t="shared" si="28"/>
        <v>332</v>
      </c>
      <c r="AV35" s="3">
        <f t="shared" si="28"/>
        <v>332</v>
      </c>
      <c r="AW35" s="3">
        <f t="shared" si="28"/>
        <v>332</v>
      </c>
      <c r="AX35" s="3">
        <f t="shared" si="28"/>
        <v>332</v>
      </c>
      <c r="AY35" s="3">
        <f t="shared" si="28"/>
        <v>332</v>
      </c>
      <c r="AZ35" s="3">
        <f t="shared" si="28"/>
        <v>332</v>
      </c>
      <c r="BA35" s="3">
        <f t="shared" si="28"/>
        <v>332</v>
      </c>
      <c r="BB35" s="3">
        <f t="shared" si="28"/>
        <v>332</v>
      </c>
      <c r="BC35" s="3">
        <f t="shared" si="28"/>
        <v>332</v>
      </c>
      <c r="BD35" s="3">
        <f t="shared" si="28"/>
        <v>332</v>
      </c>
      <c r="BE35" s="3">
        <f t="shared" si="28"/>
        <v>332</v>
      </c>
      <c r="BF35" s="3">
        <f t="shared" si="28"/>
        <v>332</v>
      </c>
      <c r="BG35" s="3">
        <f t="shared" si="28"/>
        <v>332</v>
      </c>
      <c r="BH35" s="3">
        <f t="shared" si="28"/>
        <v>332</v>
      </c>
      <c r="BI35" s="3">
        <f t="shared" si="28"/>
        <v>332</v>
      </c>
      <c r="BJ35" s="3">
        <f t="shared" si="28"/>
        <v>332</v>
      </c>
      <c r="BK35" s="3">
        <f t="shared" si="28"/>
        <v>332</v>
      </c>
      <c r="BL35" s="3">
        <f t="shared" si="28"/>
        <v>332</v>
      </c>
      <c r="BM35" s="3">
        <f t="shared" si="28"/>
        <v>332</v>
      </c>
      <c r="BN35" s="3">
        <f t="shared" si="28"/>
        <v>332</v>
      </c>
      <c r="BO35" s="3">
        <f t="shared" si="28"/>
        <v>332</v>
      </c>
      <c r="BP35" s="3">
        <f t="shared" si="28"/>
        <v>332</v>
      </c>
      <c r="BQ35" s="3">
        <f t="shared" si="28"/>
        <v>332</v>
      </c>
      <c r="BR35" s="3">
        <f t="shared" si="28"/>
        <v>332</v>
      </c>
      <c r="BS35" s="3">
        <f t="shared" si="28"/>
        <v>332</v>
      </c>
      <c r="BT35" s="3">
        <f t="shared" si="28"/>
        <v>332</v>
      </c>
      <c r="BU35" s="3">
        <f t="shared" si="28"/>
        <v>332</v>
      </c>
      <c r="BV35" s="3">
        <f t="shared" si="28"/>
        <v>332</v>
      </c>
      <c r="BW35" s="3">
        <f t="shared" si="28"/>
        <v>332</v>
      </c>
      <c r="BX35" s="3">
        <f t="shared" si="28"/>
        <v>407</v>
      </c>
      <c r="BY35" s="3">
        <f t="shared" si="28"/>
        <v>407</v>
      </c>
      <c r="BZ35" s="3">
        <f t="shared" si="28"/>
        <v>407</v>
      </c>
      <c r="CA35" s="3">
        <f t="shared" si="28"/>
        <v>407</v>
      </c>
      <c r="CB35" s="3">
        <f t="shared" si="28"/>
        <v>407</v>
      </c>
      <c r="CC35" s="3">
        <f t="shared" si="28"/>
        <v>407</v>
      </c>
      <c r="CD35" s="3">
        <f t="shared" ref="CD35:CS35" si="29">CD65-CD76</f>
        <v>407</v>
      </c>
      <c r="CE35" s="3">
        <f t="shared" si="29"/>
        <v>407</v>
      </c>
      <c r="CF35" s="3">
        <f t="shared" si="29"/>
        <v>407</v>
      </c>
      <c r="CG35" s="3">
        <f t="shared" si="29"/>
        <v>407</v>
      </c>
      <c r="CH35" s="3">
        <f t="shared" si="29"/>
        <v>407</v>
      </c>
      <c r="CI35" s="3">
        <f t="shared" si="29"/>
        <v>407</v>
      </c>
      <c r="CJ35" s="3">
        <f t="shared" si="29"/>
        <v>407</v>
      </c>
      <c r="CK35" s="3">
        <f t="shared" si="29"/>
        <v>407</v>
      </c>
      <c r="CL35" s="3">
        <f t="shared" si="29"/>
        <v>407</v>
      </c>
      <c r="CM35" s="3">
        <f t="shared" si="29"/>
        <v>407</v>
      </c>
      <c r="CN35" s="3">
        <f t="shared" si="29"/>
        <v>407</v>
      </c>
      <c r="CO35" s="3">
        <f t="shared" si="29"/>
        <v>407</v>
      </c>
      <c r="CP35" s="3">
        <f t="shared" si="29"/>
        <v>407</v>
      </c>
      <c r="CQ35" s="3">
        <f t="shared" si="29"/>
        <v>407</v>
      </c>
      <c r="CR35" s="3">
        <f t="shared" si="29"/>
        <v>407</v>
      </c>
      <c r="CS35" s="83">
        <f t="shared" si="29"/>
        <v>407</v>
      </c>
      <c r="CT35" s="30">
        <f t="shared" si="18"/>
        <v>33857</v>
      </c>
      <c r="CU35" s="152"/>
    </row>
    <row r="36" spans="1:99">
      <c r="A36" s="25" t="s">
        <v>8</v>
      </c>
      <c r="B36" s="82">
        <f t="shared" si="23"/>
        <v>473.37</v>
      </c>
      <c r="C36" s="3">
        <f t="shared" si="23"/>
        <v>473.37</v>
      </c>
      <c r="D36" s="3">
        <f t="shared" si="23"/>
        <v>473.37</v>
      </c>
      <c r="E36" s="3">
        <f t="shared" si="23"/>
        <v>473.37</v>
      </c>
      <c r="F36" s="3">
        <f t="shared" si="23"/>
        <v>443.37</v>
      </c>
      <c r="G36" s="3">
        <f t="shared" si="23"/>
        <v>413.37</v>
      </c>
      <c r="H36" s="3">
        <f t="shared" si="23"/>
        <v>383.37</v>
      </c>
      <c r="I36" s="3">
        <f t="shared" si="23"/>
        <v>353.37</v>
      </c>
      <c r="J36" s="3">
        <f t="shared" si="23"/>
        <v>331.37</v>
      </c>
      <c r="K36" s="3">
        <f t="shared" si="23"/>
        <v>331.37</v>
      </c>
      <c r="L36" s="3">
        <f t="shared" si="23"/>
        <v>331.37</v>
      </c>
      <c r="M36" s="3">
        <f t="shared" si="23"/>
        <v>331.37</v>
      </c>
      <c r="N36" s="3">
        <f t="shared" si="23"/>
        <v>331.37</v>
      </c>
      <c r="O36" s="3">
        <f t="shared" si="23"/>
        <v>331.37</v>
      </c>
      <c r="P36" s="3">
        <f t="shared" si="23"/>
        <v>331.37</v>
      </c>
      <c r="Q36" s="3">
        <f t="shared" si="23"/>
        <v>331.37</v>
      </c>
      <c r="R36" s="3">
        <f t="shared" ref="R36:CC36" si="30">R66-R77</f>
        <v>331.37</v>
      </c>
      <c r="S36" s="3">
        <f t="shared" si="30"/>
        <v>331.37</v>
      </c>
      <c r="T36" s="3">
        <f t="shared" si="30"/>
        <v>331.37</v>
      </c>
      <c r="U36" s="3">
        <f t="shared" si="30"/>
        <v>331.37</v>
      </c>
      <c r="V36" s="3">
        <f t="shared" si="30"/>
        <v>331.37</v>
      </c>
      <c r="W36" s="3">
        <f t="shared" si="30"/>
        <v>331.37</v>
      </c>
      <c r="X36" s="3">
        <f t="shared" si="30"/>
        <v>331.37</v>
      </c>
      <c r="Y36" s="3">
        <f t="shared" si="30"/>
        <v>331.37</v>
      </c>
      <c r="Z36" s="3">
        <f t="shared" si="30"/>
        <v>361.37</v>
      </c>
      <c r="AA36" s="3">
        <f t="shared" si="30"/>
        <v>391.37</v>
      </c>
      <c r="AB36" s="3">
        <f t="shared" si="30"/>
        <v>401.37</v>
      </c>
      <c r="AC36" s="3">
        <f t="shared" si="30"/>
        <v>401.37</v>
      </c>
      <c r="AD36" s="3">
        <f t="shared" si="30"/>
        <v>371.37</v>
      </c>
      <c r="AE36" s="3">
        <f t="shared" si="30"/>
        <v>341.37</v>
      </c>
      <c r="AF36" s="3">
        <f t="shared" si="30"/>
        <v>331.37</v>
      </c>
      <c r="AG36" s="3">
        <f t="shared" si="30"/>
        <v>331.37</v>
      </c>
      <c r="AH36" s="3">
        <f t="shared" si="30"/>
        <v>331.37</v>
      </c>
      <c r="AI36" s="3">
        <f t="shared" si="30"/>
        <v>331.37</v>
      </c>
      <c r="AJ36" s="3">
        <f t="shared" si="30"/>
        <v>331.37</v>
      </c>
      <c r="AK36" s="3">
        <f t="shared" si="30"/>
        <v>331.37</v>
      </c>
      <c r="AL36" s="3">
        <f t="shared" si="30"/>
        <v>331.37</v>
      </c>
      <c r="AM36" s="3">
        <f t="shared" si="30"/>
        <v>331.37</v>
      </c>
      <c r="AN36" s="3">
        <f t="shared" si="30"/>
        <v>331.37</v>
      </c>
      <c r="AO36" s="3">
        <f t="shared" si="30"/>
        <v>331.37</v>
      </c>
      <c r="AP36" s="3">
        <f t="shared" si="30"/>
        <v>331.37</v>
      </c>
      <c r="AQ36" s="3">
        <f t="shared" si="30"/>
        <v>331.37</v>
      </c>
      <c r="AR36" s="3">
        <f t="shared" si="30"/>
        <v>331.37</v>
      </c>
      <c r="AS36" s="3">
        <f t="shared" si="30"/>
        <v>331.37</v>
      </c>
      <c r="AT36" s="3">
        <f t="shared" si="30"/>
        <v>331.37</v>
      </c>
      <c r="AU36" s="3">
        <f t="shared" si="30"/>
        <v>331.37</v>
      </c>
      <c r="AV36" s="3">
        <f t="shared" si="30"/>
        <v>331.37</v>
      </c>
      <c r="AW36" s="3">
        <f t="shared" si="30"/>
        <v>331.37</v>
      </c>
      <c r="AX36" s="3">
        <f t="shared" si="30"/>
        <v>331.37</v>
      </c>
      <c r="AY36" s="3">
        <f t="shared" si="30"/>
        <v>331.37</v>
      </c>
      <c r="AZ36" s="3">
        <f t="shared" si="30"/>
        <v>331.37</v>
      </c>
      <c r="BA36" s="3">
        <f t="shared" si="30"/>
        <v>331.37</v>
      </c>
      <c r="BB36" s="3">
        <f t="shared" si="30"/>
        <v>331.37</v>
      </c>
      <c r="BC36" s="3">
        <f t="shared" si="30"/>
        <v>331.37</v>
      </c>
      <c r="BD36" s="3">
        <f t="shared" si="30"/>
        <v>331.37</v>
      </c>
      <c r="BE36" s="3">
        <f t="shared" si="30"/>
        <v>331.37</v>
      </c>
      <c r="BF36" s="3">
        <f t="shared" si="30"/>
        <v>331.37</v>
      </c>
      <c r="BG36" s="3">
        <f t="shared" si="30"/>
        <v>331.37</v>
      </c>
      <c r="BH36" s="3">
        <f t="shared" si="30"/>
        <v>331.37</v>
      </c>
      <c r="BI36" s="3">
        <f t="shared" si="30"/>
        <v>331.37</v>
      </c>
      <c r="BJ36" s="3">
        <f t="shared" si="30"/>
        <v>331.37</v>
      </c>
      <c r="BK36" s="3">
        <f t="shared" si="30"/>
        <v>331.37</v>
      </c>
      <c r="BL36" s="3">
        <f t="shared" si="30"/>
        <v>331.37</v>
      </c>
      <c r="BM36" s="3">
        <f t="shared" si="30"/>
        <v>331.37</v>
      </c>
      <c r="BN36" s="3">
        <f t="shared" si="30"/>
        <v>331.37</v>
      </c>
      <c r="BO36" s="3">
        <f t="shared" si="30"/>
        <v>331.37</v>
      </c>
      <c r="BP36" s="3">
        <f t="shared" si="30"/>
        <v>331.37</v>
      </c>
      <c r="BQ36" s="3">
        <f t="shared" si="30"/>
        <v>331.37</v>
      </c>
      <c r="BR36" s="3">
        <f t="shared" si="30"/>
        <v>331.37</v>
      </c>
      <c r="BS36" s="3">
        <f t="shared" si="30"/>
        <v>331.37</v>
      </c>
      <c r="BT36" s="3">
        <f t="shared" si="30"/>
        <v>331.37</v>
      </c>
      <c r="BU36" s="3">
        <f t="shared" si="30"/>
        <v>331.37</v>
      </c>
      <c r="BV36" s="3">
        <f t="shared" si="30"/>
        <v>331.37</v>
      </c>
      <c r="BW36" s="3">
        <f t="shared" si="30"/>
        <v>331.37</v>
      </c>
      <c r="BX36" s="3">
        <f t="shared" si="30"/>
        <v>361.37</v>
      </c>
      <c r="BY36" s="3">
        <f t="shared" si="30"/>
        <v>391.37</v>
      </c>
      <c r="BZ36" s="3">
        <f t="shared" si="30"/>
        <v>421.37</v>
      </c>
      <c r="CA36" s="3">
        <f t="shared" si="30"/>
        <v>451.37</v>
      </c>
      <c r="CB36" s="3">
        <f t="shared" si="30"/>
        <v>473.37</v>
      </c>
      <c r="CC36" s="3">
        <f t="shared" si="30"/>
        <v>473.37</v>
      </c>
      <c r="CD36" s="3">
        <f t="shared" ref="CD36:CS36" si="31">CD66-CD77</f>
        <v>473.37</v>
      </c>
      <c r="CE36" s="3">
        <f t="shared" si="31"/>
        <v>473.37</v>
      </c>
      <c r="CF36" s="3">
        <f t="shared" si="31"/>
        <v>473.37</v>
      </c>
      <c r="CG36" s="3">
        <f t="shared" si="31"/>
        <v>473.37</v>
      </c>
      <c r="CH36" s="3">
        <f t="shared" si="31"/>
        <v>473.37</v>
      </c>
      <c r="CI36" s="3">
        <f t="shared" si="31"/>
        <v>473.37</v>
      </c>
      <c r="CJ36" s="3">
        <f t="shared" si="31"/>
        <v>473.37</v>
      </c>
      <c r="CK36" s="3">
        <f t="shared" si="31"/>
        <v>473.37</v>
      </c>
      <c r="CL36" s="3">
        <f t="shared" si="31"/>
        <v>473.37</v>
      </c>
      <c r="CM36" s="3">
        <f t="shared" si="31"/>
        <v>473.37</v>
      </c>
      <c r="CN36" s="3">
        <f t="shared" si="31"/>
        <v>473.37</v>
      </c>
      <c r="CO36" s="3">
        <f t="shared" si="31"/>
        <v>473.37</v>
      </c>
      <c r="CP36" s="3">
        <f t="shared" si="31"/>
        <v>473.37</v>
      </c>
      <c r="CQ36" s="3">
        <f t="shared" si="31"/>
        <v>473.37</v>
      </c>
      <c r="CR36" s="3">
        <f t="shared" si="31"/>
        <v>473.37</v>
      </c>
      <c r="CS36" s="83">
        <f t="shared" si="31"/>
        <v>473.37</v>
      </c>
      <c r="CT36" s="30">
        <f t="shared" si="18"/>
        <v>35783.51999999999</v>
      </c>
      <c r="CU36" s="152"/>
    </row>
    <row r="37" spans="1:99">
      <c r="A37" s="25" t="s">
        <v>9</v>
      </c>
      <c r="B37" s="82">
        <f t="shared" si="23"/>
        <v>740</v>
      </c>
      <c r="C37" s="3">
        <f t="shared" si="23"/>
        <v>740</v>
      </c>
      <c r="D37" s="3">
        <f t="shared" si="23"/>
        <v>742</v>
      </c>
      <c r="E37" s="3">
        <f t="shared" si="23"/>
        <v>742</v>
      </c>
      <c r="F37" s="3">
        <f t="shared" si="23"/>
        <v>739</v>
      </c>
      <c r="G37" s="3">
        <f t="shared" si="23"/>
        <v>740</v>
      </c>
      <c r="H37" s="3">
        <f t="shared" si="23"/>
        <v>741</v>
      </c>
      <c r="I37" s="3">
        <f t="shared" si="23"/>
        <v>740</v>
      </c>
      <c r="J37" s="3">
        <f t="shared" si="23"/>
        <v>741</v>
      </c>
      <c r="K37" s="3">
        <f t="shared" si="23"/>
        <v>742</v>
      </c>
      <c r="L37" s="3">
        <f t="shared" si="23"/>
        <v>741</v>
      </c>
      <c r="M37" s="3">
        <f t="shared" si="23"/>
        <v>744</v>
      </c>
      <c r="N37" s="3">
        <f t="shared" si="23"/>
        <v>744</v>
      </c>
      <c r="O37" s="3">
        <f t="shared" si="23"/>
        <v>739</v>
      </c>
      <c r="P37" s="3">
        <f t="shared" si="23"/>
        <v>740</v>
      </c>
      <c r="Q37" s="3">
        <f t="shared" si="23"/>
        <v>745</v>
      </c>
      <c r="R37" s="3">
        <f t="shared" ref="R37:CC37" si="32">R67-R78</f>
        <v>746</v>
      </c>
      <c r="S37" s="3">
        <f t="shared" si="32"/>
        <v>744</v>
      </c>
      <c r="T37" s="3">
        <f t="shared" si="32"/>
        <v>744</v>
      </c>
      <c r="U37" s="3">
        <f t="shared" si="32"/>
        <v>742</v>
      </c>
      <c r="V37" s="3">
        <f t="shared" si="32"/>
        <v>740</v>
      </c>
      <c r="W37" s="3">
        <f t="shared" si="32"/>
        <v>741</v>
      </c>
      <c r="X37" s="3">
        <f t="shared" si="32"/>
        <v>744</v>
      </c>
      <c r="Y37" s="3">
        <f t="shared" si="32"/>
        <v>743</v>
      </c>
      <c r="Z37" s="3">
        <f t="shared" si="32"/>
        <v>738</v>
      </c>
      <c r="AA37" s="3">
        <f t="shared" si="32"/>
        <v>737</v>
      </c>
      <c r="AB37" s="3">
        <f t="shared" si="32"/>
        <v>735</v>
      </c>
      <c r="AC37" s="3">
        <f t="shared" si="32"/>
        <v>738</v>
      </c>
      <c r="AD37" s="3">
        <f t="shared" si="32"/>
        <v>740</v>
      </c>
      <c r="AE37" s="3">
        <f t="shared" si="32"/>
        <v>746</v>
      </c>
      <c r="AF37" s="3">
        <f t="shared" si="32"/>
        <v>747</v>
      </c>
      <c r="AG37" s="3">
        <f t="shared" si="32"/>
        <v>735</v>
      </c>
      <c r="AH37" s="3">
        <f t="shared" si="32"/>
        <v>731</v>
      </c>
      <c r="AI37" s="3">
        <f t="shared" si="32"/>
        <v>740</v>
      </c>
      <c r="AJ37" s="3">
        <f t="shared" si="32"/>
        <v>746</v>
      </c>
      <c r="AK37" s="3">
        <f t="shared" si="32"/>
        <v>755</v>
      </c>
      <c r="AL37" s="3">
        <f t="shared" si="32"/>
        <v>748</v>
      </c>
      <c r="AM37" s="3">
        <f t="shared" si="32"/>
        <v>742</v>
      </c>
      <c r="AN37" s="3">
        <f t="shared" si="32"/>
        <v>743</v>
      </c>
      <c r="AO37" s="3">
        <f t="shared" si="32"/>
        <v>747</v>
      </c>
      <c r="AP37" s="3">
        <f t="shared" si="32"/>
        <v>747</v>
      </c>
      <c r="AQ37" s="3">
        <f t="shared" si="32"/>
        <v>739</v>
      </c>
      <c r="AR37" s="3">
        <f t="shared" si="32"/>
        <v>730</v>
      </c>
      <c r="AS37" s="3">
        <f t="shared" si="32"/>
        <v>716</v>
      </c>
      <c r="AT37" s="3">
        <f t="shared" si="32"/>
        <v>710</v>
      </c>
      <c r="AU37" s="3">
        <f t="shared" si="32"/>
        <v>707</v>
      </c>
      <c r="AV37" s="3">
        <f t="shared" si="32"/>
        <v>701</v>
      </c>
      <c r="AW37" s="3">
        <f t="shared" si="32"/>
        <v>694</v>
      </c>
      <c r="AX37" s="3">
        <f t="shared" si="32"/>
        <v>686</v>
      </c>
      <c r="AY37" s="3">
        <f t="shared" si="32"/>
        <v>676</v>
      </c>
      <c r="AZ37" s="3">
        <f t="shared" si="32"/>
        <v>668</v>
      </c>
      <c r="BA37" s="3">
        <f t="shared" si="32"/>
        <v>658</v>
      </c>
      <c r="BB37" s="3">
        <f t="shared" si="32"/>
        <v>656</v>
      </c>
      <c r="BC37" s="3">
        <f t="shared" si="32"/>
        <v>658</v>
      </c>
      <c r="BD37" s="3">
        <f t="shared" si="32"/>
        <v>651</v>
      </c>
      <c r="BE37" s="3">
        <f t="shared" si="32"/>
        <v>643</v>
      </c>
      <c r="BF37" s="3">
        <f t="shared" si="32"/>
        <v>637</v>
      </c>
      <c r="BG37" s="3">
        <f t="shared" si="32"/>
        <v>643</v>
      </c>
      <c r="BH37" s="3">
        <f t="shared" si="32"/>
        <v>650</v>
      </c>
      <c r="BI37" s="3">
        <f t="shared" si="32"/>
        <v>646</v>
      </c>
      <c r="BJ37" s="3">
        <f t="shared" si="32"/>
        <v>646</v>
      </c>
      <c r="BK37" s="3">
        <f t="shared" si="32"/>
        <v>655</v>
      </c>
      <c r="BL37" s="3">
        <f t="shared" si="32"/>
        <v>669</v>
      </c>
      <c r="BM37" s="3">
        <f t="shared" si="32"/>
        <v>674</v>
      </c>
      <c r="BN37" s="3">
        <f t="shared" si="32"/>
        <v>678</v>
      </c>
      <c r="BO37" s="3">
        <f t="shared" si="32"/>
        <v>677</v>
      </c>
      <c r="BP37" s="3">
        <f t="shared" si="32"/>
        <v>682</v>
      </c>
      <c r="BQ37" s="3">
        <f t="shared" si="32"/>
        <v>687</v>
      </c>
      <c r="BR37" s="3">
        <f t="shared" si="32"/>
        <v>697</v>
      </c>
      <c r="BS37" s="3">
        <f t="shared" si="32"/>
        <v>715</v>
      </c>
      <c r="BT37" s="3">
        <f t="shared" si="32"/>
        <v>736</v>
      </c>
      <c r="BU37" s="3">
        <f t="shared" si="32"/>
        <v>748</v>
      </c>
      <c r="BV37" s="3">
        <f t="shared" si="32"/>
        <v>742</v>
      </c>
      <c r="BW37" s="3">
        <f t="shared" si="32"/>
        <v>737</v>
      </c>
      <c r="BX37" s="3">
        <f t="shared" si="32"/>
        <v>741</v>
      </c>
      <c r="BY37" s="3">
        <f t="shared" si="32"/>
        <v>740</v>
      </c>
      <c r="BZ37" s="3">
        <f t="shared" si="32"/>
        <v>744</v>
      </c>
      <c r="CA37" s="3">
        <f t="shared" si="32"/>
        <v>749</v>
      </c>
      <c r="CB37" s="3">
        <f t="shared" si="32"/>
        <v>744</v>
      </c>
      <c r="CC37" s="3">
        <f t="shared" si="32"/>
        <v>743</v>
      </c>
      <c r="CD37" s="3">
        <f t="shared" ref="CD37:CS37" si="33">CD67-CD78</f>
        <v>741</v>
      </c>
      <c r="CE37" s="3">
        <f t="shared" si="33"/>
        <v>741</v>
      </c>
      <c r="CF37" s="3">
        <f t="shared" si="33"/>
        <v>744</v>
      </c>
      <c r="CG37" s="3">
        <f t="shared" si="33"/>
        <v>742</v>
      </c>
      <c r="CH37" s="3">
        <f t="shared" si="33"/>
        <v>742</v>
      </c>
      <c r="CI37" s="3">
        <f t="shared" si="33"/>
        <v>742</v>
      </c>
      <c r="CJ37" s="3">
        <f t="shared" si="33"/>
        <v>745</v>
      </c>
      <c r="CK37" s="3">
        <f t="shared" si="33"/>
        <v>743</v>
      </c>
      <c r="CL37" s="3">
        <f t="shared" si="33"/>
        <v>741</v>
      </c>
      <c r="CM37" s="3">
        <f t="shared" si="33"/>
        <v>741</v>
      </c>
      <c r="CN37" s="3">
        <f t="shared" si="33"/>
        <v>741</v>
      </c>
      <c r="CO37" s="3">
        <f t="shared" si="33"/>
        <v>745</v>
      </c>
      <c r="CP37" s="3">
        <f t="shared" si="33"/>
        <v>742</v>
      </c>
      <c r="CQ37" s="3">
        <f t="shared" si="33"/>
        <v>740</v>
      </c>
      <c r="CR37" s="3">
        <f t="shared" si="33"/>
        <v>742</v>
      </c>
      <c r="CS37" s="83">
        <f t="shared" si="33"/>
        <v>744</v>
      </c>
      <c r="CT37" s="30">
        <f t="shared" si="18"/>
        <v>69368</v>
      </c>
      <c r="CU37" s="152"/>
    </row>
    <row r="38" spans="1:99">
      <c r="A38" s="57" t="s">
        <v>10</v>
      </c>
      <c r="B38" s="84">
        <f t="shared" si="23"/>
        <v>24</v>
      </c>
      <c r="C38" s="85">
        <f t="shared" si="23"/>
        <v>24</v>
      </c>
      <c r="D38" s="85">
        <f t="shared" si="23"/>
        <v>24</v>
      </c>
      <c r="E38" s="85">
        <f t="shared" si="23"/>
        <v>24</v>
      </c>
      <c r="F38" s="85">
        <f t="shared" si="23"/>
        <v>24</v>
      </c>
      <c r="G38" s="85">
        <f t="shared" si="23"/>
        <v>24</v>
      </c>
      <c r="H38" s="85">
        <f t="shared" si="23"/>
        <v>24</v>
      </c>
      <c r="I38" s="85">
        <f t="shared" si="23"/>
        <v>24</v>
      </c>
      <c r="J38" s="85">
        <f t="shared" si="23"/>
        <v>24</v>
      </c>
      <c r="K38" s="85">
        <f t="shared" si="23"/>
        <v>24</v>
      </c>
      <c r="L38" s="85">
        <f t="shared" si="23"/>
        <v>24</v>
      </c>
      <c r="M38" s="85">
        <f t="shared" si="23"/>
        <v>24</v>
      </c>
      <c r="N38" s="85">
        <f t="shared" si="23"/>
        <v>24</v>
      </c>
      <c r="O38" s="85">
        <f t="shared" si="23"/>
        <v>24</v>
      </c>
      <c r="P38" s="85">
        <f t="shared" si="23"/>
        <v>24</v>
      </c>
      <c r="Q38" s="85">
        <f t="shared" si="23"/>
        <v>24</v>
      </c>
      <c r="R38" s="85">
        <f t="shared" ref="R38:CC38" si="34">R68-R79</f>
        <v>24</v>
      </c>
      <c r="S38" s="85">
        <f t="shared" si="34"/>
        <v>24</v>
      </c>
      <c r="T38" s="85">
        <f t="shared" si="34"/>
        <v>24</v>
      </c>
      <c r="U38" s="85">
        <f t="shared" si="34"/>
        <v>24</v>
      </c>
      <c r="V38" s="85">
        <f t="shared" si="34"/>
        <v>24</v>
      </c>
      <c r="W38" s="85">
        <f t="shared" si="34"/>
        <v>24</v>
      </c>
      <c r="X38" s="85">
        <f t="shared" si="34"/>
        <v>24</v>
      </c>
      <c r="Y38" s="85">
        <f t="shared" si="34"/>
        <v>24</v>
      </c>
      <c r="Z38" s="85">
        <f t="shared" si="34"/>
        <v>24</v>
      </c>
      <c r="AA38" s="85">
        <f t="shared" si="34"/>
        <v>24</v>
      </c>
      <c r="AB38" s="85">
        <f t="shared" si="34"/>
        <v>24</v>
      </c>
      <c r="AC38" s="85">
        <f t="shared" si="34"/>
        <v>24</v>
      </c>
      <c r="AD38" s="85">
        <f t="shared" si="34"/>
        <v>24</v>
      </c>
      <c r="AE38" s="85">
        <f t="shared" si="34"/>
        <v>24</v>
      </c>
      <c r="AF38" s="85">
        <f t="shared" si="34"/>
        <v>24</v>
      </c>
      <c r="AG38" s="85">
        <f t="shared" si="34"/>
        <v>24</v>
      </c>
      <c r="AH38" s="85">
        <f t="shared" si="34"/>
        <v>24</v>
      </c>
      <c r="AI38" s="85">
        <f t="shared" si="34"/>
        <v>24</v>
      </c>
      <c r="AJ38" s="85">
        <f t="shared" si="34"/>
        <v>24</v>
      </c>
      <c r="AK38" s="85">
        <f t="shared" si="34"/>
        <v>24</v>
      </c>
      <c r="AL38" s="85">
        <f t="shared" si="34"/>
        <v>24</v>
      </c>
      <c r="AM38" s="85">
        <f t="shared" si="34"/>
        <v>24</v>
      </c>
      <c r="AN38" s="85">
        <f t="shared" si="34"/>
        <v>24</v>
      </c>
      <c r="AO38" s="85">
        <f t="shared" si="34"/>
        <v>24</v>
      </c>
      <c r="AP38" s="85">
        <f t="shared" si="34"/>
        <v>24</v>
      </c>
      <c r="AQ38" s="85">
        <f t="shared" si="34"/>
        <v>24</v>
      </c>
      <c r="AR38" s="85">
        <f t="shared" si="34"/>
        <v>24</v>
      </c>
      <c r="AS38" s="85">
        <f t="shared" si="34"/>
        <v>24</v>
      </c>
      <c r="AT38" s="85">
        <f t="shared" si="34"/>
        <v>24</v>
      </c>
      <c r="AU38" s="85">
        <f t="shared" si="34"/>
        <v>24</v>
      </c>
      <c r="AV38" s="85">
        <f t="shared" si="34"/>
        <v>24</v>
      </c>
      <c r="AW38" s="85">
        <f t="shared" si="34"/>
        <v>24</v>
      </c>
      <c r="AX38" s="85">
        <f t="shared" si="34"/>
        <v>24</v>
      </c>
      <c r="AY38" s="85">
        <f t="shared" si="34"/>
        <v>24</v>
      </c>
      <c r="AZ38" s="85">
        <f t="shared" si="34"/>
        <v>24</v>
      </c>
      <c r="BA38" s="85">
        <f t="shared" si="34"/>
        <v>24</v>
      </c>
      <c r="BB38" s="85">
        <f t="shared" si="34"/>
        <v>24</v>
      </c>
      <c r="BC38" s="85">
        <f t="shared" si="34"/>
        <v>22</v>
      </c>
      <c r="BD38" s="85">
        <f t="shared" si="34"/>
        <v>22</v>
      </c>
      <c r="BE38" s="85">
        <f t="shared" si="34"/>
        <v>22</v>
      </c>
      <c r="BF38" s="85">
        <f t="shared" si="34"/>
        <v>22</v>
      </c>
      <c r="BG38" s="85">
        <f t="shared" si="34"/>
        <v>22</v>
      </c>
      <c r="BH38" s="85">
        <f t="shared" si="34"/>
        <v>22</v>
      </c>
      <c r="BI38" s="85">
        <f t="shared" si="34"/>
        <v>22</v>
      </c>
      <c r="BJ38" s="85">
        <f t="shared" si="34"/>
        <v>22</v>
      </c>
      <c r="BK38" s="85">
        <f t="shared" si="34"/>
        <v>22</v>
      </c>
      <c r="BL38" s="85">
        <f t="shared" si="34"/>
        <v>20</v>
      </c>
      <c r="BM38" s="85">
        <f t="shared" si="34"/>
        <v>20</v>
      </c>
      <c r="BN38" s="85">
        <f t="shared" si="34"/>
        <v>20</v>
      </c>
      <c r="BO38" s="85">
        <f t="shared" si="34"/>
        <v>20</v>
      </c>
      <c r="BP38" s="85">
        <f t="shared" si="34"/>
        <v>20</v>
      </c>
      <c r="BQ38" s="85">
        <f t="shared" si="34"/>
        <v>20</v>
      </c>
      <c r="BR38" s="85">
        <f t="shared" si="34"/>
        <v>20</v>
      </c>
      <c r="BS38" s="85">
        <f t="shared" si="34"/>
        <v>20</v>
      </c>
      <c r="BT38" s="85">
        <f t="shared" si="34"/>
        <v>5</v>
      </c>
      <c r="BU38" s="85">
        <f t="shared" si="34"/>
        <v>0</v>
      </c>
      <c r="BV38" s="85">
        <f t="shared" si="34"/>
        <v>0</v>
      </c>
      <c r="BW38" s="85">
        <f t="shared" si="34"/>
        <v>0</v>
      </c>
      <c r="BX38" s="85">
        <f t="shared" si="34"/>
        <v>0</v>
      </c>
      <c r="BY38" s="85">
        <f t="shared" si="34"/>
        <v>0</v>
      </c>
      <c r="BZ38" s="85">
        <f t="shared" si="34"/>
        <v>0</v>
      </c>
      <c r="CA38" s="85">
        <f t="shared" si="34"/>
        <v>0</v>
      </c>
      <c r="CB38" s="85">
        <f t="shared" si="34"/>
        <v>0</v>
      </c>
      <c r="CC38" s="85">
        <f t="shared" si="34"/>
        <v>0</v>
      </c>
      <c r="CD38" s="85">
        <f t="shared" ref="CD38:CS38" si="35">CD68-CD79</f>
        <v>0</v>
      </c>
      <c r="CE38" s="85">
        <f t="shared" si="35"/>
        <v>0</v>
      </c>
      <c r="CF38" s="85">
        <f t="shared" si="35"/>
        <v>0</v>
      </c>
      <c r="CG38" s="85">
        <f t="shared" si="35"/>
        <v>0</v>
      </c>
      <c r="CH38" s="85">
        <f t="shared" si="35"/>
        <v>0</v>
      </c>
      <c r="CI38" s="85">
        <f t="shared" si="35"/>
        <v>0</v>
      </c>
      <c r="CJ38" s="85">
        <f t="shared" si="35"/>
        <v>0</v>
      </c>
      <c r="CK38" s="85">
        <f t="shared" si="35"/>
        <v>0</v>
      </c>
      <c r="CL38" s="85">
        <f t="shared" si="35"/>
        <v>0</v>
      </c>
      <c r="CM38" s="85">
        <f t="shared" si="35"/>
        <v>0</v>
      </c>
      <c r="CN38" s="85">
        <f t="shared" si="35"/>
        <v>0</v>
      </c>
      <c r="CO38" s="85">
        <f t="shared" si="35"/>
        <v>0</v>
      </c>
      <c r="CP38" s="85">
        <f t="shared" si="35"/>
        <v>0</v>
      </c>
      <c r="CQ38" s="85">
        <f t="shared" si="35"/>
        <v>0</v>
      </c>
      <c r="CR38" s="85">
        <f t="shared" si="35"/>
        <v>0</v>
      </c>
      <c r="CS38" s="86">
        <f t="shared" si="35"/>
        <v>0</v>
      </c>
      <c r="CT38" s="30">
        <f t="shared" si="18"/>
        <v>1635</v>
      </c>
      <c r="CU38" s="152"/>
    </row>
    <row r="39" spans="1:99">
      <c r="A39" s="87" t="s">
        <v>11</v>
      </c>
      <c r="B39" s="88">
        <f t="shared" ref="B39:AG39" si="36">B12</f>
        <v>76.046724305555557</v>
      </c>
      <c r="C39" s="89">
        <f t="shared" si="36"/>
        <v>76.046724305555557</v>
      </c>
      <c r="D39" s="89">
        <f t="shared" si="36"/>
        <v>76.046724305555557</v>
      </c>
      <c r="E39" s="89">
        <f t="shared" si="36"/>
        <v>76.046724305555557</v>
      </c>
      <c r="F39" s="89">
        <f t="shared" si="36"/>
        <v>76.046724305555557</v>
      </c>
      <c r="G39" s="89">
        <f t="shared" si="36"/>
        <v>76.046724305555557</v>
      </c>
      <c r="H39" s="89">
        <f t="shared" si="36"/>
        <v>76.046724305555557</v>
      </c>
      <c r="I39" s="89">
        <f t="shared" si="36"/>
        <v>76.046724305555557</v>
      </c>
      <c r="J39" s="89">
        <f t="shared" si="36"/>
        <v>76.046724305555557</v>
      </c>
      <c r="K39" s="89">
        <f t="shared" si="36"/>
        <v>76.046724305555557</v>
      </c>
      <c r="L39" s="89">
        <f t="shared" si="36"/>
        <v>76.046724305555557</v>
      </c>
      <c r="M39" s="89">
        <f t="shared" si="36"/>
        <v>76.046724305555557</v>
      </c>
      <c r="N39" s="89">
        <f t="shared" si="36"/>
        <v>76.046724305555557</v>
      </c>
      <c r="O39" s="89">
        <f t="shared" si="36"/>
        <v>76.046724305555557</v>
      </c>
      <c r="P39" s="89">
        <f t="shared" si="36"/>
        <v>76.046724305555557</v>
      </c>
      <c r="Q39" s="89">
        <f t="shared" si="36"/>
        <v>76.046724305555557</v>
      </c>
      <c r="R39" s="89">
        <f t="shared" si="36"/>
        <v>76.046724305555557</v>
      </c>
      <c r="S39" s="89">
        <f t="shared" si="36"/>
        <v>76.046724305555557</v>
      </c>
      <c r="T39" s="89">
        <f t="shared" si="36"/>
        <v>76.046724305555557</v>
      </c>
      <c r="U39" s="89">
        <f t="shared" si="36"/>
        <v>76.046724305555557</v>
      </c>
      <c r="V39" s="89">
        <f t="shared" si="36"/>
        <v>76.046724305555557</v>
      </c>
      <c r="W39" s="89">
        <f t="shared" si="36"/>
        <v>76.046724305555557</v>
      </c>
      <c r="X39" s="89">
        <f t="shared" si="36"/>
        <v>76.046724305555557</v>
      </c>
      <c r="Y39" s="89">
        <f t="shared" si="36"/>
        <v>76.046724305555557</v>
      </c>
      <c r="Z39" s="89">
        <f t="shared" si="36"/>
        <v>76.046724305555557</v>
      </c>
      <c r="AA39" s="89">
        <f t="shared" si="36"/>
        <v>76.046724305555557</v>
      </c>
      <c r="AB39" s="89">
        <f t="shared" si="36"/>
        <v>76.046724305555557</v>
      </c>
      <c r="AC39" s="89">
        <f t="shared" si="36"/>
        <v>76.046724305555557</v>
      </c>
      <c r="AD39" s="89">
        <f t="shared" si="36"/>
        <v>76.046724305555557</v>
      </c>
      <c r="AE39" s="89">
        <f t="shared" si="36"/>
        <v>76.046724305555557</v>
      </c>
      <c r="AF39" s="89">
        <f t="shared" si="36"/>
        <v>76.046724305555557</v>
      </c>
      <c r="AG39" s="89">
        <f t="shared" si="36"/>
        <v>76.046724305555557</v>
      </c>
      <c r="AH39" s="89">
        <f t="shared" ref="AH39:BM39" si="37">AH12</f>
        <v>76.046724305555557</v>
      </c>
      <c r="AI39" s="89">
        <f t="shared" si="37"/>
        <v>76.046724305555557</v>
      </c>
      <c r="AJ39" s="89">
        <f t="shared" si="37"/>
        <v>76.046724305555557</v>
      </c>
      <c r="AK39" s="89">
        <f t="shared" si="37"/>
        <v>76.046724305555557</v>
      </c>
      <c r="AL39" s="89">
        <f t="shared" si="37"/>
        <v>76.046724305555557</v>
      </c>
      <c r="AM39" s="89">
        <f t="shared" si="37"/>
        <v>76.046724305555557</v>
      </c>
      <c r="AN39" s="89">
        <f t="shared" si="37"/>
        <v>76.046724305555557</v>
      </c>
      <c r="AO39" s="89">
        <f t="shared" si="37"/>
        <v>76.046724305555557</v>
      </c>
      <c r="AP39" s="89">
        <f t="shared" si="37"/>
        <v>76.046724305555557</v>
      </c>
      <c r="AQ39" s="89">
        <f t="shared" si="37"/>
        <v>76.046724305555557</v>
      </c>
      <c r="AR39" s="89">
        <f t="shared" si="37"/>
        <v>76.046724305555557</v>
      </c>
      <c r="AS39" s="89">
        <f t="shared" si="37"/>
        <v>76.046724305555557</v>
      </c>
      <c r="AT39" s="89">
        <f t="shared" si="37"/>
        <v>76.046724305555557</v>
      </c>
      <c r="AU39" s="89">
        <f t="shared" si="37"/>
        <v>76.046724305555557</v>
      </c>
      <c r="AV39" s="89">
        <f t="shared" si="37"/>
        <v>76.046724305555557</v>
      </c>
      <c r="AW39" s="89">
        <f t="shared" si="37"/>
        <v>76.046724305555557</v>
      </c>
      <c r="AX39" s="89">
        <f t="shared" si="37"/>
        <v>76.046724305555557</v>
      </c>
      <c r="AY39" s="89">
        <f t="shared" si="37"/>
        <v>76.046724305555557</v>
      </c>
      <c r="AZ39" s="89">
        <f t="shared" si="37"/>
        <v>76.046724305555557</v>
      </c>
      <c r="BA39" s="89">
        <f t="shared" si="37"/>
        <v>76.046724305555557</v>
      </c>
      <c r="BB39" s="89">
        <f t="shared" si="37"/>
        <v>76.046724305555557</v>
      </c>
      <c r="BC39" s="89">
        <f t="shared" si="37"/>
        <v>76.046724305555557</v>
      </c>
      <c r="BD39" s="89">
        <f t="shared" si="37"/>
        <v>76.046724305555557</v>
      </c>
      <c r="BE39" s="89">
        <f t="shared" si="37"/>
        <v>76.046724305555557</v>
      </c>
      <c r="BF39" s="89">
        <f t="shared" si="37"/>
        <v>76.046724305555557</v>
      </c>
      <c r="BG39" s="89">
        <f t="shared" si="37"/>
        <v>76.046724305555557</v>
      </c>
      <c r="BH39" s="89">
        <f t="shared" si="37"/>
        <v>76.046724305555557</v>
      </c>
      <c r="BI39" s="89">
        <f t="shared" si="37"/>
        <v>76.046724305555557</v>
      </c>
      <c r="BJ39" s="89">
        <f t="shared" si="37"/>
        <v>76.046724305555557</v>
      </c>
      <c r="BK39" s="89">
        <f t="shared" si="37"/>
        <v>76.046724305555557</v>
      </c>
      <c r="BL39" s="89">
        <f t="shared" si="37"/>
        <v>76.046724305555557</v>
      </c>
      <c r="BM39" s="89">
        <f t="shared" si="37"/>
        <v>76.046724305555557</v>
      </c>
      <c r="BN39" s="89">
        <f t="shared" ref="BN39:CS39" si="38">BN12</f>
        <v>76.046724305555557</v>
      </c>
      <c r="BO39" s="89">
        <f t="shared" si="38"/>
        <v>76.046724305555557</v>
      </c>
      <c r="BP39" s="89">
        <f t="shared" si="38"/>
        <v>76.046724305555557</v>
      </c>
      <c r="BQ39" s="89">
        <f t="shared" si="38"/>
        <v>76.046724305555557</v>
      </c>
      <c r="BR39" s="89">
        <f t="shared" si="38"/>
        <v>76.046724305555557</v>
      </c>
      <c r="BS39" s="89">
        <f t="shared" si="38"/>
        <v>76.046724305555557</v>
      </c>
      <c r="BT39" s="89">
        <f t="shared" si="38"/>
        <v>76.046724305555557</v>
      </c>
      <c r="BU39" s="89">
        <f t="shared" si="38"/>
        <v>76.046724305555557</v>
      </c>
      <c r="BV39" s="89">
        <f t="shared" si="38"/>
        <v>76.046724305555557</v>
      </c>
      <c r="BW39" s="89">
        <f t="shared" si="38"/>
        <v>76.046724305555557</v>
      </c>
      <c r="BX39" s="89">
        <f t="shared" si="38"/>
        <v>76.046724305555557</v>
      </c>
      <c r="BY39" s="89">
        <f t="shared" si="38"/>
        <v>76.046724305555557</v>
      </c>
      <c r="BZ39" s="89">
        <f t="shared" si="38"/>
        <v>76.046724305555557</v>
      </c>
      <c r="CA39" s="89">
        <f t="shared" si="38"/>
        <v>76.046724305555557</v>
      </c>
      <c r="CB39" s="89">
        <f t="shared" si="38"/>
        <v>76.046724305555557</v>
      </c>
      <c r="CC39" s="89">
        <f t="shared" si="38"/>
        <v>76.046724305555557</v>
      </c>
      <c r="CD39" s="89">
        <f t="shared" si="38"/>
        <v>76.046724305555557</v>
      </c>
      <c r="CE39" s="89">
        <f t="shared" si="38"/>
        <v>76.046724305555557</v>
      </c>
      <c r="CF39" s="89">
        <f t="shared" si="38"/>
        <v>76.046724305555557</v>
      </c>
      <c r="CG39" s="89">
        <f t="shared" si="38"/>
        <v>76.046724305555557</v>
      </c>
      <c r="CH39" s="89">
        <f t="shared" si="38"/>
        <v>76.046724305555557</v>
      </c>
      <c r="CI39" s="89">
        <f t="shared" si="38"/>
        <v>76.046724305555557</v>
      </c>
      <c r="CJ39" s="89">
        <f t="shared" si="38"/>
        <v>76.046724305555557</v>
      </c>
      <c r="CK39" s="89">
        <f t="shared" si="38"/>
        <v>76.046724305555557</v>
      </c>
      <c r="CL39" s="89">
        <f t="shared" si="38"/>
        <v>76.046724305555557</v>
      </c>
      <c r="CM39" s="89">
        <f t="shared" si="38"/>
        <v>76.046724305555557</v>
      </c>
      <c r="CN39" s="89">
        <f t="shared" si="38"/>
        <v>76.046724305555557</v>
      </c>
      <c r="CO39" s="89">
        <f t="shared" si="38"/>
        <v>76.046724305555557</v>
      </c>
      <c r="CP39" s="89">
        <f t="shared" si="38"/>
        <v>76.046724305555557</v>
      </c>
      <c r="CQ39" s="89">
        <f t="shared" si="38"/>
        <v>76.046724305555557</v>
      </c>
      <c r="CR39" s="89">
        <f t="shared" si="38"/>
        <v>76.046724305555557</v>
      </c>
      <c r="CS39" s="90">
        <f t="shared" si="38"/>
        <v>76.046724305555557</v>
      </c>
      <c r="CT39" s="30">
        <f t="shared" si="18"/>
        <v>7300.4855333333271</v>
      </c>
      <c r="CU39" s="152"/>
    </row>
    <row r="40" spans="1:99">
      <c r="A40" s="20" t="s">
        <v>12</v>
      </c>
      <c r="B40" s="39">
        <f t="shared" ref="B40:AG40" si="39">SUM(B41:B41)</f>
        <v>1545.68</v>
      </c>
      <c r="C40" s="40">
        <f t="shared" si="39"/>
        <v>1538.16</v>
      </c>
      <c r="D40" s="40">
        <f t="shared" si="39"/>
        <v>1460.8</v>
      </c>
      <c r="E40" s="40">
        <f t="shared" si="39"/>
        <v>1408.47</v>
      </c>
      <c r="F40" s="40">
        <f t="shared" si="39"/>
        <v>1316.05</v>
      </c>
      <c r="G40" s="40">
        <f t="shared" si="39"/>
        <v>1160.49</v>
      </c>
      <c r="H40" s="40">
        <f t="shared" si="39"/>
        <v>1037.3800000000001</v>
      </c>
      <c r="I40" s="40">
        <f t="shared" si="39"/>
        <v>1037.69</v>
      </c>
      <c r="J40" s="40">
        <f t="shared" si="39"/>
        <v>1037.76</v>
      </c>
      <c r="K40" s="40">
        <f t="shared" si="39"/>
        <v>1037.76</v>
      </c>
      <c r="L40" s="40">
        <f t="shared" si="39"/>
        <v>1037.8599999999999</v>
      </c>
      <c r="M40" s="40">
        <f t="shared" si="39"/>
        <v>1037.8699999999999</v>
      </c>
      <c r="N40" s="40">
        <f t="shared" si="39"/>
        <v>1045.28</v>
      </c>
      <c r="O40" s="40">
        <f t="shared" si="39"/>
        <v>1046.08</v>
      </c>
      <c r="P40" s="40">
        <f t="shared" si="39"/>
        <v>1046.3900000000001</v>
      </c>
      <c r="Q40" s="40">
        <f t="shared" si="39"/>
        <v>1046.54</v>
      </c>
      <c r="R40" s="40">
        <f t="shared" si="39"/>
        <v>1046.8499999999999</v>
      </c>
      <c r="S40" s="40">
        <f t="shared" si="39"/>
        <v>1047.1600000000001</v>
      </c>
      <c r="T40" s="40">
        <f t="shared" si="39"/>
        <v>1047.1600000000001</v>
      </c>
      <c r="U40" s="40">
        <f t="shared" si="39"/>
        <v>1047.1600000000001</v>
      </c>
      <c r="V40" s="40">
        <f t="shared" si="39"/>
        <v>1064.23</v>
      </c>
      <c r="W40" s="40">
        <f t="shared" si="39"/>
        <v>1064.55</v>
      </c>
      <c r="X40" s="40">
        <f t="shared" si="39"/>
        <v>1049.95</v>
      </c>
      <c r="Y40" s="40">
        <f t="shared" si="39"/>
        <v>1050.31</v>
      </c>
      <c r="Z40" s="40">
        <f t="shared" si="39"/>
        <v>1163.2</v>
      </c>
      <c r="AA40" s="40">
        <f t="shared" si="39"/>
        <v>1187.43</v>
      </c>
      <c r="AB40" s="40">
        <f t="shared" si="39"/>
        <v>1072.9100000000001</v>
      </c>
      <c r="AC40" s="40">
        <f t="shared" si="39"/>
        <v>1062.45</v>
      </c>
      <c r="AD40" s="40">
        <f t="shared" si="39"/>
        <v>1163.1300000000001</v>
      </c>
      <c r="AE40" s="40">
        <f t="shared" si="39"/>
        <v>1163.43</v>
      </c>
      <c r="AF40" s="40">
        <f t="shared" si="39"/>
        <v>1180.1400000000001</v>
      </c>
      <c r="AG40" s="40">
        <f t="shared" si="39"/>
        <v>1234.44</v>
      </c>
      <c r="AH40" s="40">
        <f t="shared" ref="AH40:BM40" si="40">SUM(AH41:AH41)</f>
        <v>1202.42</v>
      </c>
      <c r="AI40" s="40">
        <f t="shared" si="40"/>
        <v>1125.73</v>
      </c>
      <c r="AJ40" s="40">
        <f t="shared" si="40"/>
        <v>997.34</v>
      </c>
      <c r="AK40" s="40">
        <f t="shared" si="40"/>
        <v>965.78</v>
      </c>
      <c r="AL40" s="40">
        <f t="shared" si="40"/>
        <v>1126.3800000000001</v>
      </c>
      <c r="AM40" s="40">
        <f t="shared" si="40"/>
        <v>1126.55</v>
      </c>
      <c r="AN40" s="40">
        <f t="shared" si="40"/>
        <v>1200.6099999999999</v>
      </c>
      <c r="AO40" s="40">
        <f t="shared" si="40"/>
        <v>1200.8499999999999</v>
      </c>
      <c r="AP40" s="40">
        <f t="shared" si="40"/>
        <v>1126.03</v>
      </c>
      <c r="AQ40" s="40">
        <f t="shared" si="40"/>
        <v>1126.47</v>
      </c>
      <c r="AR40" s="40">
        <f t="shared" si="40"/>
        <v>1127.1600000000001</v>
      </c>
      <c r="AS40" s="40">
        <f t="shared" si="40"/>
        <v>1127.47</v>
      </c>
      <c r="AT40" s="40">
        <f t="shared" si="40"/>
        <v>1126.97</v>
      </c>
      <c r="AU40" s="40">
        <f t="shared" si="40"/>
        <v>1127.8699999999999</v>
      </c>
      <c r="AV40" s="40">
        <f t="shared" si="40"/>
        <v>1127.8399999999999</v>
      </c>
      <c r="AW40" s="40">
        <f t="shared" si="40"/>
        <v>1127.99</v>
      </c>
      <c r="AX40" s="40">
        <f t="shared" si="40"/>
        <v>1037.3499999999999</v>
      </c>
      <c r="AY40" s="40">
        <f t="shared" si="40"/>
        <v>1037.6600000000001</v>
      </c>
      <c r="AZ40" s="40">
        <f t="shared" si="40"/>
        <v>1038.02</v>
      </c>
      <c r="BA40" s="40">
        <f t="shared" si="40"/>
        <v>1038.2</v>
      </c>
      <c r="BB40" s="40">
        <f t="shared" si="40"/>
        <v>1038.3499999999999</v>
      </c>
      <c r="BC40" s="40">
        <f t="shared" si="40"/>
        <v>1038.51</v>
      </c>
      <c r="BD40" s="40">
        <f t="shared" si="40"/>
        <v>1038.6600000000001</v>
      </c>
      <c r="BE40" s="40">
        <f t="shared" si="40"/>
        <v>1038.82</v>
      </c>
      <c r="BF40" s="40">
        <f t="shared" si="40"/>
        <v>1178.1099999999999</v>
      </c>
      <c r="BG40" s="40">
        <f t="shared" si="40"/>
        <v>1172.96</v>
      </c>
      <c r="BH40" s="40">
        <f t="shared" si="40"/>
        <v>1173.4000000000001</v>
      </c>
      <c r="BI40" s="40">
        <f t="shared" si="40"/>
        <v>1172.29</v>
      </c>
      <c r="BJ40" s="40">
        <f t="shared" si="40"/>
        <v>1396.57</v>
      </c>
      <c r="BK40" s="40">
        <f t="shared" si="40"/>
        <v>1398.51</v>
      </c>
      <c r="BL40" s="40">
        <f t="shared" si="40"/>
        <v>1401.21</v>
      </c>
      <c r="BM40" s="40">
        <f t="shared" si="40"/>
        <v>1385.09</v>
      </c>
      <c r="BN40" s="40">
        <f t="shared" ref="BN40:CS40" si="41">SUM(BN41:BN41)</f>
        <v>1351.41</v>
      </c>
      <c r="BO40" s="40">
        <f t="shared" si="41"/>
        <v>1351.41</v>
      </c>
      <c r="BP40" s="40">
        <f t="shared" si="41"/>
        <v>1311.9</v>
      </c>
      <c r="BQ40" s="40">
        <f t="shared" si="41"/>
        <v>1311.9</v>
      </c>
      <c r="BR40" s="40">
        <f t="shared" si="41"/>
        <v>1310.83</v>
      </c>
      <c r="BS40" s="40">
        <f t="shared" si="41"/>
        <v>1310.79</v>
      </c>
      <c r="BT40" s="40">
        <f t="shared" si="41"/>
        <v>1243.78</v>
      </c>
      <c r="BU40" s="40">
        <f t="shared" si="41"/>
        <v>1244.29</v>
      </c>
      <c r="BV40" s="40">
        <f t="shared" si="41"/>
        <v>1343.31</v>
      </c>
      <c r="BW40" s="40">
        <f t="shared" si="41"/>
        <v>1336.31</v>
      </c>
      <c r="BX40" s="40">
        <f t="shared" si="41"/>
        <v>1514.32</v>
      </c>
      <c r="BY40" s="40">
        <f t="shared" si="41"/>
        <v>1810.48</v>
      </c>
      <c r="BZ40" s="40">
        <f t="shared" si="41"/>
        <v>1828.32</v>
      </c>
      <c r="CA40" s="40">
        <f t="shared" si="41"/>
        <v>1828.53</v>
      </c>
      <c r="CB40" s="40">
        <f t="shared" si="41"/>
        <v>1828.55</v>
      </c>
      <c r="CC40" s="40">
        <f t="shared" si="41"/>
        <v>1828.65</v>
      </c>
      <c r="CD40" s="40">
        <f t="shared" si="41"/>
        <v>1829.05</v>
      </c>
      <c r="CE40" s="40">
        <f t="shared" si="41"/>
        <v>1829.07</v>
      </c>
      <c r="CF40" s="40">
        <f t="shared" si="41"/>
        <v>1829.33</v>
      </c>
      <c r="CG40" s="40">
        <f t="shared" si="41"/>
        <v>1829.35</v>
      </c>
      <c r="CH40" s="40">
        <f t="shared" si="41"/>
        <v>1829.53</v>
      </c>
      <c r="CI40" s="40">
        <f t="shared" si="41"/>
        <v>1829.57</v>
      </c>
      <c r="CJ40" s="40">
        <f t="shared" si="41"/>
        <v>1838.44</v>
      </c>
      <c r="CK40" s="40">
        <f t="shared" si="41"/>
        <v>1839.5</v>
      </c>
      <c r="CL40" s="40">
        <f t="shared" si="41"/>
        <v>1839.69</v>
      </c>
      <c r="CM40" s="40">
        <f t="shared" si="41"/>
        <v>1839.8</v>
      </c>
      <c r="CN40" s="40">
        <f t="shared" si="41"/>
        <v>1826.49</v>
      </c>
      <c r="CO40" s="40">
        <f t="shared" si="41"/>
        <v>1808.01</v>
      </c>
      <c r="CP40" s="40">
        <f t="shared" si="41"/>
        <v>1789.7</v>
      </c>
      <c r="CQ40" s="40">
        <f t="shared" si="41"/>
        <v>1767.36</v>
      </c>
      <c r="CR40" s="40">
        <f t="shared" si="41"/>
        <v>1746.63</v>
      </c>
      <c r="CS40" s="91">
        <f t="shared" si="41"/>
        <v>1727.67</v>
      </c>
      <c r="CT40" s="38">
        <f t="shared" si="18"/>
        <v>125785.90000000002</v>
      </c>
      <c r="CU40" s="150"/>
    </row>
    <row r="41" spans="1:99">
      <c r="A41" s="25" t="s">
        <v>13</v>
      </c>
      <c r="B41" s="42">
        <v>1545.68</v>
      </c>
      <c r="C41" s="43">
        <v>1538.16</v>
      </c>
      <c r="D41" s="43">
        <v>1460.8</v>
      </c>
      <c r="E41" s="43">
        <v>1408.47</v>
      </c>
      <c r="F41" s="43">
        <v>1316.05</v>
      </c>
      <c r="G41" s="43">
        <v>1160.49</v>
      </c>
      <c r="H41" s="43">
        <v>1037.3800000000001</v>
      </c>
      <c r="I41" s="43">
        <v>1037.69</v>
      </c>
      <c r="J41" s="43">
        <v>1037.76</v>
      </c>
      <c r="K41" s="43">
        <v>1037.76</v>
      </c>
      <c r="L41" s="43">
        <v>1037.8599999999999</v>
      </c>
      <c r="M41" s="43">
        <v>1037.8699999999999</v>
      </c>
      <c r="N41" s="43">
        <v>1045.28</v>
      </c>
      <c r="O41" s="43">
        <v>1046.08</v>
      </c>
      <c r="P41" s="43">
        <v>1046.3900000000001</v>
      </c>
      <c r="Q41" s="43">
        <v>1046.54</v>
      </c>
      <c r="R41" s="43">
        <v>1046.8499999999999</v>
      </c>
      <c r="S41" s="43">
        <v>1047.1600000000001</v>
      </c>
      <c r="T41" s="43">
        <v>1047.1600000000001</v>
      </c>
      <c r="U41" s="43">
        <v>1047.1600000000001</v>
      </c>
      <c r="V41" s="43">
        <v>1064.23</v>
      </c>
      <c r="W41" s="43">
        <v>1064.55</v>
      </c>
      <c r="X41" s="43">
        <v>1049.95</v>
      </c>
      <c r="Y41" s="43">
        <v>1050.31</v>
      </c>
      <c r="Z41" s="43">
        <v>1163.2</v>
      </c>
      <c r="AA41" s="43">
        <v>1187.43</v>
      </c>
      <c r="AB41" s="43">
        <v>1072.9100000000001</v>
      </c>
      <c r="AC41" s="43">
        <v>1062.45</v>
      </c>
      <c r="AD41" s="43">
        <v>1163.1300000000001</v>
      </c>
      <c r="AE41" s="43">
        <v>1163.43</v>
      </c>
      <c r="AF41" s="43">
        <v>1180.1400000000001</v>
      </c>
      <c r="AG41" s="43">
        <v>1234.44</v>
      </c>
      <c r="AH41" s="43">
        <v>1202.42</v>
      </c>
      <c r="AI41" s="43">
        <v>1125.73</v>
      </c>
      <c r="AJ41" s="43">
        <v>997.34</v>
      </c>
      <c r="AK41" s="43">
        <v>965.78</v>
      </c>
      <c r="AL41" s="43">
        <v>1126.3800000000001</v>
      </c>
      <c r="AM41" s="43">
        <v>1126.55</v>
      </c>
      <c r="AN41" s="43">
        <v>1200.6099999999999</v>
      </c>
      <c r="AO41" s="43">
        <v>1200.8499999999999</v>
      </c>
      <c r="AP41" s="43">
        <v>1126.03</v>
      </c>
      <c r="AQ41" s="43">
        <v>1126.47</v>
      </c>
      <c r="AR41" s="43">
        <v>1127.1600000000001</v>
      </c>
      <c r="AS41" s="43">
        <v>1127.47</v>
      </c>
      <c r="AT41" s="43">
        <v>1126.97</v>
      </c>
      <c r="AU41" s="43">
        <v>1127.8699999999999</v>
      </c>
      <c r="AV41" s="43">
        <v>1127.8399999999999</v>
      </c>
      <c r="AW41" s="43">
        <v>1127.99</v>
      </c>
      <c r="AX41" s="43">
        <v>1037.3499999999999</v>
      </c>
      <c r="AY41" s="43">
        <v>1037.6600000000001</v>
      </c>
      <c r="AZ41" s="43">
        <v>1038.02</v>
      </c>
      <c r="BA41" s="43">
        <v>1038.2</v>
      </c>
      <c r="BB41" s="43">
        <v>1038.3499999999999</v>
      </c>
      <c r="BC41" s="43">
        <v>1038.51</v>
      </c>
      <c r="BD41" s="43">
        <v>1038.6600000000001</v>
      </c>
      <c r="BE41" s="43">
        <v>1038.82</v>
      </c>
      <c r="BF41" s="43">
        <v>1178.1099999999999</v>
      </c>
      <c r="BG41" s="43">
        <v>1172.96</v>
      </c>
      <c r="BH41" s="43">
        <v>1173.4000000000001</v>
      </c>
      <c r="BI41" s="43">
        <v>1172.29</v>
      </c>
      <c r="BJ41" s="43">
        <v>1396.57</v>
      </c>
      <c r="BK41" s="43">
        <v>1398.51</v>
      </c>
      <c r="BL41" s="43">
        <v>1401.21</v>
      </c>
      <c r="BM41" s="43">
        <v>1385.09</v>
      </c>
      <c r="BN41" s="43">
        <v>1351.41</v>
      </c>
      <c r="BO41" s="43">
        <v>1351.41</v>
      </c>
      <c r="BP41" s="43">
        <v>1311.9</v>
      </c>
      <c r="BQ41" s="43">
        <v>1311.9</v>
      </c>
      <c r="BR41" s="43">
        <v>1310.83</v>
      </c>
      <c r="BS41" s="43">
        <v>1310.79</v>
      </c>
      <c r="BT41" s="43">
        <v>1243.78</v>
      </c>
      <c r="BU41" s="43">
        <v>1244.29</v>
      </c>
      <c r="BV41" s="43">
        <v>1343.31</v>
      </c>
      <c r="BW41" s="43">
        <v>1336.31</v>
      </c>
      <c r="BX41" s="43">
        <v>1514.32</v>
      </c>
      <c r="BY41" s="43">
        <v>1810.48</v>
      </c>
      <c r="BZ41" s="43">
        <v>1828.32</v>
      </c>
      <c r="CA41" s="43">
        <v>1828.53</v>
      </c>
      <c r="CB41" s="43">
        <v>1828.55</v>
      </c>
      <c r="CC41" s="43">
        <v>1828.65</v>
      </c>
      <c r="CD41" s="43">
        <v>1829.05</v>
      </c>
      <c r="CE41" s="43">
        <v>1829.07</v>
      </c>
      <c r="CF41" s="43">
        <v>1829.33</v>
      </c>
      <c r="CG41" s="43">
        <v>1829.35</v>
      </c>
      <c r="CH41" s="43">
        <v>1829.53</v>
      </c>
      <c r="CI41" s="43">
        <v>1829.57</v>
      </c>
      <c r="CJ41" s="43">
        <v>1838.44</v>
      </c>
      <c r="CK41" s="43">
        <v>1839.5</v>
      </c>
      <c r="CL41" s="43">
        <v>1839.69</v>
      </c>
      <c r="CM41" s="43">
        <v>1839.8</v>
      </c>
      <c r="CN41" s="43">
        <v>1826.49</v>
      </c>
      <c r="CO41" s="43">
        <v>1808.01</v>
      </c>
      <c r="CP41" s="43">
        <v>1789.7</v>
      </c>
      <c r="CQ41" s="43">
        <v>1767.36</v>
      </c>
      <c r="CR41" s="43">
        <v>1746.63</v>
      </c>
      <c r="CS41" s="92">
        <v>1727.67</v>
      </c>
      <c r="CT41" s="30">
        <f t="shared" si="18"/>
        <v>125785.90000000002</v>
      </c>
      <c r="CU41" s="152"/>
    </row>
    <row r="42" spans="1:99">
      <c r="A42" s="95" t="s">
        <v>14</v>
      </c>
      <c r="B42" s="39">
        <f>SUM(B43:B46)</f>
        <v>1404.95</v>
      </c>
      <c r="C42" s="40">
        <f t="shared" ref="C42:BN42" si="42">SUM(C43:C46)</f>
        <v>1404.95</v>
      </c>
      <c r="D42" s="40">
        <f t="shared" si="42"/>
        <v>1404.95</v>
      </c>
      <c r="E42" s="40">
        <f t="shared" si="42"/>
        <v>1404.95</v>
      </c>
      <c r="F42" s="40">
        <f t="shared" si="42"/>
        <v>1404.95</v>
      </c>
      <c r="G42" s="40">
        <f t="shared" si="42"/>
        <v>1404.95</v>
      </c>
      <c r="H42" s="40">
        <f t="shared" si="42"/>
        <v>1404.95</v>
      </c>
      <c r="I42" s="40">
        <f t="shared" si="42"/>
        <v>1404.95</v>
      </c>
      <c r="J42" s="40">
        <f t="shared" si="42"/>
        <v>1404.95</v>
      </c>
      <c r="K42" s="40">
        <f t="shared" si="42"/>
        <v>1404.95</v>
      </c>
      <c r="L42" s="40">
        <f t="shared" si="42"/>
        <v>1372.95</v>
      </c>
      <c r="M42" s="40">
        <f t="shared" si="42"/>
        <v>1340.95</v>
      </c>
      <c r="N42" s="40">
        <f t="shared" si="42"/>
        <v>1308.95</v>
      </c>
      <c r="O42" s="40">
        <f t="shared" si="42"/>
        <v>1276.95</v>
      </c>
      <c r="P42" s="40">
        <f t="shared" si="42"/>
        <v>1244.95</v>
      </c>
      <c r="Q42" s="40">
        <f t="shared" si="42"/>
        <v>1243.45</v>
      </c>
      <c r="R42" s="40">
        <f t="shared" si="42"/>
        <v>1243.45</v>
      </c>
      <c r="S42" s="40">
        <f t="shared" si="42"/>
        <v>1243.45</v>
      </c>
      <c r="T42" s="40">
        <f t="shared" si="42"/>
        <v>1243.45</v>
      </c>
      <c r="U42" s="40">
        <f t="shared" si="42"/>
        <v>1243.45</v>
      </c>
      <c r="V42" s="40">
        <f t="shared" si="42"/>
        <v>1243.45</v>
      </c>
      <c r="W42" s="40">
        <f t="shared" si="42"/>
        <v>1275.45</v>
      </c>
      <c r="X42" s="40">
        <f t="shared" si="42"/>
        <v>1307.45</v>
      </c>
      <c r="Y42" s="40">
        <f t="shared" si="42"/>
        <v>1339.45</v>
      </c>
      <c r="Z42" s="40">
        <f t="shared" si="42"/>
        <v>1364.45</v>
      </c>
      <c r="AA42" s="40">
        <f t="shared" si="42"/>
        <v>1364.45</v>
      </c>
      <c r="AB42" s="40">
        <f t="shared" si="42"/>
        <v>1364.45</v>
      </c>
      <c r="AC42" s="40">
        <f t="shared" si="42"/>
        <v>1364.45</v>
      </c>
      <c r="AD42" s="40">
        <f t="shared" si="42"/>
        <v>1332.45</v>
      </c>
      <c r="AE42" s="40">
        <f t="shared" si="42"/>
        <v>1300.45</v>
      </c>
      <c r="AF42" s="40">
        <f t="shared" si="42"/>
        <v>1268.45</v>
      </c>
      <c r="AG42" s="40">
        <f t="shared" si="42"/>
        <v>1243.45</v>
      </c>
      <c r="AH42" s="40">
        <f t="shared" si="42"/>
        <v>1243.45</v>
      </c>
      <c r="AI42" s="40">
        <f t="shared" si="42"/>
        <v>1243.45</v>
      </c>
      <c r="AJ42" s="40">
        <f t="shared" si="42"/>
        <v>1243.45</v>
      </c>
      <c r="AK42" s="40">
        <f t="shared" si="42"/>
        <v>1137.8499999999999</v>
      </c>
      <c r="AL42" s="40">
        <f t="shared" si="42"/>
        <v>1043.45</v>
      </c>
      <c r="AM42" s="40">
        <f t="shared" si="42"/>
        <v>937.85</v>
      </c>
      <c r="AN42" s="40">
        <f t="shared" si="42"/>
        <v>832.25</v>
      </c>
      <c r="AO42" s="40">
        <f t="shared" si="42"/>
        <v>761.95</v>
      </c>
      <c r="AP42" s="40">
        <f t="shared" si="42"/>
        <v>900.62</v>
      </c>
      <c r="AQ42" s="40">
        <f t="shared" si="42"/>
        <v>900.62</v>
      </c>
      <c r="AR42" s="40">
        <f t="shared" si="42"/>
        <v>900.62</v>
      </c>
      <c r="AS42" s="40">
        <f t="shared" si="42"/>
        <v>900.62</v>
      </c>
      <c r="AT42" s="40">
        <f t="shared" si="42"/>
        <v>900.62</v>
      </c>
      <c r="AU42" s="40">
        <f t="shared" si="42"/>
        <v>900.62</v>
      </c>
      <c r="AV42" s="40">
        <f t="shared" si="42"/>
        <v>900.62</v>
      </c>
      <c r="AW42" s="40">
        <f t="shared" si="42"/>
        <v>900.62</v>
      </c>
      <c r="AX42" s="40">
        <f t="shared" si="42"/>
        <v>900.62</v>
      </c>
      <c r="AY42" s="40">
        <f t="shared" si="42"/>
        <v>900.62</v>
      </c>
      <c r="AZ42" s="40">
        <f t="shared" si="42"/>
        <v>900.62</v>
      </c>
      <c r="BA42" s="40">
        <f t="shared" si="42"/>
        <v>900.62</v>
      </c>
      <c r="BB42" s="40">
        <f t="shared" si="42"/>
        <v>900.62</v>
      </c>
      <c r="BC42" s="40">
        <f t="shared" si="42"/>
        <v>900.62</v>
      </c>
      <c r="BD42" s="40">
        <f t="shared" si="42"/>
        <v>900.62</v>
      </c>
      <c r="BE42" s="40">
        <f t="shared" si="42"/>
        <v>900.62</v>
      </c>
      <c r="BF42" s="40">
        <f t="shared" si="42"/>
        <v>900.62</v>
      </c>
      <c r="BG42" s="40">
        <f t="shared" si="42"/>
        <v>900.62</v>
      </c>
      <c r="BH42" s="40">
        <f t="shared" si="42"/>
        <v>900.62</v>
      </c>
      <c r="BI42" s="40">
        <f t="shared" si="42"/>
        <v>900.62</v>
      </c>
      <c r="BJ42" s="40">
        <f t="shared" si="42"/>
        <v>1098.0999999999999</v>
      </c>
      <c r="BK42" s="40">
        <f t="shared" si="42"/>
        <v>1203.7</v>
      </c>
      <c r="BL42" s="40">
        <f t="shared" si="42"/>
        <v>1243.45</v>
      </c>
      <c r="BM42" s="40">
        <f t="shared" si="42"/>
        <v>1243.45</v>
      </c>
      <c r="BN42" s="40">
        <f t="shared" si="42"/>
        <v>1243.45</v>
      </c>
      <c r="BO42" s="40">
        <f t="shared" ref="BO42:CS42" si="43">SUM(BO43:BO46)</f>
        <v>1243.45</v>
      </c>
      <c r="BP42" s="40">
        <f t="shared" si="43"/>
        <v>1243.45</v>
      </c>
      <c r="BQ42" s="40">
        <f t="shared" si="43"/>
        <v>1275.45</v>
      </c>
      <c r="BR42" s="40">
        <f t="shared" si="43"/>
        <v>1307.45</v>
      </c>
      <c r="BS42" s="40">
        <f t="shared" si="43"/>
        <v>1339.45</v>
      </c>
      <c r="BT42" s="40">
        <f t="shared" si="43"/>
        <v>1371.45</v>
      </c>
      <c r="BU42" s="40">
        <f t="shared" si="43"/>
        <v>1403.45</v>
      </c>
      <c r="BV42" s="40">
        <f t="shared" si="43"/>
        <v>1404.95</v>
      </c>
      <c r="BW42" s="40">
        <f t="shared" si="43"/>
        <v>1404.95</v>
      </c>
      <c r="BX42" s="40">
        <f t="shared" si="43"/>
        <v>1404.95</v>
      </c>
      <c r="BY42" s="40">
        <f t="shared" si="43"/>
        <v>1404.95</v>
      </c>
      <c r="BZ42" s="40">
        <f t="shared" si="43"/>
        <v>1404.95</v>
      </c>
      <c r="CA42" s="40">
        <f t="shared" si="43"/>
        <v>1404.95</v>
      </c>
      <c r="CB42" s="40">
        <f t="shared" si="43"/>
        <v>1404.95</v>
      </c>
      <c r="CC42" s="40">
        <f t="shared" si="43"/>
        <v>1404.95</v>
      </c>
      <c r="CD42" s="40">
        <f t="shared" si="43"/>
        <v>1404.95</v>
      </c>
      <c r="CE42" s="40">
        <f t="shared" si="43"/>
        <v>1404.95</v>
      </c>
      <c r="CF42" s="40">
        <f t="shared" si="43"/>
        <v>1404.95</v>
      </c>
      <c r="CG42" s="40">
        <f t="shared" si="43"/>
        <v>1404.95</v>
      </c>
      <c r="CH42" s="40">
        <f t="shared" si="43"/>
        <v>1404.95</v>
      </c>
      <c r="CI42" s="40">
        <f t="shared" si="43"/>
        <v>1404.95</v>
      </c>
      <c r="CJ42" s="40">
        <f t="shared" si="43"/>
        <v>1404.95</v>
      </c>
      <c r="CK42" s="40">
        <f t="shared" si="43"/>
        <v>1404.95</v>
      </c>
      <c r="CL42" s="40">
        <f t="shared" si="43"/>
        <v>1404.95</v>
      </c>
      <c r="CM42" s="40">
        <f t="shared" si="43"/>
        <v>1404.95</v>
      </c>
      <c r="CN42" s="40">
        <f t="shared" si="43"/>
        <v>1404.95</v>
      </c>
      <c r="CO42" s="40">
        <f t="shared" si="43"/>
        <v>1404.95</v>
      </c>
      <c r="CP42" s="40">
        <f t="shared" si="43"/>
        <v>1404.95</v>
      </c>
      <c r="CQ42" s="40">
        <f t="shared" si="43"/>
        <v>1404.95</v>
      </c>
      <c r="CR42" s="40">
        <f t="shared" si="43"/>
        <v>1404.95</v>
      </c>
      <c r="CS42" s="91">
        <f t="shared" si="43"/>
        <v>1404.95</v>
      </c>
      <c r="CT42" s="38">
        <f t="shared" si="18"/>
        <v>117971.0999999999</v>
      </c>
      <c r="CU42" s="150"/>
    </row>
    <row r="43" spans="1:99">
      <c r="A43" s="78" t="s">
        <v>15</v>
      </c>
      <c r="B43" s="42">
        <v>565.5</v>
      </c>
      <c r="C43" s="43">
        <v>565.5</v>
      </c>
      <c r="D43" s="43">
        <v>565.5</v>
      </c>
      <c r="E43" s="43">
        <v>565.5</v>
      </c>
      <c r="F43" s="43">
        <v>565.5</v>
      </c>
      <c r="G43" s="43">
        <v>565.5</v>
      </c>
      <c r="H43" s="43">
        <v>565.5</v>
      </c>
      <c r="I43" s="43">
        <v>565.5</v>
      </c>
      <c r="J43" s="43">
        <v>565.5</v>
      </c>
      <c r="K43" s="43">
        <v>565.5</v>
      </c>
      <c r="L43" s="43">
        <v>533.5</v>
      </c>
      <c r="M43" s="43">
        <v>501.5</v>
      </c>
      <c r="N43" s="43">
        <v>469.5</v>
      </c>
      <c r="O43" s="43">
        <v>437.5</v>
      </c>
      <c r="P43" s="43">
        <v>405.5</v>
      </c>
      <c r="Q43" s="43">
        <v>404</v>
      </c>
      <c r="R43" s="43">
        <v>404</v>
      </c>
      <c r="S43" s="43">
        <v>404</v>
      </c>
      <c r="T43" s="43">
        <v>404</v>
      </c>
      <c r="U43" s="43">
        <v>404</v>
      </c>
      <c r="V43" s="43">
        <v>404</v>
      </c>
      <c r="W43" s="43">
        <v>436</v>
      </c>
      <c r="X43" s="43">
        <v>468</v>
      </c>
      <c r="Y43" s="43">
        <v>500</v>
      </c>
      <c r="Z43" s="43">
        <v>525</v>
      </c>
      <c r="AA43" s="43">
        <v>525</v>
      </c>
      <c r="AB43" s="43">
        <v>525</v>
      </c>
      <c r="AC43" s="43">
        <v>525</v>
      </c>
      <c r="AD43" s="43">
        <v>493</v>
      </c>
      <c r="AE43" s="43">
        <v>461</v>
      </c>
      <c r="AF43" s="43">
        <v>429</v>
      </c>
      <c r="AG43" s="43">
        <v>404</v>
      </c>
      <c r="AH43" s="43">
        <v>404</v>
      </c>
      <c r="AI43" s="43">
        <v>404</v>
      </c>
      <c r="AJ43" s="43">
        <v>404</v>
      </c>
      <c r="AK43" s="43">
        <v>404</v>
      </c>
      <c r="AL43" s="43">
        <v>404</v>
      </c>
      <c r="AM43" s="43">
        <v>404</v>
      </c>
      <c r="AN43" s="43">
        <v>404</v>
      </c>
      <c r="AO43" s="43">
        <v>404</v>
      </c>
      <c r="AP43" s="43">
        <v>404</v>
      </c>
      <c r="AQ43" s="43">
        <v>404</v>
      </c>
      <c r="AR43" s="43">
        <v>404</v>
      </c>
      <c r="AS43" s="43">
        <v>404</v>
      </c>
      <c r="AT43" s="43">
        <v>404</v>
      </c>
      <c r="AU43" s="43">
        <v>404</v>
      </c>
      <c r="AV43" s="43">
        <v>404</v>
      </c>
      <c r="AW43" s="43">
        <v>404</v>
      </c>
      <c r="AX43" s="43">
        <v>404</v>
      </c>
      <c r="AY43" s="43">
        <v>404</v>
      </c>
      <c r="AZ43" s="43">
        <v>404</v>
      </c>
      <c r="BA43" s="43">
        <v>404</v>
      </c>
      <c r="BB43" s="43">
        <v>404</v>
      </c>
      <c r="BC43" s="43">
        <v>404</v>
      </c>
      <c r="BD43" s="43">
        <v>404</v>
      </c>
      <c r="BE43" s="43">
        <v>404</v>
      </c>
      <c r="BF43" s="43">
        <v>404</v>
      </c>
      <c r="BG43" s="43">
        <v>404</v>
      </c>
      <c r="BH43" s="43">
        <v>404</v>
      </c>
      <c r="BI43" s="43">
        <v>404</v>
      </c>
      <c r="BJ43" s="43">
        <v>404</v>
      </c>
      <c r="BK43" s="43">
        <v>404</v>
      </c>
      <c r="BL43" s="43">
        <v>404</v>
      </c>
      <c r="BM43" s="43">
        <v>404</v>
      </c>
      <c r="BN43" s="43">
        <v>404</v>
      </c>
      <c r="BO43" s="43">
        <v>404</v>
      </c>
      <c r="BP43" s="43">
        <v>404</v>
      </c>
      <c r="BQ43" s="43">
        <v>436</v>
      </c>
      <c r="BR43" s="43">
        <v>468</v>
      </c>
      <c r="BS43" s="43">
        <v>500</v>
      </c>
      <c r="BT43" s="43">
        <v>532</v>
      </c>
      <c r="BU43" s="43">
        <v>564</v>
      </c>
      <c r="BV43" s="43">
        <v>565.5</v>
      </c>
      <c r="BW43" s="43">
        <v>565.5</v>
      </c>
      <c r="BX43" s="43">
        <v>565.5</v>
      </c>
      <c r="BY43" s="43">
        <v>565.5</v>
      </c>
      <c r="BZ43" s="43">
        <v>565.5</v>
      </c>
      <c r="CA43" s="43">
        <v>565.5</v>
      </c>
      <c r="CB43" s="43">
        <v>565.5</v>
      </c>
      <c r="CC43" s="43">
        <v>565.5</v>
      </c>
      <c r="CD43" s="43">
        <v>565.5</v>
      </c>
      <c r="CE43" s="43">
        <v>565.5</v>
      </c>
      <c r="CF43" s="43">
        <v>565.5</v>
      </c>
      <c r="CG43" s="43">
        <v>565.5</v>
      </c>
      <c r="CH43" s="43">
        <v>565.5</v>
      </c>
      <c r="CI43" s="43">
        <v>565.5</v>
      </c>
      <c r="CJ43" s="43">
        <v>565.5</v>
      </c>
      <c r="CK43" s="43">
        <v>565.5</v>
      </c>
      <c r="CL43" s="43">
        <v>565.5</v>
      </c>
      <c r="CM43" s="43">
        <v>565.5</v>
      </c>
      <c r="CN43" s="43">
        <v>565.5</v>
      </c>
      <c r="CO43" s="43">
        <v>565.5</v>
      </c>
      <c r="CP43" s="43">
        <v>565.5</v>
      </c>
      <c r="CQ43" s="43">
        <v>565.5</v>
      </c>
      <c r="CR43" s="43">
        <v>565.5</v>
      </c>
      <c r="CS43" s="92">
        <v>565.5</v>
      </c>
      <c r="CT43" s="30">
        <f t="shared" si="18"/>
        <v>45929.5</v>
      </c>
      <c r="CU43" s="152"/>
    </row>
    <row r="44" spans="1:99">
      <c r="A44" s="25" t="s">
        <v>16</v>
      </c>
      <c r="B44" s="45">
        <v>269.45</v>
      </c>
      <c r="C44" s="1">
        <v>269.45</v>
      </c>
      <c r="D44" s="1">
        <v>269.45</v>
      </c>
      <c r="E44" s="1">
        <v>269.45</v>
      </c>
      <c r="F44" s="1">
        <v>269.45</v>
      </c>
      <c r="G44" s="1">
        <v>269.45</v>
      </c>
      <c r="H44" s="1">
        <v>269.45</v>
      </c>
      <c r="I44" s="1">
        <v>269.45</v>
      </c>
      <c r="J44" s="1">
        <v>269.45</v>
      </c>
      <c r="K44" s="1">
        <v>269.45</v>
      </c>
      <c r="L44" s="1">
        <v>269.45</v>
      </c>
      <c r="M44" s="1">
        <v>269.45</v>
      </c>
      <c r="N44" s="1">
        <v>269.45</v>
      </c>
      <c r="O44" s="1">
        <v>269.45</v>
      </c>
      <c r="P44" s="1">
        <v>269.45</v>
      </c>
      <c r="Q44" s="1">
        <v>269.45</v>
      </c>
      <c r="R44" s="1">
        <v>269.45</v>
      </c>
      <c r="S44" s="1">
        <v>269.45</v>
      </c>
      <c r="T44" s="1">
        <v>269.45</v>
      </c>
      <c r="U44" s="1">
        <v>269.45</v>
      </c>
      <c r="V44" s="1">
        <v>269.45</v>
      </c>
      <c r="W44" s="1">
        <v>269.45</v>
      </c>
      <c r="X44" s="1">
        <v>269.45</v>
      </c>
      <c r="Y44" s="1">
        <v>269.45</v>
      </c>
      <c r="Z44" s="1">
        <v>269.45</v>
      </c>
      <c r="AA44" s="1">
        <v>269.45</v>
      </c>
      <c r="AB44" s="1">
        <v>269.45</v>
      </c>
      <c r="AC44" s="1">
        <v>269.45</v>
      </c>
      <c r="AD44" s="1">
        <v>269.45</v>
      </c>
      <c r="AE44" s="1">
        <v>269.45</v>
      </c>
      <c r="AF44" s="1">
        <v>269.45</v>
      </c>
      <c r="AG44" s="1">
        <v>269.45</v>
      </c>
      <c r="AH44" s="1">
        <v>269.45</v>
      </c>
      <c r="AI44" s="1">
        <v>269.45</v>
      </c>
      <c r="AJ44" s="1">
        <v>269.45</v>
      </c>
      <c r="AK44" s="1">
        <v>269.45</v>
      </c>
      <c r="AL44" s="1">
        <v>269.45</v>
      </c>
      <c r="AM44" s="1">
        <v>269.45</v>
      </c>
      <c r="AN44" s="1">
        <v>269.45</v>
      </c>
      <c r="AO44" s="1">
        <v>269.45</v>
      </c>
      <c r="AP44" s="1">
        <v>269.45</v>
      </c>
      <c r="AQ44" s="1">
        <v>269.45</v>
      </c>
      <c r="AR44" s="1">
        <v>269.45</v>
      </c>
      <c r="AS44" s="1">
        <v>269.45</v>
      </c>
      <c r="AT44" s="1">
        <v>269.45</v>
      </c>
      <c r="AU44" s="1">
        <v>269.45</v>
      </c>
      <c r="AV44" s="1">
        <v>269.45</v>
      </c>
      <c r="AW44" s="1">
        <v>269.45</v>
      </c>
      <c r="AX44" s="1">
        <v>269.45</v>
      </c>
      <c r="AY44" s="1">
        <v>269.45</v>
      </c>
      <c r="AZ44" s="1">
        <v>269.45</v>
      </c>
      <c r="BA44" s="1">
        <v>269.45</v>
      </c>
      <c r="BB44" s="1">
        <v>269.45</v>
      </c>
      <c r="BC44" s="1">
        <v>269.45</v>
      </c>
      <c r="BD44" s="1">
        <v>269.45</v>
      </c>
      <c r="BE44" s="1">
        <v>269.45</v>
      </c>
      <c r="BF44" s="1">
        <v>269.45</v>
      </c>
      <c r="BG44" s="1">
        <v>269.45</v>
      </c>
      <c r="BH44" s="1">
        <v>269.45</v>
      </c>
      <c r="BI44" s="1">
        <v>269.45</v>
      </c>
      <c r="BJ44" s="1">
        <v>269.45</v>
      </c>
      <c r="BK44" s="1">
        <v>269.45</v>
      </c>
      <c r="BL44" s="1">
        <v>269.45</v>
      </c>
      <c r="BM44" s="1">
        <v>269.45</v>
      </c>
      <c r="BN44" s="1">
        <v>269.45</v>
      </c>
      <c r="BO44" s="1">
        <v>269.45</v>
      </c>
      <c r="BP44" s="1">
        <v>269.45</v>
      </c>
      <c r="BQ44" s="1">
        <v>269.45</v>
      </c>
      <c r="BR44" s="1">
        <v>269.45</v>
      </c>
      <c r="BS44" s="1">
        <v>269.45</v>
      </c>
      <c r="BT44" s="1">
        <v>269.45</v>
      </c>
      <c r="BU44" s="1">
        <v>269.45</v>
      </c>
      <c r="BV44" s="1">
        <v>269.45</v>
      </c>
      <c r="BW44" s="1">
        <v>269.45</v>
      </c>
      <c r="BX44" s="1">
        <v>269.45</v>
      </c>
      <c r="BY44" s="1">
        <v>269.45</v>
      </c>
      <c r="BZ44" s="1">
        <v>269.45</v>
      </c>
      <c r="CA44" s="1">
        <v>269.45</v>
      </c>
      <c r="CB44" s="1">
        <v>269.45</v>
      </c>
      <c r="CC44" s="1">
        <v>269.45</v>
      </c>
      <c r="CD44" s="1">
        <v>269.45</v>
      </c>
      <c r="CE44" s="1">
        <v>269.45</v>
      </c>
      <c r="CF44" s="1">
        <v>269.45</v>
      </c>
      <c r="CG44" s="1">
        <v>269.45</v>
      </c>
      <c r="CH44" s="1">
        <v>269.45</v>
      </c>
      <c r="CI44" s="1">
        <v>269.45</v>
      </c>
      <c r="CJ44" s="1">
        <v>269.45</v>
      </c>
      <c r="CK44" s="1">
        <v>269.45</v>
      </c>
      <c r="CL44" s="1">
        <v>269.45</v>
      </c>
      <c r="CM44" s="1">
        <v>269.45</v>
      </c>
      <c r="CN44" s="1">
        <v>269.45</v>
      </c>
      <c r="CO44" s="1">
        <v>269.45</v>
      </c>
      <c r="CP44" s="1">
        <v>269.45</v>
      </c>
      <c r="CQ44" s="1">
        <v>269.45</v>
      </c>
      <c r="CR44" s="1">
        <v>269.45</v>
      </c>
      <c r="CS44" s="93">
        <v>269.45</v>
      </c>
      <c r="CT44" s="30">
        <f t="shared" si="18"/>
        <v>25867.200000000044</v>
      </c>
      <c r="CU44" s="152"/>
    </row>
    <row r="45" spans="1:99">
      <c r="A45" s="25" t="s">
        <v>17</v>
      </c>
      <c r="B45" s="45">
        <v>570</v>
      </c>
      <c r="C45" s="1">
        <v>570</v>
      </c>
      <c r="D45" s="1">
        <v>570</v>
      </c>
      <c r="E45" s="1">
        <v>570</v>
      </c>
      <c r="F45" s="1">
        <v>570</v>
      </c>
      <c r="G45" s="1">
        <v>570</v>
      </c>
      <c r="H45" s="1">
        <v>570</v>
      </c>
      <c r="I45" s="1">
        <v>570</v>
      </c>
      <c r="J45" s="1">
        <v>570</v>
      </c>
      <c r="K45" s="1">
        <v>570</v>
      </c>
      <c r="L45" s="1">
        <v>570</v>
      </c>
      <c r="M45" s="1">
        <v>570</v>
      </c>
      <c r="N45" s="1">
        <v>570</v>
      </c>
      <c r="O45" s="1">
        <v>570</v>
      </c>
      <c r="P45" s="1">
        <v>570</v>
      </c>
      <c r="Q45" s="1">
        <v>570</v>
      </c>
      <c r="R45" s="1">
        <v>570</v>
      </c>
      <c r="S45" s="1">
        <v>570</v>
      </c>
      <c r="T45" s="1">
        <v>570</v>
      </c>
      <c r="U45" s="1">
        <v>570</v>
      </c>
      <c r="V45" s="1">
        <v>570</v>
      </c>
      <c r="W45" s="1">
        <v>570</v>
      </c>
      <c r="X45" s="1">
        <v>570</v>
      </c>
      <c r="Y45" s="1">
        <v>570</v>
      </c>
      <c r="Z45" s="1">
        <v>570</v>
      </c>
      <c r="AA45" s="1">
        <v>570</v>
      </c>
      <c r="AB45" s="1">
        <v>570</v>
      </c>
      <c r="AC45" s="1">
        <v>570</v>
      </c>
      <c r="AD45" s="1">
        <v>570</v>
      </c>
      <c r="AE45" s="1">
        <v>570</v>
      </c>
      <c r="AF45" s="1">
        <v>570</v>
      </c>
      <c r="AG45" s="1">
        <v>570</v>
      </c>
      <c r="AH45" s="1">
        <v>570</v>
      </c>
      <c r="AI45" s="1">
        <v>570</v>
      </c>
      <c r="AJ45" s="1">
        <v>570</v>
      </c>
      <c r="AK45" s="1">
        <v>464.4</v>
      </c>
      <c r="AL45" s="1">
        <v>370</v>
      </c>
      <c r="AM45" s="1">
        <v>264.39999999999998</v>
      </c>
      <c r="AN45" s="1">
        <v>158.80000000000001</v>
      </c>
      <c r="AO45" s="1">
        <v>88.5</v>
      </c>
      <c r="AP45" s="1">
        <v>227.17</v>
      </c>
      <c r="AQ45" s="1">
        <v>227.17</v>
      </c>
      <c r="AR45" s="1">
        <v>227.17</v>
      </c>
      <c r="AS45" s="1">
        <v>227.17</v>
      </c>
      <c r="AT45" s="1">
        <v>227.17</v>
      </c>
      <c r="AU45" s="1">
        <v>227.17</v>
      </c>
      <c r="AV45" s="1">
        <v>227.17</v>
      </c>
      <c r="AW45" s="1">
        <v>227.17</v>
      </c>
      <c r="AX45" s="1">
        <v>227.17</v>
      </c>
      <c r="AY45" s="1">
        <v>227.17</v>
      </c>
      <c r="AZ45" s="1">
        <v>227.17</v>
      </c>
      <c r="BA45" s="1">
        <v>227.17</v>
      </c>
      <c r="BB45" s="1">
        <v>227.17</v>
      </c>
      <c r="BC45" s="1">
        <v>227.17</v>
      </c>
      <c r="BD45" s="1">
        <v>227.17</v>
      </c>
      <c r="BE45" s="1">
        <v>227.17</v>
      </c>
      <c r="BF45" s="1">
        <v>227.17</v>
      </c>
      <c r="BG45" s="1">
        <v>227.17</v>
      </c>
      <c r="BH45" s="1">
        <v>227.17</v>
      </c>
      <c r="BI45" s="1">
        <v>227.17</v>
      </c>
      <c r="BJ45" s="1">
        <v>424.65</v>
      </c>
      <c r="BK45" s="1">
        <v>530.25</v>
      </c>
      <c r="BL45" s="1">
        <v>570</v>
      </c>
      <c r="BM45" s="1">
        <v>570</v>
      </c>
      <c r="BN45" s="1">
        <v>570</v>
      </c>
      <c r="BO45" s="1">
        <v>570</v>
      </c>
      <c r="BP45" s="1">
        <v>570</v>
      </c>
      <c r="BQ45" s="1">
        <v>570</v>
      </c>
      <c r="BR45" s="1">
        <v>570</v>
      </c>
      <c r="BS45" s="1">
        <v>570</v>
      </c>
      <c r="BT45" s="1">
        <v>570</v>
      </c>
      <c r="BU45" s="1">
        <v>570</v>
      </c>
      <c r="BV45" s="1">
        <v>570</v>
      </c>
      <c r="BW45" s="1">
        <v>570</v>
      </c>
      <c r="BX45" s="1">
        <v>570</v>
      </c>
      <c r="BY45" s="1">
        <v>570</v>
      </c>
      <c r="BZ45" s="1">
        <v>570</v>
      </c>
      <c r="CA45" s="1">
        <v>570</v>
      </c>
      <c r="CB45" s="1">
        <v>570</v>
      </c>
      <c r="CC45" s="1">
        <v>570</v>
      </c>
      <c r="CD45" s="1">
        <v>570</v>
      </c>
      <c r="CE45" s="1">
        <v>570</v>
      </c>
      <c r="CF45" s="1">
        <v>570</v>
      </c>
      <c r="CG45" s="1">
        <v>570</v>
      </c>
      <c r="CH45" s="1">
        <v>570</v>
      </c>
      <c r="CI45" s="1">
        <v>570</v>
      </c>
      <c r="CJ45" s="1">
        <v>570</v>
      </c>
      <c r="CK45" s="1">
        <v>570</v>
      </c>
      <c r="CL45" s="1">
        <v>570</v>
      </c>
      <c r="CM45" s="1">
        <v>570</v>
      </c>
      <c r="CN45" s="1">
        <v>570</v>
      </c>
      <c r="CO45" s="1">
        <v>570</v>
      </c>
      <c r="CP45" s="1">
        <v>570</v>
      </c>
      <c r="CQ45" s="1">
        <v>570</v>
      </c>
      <c r="CR45" s="1">
        <v>570</v>
      </c>
      <c r="CS45" s="93">
        <v>570</v>
      </c>
      <c r="CT45" s="30">
        <f t="shared" si="18"/>
        <v>46174.399999999965</v>
      </c>
      <c r="CU45" s="152"/>
    </row>
    <row r="46" spans="1:99" hidden="1">
      <c r="A46" s="57" t="s">
        <v>18</v>
      </c>
      <c r="B46" s="35"/>
      <c r="C46" s="36"/>
      <c r="D46" s="36"/>
      <c r="E46" s="36"/>
      <c r="F46" s="36"/>
      <c r="G46" s="36"/>
      <c r="H46" s="36"/>
      <c r="I46" s="36"/>
      <c r="J46" s="36"/>
      <c r="K46" s="36"/>
      <c r="L46" s="36"/>
      <c r="M46" s="36"/>
      <c r="N46" s="36"/>
      <c r="O46" s="36"/>
      <c r="P46" s="36"/>
      <c r="Q46" s="36"/>
      <c r="R46" s="36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  <c r="AF46" s="36"/>
      <c r="AG46" s="36"/>
      <c r="AH46" s="36"/>
      <c r="AI46" s="36"/>
      <c r="AJ46" s="36"/>
      <c r="AK46" s="36"/>
      <c r="AL46" s="36"/>
      <c r="AM46" s="36"/>
      <c r="AN46" s="36"/>
      <c r="AO46" s="36"/>
      <c r="AP46" s="36"/>
      <c r="AQ46" s="36"/>
      <c r="AR46" s="36"/>
      <c r="AS46" s="36"/>
      <c r="AT46" s="36"/>
      <c r="AU46" s="36"/>
      <c r="AV46" s="36"/>
      <c r="AW46" s="36"/>
      <c r="AX46" s="36"/>
      <c r="AY46" s="36"/>
      <c r="AZ46" s="36"/>
      <c r="BA46" s="36"/>
      <c r="BB46" s="36"/>
      <c r="BC46" s="36"/>
      <c r="BD46" s="36"/>
      <c r="BE46" s="36"/>
      <c r="BF46" s="36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94"/>
      <c r="CT46" s="30">
        <f t="shared" si="18"/>
        <v>0</v>
      </c>
      <c r="CU46" s="152"/>
    </row>
    <row r="47" spans="1:99">
      <c r="A47" s="95" t="s">
        <v>19</v>
      </c>
      <c r="B47" s="53">
        <f t="shared" ref="B47:AG47" si="44">SUM(B48:B51)</f>
        <v>40.9</v>
      </c>
      <c r="C47" s="54">
        <f t="shared" si="44"/>
        <v>41.379999999999995</v>
      </c>
      <c r="D47" s="54">
        <f t="shared" si="44"/>
        <v>41.18</v>
      </c>
      <c r="E47" s="54">
        <f t="shared" si="44"/>
        <v>43.58</v>
      </c>
      <c r="F47" s="54">
        <f t="shared" si="44"/>
        <v>45.730000000000004</v>
      </c>
      <c r="G47" s="54">
        <f t="shared" si="44"/>
        <v>47.81</v>
      </c>
      <c r="H47" s="54">
        <f t="shared" si="44"/>
        <v>46.52</v>
      </c>
      <c r="I47" s="54">
        <f t="shared" si="44"/>
        <v>47.78</v>
      </c>
      <c r="J47" s="54">
        <f t="shared" si="44"/>
        <v>45.99</v>
      </c>
      <c r="K47" s="54">
        <f t="shared" si="44"/>
        <v>44.239999999999995</v>
      </c>
      <c r="L47" s="54">
        <f t="shared" si="44"/>
        <v>41.58</v>
      </c>
      <c r="M47" s="54">
        <f t="shared" si="44"/>
        <v>45.89</v>
      </c>
      <c r="N47" s="54">
        <f t="shared" si="44"/>
        <v>48.870000000000005</v>
      </c>
      <c r="O47" s="54">
        <f t="shared" si="44"/>
        <v>48.82</v>
      </c>
      <c r="P47" s="54">
        <f t="shared" si="44"/>
        <v>48.97</v>
      </c>
      <c r="Q47" s="54">
        <f t="shared" si="44"/>
        <v>48.44</v>
      </c>
      <c r="R47" s="54">
        <f t="shared" si="44"/>
        <v>47.16</v>
      </c>
      <c r="S47" s="54">
        <f t="shared" si="44"/>
        <v>45.269999999999996</v>
      </c>
      <c r="T47" s="54">
        <f t="shared" si="44"/>
        <v>46.92</v>
      </c>
      <c r="U47" s="54">
        <f t="shared" si="44"/>
        <v>46.61</v>
      </c>
      <c r="V47" s="54">
        <f t="shared" si="44"/>
        <v>45.25</v>
      </c>
      <c r="W47" s="54">
        <f t="shared" si="44"/>
        <v>45.480000000000004</v>
      </c>
      <c r="X47" s="54">
        <f t="shared" si="44"/>
        <v>50.62864565879341</v>
      </c>
      <c r="Y47" s="54">
        <f t="shared" si="44"/>
        <v>61.001529118575164</v>
      </c>
      <c r="Z47" s="54">
        <f t="shared" si="44"/>
        <v>95.55861808502948</v>
      </c>
      <c r="AA47" s="54">
        <f t="shared" si="44"/>
        <v>171.80903670441691</v>
      </c>
      <c r="AB47" s="54">
        <f t="shared" si="44"/>
        <v>326.20993015922295</v>
      </c>
      <c r="AC47" s="54">
        <f t="shared" si="44"/>
        <v>484.96136536645946</v>
      </c>
      <c r="AD47" s="54">
        <f t="shared" si="44"/>
        <v>706.38976688554158</v>
      </c>
      <c r="AE47" s="54">
        <f t="shared" si="44"/>
        <v>1021.4559177752169</v>
      </c>
      <c r="AF47" s="54">
        <f t="shared" si="44"/>
        <v>1334.30682474845</v>
      </c>
      <c r="AG47" s="54">
        <f t="shared" si="44"/>
        <v>1638.660028753902</v>
      </c>
      <c r="AH47" s="54">
        <f t="shared" ref="AH47:BM47" si="45">SUM(AH48:AH51)</f>
        <v>1891.4738140251425</v>
      </c>
      <c r="AI47" s="54">
        <f t="shared" si="45"/>
        <v>2251.030734715619</v>
      </c>
      <c r="AJ47" s="54">
        <f t="shared" si="45"/>
        <v>2535.9114543020819</v>
      </c>
      <c r="AK47" s="54">
        <f t="shared" si="45"/>
        <v>2792.3389164845075</v>
      </c>
      <c r="AL47" s="54">
        <f t="shared" si="45"/>
        <v>3101.7323946806614</v>
      </c>
      <c r="AM47" s="54">
        <f t="shared" si="45"/>
        <v>3272.6626750537971</v>
      </c>
      <c r="AN47" s="54">
        <f t="shared" si="45"/>
        <v>3478.500392247026</v>
      </c>
      <c r="AO47" s="54">
        <f t="shared" si="45"/>
        <v>3692.8072123546622</v>
      </c>
      <c r="AP47" s="54">
        <f t="shared" si="45"/>
        <v>3765.7056090202941</v>
      </c>
      <c r="AQ47" s="54">
        <f t="shared" si="45"/>
        <v>3911.1430181709352</v>
      </c>
      <c r="AR47" s="54">
        <f t="shared" si="45"/>
        <v>4035.0901405374202</v>
      </c>
      <c r="AS47" s="54">
        <f t="shared" si="45"/>
        <v>4079.9698048360137</v>
      </c>
      <c r="AT47" s="54">
        <f t="shared" si="45"/>
        <v>4165.5091040148081</v>
      </c>
      <c r="AU47" s="54">
        <f t="shared" si="45"/>
        <v>4205.2332570903964</v>
      </c>
      <c r="AV47" s="54">
        <f t="shared" si="45"/>
        <v>4281.2483440538053</v>
      </c>
      <c r="AW47" s="54">
        <f t="shared" si="45"/>
        <v>4305.7155970753847</v>
      </c>
      <c r="AX47" s="54">
        <f t="shared" si="45"/>
        <v>4318.8896046803638</v>
      </c>
      <c r="AY47" s="54">
        <f t="shared" si="45"/>
        <v>4326.6529019273457</v>
      </c>
      <c r="AZ47" s="54">
        <f t="shared" si="45"/>
        <v>4218.841662771858</v>
      </c>
      <c r="BA47" s="54">
        <f t="shared" si="45"/>
        <v>4202.6313444748275</v>
      </c>
      <c r="BB47" s="54">
        <f t="shared" si="45"/>
        <v>4155.1372743119055</v>
      </c>
      <c r="BC47" s="54">
        <f t="shared" si="45"/>
        <v>4050.214780967458</v>
      </c>
      <c r="BD47" s="54">
        <f t="shared" si="45"/>
        <v>3972.4690005188359</v>
      </c>
      <c r="BE47" s="54">
        <f t="shared" si="45"/>
        <v>3862.3823092854532</v>
      </c>
      <c r="BF47" s="54">
        <f t="shared" si="45"/>
        <v>3706.9619884314584</v>
      </c>
      <c r="BG47" s="54">
        <f t="shared" si="45"/>
        <v>3580.1714386413314</v>
      </c>
      <c r="BH47" s="54">
        <f t="shared" si="45"/>
        <v>3482.2626331695315</v>
      </c>
      <c r="BI47" s="54">
        <f t="shared" si="45"/>
        <v>3307.7855356869468</v>
      </c>
      <c r="BJ47" s="54">
        <f t="shared" si="45"/>
        <v>3144.5459572300992</v>
      </c>
      <c r="BK47" s="54">
        <f t="shared" si="45"/>
        <v>3005.8591218285123</v>
      </c>
      <c r="BL47" s="54">
        <f t="shared" si="45"/>
        <v>2804.3333511931087</v>
      </c>
      <c r="BM47" s="54">
        <f t="shared" si="45"/>
        <v>2650.1070289920553</v>
      </c>
      <c r="BN47" s="54">
        <f t="shared" ref="BN47:CS47" si="46">SUM(BN48:BN51)</f>
        <v>2330.0811952511676</v>
      </c>
      <c r="BO47" s="54">
        <f t="shared" si="46"/>
        <v>2041.8209369816961</v>
      </c>
      <c r="BP47" s="54">
        <f t="shared" si="46"/>
        <v>1778.7389862774407</v>
      </c>
      <c r="BQ47" s="54">
        <f t="shared" si="46"/>
        <v>1587.7069796176354</v>
      </c>
      <c r="BR47" s="54">
        <f t="shared" si="46"/>
        <v>1301.8836302957366</v>
      </c>
      <c r="BS47" s="54">
        <f t="shared" si="46"/>
        <v>992.81158041736478</v>
      </c>
      <c r="BT47" s="54">
        <f t="shared" si="46"/>
        <v>760.7015591217222</v>
      </c>
      <c r="BU47" s="54">
        <f t="shared" si="46"/>
        <v>559.13805148591064</v>
      </c>
      <c r="BV47" s="54">
        <f t="shared" si="46"/>
        <v>406.63217147510863</v>
      </c>
      <c r="BW47" s="54">
        <f t="shared" si="46"/>
        <v>278.49286326453802</v>
      </c>
      <c r="BX47" s="54">
        <f t="shared" si="46"/>
        <v>183.32584851387671</v>
      </c>
      <c r="BY47" s="54">
        <f t="shared" si="46"/>
        <v>132.31773814865062</v>
      </c>
      <c r="BZ47" s="54">
        <f t="shared" si="46"/>
        <v>99.059999999999988</v>
      </c>
      <c r="CA47" s="54">
        <f t="shared" si="46"/>
        <v>90.97</v>
      </c>
      <c r="CB47" s="54">
        <f t="shared" si="46"/>
        <v>83.57</v>
      </c>
      <c r="CC47" s="54">
        <f t="shared" si="46"/>
        <v>101.03</v>
      </c>
      <c r="CD47" s="54">
        <f t="shared" si="46"/>
        <v>113.94</v>
      </c>
      <c r="CE47" s="54">
        <f t="shared" si="46"/>
        <v>117.61</v>
      </c>
      <c r="CF47" s="54">
        <f t="shared" si="46"/>
        <v>129.56</v>
      </c>
      <c r="CG47" s="54">
        <f t="shared" si="46"/>
        <v>122.61</v>
      </c>
      <c r="CH47" s="54">
        <f t="shared" si="46"/>
        <v>105.66</v>
      </c>
      <c r="CI47" s="54">
        <f t="shared" si="46"/>
        <v>105.13000000000001</v>
      </c>
      <c r="CJ47" s="54">
        <f t="shared" si="46"/>
        <v>108.96000000000001</v>
      </c>
      <c r="CK47" s="54">
        <f t="shared" si="46"/>
        <v>116</v>
      </c>
      <c r="CL47" s="54">
        <f t="shared" si="46"/>
        <v>125.47</v>
      </c>
      <c r="CM47" s="54">
        <f t="shared" si="46"/>
        <v>119.95</v>
      </c>
      <c r="CN47" s="54">
        <f t="shared" si="46"/>
        <v>108.46000000000001</v>
      </c>
      <c r="CO47" s="54">
        <f t="shared" si="46"/>
        <v>99.419999999999987</v>
      </c>
      <c r="CP47" s="54">
        <f t="shared" si="46"/>
        <v>102.95</v>
      </c>
      <c r="CQ47" s="54">
        <f t="shared" si="46"/>
        <v>117.86</v>
      </c>
      <c r="CR47" s="54">
        <f t="shared" si="46"/>
        <v>123.78</v>
      </c>
      <c r="CS47" s="96">
        <f t="shared" si="46"/>
        <v>128.93</v>
      </c>
      <c r="CT47" s="38">
        <f t="shared" si="18"/>
        <v>136025.24160688007</v>
      </c>
      <c r="CU47" s="150"/>
    </row>
    <row r="48" spans="1:99">
      <c r="A48" s="26" t="s">
        <v>66</v>
      </c>
      <c r="B48" s="42">
        <f t="shared" ref="B48:AG48" si="47">B21</f>
        <v>0</v>
      </c>
      <c r="C48" s="43">
        <f t="shared" si="47"/>
        <v>0</v>
      </c>
      <c r="D48" s="43">
        <f t="shared" si="47"/>
        <v>0</v>
      </c>
      <c r="E48" s="43">
        <f t="shared" si="47"/>
        <v>0</v>
      </c>
      <c r="F48" s="43">
        <f t="shared" si="47"/>
        <v>0</v>
      </c>
      <c r="G48" s="43">
        <f t="shared" si="47"/>
        <v>0</v>
      </c>
      <c r="H48" s="43">
        <f t="shared" si="47"/>
        <v>0</v>
      </c>
      <c r="I48" s="43">
        <f t="shared" si="47"/>
        <v>0</v>
      </c>
      <c r="J48" s="43">
        <f t="shared" si="47"/>
        <v>0</v>
      </c>
      <c r="K48" s="43">
        <f t="shared" si="47"/>
        <v>0</v>
      </c>
      <c r="L48" s="43">
        <f t="shared" si="47"/>
        <v>0</v>
      </c>
      <c r="M48" s="43">
        <f t="shared" si="47"/>
        <v>0</v>
      </c>
      <c r="N48" s="43">
        <f t="shared" si="47"/>
        <v>0</v>
      </c>
      <c r="O48" s="43">
        <f t="shared" si="47"/>
        <v>0</v>
      </c>
      <c r="P48" s="43">
        <f t="shared" si="47"/>
        <v>0</v>
      </c>
      <c r="Q48" s="43">
        <f t="shared" si="47"/>
        <v>0</v>
      </c>
      <c r="R48" s="43">
        <f t="shared" si="47"/>
        <v>0</v>
      </c>
      <c r="S48" s="43">
        <f t="shared" si="47"/>
        <v>0</v>
      </c>
      <c r="T48" s="43">
        <f t="shared" si="47"/>
        <v>0</v>
      </c>
      <c r="U48" s="43">
        <f t="shared" si="47"/>
        <v>0</v>
      </c>
      <c r="V48" s="43">
        <f t="shared" si="47"/>
        <v>0</v>
      </c>
      <c r="W48" s="43">
        <f t="shared" si="47"/>
        <v>0</v>
      </c>
      <c r="X48" s="43">
        <f t="shared" si="47"/>
        <v>0.41</v>
      </c>
      <c r="Y48" s="43">
        <f t="shared" si="47"/>
        <v>6.37</v>
      </c>
      <c r="Z48" s="43">
        <f t="shared" si="47"/>
        <v>20.52</v>
      </c>
      <c r="AA48" s="43">
        <f t="shared" si="47"/>
        <v>44.39</v>
      </c>
      <c r="AB48" s="43">
        <f t="shared" si="47"/>
        <v>76.83</v>
      </c>
      <c r="AC48" s="43">
        <f t="shared" si="47"/>
        <v>124.86</v>
      </c>
      <c r="AD48" s="43">
        <f t="shared" si="47"/>
        <v>198.29</v>
      </c>
      <c r="AE48" s="43">
        <f t="shared" si="47"/>
        <v>292.40000000000003</v>
      </c>
      <c r="AF48" s="43">
        <f t="shared" si="47"/>
        <v>383</v>
      </c>
      <c r="AG48" s="43">
        <f t="shared" si="47"/>
        <v>489.64</v>
      </c>
      <c r="AH48" s="43">
        <f t="shared" ref="AH48:BM48" si="48">AH21</f>
        <v>602.16999999999996</v>
      </c>
      <c r="AI48" s="43">
        <f t="shared" si="48"/>
        <v>719.34</v>
      </c>
      <c r="AJ48" s="43">
        <f t="shared" si="48"/>
        <v>840.48</v>
      </c>
      <c r="AK48" s="43">
        <f t="shared" si="48"/>
        <v>950.26</v>
      </c>
      <c r="AL48" s="43">
        <f t="shared" si="48"/>
        <v>1065.72</v>
      </c>
      <c r="AM48" s="43">
        <f t="shared" si="48"/>
        <v>1123.9399999999998</v>
      </c>
      <c r="AN48" s="43">
        <f t="shared" si="48"/>
        <v>1233.3500000000001</v>
      </c>
      <c r="AO48" s="43">
        <f t="shared" si="48"/>
        <v>1323.09</v>
      </c>
      <c r="AP48" s="43">
        <f t="shared" si="48"/>
        <v>1393.9</v>
      </c>
      <c r="AQ48" s="43">
        <f t="shared" si="48"/>
        <v>1451.64</v>
      </c>
      <c r="AR48" s="43">
        <f t="shared" si="48"/>
        <v>1497.37</v>
      </c>
      <c r="AS48" s="43">
        <f t="shared" si="48"/>
        <v>1532.7</v>
      </c>
      <c r="AT48" s="43">
        <f t="shared" si="48"/>
        <v>1568.29</v>
      </c>
      <c r="AU48" s="43">
        <f t="shared" si="48"/>
        <v>1591.53</v>
      </c>
      <c r="AV48" s="43">
        <f t="shared" si="48"/>
        <v>1603.48</v>
      </c>
      <c r="AW48" s="43">
        <f t="shared" si="48"/>
        <v>1607.71</v>
      </c>
      <c r="AX48" s="43">
        <f t="shared" si="48"/>
        <v>1597.3300000000002</v>
      </c>
      <c r="AY48" s="43">
        <f t="shared" si="48"/>
        <v>1619.01</v>
      </c>
      <c r="AZ48" s="43">
        <f t="shared" si="48"/>
        <v>1610.6200000000001</v>
      </c>
      <c r="BA48" s="43">
        <f t="shared" si="48"/>
        <v>1610.6299999999999</v>
      </c>
      <c r="BB48" s="43">
        <f t="shared" si="48"/>
        <v>1611.93</v>
      </c>
      <c r="BC48" s="43">
        <f t="shared" si="48"/>
        <v>1584.67</v>
      </c>
      <c r="BD48" s="43">
        <f t="shared" si="48"/>
        <v>1581.5300000000002</v>
      </c>
      <c r="BE48" s="43">
        <f t="shared" si="48"/>
        <v>1576.58</v>
      </c>
      <c r="BF48" s="43">
        <f t="shared" si="48"/>
        <v>1554.93</v>
      </c>
      <c r="BG48" s="43">
        <f t="shared" si="48"/>
        <v>1525.58</v>
      </c>
      <c r="BH48" s="43">
        <f t="shared" si="48"/>
        <v>1517.77</v>
      </c>
      <c r="BI48" s="43">
        <f t="shared" si="48"/>
        <v>1422.21</v>
      </c>
      <c r="BJ48" s="43">
        <f t="shared" si="48"/>
        <v>1329.81</v>
      </c>
      <c r="BK48" s="43">
        <f t="shared" si="48"/>
        <v>1271.97</v>
      </c>
      <c r="BL48" s="43">
        <f t="shared" si="48"/>
        <v>1185.19</v>
      </c>
      <c r="BM48" s="43">
        <f t="shared" si="48"/>
        <v>1096.77</v>
      </c>
      <c r="BN48" s="43">
        <f t="shared" ref="BN48:CS48" si="49">BN21</f>
        <v>996.29000000000008</v>
      </c>
      <c r="BO48" s="43">
        <f t="shared" si="49"/>
        <v>900.47</v>
      </c>
      <c r="BP48" s="43">
        <f t="shared" si="49"/>
        <v>793.6</v>
      </c>
      <c r="BQ48" s="43">
        <f t="shared" si="49"/>
        <v>689.95</v>
      </c>
      <c r="BR48" s="43">
        <f t="shared" si="49"/>
        <v>588.4</v>
      </c>
      <c r="BS48" s="43">
        <f t="shared" si="49"/>
        <v>457.95</v>
      </c>
      <c r="BT48" s="43">
        <f t="shared" si="49"/>
        <v>358.66</v>
      </c>
      <c r="BU48" s="43">
        <f t="shared" si="49"/>
        <v>264.70000000000005</v>
      </c>
      <c r="BV48" s="43">
        <f t="shared" si="49"/>
        <v>196.12</v>
      </c>
      <c r="BW48" s="43">
        <f t="shared" si="49"/>
        <v>133.04999999999998</v>
      </c>
      <c r="BX48" s="43">
        <f t="shared" si="49"/>
        <v>85.62</v>
      </c>
      <c r="BY48" s="43">
        <f t="shared" si="49"/>
        <v>43.49</v>
      </c>
      <c r="BZ48" s="43">
        <f t="shared" si="49"/>
        <v>20.58</v>
      </c>
      <c r="CA48" s="43">
        <f t="shared" si="49"/>
        <v>11.12</v>
      </c>
      <c r="CB48" s="43">
        <f t="shared" si="49"/>
        <v>2</v>
      </c>
      <c r="CC48" s="43">
        <f t="shared" si="49"/>
        <v>0</v>
      </c>
      <c r="CD48" s="43">
        <f t="shared" si="49"/>
        <v>0</v>
      </c>
      <c r="CE48" s="43">
        <f t="shared" si="49"/>
        <v>0</v>
      </c>
      <c r="CF48" s="43">
        <f t="shared" si="49"/>
        <v>0</v>
      </c>
      <c r="CG48" s="43">
        <f t="shared" si="49"/>
        <v>0</v>
      </c>
      <c r="CH48" s="43">
        <f t="shared" si="49"/>
        <v>0</v>
      </c>
      <c r="CI48" s="43">
        <f t="shared" si="49"/>
        <v>0</v>
      </c>
      <c r="CJ48" s="43">
        <f t="shared" si="49"/>
        <v>0</v>
      </c>
      <c r="CK48" s="43">
        <f t="shared" si="49"/>
        <v>0</v>
      </c>
      <c r="CL48" s="43">
        <f t="shared" si="49"/>
        <v>0</v>
      </c>
      <c r="CM48" s="43">
        <f t="shared" si="49"/>
        <v>0</v>
      </c>
      <c r="CN48" s="43">
        <f t="shared" si="49"/>
        <v>0</v>
      </c>
      <c r="CO48" s="43">
        <f t="shared" si="49"/>
        <v>0</v>
      </c>
      <c r="CP48" s="43">
        <f t="shared" si="49"/>
        <v>0</v>
      </c>
      <c r="CQ48" s="43">
        <f t="shared" si="49"/>
        <v>0</v>
      </c>
      <c r="CR48" s="43">
        <f t="shared" si="49"/>
        <v>0</v>
      </c>
      <c r="CS48" s="92">
        <f t="shared" si="49"/>
        <v>0</v>
      </c>
      <c r="CT48" s="30">
        <f t="shared" ref="CT48:CT51" si="50">SUM(B48:CS48)</f>
        <v>50980.21</v>
      </c>
      <c r="CU48" s="152"/>
    </row>
    <row r="49" spans="1:104">
      <c r="A49" s="30" t="s">
        <v>67</v>
      </c>
      <c r="B49" s="45">
        <v>0</v>
      </c>
      <c r="C49" s="1">
        <v>0</v>
      </c>
      <c r="D49" s="1">
        <v>0</v>
      </c>
      <c r="E49" s="1">
        <v>0</v>
      </c>
      <c r="F49" s="1">
        <v>0</v>
      </c>
      <c r="G49" s="1">
        <v>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3.8986456587934102</v>
      </c>
      <c r="Y49" s="1">
        <v>7.0715291185751576</v>
      </c>
      <c r="Z49" s="1">
        <v>29.518618085029473</v>
      </c>
      <c r="AA49" s="1">
        <v>82.239036704416904</v>
      </c>
      <c r="AB49" s="1">
        <v>205.37993015922297</v>
      </c>
      <c r="AC49" s="1">
        <v>316.2113653664594</v>
      </c>
      <c r="AD49" s="1">
        <v>465.36976688554154</v>
      </c>
      <c r="AE49" s="1">
        <v>686.86591777521676</v>
      </c>
      <c r="AF49" s="1">
        <v>908.17682474844992</v>
      </c>
      <c r="AG49" s="1">
        <v>1106.360028753902</v>
      </c>
      <c r="AH49" s="1">
        <v>1250.3038140251424</v>
      </c>
      <c r="AI49" s="1">
        <v>1491.7507347156188</v>
      </c>
      <c r="AJ49" s="1">
        <v>1654.0614543020813</v>
      </c>
      <c r="AK49" s="1">
        <v>1799.0889164845075</v>
      </c>
      <c r="AL49" s="1">
        <v>1994.6323946806613</v>
      </c>
      <c r="AM49" s="1">
        <v>2107.7626750537975</v>
      </c>
      <c r="AN49" s="1">
        <v>2204.4303922470253</v>
      </c>
      <c r="AO49" s="1">
        <v>2325.2372123546625</v>
      </c>
      <c r="AP49" s="1">
        <v>2329.5256090202943</v>
      </c>
      <c r="AQ49" s="1">
        <v>2418.3130181709348</v>
      </c>
      <c r="AR49" s="1">
        <v>2497.1301405374202</v>
      </c>
      <c r="AS49" s="1">
        <v>2509.129804836014</v>
      </c>
      <c r="AT49" s="1">
        <v>2559.1191040148083</v>
      </c>
      <c r="AU49" s="1">
        <v>2576.9232570903964</v>
      </c>
      <c r="AV49" s="1">
        <v>2569.6583440538056</v>
      </c>
      <c r="AW49" s="1">
        <v>2568.0955970753848</v>
      </c>
      <c r="AX49" s="1">
        <v>2591.0996046803634</v>
      </c>
      <c r="AY49" s="1">
        <v>2574.4829019273461</v>
      </c>
      <c r="AZ49" s="1">
        <v>2475.9516627718572</v>
      </c>
      <c r="BA49" s="1">
        <v>2459.7613444748276</v>
      </c>
      <c r="BB49" s="1">
        <v>2418.8872743119055</v>
      </c>
      <c r="BC49" s="1">
        <v>2345.6047809674578</v>
      </c>
      <c r="BD49" s="1">
        <v>2265.4590005188356</v>
      </c>
      <c r="BE49" s="1">
        <v>2155.5723092854532</v>
      </c>
      <c r="BF49" s="1">
        <v>2024.8919884314587</v>
      </c>
      <c r="BG49" s="1">
        <v>1930.8714386413315</v>
      </c>
      <c r="BH49" s="1">
        <v>1842.3526331695316</v>
      </c>
      <c r="BI49" s="1">
        <v>1762.7255356869468</v>
      </c>
      <c r="BJ49" s="1">
        <v>1692.7959572300992</v>
      </c>
      <c r="BK49" s="1">
        <v>1611.6591218285121</v>
      </c>
      <c r="BL49" s="1">
        <v>1500.0033511931088</v>
      </c>
      <c r="BM49" s="1">
        <v>1432.1670289920557</v>
      </c>
      <c r="BN49" s="1">
        <v>1211.6711952511675</v>
      </c>
      <c r="BO49" s="1">
        <v>1021.6109369816962</v>
      </c>
      <c r="BP49" s="1">
        <v>867.09898627744076</v>
      </c>
      <c r="BQ49" s="1">
        <v>778.99697961763525</v>
      </c>
      <c r="BR49" s="1">
        <v>594.37363029573635</v>
      </c>
      <c r="BS49" s="1">
        <v>418.52158041736487</v>
      </c>
      <c r="BT49" s="1">
        <v>298.13155912172215</v>
      </c>
      <c r="BU49" s="1">
        <v>197.11805148591066</v>
      </c>
      <c r="BV49" s="1">
        <v>105.26217147510866</v>
      </c>
      <c r="BW49" s="1">
        <v>46.412863264538018</v>
      </c>
      <c r="BX49" s="1">
        <v>12.605848513876721</v>
      </c>
      <c r="BY49" s="1">
        <v>4.5477381486506028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1">
        <v>0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93">
        <v>0</v>
      </c>
      <c r="CT49" s="30">
        <f t="shared" si="50"/>
        <v>77306.891606880163</v>
      </c>
      <c r="CU49" s="152"/>
    </row>
    <row r="50" spans="1:104">
      <c r="A50" s="30" t="s">
        <v>20</v>
      </c>
      <c r="B50" s="45">
        <v>20.18</v>
      </c>
      <c r="C50" s="1">
        <v>20.61</v>
      </c>
      <c r="D50" s="1">
        <v>21.65</v>
      </c>
      <c r="E50" s="1">
        <v>24.62</v>
      </c>
      <c r="F50" s="1">
        <v>25.55</v>
      </c>
      <c r="G50" s="1">
        <v>26.82</v>
      </c>
      <c r="H50" s="1">
        <v>26.51</v>
      </c>
      <c r="I50" s="1">
        <v>26.37</v>
      </c>
      <c r="J50" s="1">
        <v>25.05</v>
      </c>
      <c r="K50" s="1">
        <v>23.68</v>
      </c>
      <c r="L50" s="1">
        <v>21.11</v>
      </c>
      <c r="M50" s="1">
        <v>24.1</v>
      </c>
      <c r="N50" s="1">
        <v>27.23</v>
      </c>
      <c r="O50" s="1">
        <v>27.18</v>
      </c>
      <c r="P50" s="1">
        <v>27.32</v>
      </c>
      <c r="Q50" s="1">
        <v>26.76</v>
      </c>
      <c r="R50" s="1">
        <v>25.56</v>
      </c>
      <c r="S50" s="1">
        <v>23.64</v>
      </c>
      <c r="T50" s="1">
        <v>24.09</v>
      </c>
      <c r="U50" s="1">
        <v>24.61</v>
      </c>
      <c r="V50" s="1">
        <v>24.01</v>
      </c>
      <c r="W50" s="1">
        <v>24.32</v>
      </c>
      <c r="X50" s="1">
        <v>25.03</v>
      </c>
      <c r="Y50" s="1">
        <v>25.36</v>
      </c>
      <c r="Z50" s="1">
        <v>24.23</v>
      </c>
      <c r="AA50" s="1">
        <v>23.88</v>
      </c>
      <c r="AB50" s="1">
        <v>22.37</v>
      </c>
      <c r="AC50" s="1">
        <v>22.97</v>
      </c>
      <c r="AD50" s="1">
        <v>22.26</v>
      </c>
      <c r="AE50" s="1">
        <v>20.22</v>
      </c>
      <c r="AF50" s="1">
        <v>21.18</v>
      </c>
      <c r="AG50" s="1">
        <v>21.41</v>
      </c>
      <c r="AH50" s="1">
        <v>20.25</v>
      </c>
      <c r="AI50" s="1">
        <v>18.37</v>
      </c>
      <c r="AJ50" s="1">
        <v>19.82</v>
      </c>
      <c r="AK50" s="1">
        <v>21.56</v>
      </c>
      <c r="AL50" s="1">
        <v>21.77</v>
      </c>
      <c r="AM50" s="1">
        <v>22.51</v>
      </c>
      <c r="AN50" s="1">
        <v>21.11</v>
      </c>
      <c r="AO50" s="1">
        <v>22.01</v>
      </c>
      <c r="AP50" s="1">
        <v>20.72</v>
      </c>
      <c r="AQ50" s="1">
        <v>20.56</v>
      </c>
      <c r="AR50" s="1">
        <v>20.5</v>
      </c>
      <c r="AS50" s="1">
        <v>19.420000000000002</v>
      </c>
      <c r="AT50" s="1">
        <v>19.940000000000001</v>
      </c>
      <c r="AU50" s="1">
        <v>18.78</v>
      </c>
      <c r="AV50" s="1">
        <v>88.28</v>
      </c>
      <c r="AW50" s="1">
        <v>110.9</v>
      </c>
      <c r="AX50" s="1">
        <v>111.15</v>
      </c>
      <c r="AY50" s="1">
        <v>111.57</v>
      </c>
      <c r="AZ50" s="1">
        <v>110.46</v>
      </c>
      <c r="BA50" s="1">
        <v>109.23</v>
      </c>
      <c r="BB50" s="1">
        <v>102.91</v>
      </c>
      <c r="BC50" s="1">
        <v>98.51</v>
      </c>
      <c r="BD50" s="1">
        <v>104.08</v>
      </c>
      <c r="BE50" s="1">
        <v>107.96</v>
      </c>
      <c r="BF50" s="1">
        <v>105.64</v>
      </c>
      <c r="BG50" s="1">
        <v>102.34</v>
      </c>
      <c r="BH50" s="1">
        <v>100.81</v>
      </c>
      <c r="BI50" s="1">
        <v>102.99</v>
      </c>
      <c r="BJ50" s="1">
        <v>101.6</v>
      </c>
      <c r="BK50" s="1">
        <v>101.65</v>
      </c>
      <c r="BL50" s="1">
        <v>99.69</v>
      </c>
      <c r="BM50" s="1">
        <v>100.22</v>
      </c>
      <c r="BN50" s="1">
        <v>100.89</v>
      </c>
      <c r="BO50" s="1">
        <v>98.88</v>
      </c>
      <c r="BP50" s="1">
        <v>97.98</v>
      </c>
      <c r="BQ50" s="1">
        <v>98.14</v>
      </c>
      <c r="BR50" s="1">
        <v>97.98</v>
      </c>
      <c r="BS50" s="1">
        <v>94.54</v>
      </c>
      <c r="BT50" s="1">
        <v>81.900000000000006</v>
      </c>
      <c r="BU50" s="1">
        <v>76.260000000000005</v>
      </c>
      <c r="BV50" s="1">
        <v>83.64</v>
      </c>
      <c r="BW50" s="1">
        <v>77.73</v>
      </c>
      <c r="BX50" s="1">
        <v>63.06</v>
      </c>
      <c r="BY50" s="1">
        <v>61.36</v>
      </c>
      <c r="BZ50" s="1">
        <v>56.46</v>
      </c>
      <c r="CA50" s="1">
        <v>58.36</v>
      </c>
      <c r="CB50" s="1">
        <v>59.35</v>
      </c>
      <c r="CC50" s="1">
        <v>79.12</v>
      </c>
      <c r="CD50" s="1">
        <v>92.12</v>
      </c>
      <c r="CE50" s="1">
        <v>95.73</v>
      </c>
      <c r="CF50" s="1">
        <v>108.11</v>
      </c>
      <c r="CG50" s="1">
        <v>99.74</v>
      </c>
      <c r="CH50" s="1">
        <v>83.03</v>
      </c>
      <c r="CI50" s="1">
        <v>83.76</v>
      </c>
      <c r="CJ50" s="1">
        <v>87.93</v>
      </c>
      <c r="CK50" s="1">
        <v>96.86</v>
      </c>
      <c r="CL50" s="1">
        <v>106.06</v>
      </c>
      <c r="CM50" s="1">
        <v>98.08</v>
      </c>
      <c r="CN50" s="1">
        <v>85.54</v>
      </c>
      <c r="CO50" s="1">
        <v>76.38</v>
      </c>
      <c r="CP50" s="1">
        <v>80.62</v>
      </c>
      <c r="CQ50" s="1">
        <v>96.56</v>
      </c>
      <c r="CR50" s="1">
        <v>101.7</v>
      </c>
      <c r="CS50" s="93">
        <v>106.72</v>
      </c>
      <c r="CT50" s="30">
        <f t="shared" si="50"/>
        <v>5711.78</v>
      </c>
      <c r="CU50" s="152"/>
    </row>
    <row r="51" spans="1:104">
      <c r="A51" s="56" t="s">
        <v>14</v>
      </c>
      <c r="B51" s="45">
        <f t="shared" ref="B51:AG51" si="51">B24</f>
        <v>20.72</v>
      </c>
      <c r="C51" s="1">
        <f t="shared" si="51"/>
        <v>20.77</v>
      </c>
      <c r="D51" s="1">
        <f t="shared" si="51"/>
        <v>19.53</v>
      </c>
      <c r="E51" s="1">
        <f t="shared" si="51"/>
        <v>18.96</v>
      </c>
      <c r="F51" s="1">
        <f t="shared" si="51"/>
        <v>20.18</v>
      </c>
      <c r="G51" s="1">
        <f t="shared" si="51"/>
        <v>20.99</v>
      </c>
      <c r="H51" s="1">
        <f t="shared" si="51"/>
        <v>20.010000000000002</v>
      </c>
      <c r="I51" s="1">
        <f t="shared" si="51"/>
        <v>21.41</v>
      </c>
      <c r="J51" s="1">
        <f t="shared" si="51"/>
        <v>20.94</v>
      </c>
      <c r="K51" s="1">
        <f t="shared" si="51"/>
        <v>20.56</v>
      </c>
      <c r="L51" s="1">
        <f t="shared" si="51"/>
        <v>20.47</v>
      </c>
      <c r="M51" s="1">
        <f t="shared" si="51"/>
        <v>21.79</v>
      </c>
      <c r="N51" s="1">
        <f t="shared" si="51"/>
        <v>21.64</v>
      </c>
      <c r="O51" s="1">
        <f t="shared" si="51"/>
        <v>21.64</v>
      </c>
      <c r="P51" s="1">
        <f t="shared" si="51"/>
        <v>21.65</v>
      </c>
      <c r="Q51" s="1">
        <f t="shared" si="51"/>
        <v>21.68</v>
      </c>
      <c r="R51" s="1">
        <f t="shared" si="51"/>
        <v>21.6</v>
      </c>
      <c r="S51" s="1">
        <f t="shared" si="51"/>
        <v>21.63</v>
      </c>
      <c r="T51" s="1">
        <f t="shared" si="51"/>
        <v>22.83</v>
      </c>
      <c r="U51" s="1">
        <f t="shared" si="51"/>
        <v>22</v>
      </c>
      <c r="V51" s="1">
        <f t="shared" si="51"/>
        <v>21.24</v>
      </c>
      <c r="W51" s="1">
        <f t="shared" si="51"/>
        <v>21.16</v>
      </c>
      <c r="X51" s="1">
        <f t="shared" si="51"/>
        <v>21.29</v>
      </c>
      <c r="Y51" s="1">
        <f t="shared" si="51"/>
        <v>22.2</v>
      </c>
      <c r="Z51" s="1">
        <f t="shared" si="51"/>
        <v>21.29</v>
      </c>
      <c r="AA51" s="1">
        <f t="shared" si="51"/>
        <v>21.3</v>
      </c>
      <c r="AB51" s="1">
        <f t="shared" si="51"/>
        <v>21.63</v>
      </c>
      <c r="AC51" s="1">
        <f t="shared" si="51"/>
        <v>20.92</v>
      </c>
      <c r="AD51" s="1">
        <f t="shared" si="51"/>
        <v>20.47</v>
      </c>
      <c r="AE51" s="1">
        <f t="shared" si="51"/>
        <v>21.97</v>
      </c>
      <c r="AF51" s="1">
        <f t="shared" si="51"/>
        <v>21.95</v>
      </c>
      <c r="AG51" s="1">
        <f t="shared" si="51"/>
        <v>21.25</v>
      </c>
      <c r="AH51" s="1">
        <f t="shared" ref="AH51:BM51" si="52">AH24</f>
        <v>18.75</v>
      </c>
      <c r="AI51" s="1">
        <f t="shared" si="52"/>
        <v>21.57</v>
      </c>
      <c r="AJ51" s="1">
        <f t="shared" si="52"/>
        <v>21.55</v>
      </c>
      <c r="AK51" s="1">
        <f t="shared" si="52"/>
        <v>21.43</v>
      </c>
      <c r="AL51" s="1">
        <f t="shared" si="52"/>
        <v>19.61</v>
      </c>
      <c r="AM51" s="1">
        <f t="shared" si="52"/>
        <v>18.45</v>
      </c>
      <c r="AN51" s="1">
        <f t="shared" si="52"/>
        <v>19.61</v>
      </c>
      <c r="AO51" s="1">
        <f t="shared" si="52"/>
        <v>22.47</v>
      </c>
      <c r="AP51" s="1">
        <f t="shared" si="52"/>
        <v>21.56</v>
      </c>
      <c r="AQ51" s="1">
        <f t="shared" si="52"/>
        <v>20.63</v>
      </c>
      <c r="AR51" s="1">
        <f t="shared" si="52"/>
        <v>20.09</v>
      </c>
      <c r="AS51" s="1">
        <f t="shared" si="52"/>
        <v>18.72</v>
      </c>
      <c r="AT51" s="1">
        <f t="shared" si="52"/>
        <v>18.16</v>
      </c>
      <c r="AU51" s="1">
        <f t="shared" si="52"/>
        <v>18</v>
      </c>
      <c r="AV51" s="1">
        <f t="shared" si="52"/>
        <v>19.829999999999998</v>
      </c>
      <c r="AW51" s="1">
        <f t="shared" si="52"/>
        <v>19.010000000000002</v>
      </c>
      <c r="AX51" s="1">
        <f t="shared" si="52"/>
        <v>19.309999999999999</v>
      </c>
      <c r="AY51" s="1">
        <f t="shared" si="52"/>
        <v>21.59</v>
      </c>
      <c r="AZ51" s="1">
        <f t="shared" si="52"/>
        <v>21.81</v>
      </c>
      <c r="BA51" s="1">
        <f t="shared" si="52"/>
        <v>23.01</v>
      </c>
      <c r="BB51" s="1">
        <f t="shared" si="52"/>
        <v>21.41</v>
      </c>
      <c r="BC51" s="1">
        <f t="shared" si="52"/>
        <v>21.43</v>
      </c>
      <c r="BD51" s="1">
        <f t="shared" si="52"/>
        <v>21.4</v>
      </c>
      <c r="BE51" s="1">
        <f t="shared" si="52"/>
        <v>22.27</v>
      </c>
      <c r="BF51" s="1">
        <f t="shared" si="52"/>
        <v>21.5</v>
      </c>
      <c r="BG51" s="1">
        <f t="shared" si="52"/>
        <v>21.38</v>
      </c>
      <c r="BH51" s="1">
        <f t="shared" si="52"/>
        <v>21.33</v>
      </c>
      <c r="BI51" s="1">
        <f t="shared" si="52"/>
        <v>19.86</v>
      </c>
      <c r="BJ51" s="1">
        <f t="shared" si="52"/>
        <v>20.34</v>
      </c>
      <c r="BK51" s="1">
        <f t="shared" si="52"/>
        <v>20.58</v>
      </c>
      <c r="BL51" s="1">
        <f t="shared" si="52"/>
        <v>19.45</v>
      </c>
      <c r="BM51" s="1">
        <f t="shared" si="52"/>
        <v>20.95</v>
      </c>
      <c r="BN51" s="1">
        <f t="shared" ref="BN51:CS51" si="53">BN24</f>
        <v>21.23</v>
      </c>
      <c r="BO51" s="1">
        <f t="shared" si="53"/>
        <v>20.86</v>
      </c>
      <c r="BP51" s="1">
        <f t="shared" si="53"/>
        <v>20.059999999999999</v>
      </c>
      <c r="BQ51" s="1">
        <f t="shared" si="53"/>
        <v>20.62</v>
      </c>
      <c r="BR51" s="1">
        <f t="shared" si="53"/>
        <v>21.13</v>
      </c>
      <c r="BS51" s="1">
        <f t="shared" si="53"/>
        <v>21.8</v>
      </c>
      <c r="BT51" s="1">
        <f t="shared" si="53"/>
        <v>22.01</v>
      </c>
      <c r="BU51" s="1">
        <f t="shared" si="53"/>
        <v>21.06</v>
      </c>
      <c r="BV51" s="1">
        <f t="shared" si="53"/>
        <v>21.61</v>
      </c>
      <c r="BW51" s="1">
        <f t="shared" si="53"/>
        <v>21.3</v>
      </c>
      <c r="BX51" s="1">
        <f t="shared" si="53"/>
        <v>22.04</v>
      </c>
      <c r="BY51" s="1">
        <f t="shared" si="53"/>
        <v>22.92</v>
      </c>
      <c r="BZ51" s="1">
        <f t="shared" si="53"/>
        <v>22.02</v>
      </c>
      <c r="CA51" s="1">
        <f t="shared" si="53"/>
        <v>21.49</v>
      </c>
      <c r="CB51" s="1">
        <f t="shared" si="53"/>
        <v>22.22</v>
      </c>
      <c r="CC51" s="1">
        <f t="shared" si="53"/>
        <v>21.91</v>
      </c>
      <c r="CD51" s="1">
        <f t="shared" si="53"/>
        <v>21.82</v>
      </c>
      <c r="CE51" s="1">
        <f t="shared" si="53"/>
        <v>21.88</v>
      </c>
      <c r="CF51" s="1">
        <f t="shared" si="53"/>
        <v>21.45</v>
      </c>
      <c r="CG51" s="1">
        <f t="shared" si="53"/>
        <v>22.87</v>
      </c>
      <c r="CH51" s="1">
        <f t="shared" si="53"/>
        <v>22.63</v>
      </c>
      <c r="CI51" s="1">
        <f t="shared" si="53"/>
        <v>21.37</v>
      </c>
      <c r="CJ51" s="1">
        <f t="shared" si="53"/>
        <v>21.03</v>
      </c>
      <c r="CK51" s="1">
        <f t="shared" si="53"/>
        <v>19.14</v>
      </c>
      <c r="CL51" s="1">
        <f t="shared" si="53"/>
        <v>19.41</v>
      </c>
      <c r="CM51" s="1">
        <f t="shared" si="53"/>
        <v>21.87</v>
      </c>
      <c r="CN51" s="1">
        <f t="shared" si="53"/>
        <v>22.92</v>
      </c>
      <c r="CO51" s="1">
        <f t="shared" si="53"/>
        <v>23.04</v>
      </c>
      <c r="CP51" s="1">
        <f t="shared" si="53"/>
        <v>22.33</v>
      </c>
      <c r="CQ51" s="1">
        <f t="shared" si="53"/>
        <v>21.3</v>
      </c>
      <c r="CR51" s="1">
        <f t="shared" si="53"/>
        <v>22.08</v>
      </c>
      <c r="CS51" s="93">
        <f t="shared" si="53"/>
        <v>22.21</v>
      </c>
      <c r="CT51" s="30">
        <f t="shared" si="50"/>
        <v>2026.3599999999997</v>
      </c>
      <c r="CU51" s="152"/>
    </row>
    <row r="52" spans="1:104" s="137" customFormat="1" ht="15.75" thickBot="1">
      <c r="A52" s="97" t="s">
        <v>23</v>
      </c>
      <c r="B52" s="98">
        <v>0</v>
      </c>
      <c r="C52" s="99">
        <v>0</v>
      </c>
      <c r="D52" s="99">
        <v>0</v>
      </c>
      <c r="E52" s="99">
        <v>0</v>
      </c>
      <c r="F52" s="99">
        <v>0</v>
      </c>
      <c r="G52" s="99">
        <v>0</v>
      </c>
      <c r="H52" s="99">
        <v>0</v>
      </c>
      <c r="I52" s="99">
        <v>0</v>
      </c>
      <c r="J52" s="99">
        <v>0</v>
      </c>
      <c r="K52" s="99">
        <v>0</v>
      </c>
      <c r="L52" s="99">
        <v>0</v>
      </c>
      <c r="M52" s="99">
        <v>0</v>
      </c>
      <c r="N52" s="99">
        <v>0</v>
      </c>
      <c r="O52" s="99">
        <v>0</v>
      </c>
      <c r="P52" s="99">
        <v>0</v>
      </c>
      <c r="Q52" s="99">
        <v>0</v>
      </c>
      <c r="R52" s="99">
        <v>0</v>
      </c>
      <c r="S52" s="99">
        <v>0</v>
      </c>
      <c r="T52" s="99">
        <v>0</v>
      </c>
      <c r="U52" s="99">
        <v>0</v>
      </c>
      <c r="V52" s="99">
        <v>0</v>
      </c>
      <c r="W52" s="99">
        <v>0</v>
      </c>
      <c r="X52" s="99">
        <v>0</v>
      </c>
      <c r="Y52" s="99">
        <v>0</v>
      </c>
      <c r="Z52" s="99">
        <v>0</v>
      </c>
      <c r="AA52" s="99">
        <v>0</v>
      </c>
      <c r="AB52" s="99">
        <v>0</v>
      </c>
      <c r="AC52" s="99">
        <v>0</v>
      </c>
      <c r="AD52" s="99">
        <v>0</v>
      </c>
      <c r="AE52" s="99">
        <v>0</v>
      </c>
      <c r="AF52" s="99">
        <v>0</v>
      </c>
      <c r="AG52" s="99">
        <v>0</v>
      </c>
      <c r="AH52" s="99">
        <v>0</v>
      </c>
      <c r="AI52" s="99">
        <v>0</v>
      </c>
      <c r="AJ52" s="99">
        <v>0</v>
      </c>
      <c r="AK52" s="99">
        <v>0</v>
      </c>
      <c r="AL52" s="99">
        <v>0</v>
      </c>
      <c r="AM52" s="99">
        <v>0</v>
      </c>
      <c r="AN52" s="99">
        <v>0</v>
      </c>
      <c r="AO52" s="99">
        <v>0</v>
      </c>
      <c r="AP52" s="99">
        <v>0</v>
      </c>
      <c r="AQ52" s="99">
        <v>0</v>
      </c>
      <c r="AR52" s="99">
        <v>0</v>
      </c>
      <c r="AS52" s="99">
        <v>0</v>
      </c>
      <c r="AT52" s="99">
        <v>0</v>
      </c>
      <c r="AU52" s="99">
        <v>0</v>
      </c>
      <c r="AV52" s="99">
        <v>0</v>
      </c>
      <c r="AW52" s="99">
        <v>0</v>
      </c>
      <c r="AX52" s="99">
        <v>0</v>
      </c>
      <c r="AY52" s="99">
        <v>0</v>
      </c>
      <c r="AZ52" s="99">
        <v>0</v>
      </c>
      <c r="BA52" s="99">
        <v>0</v>
      </c>
      <c r="BB52" s="99">
        <v>0</v>
      </c>
      <c r="BC52" s="99">
        <v>0</v>
      </c>
      <c r="BD52" s="99">
        <v>0</v>
      </c>
      <c r="BE52" s="99">
        <v>0</v>
      </c>
      <c r="BF52" s="99">
        <v>0</v>
      </c>
      <c r="BG52" s="99">
        <v>0</v>
      </c>
      <c r="BH52" s="99">
        <v>0</v>
      </c>
      <c r="BI52" s="99">
        <v>0</v>
      </c>
      <c r="BJ52" s="99">
        <v>0</v>
      </c>
      <c r="BK52" s="99">
        <v>0</v>
      </c>
      <c r="BL52" s="99">
        <v>0</v>
      </c>
      <c r="BM52" s="99">
        <v>0</v>
      </c>
      <c r="BN52" s="99">
        <v>0</v>
      </c>
      <c r="BO52" s="99">
        <v>0</v>
      </c>
      <c r="BP52" s="99">
        <v>0</v>
      </c>
      <c r="BQ52" s="99">
        <v>0</v>
      </c>
      <c r="BR52" s="99">
        <v>0</v>
      </c>
      <c r="BS52" s="99">
        <v>0</v>
      </c>
      <c r="BT52" s="99">
        <v>0</v>
      </c>
      <c r="BU52" s="99">
        <v>0</v>
      </c>
      <c r="BV52" s="99">
        <v>0</v>
      </c>
      <c r="BW52" s="99">
        <v>0</v>
      </c>
      <c r="BX52" s="99">
        <v>0</v>
      </c>
      <c r="BY52" s="99">
        <v>0</v>
      </c>
      <c r="BZ52" s="99">
        <v>0</v>
      </c>
      <c r="CA52" s="99">
        <v>0</v>
      </c>
      <c r="CB52" s="99">
        <v>0</v>
      </c>
      <c r="CC52" s="99">
        <v>0</v>
      </c>
      <c r="CD52" s="99">
        <v>0</v>
      </c>
      <c r="CE52" s="99">
        <v>0</v>
      </c>
      <c r="CF52" s="99">
        <v>0</v>
      </c>
      <c r="CG52" s="99">
        <v>0</v>
      </c>
      <c r="CH52" s="99">
        <v>0</v>
      </c>
      <c r="CI52" s="99">
        <v>0</v>
      </c>
      <c r="CJ52" s="99">
        <v>0</v>
      </c>
      <c r="CK52" s="99">
        <v>0</v>
      </c>
      <c r="CL52" s="99">
        <v>0</v>
      </c>
      <c r="CM52" s="99">
        <v>0</v>
      </c>
      <c r="CN52" s="99">
        <v>0</v>
      </c>
      <c r="CO52" s="99">
        <v>0</v>
      </c>
      <c r="CP52" s="99">
        <v>0</v>
      </c>
      <c r="CQ52" s="99">
        <v>0</v>
      </c>
      <c r="CR52" s="99">
        <v>0</v>
      </c>
      <c r="CS52" s="100">
        <v>0</v>
      </c>
      <c r="CT52" s="38">
        <f>SUM(B52:CS52)</f>
        <v>0</v>
      </c>
      <c r="CU52" s="150"/>
      <c r="CV52" s="158"/>
      <c r="CX52" s="151"/>
    </row>
    <row r="53" spans="1:104" ht="15.75" thickBot="1">
      <c r="A53" s="101" t="s">
        <v>24</v>
      </c>
      <c r="B53" s="102">
        <f t="shared" ref="B53:AG53" si="54">SUM(B30,B40,B42,B47,-B52)</f>
        <v>6359.9667243055546</v>
      </c>
      <c r="C53" s="103">
        <f t="shared" si="54"/>
        <v>6352.9267243055556</v>
      </c>
      <c r="D53" s="103">
        <f t="shared" si="54"/>
        <v>6277.3667243055552</v>
      </c>
      <c r="E53" s="103">
        <f t="shared" si="54"/>
        <v>6152.4367243055549</v>
      </c>
      <c r="F53" s="103">
        <f t="shared" si="54"/>
        <v>6029.1667243055545</v>
      </c>
      <c r="G53" s="103">
        <f t="shared" si="54"/>
        <v>5846.6867243055558</v>
      </c>
      <c r="H53" s="103">
        <f t="shared" si="54"/>
        <v>5693.2867243055562</v>
      </c>
      <c r="I53" s="103">
        <f t="shared" si="54"/>
        <v>5663.856724305555</v>
      </c>
      <c r="J53" s="103">
        <f t="shared" si="54"/>
        <v>5641.1367243055547</v>
      </c>
      <c r="K53" s="103">
        <f t="shared" si="54"/>
        <v>5640.3867243055547</v>
      </c>
      <c r="L53" s="103">
        <f t="shared" si="54"/>
        <v>5604.8267243055552</v>
      </c>
      <c r="M53" s="103">
        <f t="shared" si="54"/>
        <v>5550.1467243055558</v>
      </c>
      <c r="N53" s="103">
        <f t="shared" si="54"/>
        <v>5438.5367243055553</v>
      </c>
      <c r="O53" s="103">
        <f t="shared" si="54"/>
        <v>5359.2867243055553</v>
      </c>
      <c r="P53" s="103">
        <f t="shared" si="54"/>
        <v>5298.7467243055553</v>
      </c>
      <c r="Q53" s="103">
        <f t="shared" si="54"/>
        <v>5301.8667243055552</v>
      </c>
      <c r="R53" s="103">
        <f t="shared" si="54"/>
        <v>5301.8967243055549</v>
      </c>
      <c r="S53" s="103">
        <f t="shared" si="54"/>
        <v>5298.3167243055559</v>
      </c>
      <c r="T53" s="103">
        <f t="shared" si="54"/>
        <v>5299.9667243055555</v>
      </c>
      <c r="U53" s="103">
        <f t="shared" si="54"/>
        <v>5297.6567243055551</v>
      </c>
      <c r="V53" s="103">
        <f t="shared" si="54"/>
        <v>5371.3667243055552</v>
      </c>
      <c r="W53" s="103">
        <f t="shared" si="54"/>
        <v>5447.9167243055545</v>
      </c>
      <c r="X53" s="103">
        <f t="shared" si="54"/>
        <v>5503.4653699643486</v>
      </c>
      <c r="Y53" s="103">
        <f t="shared" si="54"/>
        <v>5575.1982534241306</v>
      </c>
      <c r="Z53" s="103">
        <f t="shared" si="54"/>
        <v>5802.645342390585</v>
      </c>
      <c r="AA53" s="103">
        <f t="shared" si="54"/>
        <v>5987.1257610099719</v>
      </c>
      <c r="AB53" s="103">
        <f t="shared" si="54"/>
        <v>6035.006654464778</v>
      </c>
      <c r="AC53" s="103">
        <f t="shared" si="54"/>
        <v>6131.2980896720146</v>
      </c>
      <c r="AD53" s="103">
        <f t="shared" si="54"/>
        <v>6303.4064911910973</v>
      </c>
      <c r="AE53" s="103">
        <f t="shared" si="54"/>
        <v>6472.7726420807721</v>
      </c>
      <c r="AF53" s="103">
        <f t="shared" si="54"/>
        <v>6726.3335490540048</v>
      </c>
      <c r="AG53" s="103">
        <f t="shared" si="54"/>
        <v>7017.9867530594574</v>
      </c>
      <c r="AH53" s="103">
        <f t="shared" ref="AH53:BM53" si="55">SUM(AH30,AH40,AH42,AH47,-AH52)</f>
        <v>7126.7805383306986</v>
      </c>
      <c r="AI53" s="103">
        <f t="shared" si="55"/>
        <v>7418.6474590211747</v>
      </c>
      <c r="AJ53" s="103">
        <f t="shared" si="55"/>
        <v>7581.1381786076381</v>
      </c>
      <c r="AK53" s="103">
        <f t="shared" si="55"/>
        <v>7709.4056407900634</v>
      </c>
      <c r="AL53" s="103">
        <f t="shared" si="55"/>
        <v>8077.9991189862176</v>
      </c>
      <c r="AM53" s="103">
        <f t="shared" si="55"/>
        <v>8137.4993993593525</v>
      </c>
      <c r="AN53" s="103">
        <f t="shared" si="55"/>
        <v>8312.7971165525814</v>
      </c>
      <c r="AO53" s="103">
        <f t="shared" si="55"/>
        <v>8461.0439366602168</v>
      </c>
      <c r="AP53" s="103">
        <f t="shared" si="55"/>
        <v>8597.7923333258495</v>
      </c>
      <c r="AQ53" s="103">
        <f t="shared" si="55"/>
        <v>8735.6697424764898</v>
      </c>
      <c r="AR53" s="103">
        <f t="shared" si="55"/>
        <v>8851.3068648429762</v>
      </c>
      <c r="AS53" s="103">
        <f t="shared" si="55"/>
        <v>8882.4965291415683</v>
      </c>
      <c r="AT53" s="103">
        <f t="shared" si="55"/>
        <v>8961.5358283203641</v>
      </c>
      <c r="AU53" s="103">
        <f t="shared" si="55"/>
        <v>8999.159981395951</v>
      </c>
      <c r="AV53" s="103">
        <f t="shared" si="55"/>
        <v>9069.1450683593612</v>
      </c>
      <c r="AW53" s="103">
        <f t="shared" si="55"/>
        <v>9086.7623213809402</v>
      </c>
      <c r="AX53" s="103">
        <f t="shared" si="55"/>
        <v>9001.2963289859181</v>
      </c>
      <c r="AY53" s="103">
        <f t="shared" si="55"/>
        <v>8999.3696262329013</v>
      </c>
      <c r="AZ53" s="103">
        <f t="shared" si="55"/>
        <v>8883.9183870774141</v>
      </c>
      <c r="BA53" s="103">
        <f t="shared" si="55"/>
        <v>8857.888068780383</v>
      </c>
      <c r="BB53" s="103">
        <f t="shared" si="55"/>
        <v>8808.5439986174606</v>
      </c>
      <c r="BC53" s="103">
        <f t="shared" si="55"/>
        <v>8703.781505273013</v>
      </c>
      <c r="BD53" s="103">
        <f t="shared" si="55"/>
        <v>8619.1857248243905</v>
      </c>
      <c r="BE53" s="103">
        <f t="shared" si="55"/>
        <v>8663.2590335910081</v>
      </c>
      <c r="BF53" s="103">
        <f t="shared" si="55"/>
        <v>8701.1287127370142</v>
      </c>
      <c r="BG53" s="103">
        <f t="shared" si="55"/>
        <v>8580.188162946888</v>
      </c>
      <c r="BH53" s="103">
        <f t="shared" si="55"/>
        <v>8489.7193574750872</v>
      </c>
      <c r="BI53" s="103">
        <f t="shared" si="55"/>
        <v>8310.1322599925024</v>
      </c>
      <c r="BJ53" s="103">
        <f t="shared" si="55"/>
        <v>8568.6526815356538</v>
      </c>
      <c r="BK53" s="103">
        <f t="shared" si="55"/>
        <v>8546.5058461340668</v>
      </c>
      <c r="BL53" s="103">
        <f t="shared" si="55"/>
        <v>8399.4300754986652</v>
      </c>
      <c r="BM53" s="103">
        <f t="shared" si="55"/>
        <v>8234.0837532976111</v>
      </c>
      <c r="BN53" s="103">
        <f t="shared" ref="BN53:CS53" si="56">SUM(BN30,BN40,BN42,BN47,-BN52)</f>
        <v>7884.3779195567231</v>
      </c>
      <c r="BO53" s="103">
        <f t="shared" si="56"/>
        <v>7595.1176612872514</v>
      </c>
      <c r="BP53" s="103">
        <f t="shared" si="56"/>
        <v>7297.525710582996</v>
      </c>
      <c r="BQ53" s="103">
        <f t="shared" si="56"/>
        <v>7173.4937039231909</v>
      </c>
      <c r="BR53" s="103">
        <f t="shared" si="56"/>
        <v>6958.6003546012907</v>
      </c>
      <c r="BS53" s="103">
        <f t="shared" si="56"/>
        <v>6729.4883047229205</v>
      </c>
      <c r="BT53" s="103">
        <f t="shared" si="56"/>
        <v>6498.3682834272777</v>
      </c>
      <c r="BU53" s="103">
        <f t="shared" si="56"/>
        <v>6342.3147757914667</v>
      </c>
      <c r="BV53" s="103">
        <f t="shared" si="56"/>
        <v>6284.3288957806635</v>
      </c>
      <c r="BW53" s="103">
        <f t="shared" si="56"/>
        <v>6144.189587570093</v>
      </c>
      <c r="BX53" s="103">
        <f t="shared" si="56"/>
        <v>6336.0325728194321</v>
      </c>
      <c r="BY53" s="103">
        <f t="shared" si="56"/>
        <v>6610.1844624542055</v>
      </c>
      <c r="BZ53" s="103">
        <f t="shared" si="56"/>
        <v>6628.7667243055557</v>
      </c>
      <c r="CA53" s="103">
        <f t="shared" si="56"/>
        <v>6655.8867243055556</v>
      </c>
      <c r="CB53" s="103">
        <f t="shared" si="56"/>
        <v>6665.5067243055546</v>
      </c>
      <c r="CC53" s="103">
        <f t="shared" si="56"/>
        <v>6682.066724305555</v>
      </c>
      <c r="CD53" s="103">
        <f t="shared" si="56"/>
        <v>6693.3767243055545</v>
      </c>
      <c r="CE53" s="103">
        <f t="shared" si="56"/>
        <v>6697.066724305555</v>
      </c>
      <c r="CF53" s="103">
        <f t="shared" si="56"/>
        <v>6712.276724305555</v>
      </c>
      <c r="CG53" s="103">
        <f t="shared" si="56"/>
        <v>6703.3467243055547</v>
      </c>
      <c r="CH53" s="103">
        <f t="shared" si="56"/>
        <v>6686.5767243055552</v>
      </c>
      <c r="CI53" s="103">
        <f t="shared" si="56"/>
        <v>6686.0867243055554</v>
      </c>
      <c r="CJ53" s="103">
        <f t="shared" si="56"/>
        <v>6701.7867243055553</v>
      </c>
      <c r="CK53" s="103">
        <f t="shared" si="56"/>
        <v>6707.8867243055547</v>
      </c>
      <c r="CL53" s="103">
        <f t="shared" si="56"/>
        <v>6715.5467243055555</v>
      </c>
      <c r="CM53" s="103">
        <f t="shared" si="56"/>
        <v>6710.1367243055547</v>
      </c>
      <c r="CN53" s="103">
        <f t="shared" si="56"/>
        <v>6685.3367243055554</v>
      </c>
      <c r="CO53" s="103">
        <f t="shared" si="56"/>
        <v>6661.816724305555</v>
      </c>
      <c r="CP53" s="103">
        <f t="shared" si="56"/>
        <v>6644.0367243055553</v>
      </c>
      <c r="CQ53" s="103">
        <f t="shared" si="56"/>
        <v>6634.606724305555</v>
      </c>
      <c r="CR53" s="103">
        <f t="shared" si="56"/>
        <v>6621.7967243055555</v>
      </c>
      <c r="CS53" s="104">
        <f t="shared" si="56"/>
        <v>6609.9867243055551</v>
      </c>
      <c r="CT53" s="105">
        <f>SUM(B53:CS53)</f>
        <v>673517.16714021342</v>
      </c>
      <c r="CU53" s="150"/>
    </row>
    <row r="54" spans="1:104" ht="15.75" thickBot="1">
      <c r="A54" s="64"/>
      <c r="B54" s="62"/>
      <c r="C54" s="62"/>
      <c r="D54" s="62"/>
      <c r="E54" s="62"/>
      <c r="F54" s="62"/>
      <c r="G54" s="62"/>
      <c r="H54" s="62"/>
      <c r="I54" s="62"/>
      <c r="J54" s="62"/>
      <c r="K54" s="62"/>
      <c r="L54" s="62"/>
      <c r="M54" s="62"/>
      <c r="N54" s="62"/>
      <c r="O54" s="62"/>
      <c r="P54" s="62"/>
      <c r="Q54" s="62"/>
      <c r="R54" s="62"/>
      <c r="S54" s="62"/>
      <c r="T54" s="62"/>
      <c r="U54" s="62"/>
      <c r="V54" s="62"/>
      <c r="W54" s="62"/>
      <c r="X54" s="62"/>
      <c r="Y54" s="62"/>
      <c r="Z54" s="62"/>
      <c r="AA54" s="62"/>
      <c r="AB54" s="62"/>
      <c r="AC54" s="62"/>
      <c r="AD54" s="62"/>
      <c r="AE54" s="62"/>
      <c r="AF54" s="62"/>
      <c r="AG54" s="62"/>
      <c r="AH54" s="62"/>
      <c r="AI54" s="62"/>
      <c r="AJ54" s="62"/>
      <c r="AK54" s="62"/>
      <c r="AL54" s="62"/>
      <c r="AM54" s="62"/>
      <c r="AN54" s="62"/>
      <c r="AO54" s="62"/>
      <c r="AP54" s="62"/>
      <c r="AQ54" s="62"/>
      <c r="AR54" s="62"/>
      <c r="AS54" s="62"/>
      <c r="AT54" s="62"/>
      <c r="AU54" s="62"/>
      <c r="AV54" s="62"/>
      <c r="AW54" s="62"/>
      <c r="AX54" s="62"/>
      <c r="AY54" s="62"/>
      <c r="AZ54" s="62"/>
      <c r="BA54" s="62"/>
      <c r="BB54" s="62"/>
      <c r="BC54" s="62"/>
      <c r="BD54" s="62"/>
      <c r="BE54" s="62"/>
      <c r="BF54" s="62"/>
      <c r="BG54" s="62"/>
      <c r="BH54" s="62"/>
      <c r="BI54" s="62"/>
      <c r="BJ54" s="62"/>
      <c r="BK54" s="62"/>
      <c r="BL54" s="62"/>
      <c r="BM54" s="62"/>
      <c r="BN54" s="62"/>
      <c r="BO54" s="62"/>
      <c r="BP54" s="62"/>
      <c r="BQ54" s="62"/>
      <c r="BR54" s="62"/>
      <c r="BS54" s="62"/>
      <c r="BT54" s="62"/>
      <c r="BU54" s="62"/>
      <c r="BV54" s="62"/>
      <c r="BW54" s="62"/>
      <c r="BX54" s="62"/>
      <c r="BY54" s="62"/>
      <c r="BZ54" s="62"/>
      <c r="CA54" s="62"/>
      <c r="CB54" s="62"/>
      <c r="CC54" s="62"/>
      <c r="CD54" s="62"/>
      <c r="CE54" s="62"/>
      <c r="CF54" s="62"/>
      <c r="CG54" s="62"/>
      <c r="CH54" s="62"/>
      <c r="CI54" s="62"/>
      <c r="CJ54" s="62"/>
      <c r="CK54" s="62"/>
      <c r="CL54" s="62"/>
      <c r="CM54" s="62"/>
      <c r="CN54" s="62"/>
      <c r="CO54" s="62"/>
      <c r="CP54" s="62"/>
      <c r="CQ54" s="62"/>
      <c r="CR54" s="62"/>
      <c r="CS54" s="62"/>
      <c r="CT54" s="62"/>
      <c r="CU54" s="152"/>
    </row>
    <row r="55" spans="1:104" ht="15.75" thickBot="1">
      <c r="A55" s="106" t="s">
        <v>68</v>
      </c>
      <c r="B55" s="107">
        <f t="shared" ref="B55:AG55" si="57">B25-B53</f>
        <v>852.03000000000065</v>
      </c>
      <c r="C55" s="107">
        <f t="shared" si="57"/>
        <v>859.27999999999975</v>
      </c>
      <c r="D55" s="107">
        <f t="shared" si="57"/>
        <v>926.86000000000058</v>
      </c>
      <c r="E55" s="107">
        <f t="shared" si="57"/>
        <v>1051.2200000000012</v>
      </c>
      <c r="F55" s="107">
        <f t="shared" si="57"/>
        <v>1174.4700000000012</v>
      </c>
      <c r="G55" s="107">
        <f t="shared" si="57"/>
        <v>1357.5100000000002</v>
      </c>
      <c r="H55" s="107">
        <f t="shared" si="57"/>
        <v>1512.6999999999989</v>
      </c>
      <c r="I55" s="107">
        <f t="shared" si="57"/>
        <v>1543.5300000000007</v>
      </c>
      <c r="J55" s="107">
        <f t="shared" si="57"/>
        <v>1565.8500000000004</v>
      </c>
      <c r="K55" s="107">
        <f t="shared" si="57"/>
        <v>1566.2200000000003</v>
      </c>
      <c r="L55" s="107">
        <f t="shared" si="57"/>
        <v>1601.7999999999993</v>
      </c>
      <c r="M55" s="107">
        <f t="shared" si="57"/>
        <v>1657.7999999999993</v>
      </c>
      <c r="N55" s="107">
        <f t="shared" si="57"/>
        <v>1776.6999999999998</v>
      </c>
      <c r="O55" s="107">
        <f t="shared" si="57"/>
        <v>1856.7200000000003</v>
      </c>
      <c r="P55" s="107">
        <f t="shared" si="57"/>
        <v>1917.58</v>
      </c>
      <c r="Q55" s="107">
        <f t="shared" si="57"/>
        <v>1914.6399999999994</v>
      </c>
      <c r="R55" s="107">
        <f t="shared" si="57"/>
        <v>1914.8400000000001</v>
      </c>
      <c r="S55" s="107">
        <f t="shared" si="57"/>
        <v>1918.7599999999993</v>
      </c>
      <c r="T55" s="107">
        <f t="shared" si="57"/>
        <v>1830.1800000000003</v>
      </c>
      <c r="U55" s="107">
        <f t="shared" si="57"/>
        <v>1831.6600000000008</v>
      </c>
      <c r="V55" s="107">
        <f t="shared" si="57"/>
        <v>1757.8000000000002</v>
      </c>
      <c r="W55" s="107">
        <f t="shared" si="57"/>
        <v>1681.4800000000014</v>
      </c>
      <c r="X55" s="107">
        <f t="shared" si="57"/>
        <v>5129.0613543412064</v>
      </c>
      <c r="Y55" s="107">
        <f t="shared" si="57"/>
        <v>5064.5184708814249</v>
      </c>
      <c r="Z55" s="107">
        <f t="shared" si="57"/>
        <v>4834.2113819149699</v>
      </c>
      <c r="AA55" s="107">
        <f t="shared" si="57"/>
        <v>4673.9209632955835</v>
      </c>
      <c r="AB55" s="107">
        <f t="shared" si="57"/>
        <v>4658.980069840778</v>
      </c>
      <c r="AC55" s="107">
        <f t="shared" si="57"/>
        <v>4610.3186346335406</v>
      </c>
      <c r="AD55" s="107">
        <f t="shared" si="57"/>
        <v>4510.9302331144572</v>
      </c>
      <c r="AE55" s="107">
        <f t="shared" si="57"/>
        <v>4437.4740822247823</v>
      </c>
      <c r="AF55" s="107">
        <f t="shared" si="57"/>
        <v>4274.7331752515493</v>
      </c>
      <c r="AG55" s="107">
        <f t="shared" si="57"/>
        <v>4089.1799712460988</v>
      </c>
      <c r="AH55" s="107">
        <f t="shared" ref="AH55:BM55" si="58">AH25-AH53</f>
        <v>4090.1361859748577</v>
      </c>
      <c r="AI55" s="107">
        <f t="shared" si="58"/>
        <v>3918.409265284381</v>
      </c>
      <c r="AJ55" s="107">
        <f t="shared" si="58"/>
        <v>3877.188545697918</v>
      </c>
      <c r="AK55" s="107">
        <f t="shared" si="58"/>
        <v>3858.7410835154924</v>
      </c>
      <c r="AL55" s="107">
        <f t="shared" si="58"/>
        <v>3604.637605319338</v>
      </c>
      <c r="AM55" s="107">
        <f t="shared" si="58"/>
        <v>3587.347324946204</v>
      </c>
      <c r="AN55" s="107">
        <f t="shared" si="58"/>
        <v>3537.6196077529748</v>
      </c>
      <c r="AO55" s="107">
        <f t="shared" si="58"/>
        <v>3482.2627876453389</v>
      </c>
      <c r="AP55" s="107">
        <f t="shared" si="58"/>
        <v>3417.0843909797059</v>
      </c>
      <c r="AQ55" s="107">
        <f t="shared" si="58"/>
        <v>3336.5169818290669</v>
      </c>
      <c r="AR55" s="107">
        <f t="shared" si="58"/>
        <v>3281.2198594625788</v>
      </c>
      <c r="AS55" s="107">
        <f t="shared" si="58"/>
        <v>3284.300195163989</v>
      </c>
      <c r="AT55" s="107">
        <f t="shared" si="58"/>
        <v>3248.0608959851925</v>
      </c>
      <c r="AU55" s="107">
        <f t="shared" si="58"/>
        <v>3234.4167429096051</v>
      </c>
      <c r="AV55" s="107">
        <f t="shared" si="58"/>
        <v>3178.181655946195</v>
      </c>
      <c r="AW55" s="107">
        <f t="shared" si="58"/>
        <v>3164.1244029246154</v>
      </c>
      <c r="AX55" s="107">
        <f t="shared" si="58"/>
        <v>3240.3103953196387</v>
      </c>
      <c r="AY55" s="107">
        <f t="shared" si="58"/>
        <v>3251.5070980726541</v>
      </c>
      <c r="AZ55" s="107">
        <f t="shared" si="58"/>
        <v>3357.9683372281434</v>
      </c>
      <c r="BA55" s="107">
        <f t="shared" si="58"/>
        <v>3385.1386555251738</v>
      </c>
      <c r="BB55" s="107">
        <f t="shared" si="58"/>
        <v>3434.3327256880948</v>
      </c>
      <c r="BC55" s="107">
        <f t="shared" si="58"/>
        <v>3512.0152190325443</v>
      </c>
      <c r="BD55" s="107">
        <f t="shared" si="58"/>
        <v>3593.5909994811645</v>
      </c>
      <c r="BE55" s="107">
        <f t="shared" si="58"/>
        <v>3545.5976907145468</v>
      </c>
      <c r="BF55" s="107">
        <f t="shared" si="58"/>
        <v>3451.7680115685416</v>
      </c>
      <c r="BG55" s="107">
        <f t="shared" si="58"/>
        <v>3544.0085613586671</v>
      </c>
      <c r="BH55" s="107">
        <f t="shared" si="58"/>
        <v>3627.2573668304685</v>
      </c>
      <c r="BI55" s="107">
        <f t="shared" si="58"/>
        <v>3708.6044643130535</v>
      </c>
      <c r="BJ55" s="107">
        <f t="shared" si="58"/>
        <v>3358.1640427699022</v>
      </c>
      <c r="BK55" s="107">
        <f t="shared" si="58"/>
        <v>3324.3608781714884</v>
      </c>
      <c r="BL55" s="107">
        <f t="shared" si="58"/>
        <v>3383.2766488068901</v>
      </c>
      <c r="BM55" s="107">
        <f t="shared" si="58"/>
        <v>3461.4229710079453</v>
      </c>
      <c r="BN55" s="107">
        <f t="shared" ref="BN55:CS55" si="59">BN25-BN53</f>
        <v>3710.9288047488326</v>
      </c>
      <c r="BO55" s="107">
        <f t="shared" si="59"/>
        <v>3903.9990630183038</v>
      </c>
      <c r="BP55" s="107">
        <f t="shared" si="59"/>
        <v>4090.6110137225614</v>
      </c>
      <c r="BQ55" s="107">
        <f t="shared" si="59"/>
        <v>4111.5530203823664</v>
      </c>
      <c r="BR55" s="107">
        <f t="shared" si="59"/>
        <v>4224.3863697042652</v>
      </c>
      <c r="BS55" s="107">
        <f t="shared" si="59"/>
        <v>4323.6284195826347</v>
      </c>
      <c r="BT55" s="107">
        <f t="shared" si="59"/>
        <v>4455.6684408782776</v>
      </c>
      <c r="BU55" s="107">
        <f t="shared" si="59"/>
        <v>4517.4119485140891</v>
      </c>
      <c r="BV55" s="107">
        <f t="shared" si="59"/>
        <v>4521.9178285248909</v>
      </c>
      <c r="BW55" s="107">
        <f t="shared" si="59"/>
        <v>4583.9571367354629</v>
      </c>
      <c r="BX55" s="107">
        <f t="shared" si="59"/>
        <v>4339.1941514861219</v>
      </c>
      <c r="BY55" s="107">
        <f t="shared" si="59"/>
        <v>4024.0722618513491</v>
      </c>
      <c r="BZ55" s="107">
        <f t="shared" si="59"/>
        <v>493.28999999999905</v>
      </c>
      <c r="CA55" s="107">
        <f t="shared" si="59"/>
        <v>456.40999999999985</v>
      </c>
      <c r="CB55" s="107">
        <f t="shared" si="59"/>
        <v>438.40000000000055</v>
      </c>
      <c r="CC55" s="107">
        <f t="shared" si="59"/>
        <v>419.67000000000007</v>
      </c>
      <c r="CD55" s="107">
        <f t="shared" si="59"/>
        <v>408.65000000000055</v>
      </c>
      <c r="CE55" s="107">
        <f t="shared" si="59"/>
        <v>405.01999999999953</v>
      </c>
      <c r="CF55" s="107">
        <f t="shared" si="59"/>
        <v>389.66000000000076</v>
      </c>
      <c r="CG55" s="107">
        <f t="shared" si="59"/>
        <v>400.01000000000113</v>
      </c>
      <c r="CH55" s="107">
        <f t="shared" si="59"/>
        <v>416.71999999999935</v>
      </c>
      <c r="CI55" s="107">
        <f t="shared" si="59"/>
        <v>416</v>
      </c>
      <c r="CJ55" s="107">
        <f t="shared" si="59"/>
        <v>409.69999999999982</v>
      </c>
      <c r="CK55" s="107">
        <f t="shared" si="59"/>
        <v>401.89000000000033</v>
      </c>
      <c r="CL55" s="107">
        <f t="shared" si="59"/>
        <v>394.71000000000004</v>
      </c>
      <c r="CM55" s="107">
        <f t="shared" si="59"/>
        <v>402.67000000000098</v>
      </c>
      <c r="CN55" s="107">
        <f t="shared" si="59"/>
        <v>415.22000000000025</v>
      </c>
      <c r="CO55" s="107">
        <f t="shared" si="59"/>
        <v>420.38000000000011</v>
      </c>
      <c r="CP55" s="107">
        <f t="shared" si="59"/>
        <v>419.14000000000033</v>
      </c>
      <c r="CQ55" s="107">
        <f t="shared" si="59"/>
        <v>405.19999999999982</v>
      </c>
      <c r="CR55" s="107">
        <f t="shared" si="59"/>
        <v>398.0600000000004</v>
      </c>
      <c r="CS55" s="108">
        <f t="shared" si="59"/>
        <v>391.32000000000062</v>
      </c>
      <c r="CT55" s="109">
        <f>SUM(B55:CS55)</f>
        <v>250741.97839311993</v>
      </c>
      <c r="CU55" s="150"/>
      <c r="CV55" s="255"/>
    </row>
    <row r="56" spans="1:104" ht="15.75" thickBot="1">
      <c r="A56" s="56" t="s">
        <v>62</v>
      </c>
      <c r="B56" s="35">
        <v>900</v>
      </c>
      <c r="C56" s="36">
        <v>900</v>
      </c>
      <c r="D56" s="36">
        <v>1100</v>
      </c>
      <c r="E56" s="36">
        <v>1100</v>
      </c>
      <c r="F56" s="36">
        <v>1250</v>
      </c>
      <c r="G56" s="36">
        <v>1400</v>
      </c>
      <c r="H56" s="36">
        <v>1500</v>
      </c>
      <c r="I56" s="36">
        <v>1500</v>
      </c>
      <c r="J56" s="36">
        <v>1450</v>
      </c>
      <c r="K56" s="36">
        <v>1450</v>
      </c>
      <c r="L56" s="36">
        <v>1500</v>
      </c>
      <c r="M56" s="36">
        <v>1500</v>
      </c>
      <c r="N56" s="36">
        <v>1550</v>
      </c>
      <c r="O56" s="36">
        <v>1550</v>
      </c>
      <c r="P56" s="36">
        <v>1600</v>
      </c>
      <c r="Q56" s="36">
        <v>1629.95</v>
      </c>
      <c r="R56" s="36">
        <v>1709.6</v>
      </c>
      <c r="S56" s="36">
        <v>1786.8</v>
      </c>
      <c r="T56" s="36">
        <v>1807.6</v>
      </c>
      <c r="U56" s="36">
        <v>1888.7</v>
      </c>
      <c r="V56" s="36">
        <v>1900</v>
      </c>
      <c r="W56" s="36">
        <v>2100</v>
      </c>
      <c r="X56" s="36">
        <v>2400</v>
      </c>
      <c r="Y56" s="36">
        <v>2550</v>
      </c>
      <c r="Z56" s="36">
        <v>2450</v>
      </c>
      <c r="AA56" s="36">
        <v>2700</v>
      </c>
      <c r="AB56" s="36">
        <v>2950</v>
      </c>
      <c r="AC56" s="36">
        <v>3000</v>
      </c>
      <c r="AD56" s="36">
        <v>3150</v>
      </c>
      <c r="AE56" s="36">
        <v>3050</v>
      </c>
      <c r="AF56" s="36">
        <v>2550</v>
      </c>
      <c r="AG56" s="36">
        <v>2000</v>
      </c>
      <c r="AH56" s="36">
        <v>2150</v>
      </c>
      <c r="AI56" s="36">
        <v>1800</v>
      </c>
      <c r="AJ56" s="36">
        <v>1850</v>
      </c>
      <c r="AK56" s="36">
        <v>1600</v>
      </c>
      <c r="AL56" s="36">
        <v>800</v>
      </c>
      <c r="AM56" s="36">
        <v>700</v>
      </c>
      <c r="AN56" s="36">
        <v>850</v>
      </c>
      <c r="AO56" s="36">
        <v>800</v>
      </c>
      <c r="AP56" s="36">
        <v>650</v>
      </c>
      <c r="AQ56" s="36">
        <v>550</v>
      </c>
      <c r="AR56" s="36">
        <v>500</v>
      </c>
      <c r="AS56" s="36">
        <v>400</v>
      </c>
      <c r="AT56" s="36">
        <v>0</v>
      </c>
      <c r="AU56" s="36">
        <v>0</v>
      </c>
      <c r="AV56" s="36">
        <v>0</v>
      </c>
      <c r="AW56" s="36">
        <v>0</v>
      </c>
      <c r="AX56" s="36">
        <v>100</v>
      </c>
      <c r="AY56" s="36">
        <v>100</v>
      </c>
      <c r="AZ56" s="36">
        <v>150</v>
      </c>
      <c r="BA56" s="36">
        <v>150</v>
      </c>
      <c r="BB56" s="36">
        <v>200</v>
      </c>
      <c r="BC56" s="36">
        <v>200</v>
      </c>
      <c r="BD56" s="36">
        <v>300</v>
      </c>
      <c r="BE56" s="36">
        <v>400</v>
      </c>
      <c r="BF56" s="36">
        <v>600</v>
      </c>
      <c r="BG56" s="36">
        <v>700</v>
      </c>
      <c r="BH56" s="36">
        <v>1200</v>
      </c>
      <c r="BI56" s="36">
        <v>1450</v>
      </c>
      <c r="BJ56" s="36">
        <v>1250</v>
      </c>
      <c r="BK56" s="36">
        <v>1350</v>
      </c>
      <c r="BL56" s="36">
        <v>1400</v>
      </c>
      <c r="BM56" s="36">
        <v>1700</v>
      </c>
      <c r="BN56" s="36">
        <v>1500</v>
      </c>
      <c r="BO56" s="36">
        <v>1850</v>
      </c>
      <c r="BP56" s="36">
        <v>2000</v>
      </c>
      <c r="BQ56" s="36">
        <v>2050</v>
      </c>
      <c r="BR56" s="36">
        <v>1850</v>
      </c>
      <c r="BS56" s="36">
        <v>1650</v>
      </c>
      <c r="BT56" s="36">
        <v>1450</v>
      </c>
      <c r="BU56" s="36">
        <v>1400</v>
      </c>
      <c r="BV56" s="36">
        <v>1100</v>
      </c>
      <c r="BW56" s="36">
        <v>1100</v>
      </c>
      <c r="BX56" s="36">
        <v>850</v>
      </c>
      <c r="BY56" s="36">
        <v>699.99</v>
      </c>
      <c r="BZ56" s="36">
        <v>850</v>
      </c>
      <c r="CA56" s="36">
        <v>1000</v>
      </c>
      <c r="CB56" s="36">
        <v>824.9</v>
      </c>
      <c r="CC56" s="36">
        <v>855.5</v>
      </c>
      <c r="CD56" s="36">
        <v>841.75</v>
      </c>
      <c r="CE56" s="36">
        <v>850</v>
      </c>
      <c r="CF56" s="36">
        <v>915.56</v>
      </c>
      <c r="CG56" s="36">
        <v>850.38</v>
      </c>
      <c r="CH56" s="36">
        <v>795.27</v>
      </c>
      <c r="CI56" s="36">
        <v>650</v>
      </c>
      <c r="CJ56" s="36">
        <v>642.43000000000006</v>
      </c>
      <c r="CK56" s="36">
        <v>542.81999999999994</v>
      </c>
      <c r="CL56" s="36">
        <v>800</v>
      </c>
      <c r="CM56" s="36">
        <v>800</v>
      </c>
      <c r="CN56" s="36">
        <v>850</v>
      </c>
      <c r="CO56" s="36">
        <v>950</v>
      </c>
      <c r="CP56" s="36">
        <v>1075.25</v>
      </c>
      <c r="CQ56" s="36">
        <v>1250</v>
      </c>
      <c r="CR56" s="36">
        <v>1300</v>
      </c>
      <c r="CS56" s="37">
        <v>1385.32</v>
      </c>
      <c r="CT56" s="30">
        <f>SUM(B56:CS56)</f>
        <v>119301.82</v>
      </c>
      <c r="CU56" s="152"/>
      <c r="CV56" s="256"/>
      <c r="CW56" s="140"/>
    </row>
    <row r="57" spans="1:104" ht="15.75" thickBot="1">
      <c r="A57" s="253" t="s">
        <v>69</v>
      </c>
      <c r="B57" s="107">
        <f>IF(B56&gt;B55,0,B55-B56)</f>
        <v>0</v>
      </c>
      <c r="C57" s="107">
        <f t="shared" ref="C57:BN57" si="60">IF(C56&gt;C55,0,C55-C56)</f>
        <v>0</v>
      </c>
      <c r="D57" s="107">
        <f t="shared" si="60"/>
        <v>0</v>
      </c>
      <c r="E57" s="107">
        <f t="shared" si="60"/>
        <v>0</v>
      </c>
      <c r="F57" s="107">
        <f t="shared" si="60"/>
        <v>0</v>
      </c>
      <c r="G57" s="107">
        <f t="shared" si="60"/>
        <v>0</v>
      </c>
      <c r="H57" s="107">
        <f t="shared" si="60"/>
        <v>12.699999999998909</v>
      </c>
      <c r="I57" s="107">
        <f t="shared" si="60"/>
        <v>43.530000000000655</v>
      </c>
      <c r="J57" s="107">
        <f t="shared" si="60"/>
        <v>115.85000000000036</v>
      </c>
      <c r="K57" s="107">
        <f t="shared" si="60"/>
        <v>116.22000000000025</v>
      </c>
      <c r="L57" s="107">
        <f t="shared" si="60"/>
        <v>101.79999999999927</v>
      </c>
      <c r="M57" s="107">
        <f t="shared" si="60"/>
        <v>157.79999999999927</v>
      </c>
      <c r="N57" s="107">
        <f t="shared" si="60"/>
        <v>226.69999999999982</v>
      </c>
      <c r="O57" s="107">
        <f t="shared" si="60"/>
        <v>306.72000000000025</v>
      </c>
      <c r="P57" s="107">
        <f t="shared" si="60"/>
        <v>317.57999999999993</v>
      </c>
      <c r="Q57" s="107">
        <f t="shared" si="60"/>
        <v>284.68999999999937</v>
      </c>
      <c r="R57" s="107">
        <f t="shared" si="60"/>
        <v>205.24000000000024</v>
      </c>
      <c r="S57" s="107">
        <f t="shared" si="60"/>
        <v>131.95999999999935</v>
      </c>
      <c r="T57" s="107">
        <f t="shared" si="60"/>
        <v>22.580000000000382</v>
      </c>
      <c r="U57" s="107">
        <f t="shared" si="60"/>
        <v>0</v>
      </c>
      <c r="V57" s="107">
        <f t="shared" si="60"/>
        <v>0</v>
      </c>
      <c r="W57" s="107">
        <f t="shared" si="60"/>
        <v>0</v>
      </c>
      <c r="X57" s="107">
        <f t="shared" si="60"/>
        <v>2729.0613543412064</v>
      </c>
      <c r="Y57" s="107">
        <f t="shared" si="60"/>
        <v>2514.5184708814249</v>
      </c>
      <c r="Z57" s="107">
        <f t="shared" si="60"/>
        <v>2384.2113819149699</v>
      </c>
      <c r="AA57" s="107">
        <f t="shared" si="60"/>
        <v>1973.9209632955835</v>
      </c>
      <c r="AB57" s="107">
        <f t="shared" si="60"/>
        <v>1708.980069840778</v>
      </c>
      <c r="AC57" s="107">
        <f t="shared" si="60"/>
        <v>1610.3186346335406</v>
      </c>
      <c r="AD57" s="107">
        <f t="shared" si="60"/>
        <v>1360.9302331144572</v>
      </c>
      <c r="AE57" s="107">
        <f t="shared" si="60"/>
        <v>1387.4740822247823</v>
      </c>
      <c r="AF57" s="107">
        <f t="shared" si="60"/>
        <v>1724.7331752515493</v>
      </c>
      <c r="AG57" s="107">
        <f t="shared" si="60"/>
        <v>2089.1799712460988</v>
      </c>
      <c r="AH57" s="107">
        <f t="shared" si="60"/>
        <v>1940.1361859748577</v>
      </c>
      <c r="AI57" s="107">
        <f t="shared" si="60"/>
        <v>2118.409265284381</v>
      </c>
      <c r="AJ57" s="107">
        <f t="shared" si="60"/>
        <v>2027.188545697918</v>
      </c>
      <c r="AK57" s="107">
        <f t="shared" si="60"/>
        <v>2258.7410835154924</v>
      </c>
      <c r="AL57" s="107">
        <f t="shared" si="60"/>
        <v>2804.637605319338</v>
      </c>
      <c r="AM57" s="107">
        <f t="shared" si="60"/>
        <v>2887.347324946204</v>
      </c>
      <c r="AN57" s="107">
        <f t="shared" si="60"/>
        <v>2687.6196077529748</v>
      </c>
      <c r="AO57" s="107">
        <f t="shared" si="60"/>
        <v>2682.2627876453389</v>
      </c>
      <c r="AP57" s="107">
        <f t="shared" si="60"/>
        <v>2767.0843909797059</v>
      </c>
      <c r="AQ57" s="107">
        <f t="shared" si="60"/>
        <v>2786.5169818290669</v>
      </c>
      <c r="AR57" s="107">
        <f t="shared" si="60"/>
        <v>2781.2198594625788</v>
      </c>
      <c r="AS57" s="107">
        <f t="shared" si="60"/>
        <v>2884.300195163989</v>
      </c>
      <c r="AT57" s="107">
        <f t="shared" si="60"/>
        <v>3248.0608959851925</v>
      </c>
      <c r="AU57" s="107">
        <f t="shared" si="60"/>
        <v>3234.4167429096051</v>
      </c>
      <c r="AV57" s="107">
        <f t="shared" si="60"/>
        <v>3178.181655946195</v>
      </c>
      <c r="AW57" s="107">
        <f t="shared" si="60"/>
        <v>3164.1244029246154</v>
      </c>
      <c r="AX57" s="107">
        <f t="shared" si="60"/>
        <v>3140.3103953196387</v>
      </c>
      <c r="AY57" s="107">
        <f t="shared" si="60"/>
        <v>3151.5070980726541</v>
      </c>
      <c r="AZ57" s="107">
        <f t="shared" si="60"/>
        <v>3207.9683372281434</v>
      </c>
      <c r="BA57" s="107">
        <f t="shared" si="60"/>
        <v>3235.1386555251738</v>
      </c>
      <c r="BB57" s="107">
        <f t="shared" si="60"/>
        <v>3234.3327256880948</v>
      </c>
      <c r="BC57" s="107">
        <f t="shared" si="60"/>
        <v>3312.0152190325443</v>
      </c>
      <c r="BD57" s="107">
        <f t="shared" si="60"/>
        <v>3293.5909994811645</v>
      </c>
      <c r="BE57" s="107">
        <f t="shared" si="60"/>
        <v>3145.5976907145468</v>
      </c>
      <c r="BF57" s="107">
        <f t="shared" si="60"/>
        <v>2851.7680115685416</v>
      </c>
      <c r="BG57" s="107">
        <f t="shared" si="60"/>
        <v>2844.0085613586671</v>
      </c>
      <c r="BH57" s="107">
        <f t="shared" si="60"/>
        <v>2427.2573668304685</v>
      </c>
      <c r="BI57" s="107">
        <f t="shared" si="60"/>
        <v>2258.6044643130535</v>
      </c>
      <c r="BJ57" s="107">
        <f t="shared" si="60"/>
        <v>2108.1640427699022</v>
      </c>
      <c r="BK57" s="107">
        <f t="shared" si="60"/>
        <v>1974.3608781714884</v>
      </c>
      <c r="BL57" s="107">
        <f t="shared" si="60"/>
        <v>1983.2766488068901</v>
      </c>
      <c r="BM57" s="107">
        <f t="shared" si="60"/>
        <v>1761.4229710079453</v>
      </c>
      <c r="BN57" s="107">
        <f t="shared" si="60"/>
        <v>2210.9288047488326</v>
      </c>
      <c r="BO57" s="107">
        <f t="shared" ref="BO57:CS57" si="61">IF(BO56&gt;BO55,0,BO55-BO56)</f>
        <v>2053.9990630183038</v>
      </c>
      <c r="BP57" s="107">
        <f t="shared" si="61"/>
        <v>2090.6110137225614</v>
      </c>
      <c r="BQ57" s="107">
        <f t="shared" si="61"/>
        <v>2061.5530203823664</v>
      </c>
      <c r="BR57" s="107">
        <f t="shared" si="61"/>
        <v>2374.3863697042652</v>
      </c>
      <c r="BS57" s="107">
        <f t="shared" si="61"/>
        <v>2673.6284195826347</v>
      </c>
      <c r="BT57" s="107">
        <f t="shared" si="61"/>
        <v>3005.6684408782776</v>
      </c>
      <c r="BU57" s="107">
        <f t="shared" si="61"/>
        <v>3117.4119485140891</v>
      </c>
      <c r="BV57" s="107">
        <f t="shared" si="61"/>
        <v>3421.9178285248909</v>
      </c>
      <c r="BW57" s="107">
        <f t="shared" si="61"/>
        <v>3483.9571367354629</v>
      </c>
      <c r="BX57" s="107">
        <f t="shared" si="61"/>
        <v>3489.1941514861219</v>
      </c>
      <c r="BY57" s="107">
        <f t="shared" si="61"/>
        <v>3324.0822618513494</v>
      </c>
      <c r="BZ57" s="107">
        <f t="shared" si="61"/>
        <v>0</v>
      </c>
      <c r="CA57" s="107">
        <f t="shared" si="61"/>
        <v>0</v>
      </c>
      <c r="CB57" s="107">
        <f t="shared" si="61"/>
        <v>0</v>
      </c>
      <c r="CC57" s="107">
        <f t="shared" si="61"/>
        <v>0</v>
      </c>
      <c r="CD57" s="107">
        <f t="shared" si="61"/>
        <v>0</v>
      </c>
      <c r="CE57" s="107">
        <f t="shared" si="61"/>
        <v>0</v>
      </c>
      <c r="CF57" s="107">
        <f t="shared" si="61"/>
        <v>0</v>
      </c>
      <c r="CG57" s="107">
        <f t="shared" si="61"/>
        <v>0</v>
      </c>
      <c r="CH57" s="107">
        <f t="shared" si="61"/>
        <v>0</v>
      </c>
      <c r="CI57" s="107">
        <f t="shared" si="61"/>
        <v>0</v>
      </c>
      <c r="CJ57" s="107">
        <f t="shared" si="61"/>
        <v>0</v>
      </c>
      <c r="CK57" s="107">
        <f t="shared" si="61"/>
        <v>0</v>
      </c>
      <c r="CL57" s="107">
        <f t="shared" si="61"/>
        <v>0</v>
      </c>
      <c r="CM57" s="107">
        <f t="shared" si="61"/>
        <v>0</v>
      </c>
      <c r="CN57" s="107">
        <f t="shared" si="61"/>
        <v>0</v>
      </c>
      <c r="CO57" s="107">
        <f t="shared" si="61"/>
        <v>0</v>
      </c>
      <c r="CP57" s="107">
        <f t="shared" si="61"/>
        <v>0</v>
      </c>
      <c r="CQ57" s="107">
        <f t="shared" si="61"/>
        <v>0</v>
      </c>
      <c r="CR57" s="107">
        <f t="shared" si="61"/>
        <v>0</v>
      </c>
      <c r="CS57" s="108">
        <f t="shared" si="61"/>
        <v>0</v>
      </c>
      <c r="CT57" s="109">
        <f>SUM(B57:CS57)</f>
        <v>142213.60839311991</v>
      </c>
      <c r="CU57" s="150"/>
      <c r="CV57" s="258"/>
      <c r="CW57" s="140"/>
    </row>
    <row r="58" spans="1:104">
      <c r="A58" s="64"/>
      <c r="B58" s="62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2"/>
      <c r="Y58" s="62"/>
      <c r="Z58" s="62"/>
      <c r="AA58" s="62"/>
      <c r="AB58" s="62"/>
      <c r="AC58" s="62"/>
      <c r="AD58" s="62"/>
      <c r="AE58" s="62"/>
      <c r="AF58" s="62"/>
      <c r="AG58" s="62"/>
      <c r="AH58" s="62"/>
      <c r="AI58" s="62"/>
      <c r="AJ58" s="62"/>
      <c r="AK58" s="62"/>
      <c r="AL58" s="62"/>
      <c r="AM58" s="62"/>
      <c r="AN58" s="62"/>
      <c r="AO58" s="62"/>
      <c r="AP58" s="62"/>
      <c r="AQ58" s="62"/>
      <c r="AR58" s="62"/>
      <c r="AS58" s="62"/>
      <c r="AT58" s="62"/>
      <c r="AU58" s="62"/>
      <c r="AV58" s="62"/>
      <c r="AW58" s="62"/>
      <c r="AX58" s="62"/>
      <c r="AY58" s="62"/>
      <c r="AZ58" s="62"/>
      <c r="BA58" s="62"/>
      <c r="BB58" s="62"/>
      <c r="BC58" s="62"/>
      <c r="BD58" s="62"/>
      <c r="BE58" s="62"/>
      <c r="BF58" s="62"/>
      <c r="BG58" s="62"/>
      <c r="BH58" s="62"/>
      <c r="BI58" s="62"/>
      <c r="BJ58" s="62"/>
      <c r="BK58" s="62"/>
      <c r="BL58" s="62"/>
      <c r="BM58" s="62"/>
      <c r="BN58" s="62"/>
      <c r="BO58" s="62"/>
      <c r="BP58" s="62"/>
      <c r="BQ58" s="62"/>
      <c r="BR58" s="62"/>
      <c r="BS58" s="62"/>
      <c r="BT58" s="62"/>
      <c r="BU58" s="62"/>
      <c r="BV58" s="62"/>
      <c r="BW58" s="62"/>
      <c r="BX58" s="62"/>
      <c r="BY58" s="62"/>
      <c r="BZ58" s="62"/>
      <c r="CA58" s="62"/>
      <c r="CB58" s="62"/>
      <c r="CC58" s="62"/>
      <c r="CD58" s="62"/>
      <c r="CE58" s="62"/>
      <c r="CF58" s="62"/>
      <c r="CG58" s="62"/>
      <c r="CH58" s="62"/>
      <c r="CI58" s="62"/>
      <c r="CJ58" s="62"/>
      <c r="CK58" s="62"/>
      <c r="CL58" s="62"/>
      <c r="CM58" s="62"/>
      <c r="CN58" s="62"/>
      <c r="CO58" s="62"/>
      <c r="CP58" s="62"/>
      <c r="CQ58" s="62"/>
      <c r="CR58" s="62"/>
      <c r="CS58" s="62"/>
      <c r="CT58" s="62"/>
      <c r="CU58" s="152"/>
    </row>
    <row r="59" spans="1:104" ht="15.75" thickBot="1">
      <c r="A59" s="110" t="s">
        <v>41</v>
      </c>
      <c r="B59" s="66"/>
      <c r="C59" s="66"/>
      <c r="D59" s="66"/>
      <c r="E59" s="66"/>
      <c r="F59" s="66"/>
      <c r="G59" s="66"/>
      <c r="H59" s="62"/>
      <c r="I59" s="62"/>
      <c r="J59" s="62"/>
      <c r="K59" s="62"/>
      <c r="L59" s="62"/>
      <c r="M59" s="62"/>
      <c r="N59" s="62"/>
      <c r="O59" s="62"/>
      <c r="P59" s="62"/>
      <c r="Q59" s="62"/>
      <c r="R59" s="62"/>
      <c r="S59" s="62"/>
      <c r="T59" s="62"/>
      <c r="U59" s="62"/>
      <c r="V59" s="62"/>
      <c r="W59" s="62"/>
      <c r="X59" s="62"/>
      <c r="Y59" s="62"/>
      <c r="Z59" s="62"/>
      <c r="AA59" s="62"/>
      <c r="AB59" s="62"/>
      <c r="AC59" s="62"/>
      <c r="AD59" s="62"/>
      <c r="AE59" s="62"/>
      <c r="AF59" s="62"/>
      <c r="AG59" s="62"/>
      <c r="AH59" s="62"/>
      <c r="AI59" s="62"/>
      <c r="AJ59" s="62"/>
      <c r="AK59" s="62"/>
      <c r="AL59" s="62"/>
      <c r="AM59" s="62"/>
      <c r="AN59" s="62"/>
      <c r="AO59" s="62"/>
      <c r="AP59" s="62"/>
      <c r="AQ59" s="62"/>
      <c r="AR59" s="62"/>
      <c r="AS59" s="62"/>
      <c r="AT59" s="62"/>
      <c r="AU59" s="62"/>
      <c r="AV59" s="62"/>
      <c r="AW59" s="62"/>
      <c r="AX59" s="62"/>
      <c r="AY59" s="62"/>
      <c r="AZ59" s="62"/>
      <c r="BA59" s="62"/>
      <c r="BB59" s="62"/>
      <c r="BC59" s="62"/>
      <c r="BD59" s="62"/>
      <c r="BE59" s="62"/>
      <c r="BF59" s="62"/>
      <c r="BG59" s="62"/>
      <c r="BH59" s="62"/>
      <c r="BI59" s="62"/>
      <c r="BJ59" s="62"/>
      <c r="BK59" s="62"/>
      <c r="BL59" s="62"/>
      <c r="BM59" s="62"/>
      <c r="BN59" s="62"/>
      <c r="BO59" s="62"/>
      <c r="BP59" s="62"/>
      <c r="BQ59" s="62"/>
      <c r="BR59" s="62"/>
      <c r="BS59" s="62"/>
      <c r="BT59" s="62"/>
      <c r="BU59" s="62"/>
      <c r="BV59" s="62"/>
      <c r="BW59" s="62"/>
      <c r="BX59" s="62"/>
      <c r="BY59" s="62"/>
      <c r="BZ59" s="62"/>
      <c r="CA59" s="62"/>
      <c r="CB59" s="62"/>
      <c r="CC59" s="62"/>
      <c r="CD59" s="62"/>
      <c r="CE59" s="62"/>
      <c r="CF59" s="62"/>
      <c r="CG59" s="62"/>
      <c r="CH59" s="62"/>
      <c r="CI59" s="62"/>
      <c r="CJ59" s="62"/>
      <c r="CK59" s="62"/>
      <c r="CL59" s="62"/>
      <c r="CM59" s="62"/>
      <c r="CN59" s="62"/>
      <c r="CO59" s="62"/>
      <c r="CP59" s="62"/>
      <c r="CQ59" s="62"/>
      <c r="CR59" s="62"/>
      <c r="CS59" s="62"/>
      <c r="CT59" s="62"/>
      <c r="CU59" s="152"/>
      <c r="CX59" s="235"/>
      <c r="CY59" s="137"/>
      <c r="CZ59" s="137"/>
    </row>
    <row r="60" spans="1:104" ht="15.75" thickBot="1">
      <c r="A60" s="111" t="s">
        <v>1</v>
      </c>
      <c r="B60" s="112">
        <v>1</v>
      </c>
      <c r="C60" s="113">
        <v>2</v>
      </c>
      <c r="D60" s="113">
        <v>3</v>
      </c>
      <c r="E60" s="113">
        <v>4</v>
      </c>
      <c r="F60" s="113">
        <v>5</v>
      </c>
      <c r="G60" s="113">
        <v>6</v>
      </c>
      <c r="H60" s="113">
        <v>7</v>
      </c>
      <c r="I60" s="113">
        <v>8</v>
      </c>
      <c r="J60" s="113">
        <v>9</v>
      </c>
      <c r="K60" s="113">
        <v>10</v>
      </c>
      <c r="L60" s="113">
        <v>11</v>
      </c>
      <c r="M60" s="113">
        <v>12</v>
      </c>
      <c r="N60" s="113">
        <v>13</v>
      </c>
      <c r="O60" s="113">
        <v>14</v>
      </c>
      <c r="P60" s="113">
        <v>15</v>
      </c>
      <c r="Q60" s="113">
        <v>16</v>
      </c>
      <c r="R60" s="113">
        <v>17</v>
      </c>
      <c r="S60" s="113">
        <v>18</v>
      </c>
      <c r="T60" s="113">
        <v>19</v>
      </c>
      <c r="U60" s="113">
        <v>20</v>
      </c>
      <c r="V60" s="113">
        <v>21</v>
      </c>
      <c r="W60" s="113">
        <v>22</v>
      </c>
      <c r="X60" s="113">
        <v>23</v>
      </c>
      <c r="Y60" s="113">
        <v>24</v>
      </c>
      <c r="Z60" s="113">
        <v>25</v>
      </c>
      <c r="AA60" s="113">
        <v>26</v>
      </c>
      <c r="AB60" s="113">
        <v>27</v>
      </c>
      <c r="AC60" s="113">
        <v>28</v>
      </c>
      <c r="AD60" s="113">
        <v>29</v>
      </c>
      <c r="AE60" s="113">
        <v>30</v>
      </c>
      <c r="AF60" s="113">
        <v>31</v>
      </c>
      <c r="AG60" s="113">
        <v>32</v>
      </c>
      <c r="AH60" s="113">
        <v>33</v>
      </c>
      <c r="AI60" s="113">
        <v>34</v>
      </c>
      <c r="AJ60" s="113">
        <v>35</v>
      </c>
      <c r="AK60" s="113">
        <v>36</v>
      </c>
      <c r="AL60" s="113">
        <v>37</v>
      </c>
      <c r="AM60" s="113">
        <v>38</v>
      </c>
      <c r="AN60" s="113">
        <v>39</v>
      </c>
      <c r="AO60" s="113">
        <v>40</v>
      </c>
      <c r="AP60" s="113">
        <v>41</v>
      </c>
      <c r="AQ60" s="113">
        <v>42</v>
      </c>
      <c r="AR60" s="113">
        <v>43</v>
      </c>
      <c r="AS60" s="113">
        <v>44</v>
      </c>
      <c r="AT60" s="113">
        <v>45</v>
      </c>
      <c r="AU60" s="113">
        <v>46</v>
      </c>
      <c r="AV60" s="113">
        <v>47</v>
      </c>
      <c r="AW60" s="113">
        <v>48</v>
      </c>
      <c r="AX60" s="113">
        <v>49</v>
      </c>
      <c r="AY60" s="113">
        <v>50</v>
      </c>
      <c r="AZ60" s="113">
        <v>51</v>
      </c>
      <c r="BA60" s="113">
        <v>52</v>
      </c>
      <c r="BB60" s="113">
        <v>53</v>
      </c>
      <c r="BC60" s="113">
        <v>54</v>
      </c>
      <c r="BD60" s="113">
        <v>55</v>
      </c>
      <c r="BE60" s="113">
        <v>56</v>
      </c>
      <c r="BF60" s="113">
        <v>57</v>
      </c>
      <c r="BG60" s="113">
        <v>58</v>
      </c>
      <c r="BH60" s="113">
        <v>59</v>
      </c>
      <c r="BI60" s="113">
        <v>60</v>
      </c>
      <c r="BJ60" s="113">
        <v>61</v>
      </c>
      <c r="BK60" s="113">
        <v>62</v>
      </c>
      <c r="BL60" s="113">
        <v>63</v>
      </c>
      <c r="BM60" s="113">
        <v>64</v>
      </c>
      <c r="BN60" s="113">
        <v>65</v>
      </c>
      <c r="BO60" s="113">
        <v>66</v>
      </c>
      <c r="BP60" s="113">
        <v>67</v>
      </c>
      <c r="BQ60" s="113">
        <v>68</v>
      </c>
      <c r="BR60" s="113">
        <v>69</v>
      </c>
      <c r="BS60" s="113">
        <v>70</v>
      </c>
      <c r="BT60" s="113">
        <v>71</v>
      </c>
      <c r="BU60" s="113">
        <v>72</v>
      </c>
      <c r="BV60" s="113">
        <v>73</v>
      </c>
      <c r="BW60" s="113">
        <v>74</v>
      </c>
      <c r="BX60" s="113">
        <v>75</v>
      </c>
      <c r="BY60" s="113">
        <v>76</v>
      </c>
      <c r="BZ60" s="113">
        <v>77</v>
      </c>
      <c r="CA60" s="113">
        <v>78</v>
      </c>
      <c r="CB60" s="113">
        <v>79</v>
      </c>
      <c r="CC60" s="113">
        <v>80</v>
      </c>
      <c r="CD60" s="113">
        <v>81</v>
      </c>
      <c r="CE60" s="113">
        <v>82</v>
      </c>
      <c r="CF60" s="113">
        <v>83</v>
      </c>
      <c r="CG60" s="113">
        <v>84</v>
      </c>
      <c r="CH60" s="113">
        <v>85</v>
      </c>
      <c r="CI60" s="113">
        <v>86</v>
      </c>
      <c r="CJ60" s="113">
        <v>87</v>
      </c>
      <c r="CK60" s="113">
        <v>88</v>
      </c>
      <c r="CL60" s="113">
        <v>89</v>
      </c>
      <c r="CM60" s="113">
        <v>90</v>
      </c>
      <c r="CN60" s="113">
        <v>91</v>
      </c>
      <c r="CO60" s="113">
        <v>92</v>
      </c>
      <c r="CP60" s="113">
        <v>93</v>
      </c>
      <c r="CQ60" s="113">
        <v>94</v>
      </c>
      <c r="CR60" s="113">
        <v>95</v>
      </c>
      <c r="CS60" s="114">
        <v>96</v>
      </c>
      <c r="CT60" s="15" t="s">
        <v>44</v>
      </c>
      <c r="CU60" s="150"/>
      <c r="CV60" s="245"/>
      <c r="CX60" s="237"/>
    </row>
    <row r="61" spans="1:104">
      <c r="A61" s="21" t="s">
        <v>3</v>
      </c>
      <c r="B61" s="172">
        <f>SUM(B62:B68)</f>
        <v>3292.39</v>
      </c>
      <c r="C61" s="172">
        <f>SUM(C62:C68)</f>
        <v>3292.39</v>
      </c>
      <c r="D61" s="172">
        <f t="shared" ref="D61:BO61" si="62">SUM(D62:D68)</f>
        <v>3294.39</v>
      </c>
      <c r="E61" s="172">
        <f t="shared" si="62"/>
        <v>3294.39</v>
      </c>
      <c r="F61" s="172">
        <f t="shared" si="62"/>
        <v>3291.39</v>
      </c>
      <c r="G61" s="172">
        <f t="shared" si="62"/>
        <v>3292.39</v>
      </c>
      <c r="H61" s="172">
        <f t="shared" si="62"/>
        <v>3293.39</v>
      </c>
      <c r="I61" s="172">
        <f t="shared" si="62"/>
        <v>3292.39</v>
      </c>
      <c r="J61" s="172">
        <f t="shared" si="62"/>
        <v>3293.39</v>
      </c>
      <c r="K61" s="172">
        <f t="shared" si="62"/>
        <v>3294.39</v>
      </c>
      <c r="L61" s="172">
        <f t="shared" si="62"/>
        <v>3293.39</v>
      </c>
      <c r="M61" s="172">
        <f t="shared" si="62"/>
        <v>3296.39</v>
      </c>
      <c r="N61" s="172">
        <f t="shared" si="62"/>
        <v>3296.39</v>
      </c>
      <c r="O61" s="172">
        <f t="shared" si="62"/>
        <v>3291.39</v>
      </c>
      <c r="P61" s="172">
        <f t="shared" si="62"/>
        <v>3292.39</v>
      </c>
      <c r="Q61" s="172">
        <f t="shared" si="62"/>
        <v>3297.39</v>
      </c>
      <c r="R61" s="172">
        <f t="shared" si="62"/>
        <v>3298.39</v>
      </c>
      <c r="S61" s="172">
        <f t="shared" si="62"/>
        <v>3296.39</v>
      </c>
      <c r="T61" s="172">
        <f t="shared" si="62"/>
        <v>3296.39</v>
      </c>
      <c r="U61" s="172">
        <f t="shared" si="62"/>
        <v>3294.39</v>
      </c>
      <c r="V61" s="172">
        <f t="shared" si="62"/>
        <v>3292.39</v>
      </c>
      <c r="W61" s="172">
        <f t="shared" si="62"/>
        <v>3293.39</v>
      </c>
      <c r="X61" s="172">
        <f t="shared" si="62"/>
        <v>3296.39</v>
      </c>
      <c r="Y61" s="172">
        <f t="shared" si="62"/>
        <v>3295.39</v>
      </c>
      <c r="Z61" s="172">
        <f t="shared" si="62"/>
        <v>3290.39</v>
      </c>
      <c r="AA61" s="172">
        <f t="shared" si="62"/>
        <v>3289.39</v>
      </c>
      <c r="AB61" s="172">
        <f t="shared" si="62"/>
        <v>3287.39</v>
      </c>
      <c r="AC61" s="172">
        <f t="shared" si="62"/>
        <v>3290.39</v>
      </c>
      <c r="AD61" s="172">
        <f t="shared" si="62"/>
        <v>3292.39</v>
      </c>
      <c r="AE61" s="172">
        <f t="shared" si="62"/>
        <v>3298.39</v>
      </c>
      <c r="AF61" s="172">
        <f t="shared" si="62"/>
        <v>3299.39</v>
      </c>
      <c r="AG61" s="172">
        <f t="shared" si="62"/>
        <v>3287.39</v>
      </c>
      <c r="AH61" s="172">
        <f t="shared" si="62"/>
        <v>3283.39</v>
      </c>
      <c r="AI61" s="172">
        <f t="shared" si="62"/>
        <v>3292.39</v>
      </c>
      <c r="AJ61" s="172">
        <f t="shared" si="62"/>
        <v>3298.39</v>
      </c>
      <c r="AK61" s="172">
        <f t="shared" si="62"/>
        <v>3307.39</v>
      </c>
      <c r="AL61" s="172">
        <f t="shared" si="62"/>
        <v>3300.39</v>
      </c>
      <c r="AM61" s="172">
        <f t="shared" si="62"/>
        <v>3294.39</v>
      </c>
      <c r="AN61" s="172">
        <f t="shared" si="62"/>
        <v>3295.39</v>
      </c>
      <c r="AO61" s="172">
        <f t="shared" si="62"/>
        <v>3299.39</v>
      </c>
      <c r="AP61" s="172">
        <f t="shared" si="62"/>
        <v>3299.39</v>
      </c>
      <c r="AQ61" s="172">
        <f t="shared" si="62"/>
        <v>3291.39</v>
      </c>
      <c r="AR61" s="172">
        <f t="shared" si="62"/>
        <v>3282.39</v>
      </c>
      <c r="AS61" s="172">
        <f t="shared" si="62"/>
        <v>3268.39</v>
      </c>
      <c r="AT61" s="172">
        <f t="shared" si="62"/>
        <v>3262.39</v>
      </c>
      <c r="AU61" s="172">
        <f t="shared" si="62"/>
        <v>3259.39</v>
      </c>
      <c r="AV61" s="172">
        <f t="shared" si="62"/>
        <v>3253.39</v>
      </c>
      <c r="AW61" s="172">
        <f t="shared" si="62"/>
        <v>3246.39</v>
      </c>
      <c r="AX61" s="172">
        <f t="shared" si="62"/>
        <v>3238.39</v>
      </c>
      <c r="AY61" s="172">
        <f t="shared" si="62"/>
        <v>3228.39</v>
      </c>
      <c r="AZ61" s="172">
        <f t="shared" si="62"/>
        <v>3220.39</v>
      </c>
      <c r="BA61" s="172">
        <f t="shared" si="62"/>
        <v>3210.39</v>
      </c>
      <c r="BB61" s="172">
        <f t="shared" si="62"/>
        <v>3208.39</v>
      </c>
      <c r="BC61" s="172">
        <f t="shared" si="62"/>
        <v>3208.39</v>
      </c>
      <c r="BD61" s="172">
        <f t="shared" si="62"/>
        <v>3201.39</v>
      </c>
      <c r="BE61" s="172">
        <f t="shared" si="62"/>
        <v>3193.39</v>
      </c>
      <c r="BF61" s="172">
        <f t="shared" si="62"/>
        <v>3187.39</v>
      </c>
      <c r="BG61" s="172">
        <f t="shared" si="62"/>
        <v>3193.39</v>
      </c>
      <c r="BH61" s="172">
        <f t="shared" si="62"/>
        <v>3200.39</v>
      </c>
      <c r="BI61" s="172">
        <f t="shared" si="62"/>
        <v>3196.39</v>
      </c>
      <c r="BJ61" s="172">
        <f t="shared" si="62"/>
        <v>3196.39</v>
      </c>
      <c r="BK61" s="172">
        <f t="shared" si="62"/>
        <v>3205.39</v>
      </c>
      <c r="BL61" s="172">
        <f t="shared" si="62"/>
        <v>3217.39</v>
      </c>
      <c r="BM61" s="172">
        <f t="shared" si="62"/>
        <v>3222.39</v>
      </c>
      <c r="BN61" s="172">
        <f t="shared" si="62"/>
        <v>3226.39</v>
      </c>
      <c r="BO61" s="172">
        <f t="shared" si="62"/>
        <v>3225.39</v>
      </c>
      <c r="BP61" s="172">
        <f t="shared" ref="BP61:CS61" si="63">SUM(BP62:BP68)</f>
        <v>3230.39</v>
      </c>
      <c r="BQ61" s="172">
        <f t="shared" si="63"/>
        <v>3235.39</v>
      </c>
      <c r="BR61" s="172">
        <f t="shared" si="63"/>
        <v>3245.39</v>
      </c>
      <c r="BS61" s="172">
        <f t="shared" si="63"/>
        <v>3263.39</v>
      </c>
      <c r="BT61" s="172">
        <f t="shared" si="63"/>
        <v>3269.39</v>
      </c>
      <c r="BU61" s="172">
        <f t="shared" si="63"/>
        <v>3276.39</v>
      </c>
      <c r="BV61" s="172">
        <f t="shared" si="63"/>
        <v>3270.39</v>
      </c>
      <c r="BW61" s="172">
        <f t="shared" si="63"/>
        <v>3265.39</v>
      </c>
      <c r="BX61" s="172">
        <f t="shared" si="63"/>
        <v>3269.39</v>
      </c>
      <c r="BY61" s="172">
        <f t="shared" si="63"/>
        <v>3268.39</v>
      </c>
      <c r="BZ61" s="172">
        <f t="shared" si="63"/>
        <v>3272.39</v>
      </c>
      <c r="CA61" s="172">
        <f t="shared" si="63"/>
        <v>3277.39</v>
      </c>
      <c r="CB61" s="172">
        <f t="shared" si="63"/>
        <v>3272.39</v>
      </c>
      <c r="CC61" s="172">
        <f t="shared" si="63"/>
        <v>3271.39</v>
      </c>
      <c r="CD61" s="172">
        <f t="shared" si="63"/>
        <v>3269.39</v>
      </c>
      <c r="CE61" s="172">
        <f t="shared" si="63"/>
        <v>3269.39</v>
      </c>
      <c r="CF61" s="172">
        <f t="shared" si="63"/>
        <v>3272.39</v>
      </c>
      <c r="CG61" s="172">
        <f t="shared" si="63"/>
        <v>3270.39</v>
      </c>
      <c r="CH61" s="172">
        <f t="shared" si="63"/>
        <v>3270.39</v>
      </c>
      <c r="CI61" s="172">
        <f t="shared" si="63"/>
        <v>3270.39</v>
      </c>
      <c r="CJ61" s="172">
        <f t="shared" si="63"/>
        <v>3273.39</v>
      </c>
      <c r="CK61" s="172">
        <f t="shared" si="63"/>
        <v>3271.39</v>
      </c>
      <c r="CL61" s="172">
        <f t="shared" si="63"/>
        <v>3269.39</v>
      </c>
      <c r="CM61" s="172">
        <f t="shared" si="63"/>
        <v>3269.39</v>
      </c>
      <c r="CN61" s="172">
        <f t="shared" si="63"/>
        <v>3269.39</v>
      </c>
      <c r="CO61" s="172">
        <f t="shared" si="63"/>
        <v>3273.39</v>
      </c>
      <c r="CP61" s="172">
        <f t="shared" si="63"/>
        <v>3270.39</v>
      </c>
      <c r="CQ61" s="172">
        <f t="shared" si="63"/>
        <v>3268.39</v>
      </c>
      <c r="CR61" s="172">
        <f t="shared" si="63"/>
        <v>3270.39</v>
      </c>
      <c r="CS61" s="173">
        <f t="shared" si="63"/>
        <v>3272.39</v>
      </c>
      <c r="CT61" s="233">
        <f>SUM(B61:CS61)</f>
        <v>313728.44000000076</v>
      </c>
      <c r="CU61" s="150"/>
      <c r="CV61" s="151"/>
    </row>
    <row r="62" spans="1:104">
      <c r="A62" s="25" t="s">
        <v>4</v>
      </c>
      <c r="B62" s="31">
        <v>461</v>
      </c>
      <c r="C62" s="32">
        <v>461</v>
      </c>
      <c r="D62" s="32">
        <v>461</v>
      </c>
      <c r="E62" s="32">
        <v>461</v>
      </c>
      <c r="F62" s="32">
        <v>461</v>
      </c>
      <c r="G62" s="32">
        <v>461</v>
      </c>
      <c r="H62" s="32">
        <v>461</v>
      </c>
      <c r="I62" s="32">
        <v>461</v>
      </c>
      <c r="J62" s="32">
        <v>461</v>
      </c>
      <c r="K62" s="32">
        <v>461</v>
      </c>
      <c r="L62" s="32">
        <v>461</v>
      </c>
      <c r="M62" s="32">
        <v>461</v>
      </c>
      <c r="N62" s="32">
        <v>461</v>
      </c>
      <c r="O62" s="32">
        <v>461</v>
      </c>
      <c r="P62" s="32">
        <v>461</v>
      </c>
      <c r="Q62" s="32">
        <v>461</v>
      </c>
      <c r="R62" s="32">
        <v>461</v>
      </c>
      <c r="S62" s="32">
        <v>461</v>
      </c>
      <c r="T62" s="32">
        <v>461</v>
      </c>
      <c r="U62" s="32">
        <v>461</v>
      </c>
      <c r="V62" s="32">
        <v>461</v>
      </c>
      <c r="W62" s="32">
        <v>461</v>
      </c>
      <c r="X62" s="32">
        <v>461</v>
      </c>
      <c r="Y62" s="32">
        <v>461</v>
      </c>
      <c r="Z62" s="32">
        <v>461</v>
      </c>
      <c r="AA62" s="32">
        <v>461</v>
      </c>
      <c r="AB62" s="32">
        <v>461</v>
      </c>
      <c r="AC62" s="32">
        <v>461</v>
      </c>
      <c r="AD62" s="32">
        <v>461</v>
      </c>
      <c r="AE62" s="32">
        <v>461</v>
      </c>
      <c r="AF62" s="32">
        <v>461</v>
      </c>
      <c r="AG62" s="32">
        <v>461</v>
      </c>
      <c r="AH62" s="32">
        <v>461</v>
      </c>
      <c r="AI62" s="32">
        <v>461</v>
      </c>
      <c r="AJ62" s="32">
        <v>461</v>
      </c>
      <c r="AK62" s="32">
        <v>461</v>
      </c>
      <c r="AL62" s="32">
        <v>461</v>
      </c>
      <c r="AM62" s="32">
        <v>461</v>
      </c>
      <c r="AN62" s="32">
        <v>461</v>
      </c>
      <c r="AO62" s="32">
        <v>461</v>
      </c>
      <c r="AP62" s="32">
        <v>461</v>
      </c>
      <c r="AQ62" s="32">
        <v>461</v>
      </c>
      <c r="AR62" s="32">
        <v>461</v>
      </c>
      <c r="AS62" s="32">
        <v>461</v>
      </c>
      <c r="AT62" s="32">
        <v>461</v>
      </c>
      <c r="AU62" s="32">
        <v>461</v>
      </c>
      <c r="AV62" s="32">
        <v>461</v>
      </c>
      <c r="AW62" s="32">
        <v>461</v>
      </c>
      <c r="AX62" s="32">
        <v>461</v>
      </c>
      <c r="AY62" s="32">
        <v>461</v>
      </c>
      <c r="AZ62" s="32">
        <v>461</v>
      </c>
      <c r="BA62" s="32">
        <v>461</v>
      </c>
      <c r="BB62" s="32">
        <v>461</v>
      </c>
      <c r="BC62" s="32">
        <v>461</v>
      </c>
      <c r="BD62" s="32">
        <v>461</v>
      </c>
      <c r="BE62" s="32">
        <v>461</v>
      </c>
      <c r="BF62" s="32">
        <v>461</v>
      </c>
      <c r="BG62" s="32">
        <v>461</v>
      </c>
      <c r="BH62" s="32">
        <v>461</v>
      </c>
      <c r="BI62" s="32">
        <v>461</v>
      </c>
      <c r="BJ62" s="32">
        <v>461</v>
      </c>
      <c r="BK62" s="32">
        <v>461</v>
      </c>
      <c r="BL62" s="32">
        <v>461</v>
      </c>
      <c r="BM62" s="32">
        <v>461</v>
      </c>
      <c r="BN62" s="32">
        <v>461</v>
      </c>
      <c r="BO62" s="32">
        <v>461</v>
      </c>
      <c r="BP62" s="32">
        <v>461</v>
      </c>
      <c r="BQ62" s="32">
        <v>461</v>
      </c>
      <c r="BR62" s="32">
        <v>461</v>
      </c>
      <c r="BS62" s="32">
        <v>461</v>
      </c>
      <c r="BT62" s="32">
        <v>461</v>
      </c>
      <c r="BU62" s="32">
        <v>461</v>
      </c>
      <c r="BV62" s="32">
        <v>461</v>
      </c>
      <c r="BW62" s="32">
        <v>461</v>
      </c>
      <c r="BX62" s="32">
        <v>461</v>
      </c>
      <c r="BY62" s="32">
        <v>461</v>
      </c>
      <c r="BZ62" s="32">
        <v>461</v>
      </c>
      <c r="CA62" s="32">
        <v>461</v>
      </c>
      <c r="CB62" s="32">
        <v>461</v>
      </c>
      <c r="CC62" s="32">
        <v>461</v>
      </c>
      <c r="CD62" s="32">
        <v>461</v>
      </c>
      <c r="CE62" s="32">
        <v>461</v>
      </c>
      <c r="CF62" s="32">
        <v>461</v>
      </c>
      <c r="CG62" s="32">
        <v>461</v>
      </c>
      <c r="CH62" s="32">
        <v>461</v>
      </c>
      <c r="CI62" s="32">
        <v>461</v>
      </c>
      <c r="CJ62" s="32">
        <v>461</v>
      </c>
      <c r="CK62" s="32">
        <v>461</v>
      </c>
      <c r="CL62" s="32">
        <v>461</v>
      </c>
      <c r="CM62" s="32">
        <v>461</v>
      </c>
      <c r="CN62" s="32">
        <v>461</v>
      </c>
      <c r="CO62" s="32">
        <v>461</v>
      </c>
      <c r="CP62" s="32">
        <v>461</v>
      </c>
      <c r="CQ62" s="32">
        <v>461</v>
      </c>
      <c r="CR62" s="32">
        <v>461</v>
      </c>
      <c r="CS62" s="33">
        <v>461</v>
      </c>
      <c r="CT62" s="30">
        <f t="shared" ref="CT62:CT68" si="64">SUM(B62:CS62)</f>
        <v>44256</v>
      </c>
      <c r="CU62" s="152"/>
      <c r="CV62" s="245"/>
    </row>
    <row r="63" spans="1:104">
      <c r="A63" s="25" t="s">
        <v>5</v>
      </c>
      <c r="B63" s="31">
        <v>516</v>
      </c>
      <c r="C63" s="32">
        <v>516</v>
      </c>
      <c r="D63" s="32">
        <v>516</v>
      </c>
      <c r="E63" s="32">
        <v>516</v>
      </c>
      <c r="F63" s="32">
        <v>516</v>
      </c>
      <c r="G63" s="32">
        <v>516</v>
      </c>
      <c r="H63" s="32">
        <v>516</v>
      </c>
      <c r="I63" s="32">
        <v>516</v>
      </c>
      <c r="J63" s="32">
        <v>516</v>
      </c>
      <c r="K63" s="32">
        <v>516</v>
      </c>
      <c r="L63" s="32">
        <v>516</v>
      </c>
      <c r="M63" s="32">
        <v>516</v>
      </c>
      <c r="N63" s="32">
        <v>516</v>
      </c>
      <c r="O63" s="32">
        <v>516</v>
      </c>
      <c r="P63" s="32">
        <v>516</v>
      </c>
      <c r="Q63" s="32">
        <v>516</v>
      </c>
      <c r="R63" s="32">
        <v>516</v>
      </c>
      <c r="S63" s="32">
        <v>516</v>
      </c>
      <c r="T63" s="32">
        <v>516</v>
      </c>
      <c r="U63" s="32">
        <v>516</v>
      </c>
      <c r="V63" s="32">
        <v>516</v>
      </c>
      <c r="W63" s="32">
        <v>516</v>
      </c>
      <c r="X63" s="32">
        <v>516</v>
      </c>
      <c r="Y63" s="32">
        <v>516</v>
      </c>
      <c r="Z63" s="32">
        <v>516</v>
      </c>
      <c r="AA63" s="32">
        <v>516</v>
      </c>
      <c r="AB63" s="32">
        <v>516</v>
      </c>
      <c r="AC63" s="32">
        <v>516</v>
      </c>
      <c r="AD63" s="32">
        <v>516</v>
      </c>
      <c r="AE63" s="32">
        <v>516</v>
      </c>
      <c r="AF63" s="32">
        <v>516</v>
      </c>
      <c r="AG63" s="32">
        <v>516</v>
      </c>
      <c r="AH63" s="32">
        <v>516</v>
      </c>
      <c r="AI63" s="32">
        <v>516</v>
      </c>
      <c r="AJ63" s="32">
        <v>516</v>
      </c>
      <c r="AK63" s="32">
        <v>516</v>
      </c>
      <c r="AL63" s="32">
        <v>516</v>
      </c>
      <c r="AM63" s="32">
        <v>516</v>
      </c>
      <c r="AN63" s="32">
        <v>516</v>
      </c>
      <c r="AO63" s="32">
        <v>516</v>
      </c>
      <c r="AP63" s="32">
        <v>516</v>
      </c>
      <c r="AQ63" s="32">
        <v>516</v>
      </c>
      <c r="AR63" s="32">
        <v>516</v>
      </c>
      <c r="AS63" s="32">
        <v>516</v>
      </c>
      <c r="AT63" s="32">
        <v>516</v>
      </c>
      <c r="AU63" s="32">
        <v>516</v>
      </c>
      <c r="AV63" s="32">
        <v>516</v>
      </c>
      <c r="AW63" s="32">
        <v>516</v>
      </c>
      <c r="AX63" s="32">
        <v>516</v>
      </c>
      <c r="AY63" s="32">
        <v>516</v>
      </c>
      <c r="AZ63" s="32">
        <v>516</v>
      </c>
      <c r="BA63" s="32">
        <v>516</v>
      </c>
      <c r="BB63" s="32">
        <v>516</v>
      </c>
      <c r="BC63" s="32">
        <v>516</v>
      </c>
      <c r="BD63" s="32">
        <v>516</v>
      </c>
      <c r="BE63" s="32">
        <v>516</v>
      </c>
      <c r="BF63" s="32">
        <v>516</v>
      </c>
      <c r="BG63" s="32">
        <v>516</v>
      </c>
      <c r="BH63" s="32">
        <v>516</v>
      </c>
      <c r="BI63" s="32">
        <v>516</v>
      </c>
      <c r="BJ63" s="32">
        <v>516</v>
      </c>
      <c r="BK63" s="32">
        <v>516</v>
      </c>
      <c r="BL63" s="32">
        <v>516</v>
      </c>
      <c r="BM63" s="32">
        <v>516</v>
      </c>
      <c r="BN63" s="32">
        <v>516</v>
      </c>
      <c r="BO63" s="32">
        <v>516</v>
      </c>
      <c r="BP63" s="32">
        <v>516</v>
      </c>
      <c r="BQ63" s="32">
        <v>516</v>
      </c>
      <c r="BR63" s="32">
        <v>516</v>
      </c>
      <c r="BS63" s="32">
        <v>516</v>
      </c>
      <c r="BT63" s="32">
        <v>516</v>
      </c>
      <c r="BU63" s="32">
        <v>516</v>
      </c>
      <c r="BV63" s="32">
        <v>516</v>
      </c>
      <c r="BW63" s="32">
        <v>516</v>
      </c>
      <c r="BX63" s="32">
        <v>516</v>
      </c>
      <c r="BY63" s="32">
        <v>516</v>
      </c>
      <c r="BZ63" s="32">
        <v>516</v>
      </c>
      <c r="CA63" s="32">
        <v>516</v>
      </c>
      <c r="CB63" s="32">
        <v>516</v>
      </c>
      <c r="CC63" s="32">
        <v>516</v>
      </c>
      <c r="CD63" s="32">
        <v>516</v>
      </c>
      <c r="CE63" s="32">
        <v>516</v>
      </c>
      <c r="CF63" s="32">
        <v>516</v>
      </c>
      <c r="CG63" s="32">
        <v>516</v>
      </c>
      <c r="CH63" s="32">
        <v>516</v>
      </c>
      <c r="CI63" s="32">
        <v>516</v>
      </c>
      <c r="CJ63" s="32">
        <v>516</v>
      </c>
      <c r="CK63" s="32">
        <v>516</v>
      </c>
      <c r="CL63" s="32">
        <v>516</v>
      </c>
      <c r="CM63" s="32">
        <v>516</v>
      </c>
      <c r="CN63" s="32">
        <v>516</v>
      </c>
      <c r="CO63" s="32">
        <v>516</v>
      </c>
      <c r="CP63" s="32">
        <v>516</v>
      </c>
      <c r="CQ63" s="32">
        <v>516</v>
      </c>
      <c r="CR63" s="32">
        <v>516</v>
      </c>
      <c r="CS63" s="33">
        <v>516</v>
      </c>
      <c r="CT63" s="30">
        <f t="shared" si="64"/>
        <v>49536</v>
      </c>
      <c r="CU63" s="152"/>
      <c r="CV63" s="245"/>
    </row>
    <row r="64" spans="1:104">
      <c r="A64" s="25" t="s">
        <v>6</v>
      </c>
      <c r="B64" s="31">
        <v>671.02</v>
      </c>
      <c r="C64" s="32">
        <v>671.02</v>
      </c>
      <c r="D64" s="32">
        <v>671.02</v>
      </c>
      <c r="E64" s="32">
        <v>671.02</v>
      </c>
      <c r="F64" s="32">
        <v>671.02</v>
      </c>
      <c r="G64" s="32">
        <v>671.02</v>
      </c>
      <c r="H64" s="32">
        <v>671.02</v>
      </c>
      <c r="I64" s="32">
        <v>671.02</v>
      </c>
      <c r="J64" s="32">
        <v>671.02</v>
      </c>
      <c r="K64" s="32">
        <v>671.02</v>
      </c>
      <c r="L64" s="32">
        <v>671.02</v>
      </c>
      <c r="M64" s="32">
        <v>671.02</v>
      </c>
      <c r="N64" s="32">
        <v>671.02</v>
      </c>
      <c r="O64" s="32">
        <v>671.02</v>
      </c>
      <c r="P64" s="32">
        <v>671.02</v>
      </c>
      <c r="Q64" s="32">
        <v>671.02</v>
      </c>
      <c r="R64" s="32">
        <v>671.02</v>
      </c>
      <c r="S64" s="32">
        <v>671.02</v>
      </c>
      <c r="T64" s="32">
        <v>671.02</v>
      </c>
      <c r="U64" s="32">
        <v>671.02</v>
      </c>
      <c r="V64" s="32">
        <v>671.02</v>
      </c>
      <c r="W64" s="32">
        <v>671.02</v>
      </c>
      <c r="X64" s="32">
        <v>671.02</v>
      </c>
      <c r="Y64" s="32">
        <v>671.02</v>
      </c>
      <c r="Z64" s="32">
        <v>671.02</v>
      </c>
      <c r="AA64" s="32">
        <v>671.02</v>
      </c>
      <c r="AB64" s="32">
        <v>671.02</v>
      </c>
      <c r="AC64" s="32">
        <v>671.02</v>
      </c>
      <c r="AD64" s="32">
        <v>671.02</v>
      </c>
      <c r="AE64" s="32">
        <v>671.02</v>
      </c>
      <c r="AF64" s="32">
        <v>671.02</v>
      </c>
      <c r="AG64" s="32">
        <v>671.02</v>
      </c>
      <c r="AH64" s="32">
        <v>671.02</v>
      </c>
      <c r="AI64" s="32">
        <v>671.02</v>
      </c>
      <c r="AJ64" s="32">
        <v>671.02</v>
      </c>
      <c r="AK64" s="32">
        <v>671.02</v>
      </c>
      <c r="AL64" s="32">
        <v>671.02</v>
      </c>
      <c r="AM64" s="32">
        <v>671.02</v>
      </c>
      <c r="AN64" s="32">
        <v>671.02</v>
      </c>
      <c r="AO64" s="32">
        <v>671.02</v>
      </c>
      <c r="AP64" s="32">
        <v>671.02</v>
      </c>
      <c r="AQ64" s="32">
        <v>671.02</v>
      </c>
      <c r="AR64" s="32">
        <v>671.02</v>
      </c>
      <c r="AS64" s="32">
        <v>671.02</v>
      </c>
      <c r="AT64" s="32">
        <v>671.02</v>
      </c>
      <c r="AU64" s="32">
        <v>671.02</v>
      </c>
      <c r="AV64" s="32">
        <v>671.02</v>
      </c>
      <c r="AW64" s="32">
        <v>671.02</v>
      </c>
      <c r="AX64" s="32">
        <v>671.02</v>
      </c>
      <c r="AY64" s="32">
        <v>671.02</v>
      </c>
      <c r="AZ64" s="32">
        <v>671.02</v>
      </c>
      <c r="BA64" s="32">
        <v>671.02</v>
      </c>
      <c r="BB64" s="32">
        <v>671.02</v>
      </c>
      <c r="BC64" s="32">
        <v>671.02</v>
      </c>
      <c r="BD64" s="32">
        <v>671.02</v>
      </c>
      <c r="BE64" s="32">
        <v>671.02</v>
      </c>
      <c r="BF64" s="32">
        <v>671.02</v>
      </c>
      <c r="BG64" s="32">
        <v>671.02</v>
      </c>
      <c r="BH64" s="32">
        <v>671.02</v>
      </c>
      <c r="BI64" s="32">
        <v>671.02</v>
      </c>
      <c r="BJ64" s="32">
        <v>671.02</v>
      </c>
      <c r="BK64" s="32">
        <v>671.02</v>
      </c>
      <c r="BL64" s="32">
        <v>671.02</v>
      </c>
      <c r="BM64" s="32">
        <v>671.02</v>
      </c>
      <c r="BN64" s="32">
        <v>671.02</v>
      </c>
      <c r="BO64" s="32">
        <v>671.02</v>
      </c>
      <c r="BP64" s="32">
        <v>671.02</v>
      </c>
      <c r="BQ64" s="32">
        <v>671.02</v>
      </c>
      <c r="BR64" s="32">
        <v>671.02</v>
      </c>
      <c r="BS64" s="32">
        <v>671.02</v>
      </c>
      <c r="BT64" s="32">
        <v>671.02</v>
      </c>
      <c r="BU64" s="32">
        <v>671.02</v>
      </c>
      <c r="BV64" s="32">
        <v>671.02</v>
      </c>
      <c r="BW64" s="32">
        <v>671.02</v>
      </c>
      <c r="BX64" s="32">
        <v>671.02</v>
      </c>
      <c r="BY64" s="32">
        <v>671.02</v>
      </c>
      <c r="BZ64" s="32">
        <v>671.02</v>
      </c>
      <c r="CA64" s="32">
        <v>671.02</v>
      </c>
      <c r="CB64" s="32">
        <v>671.02</v>
      </c>
      <c r="CC64" s="32">
        <v>671.02</v>
      </c>
      <c r="CD64" s="32">
        <v>671.02</v>
      </c>
      <c r="CE64" s="32">
        <v>671.02</v>
      </c>
      <c r="CF64" s="32">
        <v>671.02</v>
      </c>
      <c r="CG64" s="32">
        <v>671.02</v>
      </c>
      <c r="CH64" s="32">
        <v>671.02</v>
      </c>
      <c r="CI64" s="32">
        <v>671.02</v>
      </c>
      <c r="CJ64" s="32">
        <v>671.02</v>
      </c>
      <c r="CK64" s="32">
        <v>671.02</v>
      </c>
      <c r="CL64" s="32">
        <v>671.02</v>
      </c>
      <c r="CM64" s="32">
        <v>671.02</v>
      </c>
      <c r="CN64" s="32">
        <v>671.02</v>
      </c>
      <c r="CO64" s="32">
        <v>671.02</v>
      </c>
      <c r="CP64" s="32">
        <v>671.02</v>
      </c>
      <c r="CQ64" s="32">
        <v>671.02</v>
      </c>
      <c r="CR64" s="32">
        <v>671.02</v>
      </c>
      <c r="CS64" s="33">
        <v>671.02</v>
      </c>
      <c r="CT64" s="30">
        <f t="shared" si="64"/>
        <v>64417.919999999867</v>
      </c>
      <c r="CU64" s="152"/>
      <c r="CV64" s="245"/>
    </row>
    <row r="65" spans="1:104">
      <c r="A65" s="25" t="s">
        <v>7</v>
      </c>
      <c r="B65" s="31">
        <v>407</v>
      </c>
      <c r="C65" s="32">
        <v>407</v>
      </c>
      <c r="D65" s="32">
        <v>407</v>
      </c>
      <c r="E65" s="32">
        <v>407</v>
      </c>
      <c r="F65" s="32">
        <v>407</v>
      </c>
      <c r="G65" s="32">
        <v>407</v>
      </c>
      <c r="H65" s="32">
        <v>407</v>
      </c>
      <c r="I65" s="32">
        <v>407</v>
      </c>
      <c r="J65" s="32">
        <v>407</v>
      </c>
      <c r="K65" s="32">
        <v>407</v>
      </c>
      <c r="L65" s="32">
        <v>407</v>
      </c>
      <c r="M65" s="32">
        <v>407</v>
      </c>
      <c r="N65" s="32">
        <v>407</v>
      </c>
      <c r="O65" s="32">
        <v>407</v>
      </c>
      <c r="P65" s="32">
        <v>407</v>
      </c>
      <c r="Q65" s="32">
        <v>407</v>
      </c>
      <c r="R65" s="32">
        <v>407</v>
      </c>
      <c r="S65" s="32">
        <v>407</v>
      </c>
      <c r="T65" s="32">
        <v>407</v>
      </c>
      <c r="U65" s="32">
        <v>407</v>
      </c>
      <c r="V65" s="32">
        <v>407</v>
      </c>
      <c r="W65" s="32">
        <v>407</v>
      </c>
      <c r="X65" s="32">
        <v>407</v>
      </c>
      <c r="Y65" s="32">
        <v>407</v>
      </c>
      <c r="Z65" s="32">
        <v>407</v>
      </c>
      <c r="AA65" s="32">
        <v>407</v>
      </c>
      <c r="AB65" s="32">
        <v>407</v>
      </c>
      <c r="AC65" s="32">
        <v>407</v>
      </c>
      <c r="AD65" s="32">
        <v>407</v>
      </c>
      <c r="AE65" s="32">
        <v>407</v>
      </c>
      <c r="AF65" s="32">
        <v>407</v>
      </c>
      <c r="AG65" s="32">
        <v>407</v>
      </c>
      <c r="AH65" s="32">
        <v>407</v>
      </c>
      <c r="AI65" s="32">
        <v>407</v>
      </c>
      <c r="AJ65" s="32">
        <v>407</v>
      </c>
      <c r="AK65" s="32">
        <v>407</v>
      </c>
      <c r="AL65" s="32">
        <v>407</v>
      </c>
      <c r="AM65" s="32">
        <v>407</v>
      </c>
      <c r="AN65" s="32">
        <v>407</v>
      </c>
      <c r="AO65" s="32">
        <v>407</v>
      </c>
      <c r="AP65" s="32">
        <v>407</v>
      </c>
      <c r="AQ65" s="32">
        <v>407</v>
      </c>
      <c r="AR65" s="32">
        <v>407</v>
      </c>
      <c r="AS65" s="32">
        <v>407</v>
      </c>
      <c r="AT65" s="32">
        <v>407</v>
      </c>
      <c r="AU65" s="32">
        <v>407</v>
      </c>
      <c r="AV65" s="32">
        <v>407</v>
      </c>
      <c r="AW65" s="32">
        <v>407</v>
      </c>
      <c r="AX65" s="32">
        <v>407</v>
      </c>
      <c r="AY65" s="32">
        <v>407</v>
      </c>
      <c r="AZ65" s="32">
        <v>407</v>
      </c>
      <c r="BA65" s="32">
        <v>407</v>
      </c>
      <c r="BB65" s="32">
        <v>407</v>
      </c>
      <c r="BC65" s="32">
        <v>407</v>
      </c>
      <c r="BD65" s="32">
        <v>407</v>
      </c>
      <c r="BE65" s="32">
        <v>407</v>
      </c>
      <c r="BF65" s="32">
        <v>407</v>
      </c>
      <c r="BG65" s="32">
        <v>407</v>
      </c>
      <c r="BH65" s="32">
        <v>407</v>
      </c>
      <c r="BI65" s="32">
        <v>407</v>
      </c>
      <c r="BJ65" s="32">
        <v>407</v>
      </c>
      <c r="BK65" s="32">
        <v>407</v>
      </c>
      <c r="BL65" s="32">
        <v>407</v>
      </c>
      <c r="BM65" s="32">
        <v>407</v>
      </c>
      <c r="BN65" s="32">
        <v>407</v>
      </c>
      <c r="BO65" s="32">
        <v>407</v>
      </c>
      <c r="BP65" s="32">
        <v>407</v>
      </c>
      <c r="BQ65" s="32">
        <v>407</v>
      </c>
      <c r="BR65" s="32">
        <v>407</v>
      </c>
      <c r="BS65" s="32">
        <v>407</v>
      </c>
      <c r="BT65" s="32">
        <v>407</v>
      </c>
      <c r="BU65" s="32">
        <v>407</v>
      </c>
      <c r="BV65" s="32">
        <v>407</v>
      </c>
      <c r="BW65" s="32">
        <v>407</v>
      </c>
      <c r="BX65" s="32">
        <v>407</v>
      </c>
      <c r="BY65" s="32">
        <v>407</v>
      </c>
      <c r="BZ65" s="32">
        <v>407</v>
      </c>
      <c r="CA65" s="32">
        <v>407</v>
      </c>
      <c r="CB65" s="32">
        <v>407</v>
      </c>
      <c r="CC65" s="32">
        <v>407</v>
      </c>
      <c r="CD65" s="32">
        <v>407</v>
      </c>
      <c r="CE65" s="32">
        <v>407</v>
      </c>
      <c r="CF65" s="32">
        <v>407</v>
      </c>
      <c r="CG65" s="32">
        <v>407</v>
      </c>
      <c r="CH65" s="32">
        <v>407</v>
      </c>
      <c r="CI65" s="32">
        <v>407</v>
      </c>
      <c r="CJ65" s="32">
        <v>407</v>
      </c>
      <c r="CK65" s="32">
        <v>407</v>
      </c>
      <c r="CL65" s="32">
        <v>407</v>
      </c>
      <c r="CM65" s="32">
        <v>407</v>
      </c>
      <c r="CN65" s="32">
        <v>407</v>
      </c>
      <c r="CO65" s="32">
        <v>407</v>
      </c>
      <c r="CP65" s="32">
        <v>407</v>
      </c>
      <c r="CQ65" s="32">
        <v>407</v>
      </c>
      <c r="CR65" s="32">
        <v>407</v>
      </c>
      <c r="CS65" s="33">
        <v>407</v>
      </c>
      <c r="CT65" s="30">
        <f t="shared" si="64"/>
        <v>39072</v>
      </c>
      <c r="CU65" s="152"/>
      <c r="CV65" s="245"/>
    </row>
    <row r="66" spans="1:104">
      <c r="A66" s="25" t="s">
        <v>8</v>
      </c>
      <c r="B66" s="31">
        <v>473.37</v>
      </c>
      <c r="C66" s="32">
        <v>473.37</v>
      </c>
      <c r="D66" s="32">
        <v>473.37</v>
      </c>
      <c r="E66" s="32">
        <v>473.37</v>
      </c>
      <c r="F66" s="32">
        <v>473.37</v>
      </c>
      <c r="G66" s="32">
        <v>473.37</v>
      </c>
      <c r="H66" s="32">
        <v>473.37</v>
      </c>
      <c r="I66" s="32">
        <v>473.37</v>
      </c>
      <c r="J66" s="32">
        <v>473.37</v>
      </c>
      <c r="K66" s="32">
        <v>473.37</v>
      </c>
      <c r="L66" s="32">
        <v>473.37</v>
      </c>
      <c r="M66" s="32">
        <v>473.37</v>
      </c>
      <c r="N66" s="32">
        <v>473.37</v>
      </c>
      <c r="O66" s="32">
        <v>473.37</v>
      </c>
      <c r="P66" s="32">
        <v>473.37</v>
      </c>
      <c r="Q66" s="32">
        <v>473.37</v>
      </c>
      <c r="R66" s="32">
        <v>473.37</v>
      </c>
      <c r="S66" s="32">
        <v>473.37</v>
      </c>
      <c r="T66" s="32">
        <v>473.37</v>
      </c>
      <c r="U66" s="32">
        <v>473.37</v>
      </c>
      <c r="V66" s="32">
        <v>473.37</v>
      </c>
      <c r="W66" s="32">
        <v>473.37</v>
      </c>
      <c r="X66" s="32">
        <v>473.37</v>
      </c>
      <c r="Y66" s="32">
        <v>473.37</v>
      </c>
      <c r="Z66" s="32">
        <v>473.37</v>
      </c>
      <c r="AA66" s="32">
        <v>473.37</v>
      </c>
      <c r="AB66" s="32">
        <v>473.37</v>
      </c>
      <c r="AC66" s="32">
        <v>473.37</v>
      </c>
      <c r="AD66" s="32">
        <v>473.37</v>
      </c>
      <c r="AE66" s="32">
        <v>473.37</v>
      </c>
      <c r="AF66" s="32">
        <v>473.37</v>
      </c>
      <c r="AG66" s="32">
        <v>473.37</v>
      </c>
      <c r="AH66" s="32">
        <v>473.37</v>
      </c>
      <c r="AI66" s="32">
        <v>473.37</v>
      </c>
      <c r="AJ66" s="32">
        <v>473.37</v>
      </c>
      <c r="AK66" s="32">
        <v>473.37</v>
      </c>
      <c r="AL66" s="32">
        <v>473.37</v>
      </c>
      <c r="AM66" s="32">
        <v>473.37</v>
      </c>
      <c r="AN66" s="32">
        <v>473.37</v>
      </c>
      <c r="AO66" s="32">
        <v>473.37</v>
      </c>
      <c r="AP66" s="32">
        <v>473.37</v>
      </c>
      <c r="AQ66" s="32">
        <v>473.37</v>
      </c>
      <c r="AR66" s="32">
        <v>473.37</v>
      </c>
      <c r="AS66" s="32">
        <v>473.37</v>
      </c>
      <c r="AT66" s="32">
        <v>473.37</v>
      </c>
      <c r="AU66" s="32">
        <v>473.37</v>
      </c>
      <c r="AV66" s="32">
        <v>473.37</v>
      </c>
      <c r="AW66" s="32">
        <v>473.37</v>
      </c>
      <c r="AX66" s="32">
        <v>473.37</v>
      </c>
      <c r="AY66" s="32">
        <v>473.37</v>
      </c>
      <c r="AZ66" s="32">
        <v>473.37</v>
      </c>
      <c r="BA66" s="32">
        <v>473.37</v>
      </c>
      <c r="BB66" s="32">
        <v>473.37</v>
      </c>
      <c r="BC66" s="32">
        <v>473.37</v>
      </c>
      <c r="BD66" s="32">
        <v>473.37</v>
      </c>
      <c r="BE66" s="32">
        <v>473.37</v>
      </c>
      <c r="BF66" s="32">
        <v>473.37</v>
      </c>
      <c r="BG66" s="32">
        <v>473.37</v>
      </c>
      <c r="BH66" s="32">
        <v>473.37</v>
      </c>
      <c r="BI66" s="32">
        <v>473.37</v>
      </c>
      <c r="BJ66" s="32">
        <v>473.37</v>
      </c>
      <c r="BK66" s="32">
        <v>473.37</v>
      </c>
      <c r="BL66" s="32">
        <v>473.37</v>
      </c>
      <c r="BM66" s="32">
        <v>473.37</v>
      </c>
      <c r="BN66" s="32">
        <v>473.37</v>
      </c>
      <c r="BO66" s="32">
        <v>473.37</v>
      </c>
      <c r="BP66" s="32">
        <v>473.37</v>
      </c>
      <c r="BQ66" s="32">
        <v>473.37</v>
      </c>
      <c r="BR66" s="32">
        <v>473.37</v>
      </c>
      <c r="BS66" s="32">
        <v>473.37</v>
      </c>
      <c r="BT66" s="32">
        <v>473.37</v>
      </c>
      <c r="BU66" s="32">
        <v>473.37</v>
      </c>
      <c r="BV66" s="32">
        <v>473.37</v>
      </c>
      <c r="BW66" s="32">
        <v>473.37</v>
      </c>
      <c r="BX66" s="32">
        <v>473.37</v>
      </c>
      <c r="BY66" s="32">
        <v>473.37</v>
      </c>
      <c r="BZ66" s="32">
        <v>473.37</v>
      </c>
      <c r="CA66" s="32">
        <v>473.37</v>
      </c>
      <c r="CB66" s="32">
        <v>473.37</v>
      </c>
      <c r="CC66" s="32">
        <v>473.37</v>
      </c>
      <c r="CD66" s="32">
        <v>473.37</v>
      </c>
      <c r="CE66" s="32">
        <v>473.37</v>
      </c>
      <c r="CF66" s="32">
        <v>473.37</v>
      </c>
      <c r="CG66" s="32">
        <v>473.37</v>
      </c>
      <c r="CH66" s="32">
        <v>473.37</v>
      </c>
      <c r="CI66" s="32">
        <v>473.37</v>
      </c>
      <c r="CJ66" s="32">
        <v>473.37</v>
      </c>
      <c r="CK66" s="32">
        <v>473.37</v>
      </c>
      <c r="CL66" s="32">
        <v>473.37</v>
      </c>
      <c r="CM66" s="32">
        <v>473.37</v>
      </c>
      <c r="CN66" s="32">
        <v>473.37</v>
      </c>
      <c r="CO66" s="32">
        <v>473.37</v>
      </c>
      <c r="CP66" s="32">
        <v>473.37</v>
      </c>
      <c r="CQ66" s="32">
        <v>473.37</v>
      </c>
      <c r="CR66" s="32">
        <v>473.37</v>
      </c>
      <c r="CS66" s="33">
        <v>473.37</v>
      </c>
      <c r="CT66" s="30">
        <f t="shared" si="64"/>
        <v>45443.520000000048</v>
      </c>
      <c r="CU66" s="152"/>
      <c r="CV66" s="245"/>
    </row>
    <row r="67" spans="1:104">
      <c r="A67" s="25" t="s">
        <v>9</v>
      </c>
      <c r="B67" s="31">
        <v>740</v>
      </c>
      <c r="C67" s="32">
        <v>740</v>
      </c>
      <c r="D67" s="32">
        <v>742</v>
      </c>
      <c r="E67" s="32">
        <v>742</v>
      </c>
      <c r="F67" s="32">
        <v>739</v>
      </c>
      <c r="G67" s="32">
        <v>740</v>
      </c>
      <c r="H67" s="32">
        <v>741</v>
      </c>
      <c r="I67" s="32">
        <v>740</v>
      </c>
      <c r="J67" s="32">
        <v>741</v>
      </c>
      <c r="K67" s="32">
        <v>742</v>
      </c>
      <c r="L67" s="32">
        <v>741</v>
      </c>
      <c r="M67" s="32">
        <v>744</v>
      </c>
      <c r="N67" s="32">
        <v>744</v>
      </c>
      <c r="O67" s="32">
        <v>739</v>
      </c>
      <c r="P67" s="32">
        <v>740</v>
      </c>
      <c r="Q67" s="32">
        <v>745</v>
      </c>
      <c r="R67" s="32">
        <v>746</v>
      </c>
      <c r="S67" s="32">
        <v>744</v>
      </c>
      <c r="T67" s="32">
        <v>744</v>
      </c>
      <c r="U67" s="32">
        <v>742</v>
      </c>
      <c r="V67" s="32">
        <v>740</v>
      </c>
      <c r="W67" s="32">
        <v>741</v>
      </c>
      <c r="X67" s="32">
        <v>744</v>
      </c>
      <c r="Y67" s="32">
        <v>743</v>
      </c>
      <c r="Z67" s="32">
        <v>738</v>
      </c>
      <c r="AA67" s="32">
        <v>737</v>
      </c>
      <c r="AB67" s="32">
        <v>735</v>
      </c>
      <c r="AC67" s="32">
        <v>738</v>
      </c>
      <c r="AD67" s="32">
        <v>740</v>
      </c>
      <c r="AE67" s="32">
        <v>746</v>
      </c>
      <c r="AF67" s="32">
        <v>747</v>
      </c>
      <c r="AG67" s="32">
        <v>735</v>
      </c>
      <c r="AH67" s="32">
        <v>731</v>
      </c>
      <c r="AI67" s="32">
        <v>740</v>
      </c>
      <c r="AJ67" s="32">
        <v>746</v>
      </c>
      <c r="AK67" s="32">
        <v>755</v>
      </c>
      <c r="AL67" s="32">
        <v>748</v>
      </c>
      <c r="AM67" s="32">
        <v>742</v>
      </c>
      <c r="AN67" s="32">
        <v>743</v>
      </c>
      <c r="AO67" s="32">
        <v>747</v>
      </c>
      <c r="AP67" s="32">
        <v>747</v>
      </c>
      <c r="AQ67" s="32">
        <v>739</v>
      </c>
      <c r="AR67" s="32">
        <v>730</v>
      </c>
      <c r="AS67" s="32">
        <v>716</v>
      </c>
      <c r="AT67" s="32">
        <v>710</v>
      </c>
      <c r="AU67" s="32">
        <v>707</v>
      </c>
      <c r="AV67" s="32">
        <v>701</v>
      </c>
      <c r="AW67" s="32">
        <v>694</v>
      </c>
      <c r="AX67" s="32">
        <v>686</v>
      </c>
      <c r="AY67" s="32">
        <v>676</v>
      </c>
      <c r="AZ67" s="32">
        <v>668</v>
      </c>
      <c r="BA67" s="32">
        <v>658</v>
      </c>
      <c r="BB67" s="32">
        <v>656</v>
      </c>
      <c r="BC67" s="32">
        <v>658</v>
      </c>
      <c r="BD67" s="32">
        <v>651</v>
      </c>
      <c r="BE67" s="32">
        <v>643</v>
      </c>
      <c r="BF67" s="32">
        <v>637</v>
      </c>
      <c r="BG67" s="32">
        <v>643</v>
      </c>
      <c r="BH67" s="32">
        <v>650</v>
      </c>
      <c r="BI67" s="32">
        <v>646</v>
      </c>
      <c r="BJ67" s="32">
        <v>646</v>
      </c>
      <c r="BK67" s="32">
        <v>655</v>
      </c>
      <c r="BL67" s="32">
        <v>669</v>
      </c>
      <c r="BM67" s="32">
        <v>674</v>
      </c>
      <c r="BN67" s="32">
        <v>678</v>
      </c>
      <c r="BO67" s="32">
        <v>677</v>
      </c>
      <c r="BP67" s="32">
        <v>682</v>
      </c>
      <c r="BQ67" s="32">
        <v>687</v>
      </c>
      <c r="BR67" s="32">
        <v>697</v>
      </c>
      <c r="BS67" s="32">
        <v>715</v>
      </c>
      <c r="BT67" s="32">
        <v>736</v>
      </c>
      <c r="BU67" s="32">
        <v>748</v>
      </c>
      <c r="BV67" s="32">
        <v>742</v>
      </c>
      <c r="BW67" s="32">
        <v>737</v>
      </c>
      <c r="BX67" s="32">
        <v>741</v>
      </c>
      <c r="BY67" s="32">
        <v>740</v>
      </c>
      <c r="BZ67" s="32">
        <v>744</v>
      </c>
      <c r="CA67" s="32">
        <v>749</v>
      </c>
      <c r="CB67" s="32">
        <v>744</v>
      </c>
      <c r="CC67" s="32">
        <v>743</v>
      </c>
      <c r="CD67" s="32">
        <v>741</v>
      </c>
      <c r="CE67" s="32">
        <v>741</v>
      </c>
      <c r="CF67" s="32">
        <v>744</v>
      </c>
      <c r="CG67" s="32">
        <v>742</v>
      </c>
      <c r="CH67" s="32">
        <v>742</v>
      </c>
      <c r="CI67" s="32">
        <v>742</v>
      </c>
      <c r="CJ67" s="32">
        <v>745</v>
      </c>
      <c r="CK67" s="32">
        <v>743</v>
      </c>
      <c r="CL67" s="32">
        <v>741</v>
      </c>
      <c r="CM67" s="32">
        <v>741</v>
      </c>
      <c r="CN67" s="32">
        <v>741</v>
      </c>
      <c r="CO67" s="32">
        <v>745</v>
      </c>
      <c r="CP67" s="32">
        <v>742</v>
      </c>
      <c r="CQ67" s="32">
        <v>740</v>
      </c>
      <c r="CR67" s="32">
        <v>742</v>
      </c>
      <c r="CS67" s="33">
        <v>744</v>
      </c>
      <c r="CT67" s="30">
        <f t="shared" si="64"/>
        <v>69368</v>
      </c>
      <c r="CU67" s="152"/>
      <c r="CV67" s="245"/>
    </row>
    <row r="68" spans="1:104" ht="15.75" thickBot="1">
      <c r="A68" s="171" t="s">
        <v>10</v>
      </c>
      <c r="B68" s="116">
        <v>24</v>
      </c>
      <c r="C68" s="117">
        <v>24</v>
      </c>
      <c r="D68" s="117">
        <v>24</v>
      </c>
      <c r="E68" s="117">
        <v>24</v>
      </c>
      <c r="F68" s="117">
        <v>24</v>
      </c>
      <c r="G68" s="117">
        <v>24</v>
      </c>
      <c r="H68" s="117">
        <v>24</v>
      </c>
      <c r="I68" s="117">
        <v>24</v>
      </c>
      <c r="J68" s="117">
        <v>24</v>
      </c>
      <c r="K68" s="117">
        <v>24</v>
      </c>
      <c r="L68" s="117">
        <v>24</v>
      </c>
      <c r="M68" s="117">
        <v>24</v>
      </c>
      <c r="N68" s="117">
        <v>24</v>
      </c>
      <c r="O68" s="117">
        <v>24</v>
      </c>
      <c r="P68" s="117">
        <v>24</v>
      </c>
      <c r="Q68" s="117">
        <v>24</v>
      </c>
      <c r="R68" s="117">
        <v>24</v>
      </c>
      <c r="S68" s="117">
        <v>24</v>
      </c>
      <c r="T68" s="117">
        <v>24</v>
      </c>
      <c r="U68" s="117">
        <v>24</v>
      </c>
      <c r="V68" s="117">
        <v>24</v>
      </c>
      <c r="W68" s="117">
        <v>24</v>
      </c>
      <c r="X68" s="117">
        <v>24</v>
      </c>
      <c r="Y68" s="117">
        <v>24</v>
      </c>
      <c r="Z68" s="117">
        <v>24</v>
      </c>
      <c r="AA68" s="117">
        <v>24</v>
      </c>
      <c r="AB68" s="117">
        <v>24</v>
      </c>
      <c r="AC68" s="117">
        <v>24</v>
      </c>
      <c r="AD68" s="117">
        <v>24</v>
      </c>
      <c r="AE68" s="117">
        <v>24</v>
      </c>
      <c r="AF68" s="117">
        <v>24</v>
      </c>
      <c r="AG68" s="117">
        <v>24</v>
      </c>
      <c r="AH68" s="117">
        <v>24</v>
      </c>
      <c r="AI68" s="117">
        <v>24</v>
      </c>
      <c r="AJ68" s="117">
        <v>24</v>
      </c>
      <c r="AK68" s="117">
        <v>24</v>
      </c>
      <c r="AL68" s="117">
        <v>24</v>
      </c>
      <c r="AM68" s="117">
        <v>24</v>
      </c>
      <c r="AN68" s="117">
        <v>24</v>
      </c>
      <c r="AO68" s="117">
        <v>24</v>
      </c>
      <c r="AP68" s="117">
        <v>24</v>
      </c>
      <c r="AQ68" s="117">
        <v>24</v>
      </c>
      <c r="AR68" s="117">
        <v>24</v>
      </c>
      <c r="AS68" s="117">
        <v>24</v>
      </c>
      <c r="AT68" s="117">
        <v>24</v>
      </c>
      <c r="AU68" s="117">
        <v>24</v>
      </c>
      <c r="AV68" s="117">
        <v>24</v>
      </c>
      <c r="AW68" s="117">
        <v>24</v>
      </c>
      <c r="AX68" s="117">
        <v>24</v>
      </c>
      <c r="AY68" s="117">
        <v>24</v>
      </c>
      <c r="AZ68" s="117">
        <v>24</v>
      </c>
      <c r="BA68" s="117">
        <v>24</v>
      </c>
      <c r="BB68" s="117">
        <v>24</v>
      </c>
      <c r="BC68" s="117">
        <v>22</v>
      </c>
      <c r="BD68" s="117">
        <v>22</v>
      </c>
      <c r="BE68" s="117">
        <v>22</v>
      </c>
      <c r="BF68" s="117">
        <v>22</v>
      </c>
      <c r="BG68" s="117">
        <v>22</v>
      </c>
      <c r="BH68" s="117">
        <v>22</v>
      </c>
      <c r="BI68" s="117">
        <v>22</v>
      </c>
      <c r="BJ68" s="117">
        <v>22</v>
      </c>
      <c r="BK68" s="117">
        <v>22</v>
      </c>
      <c r="BL68" s="117">
        <v>20</v>
      </c>
      <c r="BM68" s="117">
        <v>20</v>
      </c>
      <c r="BN68" s="117">
        <v>20</v>
      </c>
      <c r="BO68" s="117">
        <v>20</v>
      </c>
      <c r="BP68" s="117">
        <v>20</v>
      </c>
      <c r="BQ68" s="117">
        <v>20</v>
      </c>
      <c r="BR68" s="117">
        <v>20</v>
      </c>
      <c r="BS68" s="117">
        <v>20</v>
      </c>
      <c r="BT68" s="117">
        <v>5</v>
      </c>
      <c r="BU68" s="117">
        <v>0</v>
      </c>
      <c r="BV68" s="117">
        <v>0</v>
      </c>
      <c r="BW68" s="117">
        <v>0</v>
      </c>
      <c r="BX68" s="117">
        <v>0</v>
      </c>
      <c r="BY68" s="117">
        <v>0</v>
      </c>
      <c r="BZ68" s="117">
        <v>0</v>
      </c>
      <c r="CA68" s="117">
        <v>0</v>
      </c>
      <c r="CB68" s="117">
        <v>0</v>
      </c>
      <c r="CC68" s="117">
        <v>0</v>
      </c>
      <c r="CD68" s="117">
        <v>0</v>
      </c>
      <c r="CE68" s="117">
        <v>0</v>
      </c>
      <c r="CF68" s="117">
        <v>0</v>
      </c>
      <c r="CG68" s="117">
        <v>0</v>
      </c>
      <c r="CH68" s="117">
        <v>0</v>
      </c>
      <c r="CI68" s="117">
        <v>0</v>
      </c>
      <c r="CJ68" s="117">
        <v>0</v>
      </c>
      <c r="CK68" s="117">
        <v>0</v>
      </c>
      <c r="CL68" s="117">
        <v>0</v>
      </c>
      <c r="CM68" s="117">
        <v>0</v>
      </c>
      <c r="CN68" s="117">
        <v>0</v>
      </c>
      <c r="CO68" s="117">
        <v>0</v>
      </c>
      <c r="CP68" s="117">
        <v>0</v>
      </c>
      <c r="CQ68" s="117">
        <v>0</v>
      </c>
      <c r="CR68" s="117">
        <v>0</v>
      </c>
      <c r="CS68" s="118">
        <v>0</v>
      </c>
      <c r="CT68" s="115">
        <f t="shared" si="64"/>
        <v>1635</v>
      </c>
      <c r="CU68" s="152"/>
      <c r="CV68" s="245"/>
    </row>
    <row r="69" spans="1:104">
      <c r="A69" s="64"/>
      <c r="B69" s="62"/>
      <c r="C69" s="62"/>
      <c r="D69" s="62"/>
      <c r="E69" s="62"/>
      <c r="F69" s="62"/>
      <c r="G69" s="62"/>
      <c r="H69" s="62"/>
      <c r="I69" s="62"/>
      <c r="J69" s="62"/>
      <c r="K69" s="62"/>
      <c r="L69" s="62"/>
      <c r="M69" s="62"/>
      <c r="N69" s="62"/>
      <c r="O69" s="62"/>
      <c r="P69" s="62"/>
      <c r="Q69" s="62"/>
      <c r="R69" s="62"/>
      <c r="S69" s="62"/>
      <c r="T69" s="62"/>
      <c r="U69" s="62"/>
      <c r="V69" s="62"/>
      <c r="W69" s="62"/>
      <c r="X69" s="62"/>
      <c r="Y69" s="62"/>
      <c r="Z69" s="62"/>
      <c r="AA69" s="62"/>
      <c r="AB69" s="62"/>
      <c r="AC69" s="62"/>
      <c r="AD69" s="62"/>
      <c r="AE69" s="62"/>
      <c r="AF69" s="62"/>
      <c r="AG69" s="62"/>
      <c r="AH69" s="62"/>
      <c r="AI69" s="62"/>
      <c r="AJ69" s="62"/>
      <c r="AK69" s="62"/>
      <c r="AL69" s="62"/>
      <c r="AM69" s="62"/>
      <c r="AN69" s="62"/>
      <c r="AO69" s="62"/>
      <c r="AP69" s="62"/>
      <c r="AQ69" s="62"/>
      <c r="AR69" s="62"/>
      <c r="AS69" s="62"/>
      <c r="AT69" s="62"/>
      <c r="AU69" s="62"/>
      <c r="AV69" s="62"/>
      <c r="AW69" s="62"/>
      <c r="AX69" s="62"/>
      <c r="AY69" s="62"/>
      <c r="AZ69" s="62"/>
      <c r="BA69" s="62"/>
      <c r="BB69" s="62"/>
      <c r="BC69" s="62"/>
      <c r="BD69" s="62"/>
      <c r="BE69" s="62"/>
      <c r="BF69" s="62"/>
      <c r="BG69" s="62"/>
      <c r="BH69" s="62"/>
      <c r="BI69" s="62"/>
      <c r="BJ69" s="62"/>
      <c r="BK69" s="62"/>
      <c r="BL69" s="62"/>
      <c r="BM69" s="62"/>
      <c r="BN69" s="62"/>
      <c r="BO69" s="62"/>
      <c r="BP69" s="62"/>
      <c r="BQ69" s="62"/>
      <c r="BR69" s="62"/>
      <c r="BS69" s="62"/>
      <c r="BT69" s="62"/>
      <c r="BU69" s="62"/>
      <c r="BV69" s="62"/>
      <c r="BW69" s="62"/>
      <c r="BX69" s="62"/>
      <c r="BY69" s="62"/>
      <c r="BZ69" s="62"/>
      <c r="CA69" s="62"/>
      <c r="CB69" s="62"/>
      <c r="CC69" s="62"/>
      <c r="CD69" s="62"/>
      <c r="CE69" s="62"/>
      <c r="CF69" s="62"/>
      <c r="CG69" s="62"/>
      <c r="CH69" s="62"/>
      <c r="CI69" s="62"/>
      <c r="CJ69" s="62"/>
      <c r="CK69" s="62"/>
      <c r="CL69" s="62"/>
      <c r="CM69" s="62"/>
      <c r="CN69" s="62"/>
      <c r="CO69" s="62"/>
      <c r="CP69" s="62"/>
      <c r="CQ69" s="62"/>
      <c r="CR69" s="62"/>
      <c r="CS69" s="62"/>
      <c r="CT69" s="62"/>
      <c r="CU69" s="152"/>
    </row>
    <row r="70" spans="1:104">
      <c r="A70" s="64"/>
      <c r="B70" s="62"/>
      <c r="C70" s="62"/>
      <c r="D70" s="62"/>
      <c r="E70" s="62"/>
      <c r="F70" s="62"/>
      <c r="G70" s="62"/>
      <c r="H70" s="62"/>
      <c r="I70" s="62"/>
      <c r="J70" s="62"/>
      <c r="K70" s="62"/>
      <c r="L70" s="62"/>
      <c r="M70" s="62"/>
      <c r="N70" s="62"/>
      <c r="O70" s="62"/>
      <c r="P70" s="62"/>
      <c r="Q70" s="62"/>
      <c r="R70" s="62"/>
      <c r="S70" s="62"/>
      <c r="T70" s="62"/>
      <c r="U70" s="62"/>
      <c r="V70" s="62"/>
      <c r="W70" s="62"/>
      <c r="X70" s="62"/>
      <c r="Y70" s="62"/>
      <c r="Z70" s="62"/>
      <c r="AA70" s="62"/>
      <c r="AB70" s="62"/>
      <c r="AC70" s="62"/>
      <c r="AD70" s="62"/>
      <c r="AE70" s="62"/>
      <c r="AF70" s="62"/>
      <c r="AG70" s="62"/>
      <c r="AH70" s="62"/>
      <c r="AI70" s="62"/>
      <c r="AJ70" s="62"/>
      <c r="AK70" s="62"/>
      <c r="AL70" s="62"/>
      <c r="AM70" s="62"/>
      <c r="AN70" s="62"/>
      <c r="AO70" s="62"/>
      <c r="AP70" s="62"/>
      <c r="AQ70" s="62"/>
      <c r="AR70" s="62"/>
      <c r="AS70" s="62"/>
      <c r="AT70" s="62"/>
      <c r="AU70" s="62"/>
      <c r="AV70" s="62"/>
      <c r="AW70" s="62"/>
      <c r="AX70" s="62"/>
      <c r="AY70" s="62"/>
      <c r="AZ70" s="62"/>
      <c r="BA70" s="62"/>
      <c r="BB70" s="62"/>
      <c r="BC70" s="62"/>
      <c r="BD70" s="62"/>
      <c r="BE70" s="62"/>
      <c r="BF70" s="62"/>
      <c r="BG70" s="62"/>
      <c r="BH70" s="62"/>
      <c r="BI70" s="62"/>
      <c r="BJ70" s="62"/>
      <c r="BK70" s="62"/>
      <c r="BL70" s="62"/>
      <c r="BM70" s="62"/>
      <c r="BN70" s="62"/>
      <c r="BO70" s="62"/>
      <c r="BP70" s="62"/>
      <c r="BQ70" s="62"/>
      <c r="BR70" s="62"/>
      <c r="BS70" s="62"/>
      <c r="BT70" s="62"/>
      <c r="BU70" s="62"/>
      <c r="BV70" s="62"/>
      <c r="BW70" s="62"/>
      <c r="BX70" s="62"/>
      <c r="BY70" s="62"/>
      <c r="BZ70" s="62"/>
      <c r="CA70" s="62"/>
      <c r="CB70" s="62"/>
      <c r="CC70" s="62"/>
      <c r="CD70" s="62"/>
      <c r="CE70" s="62"/>
      <c r="CF70" s="62"/>
      <c r="CG70" s="62"/>
      <c r="CH70" s="62"/>
      <c r="CI70" s="62"/>
      <c r="CJ70" s="62"/>
      <c r="CK70" s="62"/>
      <c r="CL70" s="62"/>
      <c r="CM70" s="62"/>
      <c r="CN70" s="62"/>
      <c r="CO70" s="62"/>
      <c r="CP70" s="62"/>
      <c r="CQ70" s="62"/>
      <c r="CR70" s="62"/>
      <c r="CS70" s="62"/>
      <c r="CT70" s="62"/>
      <c r="CU70" s="152"/>
    </row>
    <row r="71" spans="1:104" ht="15.75" thickBot="1">
      <c r="A71" s="110" t="s">
        <v>42</v>
      </c>
      <c r="B71" s="110"/>
      <c r="C71" s="110"/>
      <c r="D71" s="110"/>
      <c r="E71" s="110"/>
      <c r="F71" s="110"/>
      <c r="G71" s="110"/>
      <c r="H71" s="62"/>
      <c r="I71" s="62"/>
      <c r="J71" s="62"/>
      <c r="K71" s="62"/>
      <c r="L71" s="62"/>
      <c r="M71" s="62"/>
      <c r="N71" s="62"/>
      <c r="O71" s="62"/>
      <c r="P71" s="62"/>
      <c r="Q71" s="62"/>
      <c r="R71" s="62"/>
      <c r="S71" s="62"/>
      <c r="T71" s="62"/>
      <c r="U71" s="62"/>
      <c r="V71" s="62"/>
      <c r="W71" s="62"/>
      <c r="X71" s="62"/>
      <c r="Y71" s="62"/>
      <c r="Z71" s="62"/>
      <c r="AA71" s="62"/>
      <c r="AB71" s="62"/>
      <c r="AC71" s="62"/>
      <c r="AD71" s="62"/>
      <c r="AE71" s="62"/>
      <c r="AF71" s="62"/>
      <c r="AG71" s="62"/>
      <c r="AH71" s="62"/>
      <c r="AI71" s="62"/>
      <c r="AJ71" s="62"/>
      <c r="AK71" s="62"/>
      <c r="AL71" s="62"/>
      <c r="AM71" s="62"/>
      <c r="AN71" s="62"/>
      <c r="AO71" s="62"/>
      <c r="AP71" s="62"/>
      <c r="AQ71" s="62"/>
      <c r="AR71" s="62"/>
      <c r="AS71" s="62"/>
      <c r="AT71" s="62"/>
      <c r="AU71" s="62"/>
      <c r="AV71" s="62"/>
      <c r="AW71" s="62"/>
      <c r="AX71" s="62"/>
      <c r="AY71" s="62"/>
      <c r="AZ71" s="62"/>
      <c r="BA71" s="62"/>
      <c r="BB71" s="62"/>
      <c r="BC71" s="62"/>
      <c r="BD71" s="62"/>
      <c r="BE71" s="62"/>
      <c r="BF71" s="62"/>
      <c r="BG71" s="62"/>
      <c r="BH71" s="62"/>
      <c r="BI71" s="62"/>
      <c r="BJ71" s="62"/>
      <c r="BK71" s="62"/>
      <c r="BL71" s="62"/>
      <c r="BM71" s="62"/>
      <c r="BN71" s="62"/>
      <c r="BO71" s="62"/>
      <c r="BP71" s="62"/>
      <c r="BQ71" s="62"/>
      <c r="BR71" s="62"/>
      <c r="BS71" s="62"/>
      <c r="BT71" s="62"/>
      <c r="BU71" s="62"/>
      <c r="BV71" s="62"/>
      <c r="BW71" s="62"/>
      <c r="BX71" s="62"/>
      <c r="BY71" s="62"/>
      <c r="BZ71" s="62"/>
      <c r="CA71" s="62"/>
      <c r="CB71" s="62"/>
      <c r="CC71" s="62"/>
      <c r="CD71" s="62"/>
      <c r="CE71" s="62"/>
      <c r="CF71" s="62"/>
      <c r="CG71" s="62"/>
      <c r="CH71" s="62"/>
      <c r="CI71" s="62"/>
      <c r="CJ71" s="62"/>
      <c r="CK71" s="62"/>
      <c r="CL71" s="62"/>
      <c r="CM71" s="62"/>
      <c r="CN71" s="62"/>
      <c r="CO71" s="62"/>
      <c r="CP71" s="62"/>
      <c r="CQ71" s="62"/>
      <c r="CR71" s="62"/>
      <c r="CS71" s="62"/>
      <c r="CT71" s="62"/>
      <c r="CU71" s="152"/>
      <c r="CX71" s="235"/>
      <c r="CY71" s="137"/>
      <c r="CZ71" s="137"/>
    </row>
    <row r="72" spans="1:104" ht="15.75" thickBot="1">
      <c r="A72" s="11" t="s">
        <v>1</v>
      </c>
      <c r="B72" s="119">
        <v>1</v>
      </c>
      <c r="C72" s="13">
        <v>2</v>
      </c>
      <c r="D72" s="13">
        <v>3</v>
      </c>
      <c r="E72" s="13">
        <v>4</v>
      </c>
      <c r="F72" s="13">
        <v>5</v>
      </c>
      <c r="G72" s="13">
        <v>6</v>
      </c>
      <c r="H72" s="13">
        <v>7</v>
      </c>
      <c r="I72" s="13">
        <v>8</v>
      </c>
      <c r="J72" s="13">
        <v>9</v>
      </c>
      <c r="K72" s="13">
        <v>10</v>
      </c>
      <c r="L72" s="13">
        <v>11</v>
      </c>
      <c r="M72" s="13">
        <v>12</v>
      </c>
      <c r="N72" s="13">
        <v>13</v>
      </c>
      <c r="O72" s="13">
        <v>14</v>
      </c>
      <c r="P72" s="13">
        <v>15</v>
      </c>
      <c r="Q72" s="13">
        <v>16</v>
      </c>
      <c r="R72" s="13">
        <v>17</v>
      </c>
      <c r="S72" s="13">
        <v>18</v>
      </c>
      <c r="T72" s="13">
        <v>19</v>
      </c>
      <c r="U72" s="13">
        <v>20</v>
      </c>
      <c r="V72" s="13">
        <v>21</v>
      </c>
      <c r="W72" s="13">
        <v>22</v>
      </c>
      <c r="X72" s="13">
        <v>23</v>
      </c>
      <c r="Y72" s="13">
        <v>24</v>
      </c>
      <c r="Z72" s="13">
        <v>25</v>
      </c>
      <c r="AA72" s="13">
        <v>26</v>
      </c>
      <c r="AB72" s="13">
        <v>27</v>
      </c>
      <c r="AC72" s="13">
        <v>28</v>
      </c>
      <c r="AD72" s="13">
        <v>29</v>
      </c>
      <c r="AE72" s="13">
        <v>30</v>
      </c>
      <c r="AF72" s="13">
        <v>31</v>
      </c>
      <c r="AG72" s="13">
        <v>32</v>
      </c>
      <c r="AH72" s="13">
        <v>33</v>
      </c>
      <c r="AI72" s="13">
        <v>34</v>
      </c>
      <c r="AJ72" s="13">
        <v>35</v>
      </c>
      <c r="AK72" s="13">
        <v>36</v>
      </c>
      <c r="AL72" s="13">
        <v>37</v>
      </c>
      <c r="AM72" s="13">
        <v>38</v>
      </c>
      <c r="AN72" s="13">
        <v>39</v>
      </c>
      <c r="AO72" s="13">
        <v>40</v>
      </c>
      <c r="AP72" s="13">
        <v>41</v>
      </c>
      <c r="AQ72" s="13">
        <v>42</v>
      </c>
      <c r="AR72" s="13">
        <v>43</v>
      </c>
      <c r="AS72" s="13">
        <v>44</v>
      </c>
      <c r="AT72" s="13">
        <v>45</v>
      </c>
      <c r="AU72" s="13">
        <v>46</v>
      </c>
      <c r="AV72" s="13">
        <v>47</v>
      </c>
      <c r="AW72" s="13">
        <v>48</v>
      </c>
      <c r="AX72" s="13">
        <v>49</v>
      </c>
      <c r="AY72" s="13">
        <v>50</v>
      </c>
      <c r="AZ72" s="13">
        <v>51</v>
      </c>
      <c r="BA72" s="13">
        <v>52</v>
      </c>
      <c r="BB72" s="13">
        <v>53</v>
      </c>
      <c r="BC72" s="13">
        <v>54</v>
      </c>
      <c r="BD72" s="13">
        <v>55</v>
      </c>
      <c r="BE72" s="13">
        <v>56</v>
      </c>
      <c r="BF72" s="13">
        <v>57</v>
      </c>
      <c r="BG72" s="13">
        <v>58</v>
      </c>
      <c r="BH72" s="13">
        <v>59</v>
      </c>
      <c r="BI72" s="13">
        <v>60</v>
      </c>
      <c r="BJ72" s="13">
        <v>61</v>
      </c>
      <c r="BK72" s="13">
        <v>62</v>
      </c>
      <c r="BL72" s="13">
        <v>63</v>
      </c>
      <c r="BM72" s="13">
        <v>64</v>
      </c>
      <c r="BN72" s="13">
        <v>65</v>
      </c>
      <c r="BO72" s="13">
        <v>66</v>
      </c>
      <c r="BP72" s="13">
        <v>67</v>
      </c>
      <c r="BQ72" s="13">
        <v>68</v>
      </c>
      <c r="BR72" s="13">
        <v>69</v>
      </c>
      <c r="BS72" s="13">
        <v>70</v>
      </c>
      <c r="BT72" s="13">
        <v>71</v>
      </c>
      <c r="BU72" s="13">
        <v>72</v>
      </c>
      <c r="BV72" s="13">
        <v>73</v>
      </c>
      <c r="BW72" s="13">
        <v>74</v>
      </c>
      <c r="BX72" s="13">
        <v>75</v>
      </c>
      <c r="BY72" s="13">
        <v>76</v>
      </c>
      <c r="BZ72" s="13">
        <v>77</v>
      </c>
      <c r="CA72" s="13">
        <v>78</v>
      </c>
      <c r="CB72" s="13">
        <v>79</v>
      </c>
      <c r="CC72" s="13">
        <v>80</v>
      </c>
      <c r="CD72" s="13">
        <v>81</v>
      </c>
      <c r="CE72" s="13">
        <v>82</v>
      </c>
      <c r="CF72" s="13">
        <v>83</v>
      </c>
      <c r="CG72" s="13">
        <v>84</v>
      </c>
      <c r="CH72" s="13">
        <v>85</v>
      </c>
      <c r="CI72" s="13">
        <v>86</v>
      </c>
      <c r="CJ72" s="13">
        <v>87</v>
      </c>
      <c r="CK72" s="13">
        <v>88</v>
      </c>
      <c r="CL72" s="13">
        <v>89</v>
      </c>
      <c r="CM72" s="13">
        <v>90</v>
      </c>
      <c r="CN72" s="13">
        <v>91</v>
      </c>
      <c r="CO72" s="13">
        <v>92</v>
      </c>
      <c r="CP72" s="13">
        <v>93</v>
      </c>
      <c r="CQ72" s="13">
        <v>94</v>
      </c>
      <c r="CR72" s="13">
        <v>95</v>
      </c>
      <c r="CS72" s="68">
        <v>96</v>
      </c>
      <c r="CT72" s="15" t="s">
        <v>44</v>
      </c>
      <c r="CU72" s="150"/>
    </row>
    <row r="73" spans="1:104">
      <c r="A73" s="26" t="s">
        <v>4</v>
      </c>
      <c r="B73" s="120">
        <v>0</v>
      </c>
      <c r="C73" s="121">
        <v>0</v>
      </c>
      <c r="D73" s="121">
        <v>0</v>
      </c>
      <c r="E73" s="121">
        <v>0</v>
      </c>
      <c r="F73" s="121">
        <v>0</v>
      </c>
      <c r="G73" s="121">
        <v>0</v>
      </c>
      <c r="H73" s="121">
        <v>0</v>
      </c>
      <c r="I73" s="121">
        <v>0</v>
      </c>
      <c r="J73" s="121">
        <v>0</v>
      </c>
      <c r="K73" s="121">
        <v>0</v>
      </c>
      <c r="L73" s="121">
        <v>0</v>
      </c>
      <c r="M73" s="121">
        <v>30</v>
      </c>
      <c r="N73" s="121">
        <v>60</v>
      </c>
      <c r="O73" s="121">
        <v>90</v>
      </c>
      <c r="P73" s="121">
        <v>120</v>
      </c>
      <c r="Q73" s="121">
        <v>120</v>
      </c>
      <c r="R73" s="121">
        <v>120</v>
      </c>
      <c r="S73" s="121">
        <v>120</v>
      </c>
      <c r="T73" s="121">
        <v>120</v>
      </c>
      <c r="U73" s="121">
        <v>120</v>
      </c>
      <c r="V73" s="121">
        <v>120</v>
      </c>
      <c r="W73" s="121">
        <v>90</v>
      </c>
      <c r="X73" s="121">
        <v>60</v>
      </c>
      <c r="Y73" s="121">
        <v>30</v>
      </c>
      <c r="Z73" s="121">
        <v>0</v>
      </c>
      <c r="AA73" s="121">
        <v>0</v>
      </c>
      <c r="AB73" s="121">
        <v>0</v>
      </c>
      <c r="AC73" s="121">
        <v>0</v>
      </c>
      <c r="AD73" s="121">
        <v>30</v>
      </c>
      <c r="AE73" s="121">
        <v>60</v>
      </c>
      <c r="AF73" s="121">
        <v>90</v>
      </c>
      <c r="AG73" s="121">
        <v>120</v>
      </c>
      <c r="AH73" s="121">
        <v>126</v>
      </c>
      <c r="AI73" s="121">
        <v>126</v>
      </c>
      <c r="AJ73" s="121">
        <v>126</v>
      </c>
      <c r="AK73" s="121">
        <v>126</v>
      </c>
      <c r="AL73" s="121">
        <v>126</v>
      </c>
      <c r="AM73" s="121">
        <v>126</v>
      </c>
      <c r="AN73" s="121">
        <v>126</v>
      </c>
      <c r="AO73" s="121">
        <v>126</v>
      </c>
      <c r="AP73" s="121">
        <v>126</v>
      </c>
      <c r="AQ73" s="121">
        <v>126</v>
      </c>
      <c r="AR73" s="121">
        <v>126</v>
      </c>
      <c r="AS73" s="121">
        <v>126</v>
      </c>
      <c r="AT73" s="121">
        <v>126</v>
      </c>
      <c r="AU73" s="121">
        <v>126</v>
      </c>
      <c r="AV73" s="121">
        <v>126</v>
      </c>
      <c r="AW73" s="121">
        <v>126</v>
      </c>
      <c r="AX73" s="121">
        <v>126</v>
      </c>
      <c r="AY73" s="121">
        <v>126</v>
      </c>
      <c r="AZ73" s="121">
        <v>126</v>
      </c>
      <c r="BA73" s="121">
        <v>126</v>
      </c>
      <c r="BB73" s="121">
        <v>126</v>
      </c>
      <c r="BC73" s="121">
        <v>126</v>
      </c>
      <c r="BD73" s="121">
        <v>126</v>
      </c>
      <c r="BE73" s="121">
        <v>126</v>
      </c>
      <c r="BF73" s="121">
        <v>126</v>
      </c>
      <c r="BG73" s="121">
        <v>126</v>
      </c>
      <c r="BH73" s="121">
        <v>126</v>
      </c>
      <c r="BI73" s="121">
        <v>126</v>
      </c>
      <c r="BJ73" s="121">
        <v>126</v>
      </c>
      <c r="BK73" s="121">
        <v>126</v>
      </c>
      <c r="BL73" s="121">
        <v>126</v>
      </c>
      <c r="BM73" s="121">
        <v>126</v>
      </c>
      <c r="BN73" s="121">
        <v>126</v>
      </c>
      <c r="BO73" s="121">
        <v>126</v>
      </c>
      <c r="BP73" s="121">
        <v>126</v>
      </c>
      <c r="BQ73" s="121">
        <v>96</v>
      </c>
      <c r="BR73" s="121">
        <v>66</v>
      </c>
      <c r="BS73" s="121">
        <v>36</v>
      </c>
      <c r="BT73" s="121">
        <v>6</v>
      </c>
      <c r="BU73" s="121">
        <v>0</v>
      </c>
      <c r="BV73" s="121">
        <v>0</v>
      </c>
      <c r="BW73" s="121">
        <v>0</v>
      </c>
      <c r="BX73" s="121">
        <v>0</v>
      </c>
      <c r="BY73" s="121">
        <v>0</v>
      </c>
      <c r="BZ73" s="121">
        <v>0</v>
      </c>
      <c r="CA73" s="121">
        <v>0</v>
      </c>
      <c r="CB73" s="121">
        <v>0</v>
      </c>
      <c r="CC73" s="121">
        <v>0</v>
      </c>
      <c r="CD73" s="121">
        <v>0</v>
      </c>
      <c r="CE73" s="121">
        <v>0</v>
      </c>
      <c r="CF73" s="121">
        <v>0</v>
      </c>
      <c r="CG73" s="121">
        <v>0</v>
      </c>
      <c r="CH73" s="121">
        <v>0</v>
      </c>
      <c r="CI73" s="121">
        <v>0</v>
      </c>
      <c r="CJ73" s="121">
        <v>0</v>
      </c>
      <c r="CK73" s="121">
        <v>0</v>
      </c>
      <c r="CL73" s="121">
        <v>0</v>
      </c>
      <c r="CM73" s="121">
        <v>0</v>
      </c>
      <c r="CN73" s="121">
        <v>0</v>
      </c>
      <c r="CO73" s="121">
        <v>0</v>
      </c>
      <c r="CP73" s="121">
        <v>0</v>
      </c>
      <c r="CQ73" s="121">
        <v>0</v>
      </c>
      <c r="CR73" s="121">
        <v>0</v>
      </c>
      <c r="CS73" s="122">
        <v>0</v>
      </c>
      <c r="CT73" s="30">
        <f t="shared" ref="CT73:CT79" si="65">SUM(B73:CS73)</f>
        <v>6114</v>
      </c>
      <c r="CU73" s="152"/>
    </row>
    <row r="74" spans="1:104">
      <c r="A74" s="30" t="s">
        <v>5</v>
      </c>
      <c r="B74" s="45">
        <v>0</v>
      </c>
      <c r="C74" s="1">
        <v>0</v>
      </c>
      <c r="D74" s="1">
        <v>0</v>
      </c>
      <c r="E74" s="1">
        <v>0</v>
      </c>
      <c r="F74" s="1">
        <v>0</v>
      </c>
      <c r="G74" s="1">
        <v>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60</v>
      </c>
      <c r="O74" s="1">
        <v>73</v>
      </c>
      <c r="P74" s="1">
        <v>73</v>
      </c>
      <c r="Q74" s="1">
        <v>73</v>
      </c>
      <c r="R74" s="1">
        <v>73</v>
      </c>
      <c r="S74" s="1">
        <v>73</v>
      </c>
      <c r="T74" s="1">
        <v>73</v>
      </c>
      <c r="U74" s="1">
        <v>73</v>
      </c>
      <c r="V74" s="1">
        <v>13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>
        <v>60</v>
      </c>
      <c r="AE74" s="1">
        <v>120</v>
      </c>
      <c r="AF74" s="1">
        <v>125</v>
      </c>
      <c r="AG74" s="1">
        <v>125</v>
      </c>
      <c r="AH74" s="1">
        <v>125</v>
      </c>
      <c r="AI74" s="1">
        <v>125</v>
      </c>
      <c r="AJ74" s="1">
        <v>125</v>
      </c>
      <c r="AK74" s="1">
        <v>125</v>
      </c>
      <c r="AL74" s="1">
        <v>125</v>
      </c>
      <c r="AM74" s="1">
        <v>125</v>
      </c>
      <c r="AN74" s="1">
        <v>125</v>
      </c>
      <c r="AO74" s="1">
        <v>125</v>
      </c>
      <c r="AP74" s="1">
        <v>125</v>
      </c>
      <c r="AQ74" s="1">
        <v>125</v>
      </c>
      <c r="AR74" s="1">
        <v>125</v>
      </c>
      <c r="AS74" s="1">
        <v>125</v>
      </c>
      <c r="AT74" s="1">
        <v>125</v>
      </c>
      <c r="AU74" s="1">
        <v>125</v>
      </c>
      <c r="AV74" s="1">
        <v>125</v>
      </c>
      <c r="AW74" s="1">
        <v>125</v>
      </c>
      <c r="AX74" s="1">
        <v>125</v>
      </c>
      <c r="AY74" s="1">
        <v>125</v>
      </c>
      <c r="AZ74" s="1">
        <v>125</v>
      </c>
      <c r="BA74" s="1">
        <v>125</v>
      </c>
      <c r="BB74" s="1">
        <v>125</v>
      </c>
      <c r="BC74" s="1">
        <v>125</v>
      </c>
      <c r="BD74" s="1">
        <v>125</v>
      </c>
      <c r="BE74" s="1">
        <v>65</v>
      </c>
      <c r="BF74" s="1">
        <v>5</v>
      </c>
      <c r="BG74" s="1">
        <v>0</v>
      </c>
      <c r="BH74" s="1">
        <v>0</v>
      </c>
      <c r="BI74" s="1">
        <v>0</v>
      </c>
      <c r="BJ74" s="1">
        <v>0</v>
      </c>
      <c r="BK74" s="1">
        <v>0</v>
      </c>
      <c r="BL74" s="1">
        <v>0</v>
      </c>
      <c r="BM74" s="1">
        <v>0</v>
      </c>
      <c r="BN74" s="1">
        <v>0</v>
      </c>
      <c r="BO74" s="1">
        <v>0</v>
      </c>
      <c r="BP74" s="1">
        <v>0</v>
      </c>
      <c r="BQ74" s="1">
        <v>0</v>
      </c>
      <c r="BR74" s="1">
        <v>0</v>
      </c>
      <c r="BS74" s="1">
        <v>0</v>
      </c>
      <c r="BT74" s="1">
        <v>0</v>
      </c>
      <c r="BU74" s="1">
        <v>0</v>
      </c>
      <c r="BV74" s="1">
        <v>0</v>
      </c>
      <c r="BW74" s="1">
        <v>0</v>
      </c>
      <c r="BX74" s="1">
        <v>0</v>
      </c>
      <c r="BY74" s="1">
        <v>0</v>
      </c>
      <c r="BZ74" s="1">
        <v>0</v>
      </c>
      <c r="CA74" s="1">
        <v>0</v>
      </c>
      <c r="CB74" s="1">
        <v>0</v>
      </c>
      <c r="CC74" s="1">
        <v>0</v>
      </c>
      <c r="CD74" s="1">
        <v>0</v>
      </c>
      <c r="CE74" s="1">
        <v>0</v>
      </c>
      <c r="CF74" s="1">
        <v>0</v>
      </c>
      <c r="CG74" s="1">
        <v>0</v>
      </c>
      <c r="CH74" s="1">
        <v>0</v>
      </c>
      <c r="CI74" s="1">
        <v>0</v>
      </c>
      <c r="CJ74" s="1">
        <v>0</v>
      </c>
      <c r="CK74" s="1">
        <v>0</v>
      </c>
      <c r="CL74" s="1">
        <v>0</v>
      </c>
      <c r="CM74" s="1">
        <v>0</v>
      </c>
      <c r="CN74" s="1">
        <v>0</v>
      </c>
      <c r="CO74" s="1">
        <v>0</v>
      </c>
      <c r="CP74" s="1">
        <v>0</v>
      </c>
      <c r="CQ74" s="1">
        <v>0</v>
      </c>
      <c r="CR74" s="1">
        <v>0</v>
      </c>
      <c r="CS74" s="93">
        <v>0</v>
      </c>
      <c r="CT74" s="30">
        <f t="shared" si="65"/>
        <v>3959</v>
      </c>
      <c r="CU74" s="152"/>
    </row>
    <row r="75" spans="1:104">
      <c r="A75" s="30" t="s">
        <v>6</v>
      </c>
      <c r="B75" s="45">
        <v>0</v>
      </c>
      <c r="C75" s="1">
        <v>0</v>
      </c>
      <c r="D75" s="1">
        <v>0</v>
      </c>
      <c r="E75" s="1">
        <v>0</v>
      </c>
      <c r="F75" s="1">
        <v>0</v>
      </c>
      <c r="G75" s="1">
        <v>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>
        <v>0</v>
      </c>
      <c r="AE75" s="1">
        <v>0</v>
      </c>
      <c r="AF75" s="1">
        <v>0</v>
      </c>
      <c r="AG75" s="1">
        <v>0</v>
      </c>
      <c r="AH75" s="1">
        <v>102</v>
      </c>
      <c r="AI75" s="1">
        <v>102</v>
      </c>
      <c r="AJ75" s="1">
        <v>102</v>
      </c>
      <c r="AK75" s="1">
        <v>102</v>
      </c>
      <c r="AL75" s="1">
        <v>102</v>
      </c>
      <c r="AM75" s="1">
        <v>102</v>
      </c>
      <c r="AN75" s="1">
        <v>102</v>
      </c>
      <c r="AO75" s="1">
        <v>102</v>
      </c>
      <c r="AP75" s="1">
        <v>102</v>
      </c>
      <c r="AQ75" s="1">
        <v>102</v>
      </c>
      <c r="AR75" s="1">
        <v>102</v>
      </c>
      <c r="AS75" s="1">
        <v>102</v>
      </c>
      <c r="AT75" s="1">
        <v>102</v>
      </c>
      <c r="AU75" s="1">
        <v>102</v>
      </c>
      <c r="AV75" s="1">
        <v>102</v>
      </c>
      <c r="AW75" s="1">
        <v>102</v>
      </c>
      <c r="AX75" s="1">
        <v>102</v>
      </c>
      <c r="AY75" s="1">
        <v>102</v>
      </c>
      <c r="AZ75" s="1">
        <v>102</v>
      </c>
      <c r="BA75" s="1">
        <v>102</v>
      </c>
      <c r="BB75" s="1">
        <v>102</v>
      </c>
      <c r="BC75" s="1">
        <v>102</v>
      </c>
      <c r="BD75" s="1">
        <v>102</v>
      </c>
      <c r="BE75" s="1">
        <v>0</v>
      </c>
      <c r="BF75" s="1">
        <v>0</v>
      </c>
      <c r="BG75" s="1">
        <v>0</v>
      </c>
      <c r="BH75" s="1">
        <v>0</v>
      </c>
      <c r="BI75" s="1">
        <v>0</v>
      </c>
      <c r="BJ75" s="1">
        <v>0</v>
      </c>
      <c r="BK75" s="1">
        <v>0</v>
      </c>
      <c r="BL75" s="1">
        <v>0</v>
      </c>
      <c r="BM75" s="1">
        <v>0</v>
      </c>
      <c r="BN75" s="1">
        <v>0</v>
      </c>
      <c r="BO75" s="1">
        <v>0</v>
      </c>
      <c r="BP75" s="1">
        <v>0</v>
      </c>
      <c r="BQ75" s="1">
        <v>0</v>
      </c>
      <c r="BR75" s="1">
        <v>0</v>
      </c>
      <c r="BS75" s="1">
        <v>0</v>
      </c>
      <c r="BT75" s="1">
        <v>0</v>
      </c>
      <c r="BU75" s="1">
        <v>0</v>
      </c>
      <c r="BV75" s="1">
        <v>0</v>
      </c>
      <c r="BW75" s="1">
        <v>0</v>
      </c>
      <c r="BX75" s="1">
        <v>0</v>
      </c>
      <c r="BY75" s="1">
        <v>0</v>
      </c>
      <c r="BZ75" s="1">
        <v>0</v>
      </c>
      <c r="CA75" s="1">
        <v>0</v>
      </c>
      <c r="CB75" s="1">
        <v>0</v>
      </c>
      <c r="CC75" s="1">
        <v>0</v>
      </c>
      <c r="CD75" s="1">
        <v>0</v>
      </c>
      <c r="CE75" s="1">
        <v>0</v>
      </c>
      <c r="CF75" s="1">
        <v>0</v>
      </c>
      <c r="CG75" s="1">
        <v>0</v>
      </c>
      <c r="CH75" s="1">
        <v>0</v>
      </c>
      <c r="CI75" s="1">
        <v>0</v>
      </c>
      <c r="CJ75" s="1">
        <v>0</v>
      </c>
      <c r="CK75" s="1">
        <v>0</v>
      </c>
      <c r="CL75" s="1">
        <v>0</v>
      </c>
      <c r="CM75" s="1">
        <v>0</v>
      </c>
      <c r="CN75" s="1">
        <v>0</v>
      </c>
      <c r="CO75" s="1">
        <v>0</v>
      </c>
      <c r="CP75" s="1">
        <v>0</v>
      </c>
      <c r="CQ75" s="1">
        <v>0</v>
      </c>
      <c r="CR75" s="1">
        <v>0</v>
      </c>
      <c r="CS75" s="93">
        <v>0</v>
      </c>
      <c r="CT75" s="30">
        <f t="shared" si="65"/>
        <v>2346</v>
      </c>
      <c r="CU75" s="152"/>
    </row>
    <row r="76" spans="1:104">
      <c r="A76" s="30" t="s">
        <v>7</v>
      </c>
      <c r="B76" s="45">
        <v>0</v>
      </c>
      <c r="C76" s="1">
        <v>0</v>
      </c>
      <c r="D76" s="1">
        <v>0</v>
      </c>
      <c r="E76" s="1">
        <v>75</v>
      </c>
      <c r="F76" s="1">
        <v>75</v>
      </c>
      <c r="G76" s="1">
        <v>75</v>
      </c>
      <c r="H76" s="1">
        <v>75</v>
      </c>
      <c r="I76" s="1">
        <v>75</v>
      </c>
      <c r="J76" s="1">
        <v>75</v>
      </c>
      <c r="K76" s="1">
        <v>75</v>
      </c>
      <c r="L76" s="1">
        <v>75</v>
      </c>
      <c r="M76" s="1">
        <v>75</v>
      </c>
      <c r="N76" s="1">
        <v>75</v>
      </c>
      <c r="O76" s="1">
        <v>75</v>
      </c>
      <c r="P76" s="1">
        <v>75</v>
      </c>
      <c r="Q76" s="1">
        <v>75</v>
      </c>
      <c r="R76" s="1">
        <v>75</v>
      </c>
      <c r="S76" s="1">
        <v>75</v>
      </c>
      <c r="T76" s="1">
        <v>75</v>
      </c>
      <c r="U76" s="1">
        <v>75</v>
      </c>
      <c r="V76" s="1">
        <v>75</v>
      </c>
      <c r="W76" s="1">
        <v>75</v>
      </c>
      <c r="X76" s="1">
        <v>75</v>
      </c>
      <c r="Y76" s="1">
        <v>75</v>
      </c>
      <c r="Z76" s="1">
        <v>75</v>
      </c>
      <c r="AA76" s="1">
        <v>20</v>
      </c>
      <c r="AB76" s="1">
        <v>20</v>
      </c>
      <c r="AC76" s="1">
        <v>75</v>
      </c>
      <c r="AD76" s="1">
        <v>75</v>
      </c>
      <c r="AE76" s="1">
        <v>75</v>
      </c>
      <c r="AF76" s="1">
        <v>75</v>
      </c>
      <c r="AG76" s="1">
        <v>75</v>
      </c>
      <c r="AH76" s="1">
        <v>75</v>
      </c>
      <c r="AI76" s="1">
        <v>75</v>
      </c>
      <c r="AJ76" s="1">
        <v>75</v>
      </c>
      <c r="AK76" s="1">
        <v>75</v>
      </c>
      <c r="AL76" s="1">
        <v>75</v>
      </c>
      <c r="AM76" s="1">
        <v>75</v>
      </c>
      <c r="AN76" s="1">
        <v>75</v>
      </c>
      <c r="AO76" s="1">
        <v>75</v>
      </c>
      <c r="AP76" s="1">
        <v>75</v>
      </c>
      <c r="AQ76" s="1">
        <v>75</v>
      </c>
      <c r="AR76" s="1">
        <v>75</v>
      </c>
      <c r="AS76" s="1">
        <v>75</v>
      </c>
      <c r="AT76" s="1">
        <v>75</v>
      </c>
      <c r="AU76" s="1">
        <v>75</v>
      </c>
      <c r="AV76" s="1">
        <v>75</v>
      </c>
      <c r="AW76" s="1">
        <v>75</v>
      </c>
      <c r="AX76" s="1">
        <v>75</v>
      </c>
      <c r="AY76" s="1">
        <v>75</v>
      </c>
      <c r="AZ76" s="1">
        <v>75</v>
      </c>
      <c r="BA76" s="1">
        <v>75</v>
      </c>
      <c r="BB76" s="1">
        <v>75</v>
      </c>
      <c r="BC76" s="1">
        <v>75</v>
      </c>
      <c r="BD76" s="1">
        <v>75</v>
      </c>
      <c r="BE76" s="1">
        <v>75</v>
      </c>
      <c r="BF76" s="1">
        <v>75</v>
      </c>
      <c r="BG76" s="1">
        <v>75</v>
      </c>
      <c r="BH76" s="1">
        <v>75</v>
      </c>
      <c r="BI76" s="1">
        <v>75</v>
      </c>
      <c r="BJ76" s="1">
        <v>75</v>
      </c>
      <c r="BK76" s="1">
        <v>75</v>
      </c>
      <c r="BL76" s="1">
        <v>75</v>
      </c>
      <c r="BM76" s="1">
        <v>75</v>
      </c>
      <c r="BN76" s="1">
        <v>75</v>
      </c>
      <c r="BO76" s="1">
        <v>75</v>
      </c>
      <c r="BP76" s="1">
        <v>75</v>
      </c>
      <c r="BQ76" s="1">
        <v>75</v>
      </c>
      <c r="BR76" s="1">
        <v>75</v>
      </c>
      <c r="BS76" s="1">
        <v>75</v>
      </c>
      <c r="BT76" s="1">
        <v>75</v>
      </c>
      <c r="BU76" s="1">
        <v>75</v>
      </c>
      <c r="BV76" s="1">
        <v>75</v>
      </c>
      <c r="BW76" s="1">
        <v>75</v>
      </c>
      <c r="BX76" s="1">
        <v>0</v>
      </c>
      <c r="BY76" s="1">
        <v>0</v>
      </c>
      <c r="BZ76" s="1">
        <v>0</v>
      </c>
      <c r="CA76" s="1">
        <v>0</v>
      </c>
      <c r="CB76" s="1">
        <v>0</v>
      </c>
      <c r="CC76" s="1">
        <v>0</v>
      </c>
      <c r="CD76" s="1">
        <v>0</v>
      </c>
      <c r="CE76" s="1">
        <v>0</v>
      </c>
      <c r="CF76" s="1">
        <v>0</v>
      </c>
      <c r="CG76" s="1">
        <v>0</v>
      </c>
      <c r="CH76" s="1">
        <v>0</v>
      </c>
      <c r="CI76" s="1">
        <v>0</v>
      </c>
      <c r="CJ76" s="1">
        <v>0</v>
      </c>
      <c r="CK76" s="1">
        <v>0</v>
      </c>
      <c r="CL76" s="1">
        <v>0</v>
      </c>
      <c r="CM76" s="1">
        <v>0</v>
      </c>
      <c r="CN76" s="1">
        <v>0</v>
      </c>
      <c r="CO76" s="1">
        <v>0</v>
      </c>
      <c r="CP76" s="1">
        <v>0</v>
      </c>
      <c r="CQ76" s="1">
        <v>0</v>
      </c>
      <c r="CR76" s="1">
        <v>0</v>
      </c>
      <c r="CS76" s="93">
        <v>0</v>
      </c>
      <c r="CT76" s="30">
        <f t="shared" si="65"/>
        <v>5215</v>
      </c>
      <c r="CU76" s="152"/>
    </row>
    <row r="77" spans="1:104">
      <c r="A77" s="30" t="s">
        <v>8</v>
      </c>
      <c r="B77" s="45">
        <v>0</v>
      </c>
      <c r="C77" s="1">
        <v>0</v>
      </c>
      <c r="D77" s="1">
        <v>0</v>
      </c>
      <c r="E77" s="1">
        <v>0</v>
      </c>
      <c r="F77" s="1">
        <v>30</v>
      </c>
      <c r="G77" s="1">
        <v>60</v>
      </c>
      <c r="H77" s="1">
        <v>90</v>
      </c>
      <c r="I77" s="1">
        <v>120</v>
      </c>
      <c r="J77" s="1">
        <v>142</v>
      </c>
      <c r="K77" s="1">
        <v>142</v>
      </c>
      <c r="L77" s="1">
        <v>142</v>
      </c>
      <c r="M77" s="1">
        <v>142</v>
      </c>
      <c r="N77" s="1">
        <v>142</v>
      </c>
      <c r="O77" s="1">
        <v>142</v>
      </c>
      <c r="P77" s="1">
        <v>142</v>
      </c>
      <c r="Q77" s="1">
        <v>142</v>
      </c>
      <c r="R77" s="1">
        <v>142</v>
      </c>
      <c r="S77" s="1">
        <v>142</v>
      </c>
      <c r="T77" s="1">
        <v>142</v>
      </c>
      <c r="U77" s="1">
        <v>142</v>
      </c>
      <c r="V77" s="1">
        <v>142</v>
      </c>
      <c r="W77" s="1">
        <v>142</v>
      </c>
      <c r="X77" s="1">
        <v>142</v>
      </c>
      <c r="Y77" s="1">
        <v>142</v>
      </c>
      <c r="Z77" s="1">
        <v>112</v>
      </c>
      <c r="AA77" s="1">
        <v>82</v>
      </c>
      <c r="AB77" s="1">
        <v>72</v>
      </c>
      <c r="AC77" s="1">
        <v>72</v>
      </c>
      <c r="AD77" s="1">
        <v>102</v>
      </c>
      <c r="AE77" s="1">
        <v>132</v>
      </c>
      <c r="AF77" s="1">
        <v>142</v>
      </c>
      <c r="AG77" s="1">
        <v>142</v>
      </c>
      <c r="AH77" s="1">
        <v>142</v>
      </c>
      <c r="AI77" s="1">
        <v>142</v>
      </c>
      <c r="AJ77" s="1">
        <v>142</v>
      </c>
      <c r="AK77" s="1">
        <v>142</v>
      </c>
      <c r="AL77" s="1">
        <v>142</v>
      </c>
      <c r="AM77" s="1">
        <v>142</v>
      </c>
      <c r="AN77" s="1">
        <v>142</v>
      </c>
      <c r="AO77" s="1">
        <v>142</v>
      </c>
      <c r="AP77" s="1">
        <v>142</v>
      </c>
      <c r="AQ77" s="1">
        <v>142</v>
      </c>
      <c r="AR77" s="1">
        <v>142</v>
      </c>
      <c r="AS77" s="1">
        <v>142</v>
      </c>
      <c r="AT77" s="1">
        <v>142</v>
      </c>
      <c r="AU77" s="1">
        <v>142</v>
      </c>
      <c r="AV77" s="1">
        <v>142</v>
      </c>
      <c r="AW77" s="1">
        <v>142</v>
      </c>
      <c r="AX77" s="1">
        <v>142</v>
      </c>
      <c r="AY77" s="1">
        <v>142</v>
      </c>
      <c r="AZ77" s="1">
        <v>142</v>
      </c>
      <c r="BA77" s="1">
        <v>142</v>
      </c>
      <c r="BB77" s="1">
        <v>142</v>
      </c>
      <c r="BC77" s="1">
        <v>142</v>
      </c>
      <c r="BD77" s="1">
        <v>142</v>
      </c>
      <c r="BE77" s="1">
        <v>142</v>
      </c>
      <c r="BF77" s="1">
        <v>142</v>
      </c>
      <c r="BG77" s="1">
        <v>142</v>
      </c>
      <c r="BH77" s="1">
        <v>142</v>
      </c>
      <c r="BI77" s="1">
        <v>142</v>
      </c>
      <c r="BJ77" s="1">
        <v>142</v>
      </c>
      <c r="BK77" s="1">
        <v>142</v>
      </c>
      <c r="BL77" s="1">
        <v>142</v>
      </c>
      <c r="BM77" s="1">
        <v>142</v>
      </c>
      <c r="BN77" s="1">
        <v>142</v>
      </c>
      <c r="BO77" s="1">
        <v>142</v>
      </c>
      <c r="BP77" s="1">
        <v>142</v>
      </c>
      <c r="BQ77" s="1">
        <v>142</v>
      </c>
      <c r="BR77" s="1">
        <v>142</v>
      </c>
      <c r="BS77" s="1">
        <v>142</v>
      </c>
      <c r="BT77" s="1">
        <v>142</v>
      </c>
      <c r="BU77" s="1">
        <v>142</v>
      </c>
      <c r="BV77" s="1">
        <v>142</v>
      </c>
      <c r="BW77" s="1">
        <v>142</v>
      </c>
      <c r="BX77" s="1">
        <v>112</v>
      </c>
      <c r="BY77" s="1">
        <v>82</v>
      </c>
      <c r="BZ77" s="1">
        <v>52</v>
      </c>
      <c r="CA77" s="1">
        <v>22</v>
      </c>
      <c r="CB77" s="1">
        <v>0</v>
      </c>
      <c r="CC77" s="1">
        <v>0</v>
      </c>
      <c r="CD77" s="1">
        <v>0</v>
      </c>
      <c r="CE77" s="1">
        <v>0</v>
      </c>
      <c r="CF77" s="1">
        <v>0</v>
      </c>
      <c r="CG77" s="1">
        <v>0</v>
      </c>
      <c r="CH77" s="1">
        <v>0</v>
      </c>
      <c r="CI77" s="1">
        <v>0</v>
      </c>
      <c r="CJ77" s="1">
        <v>0</v>
      </c>
      <c r="CK77" s="1">
        <v>0</v>
      </c>
      <c r="CL77" s="1">
        <v>0</v>
      </c>
      <c r="CM77" s="1">
        <v>0</v>
      </c>
      <c r="CN77" s="1">
        <v>0</v>
      </c>
      <c r="CO77" s="1">
        <v>0</v>
      </c>
      <c r="CP77" s="1">
        <v>0</v>
      </c>
      <c r="CQ77" s="1">
        <v>0</v>
      </c>
      <c r="CR77" s="1">
        <v>0</v>
      </c>
      <c r="CS77" s="93">
        <v>0</v>
      </c>
      <c r="CT77" s="30">
        <f t="shared" si="65"/>
        <v>9660</v>
      </c>
      <c r="CU77" s="152"/>
    </row>
    <row r="78" spans="1:104">
      <c r="A78" s="30" t="s">
        <v>9</v>
      </c>
      <c r="B78" s="45">
        <v>0</v>
      </c>
      <c r="C78" s="1">
        <v>0</v>
      </c>
      <c r="D78" s="1">
        <v>0</v>
      </c>
      <c r="E78" s="1">
        <v>0</v>
      </c>
      <c r="F78" s="1">
        <v>0</v>
      </c>
      <c r="G78" s="1">
        <v>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>
        <v>0</v>
      </c>
      <c r="AE78" s="1">
        <v>0</v>
      </c>
      <c r="AF78" s="1">
        <v>0</v>
      </c>
      <c r="AG78" s="1">
        <v>0</v>
      </c>
      <c r="AH78" s="1">
        <v>0</v>
      </c>
      <c r="AI78" s="1">
        <v>0</v>
      </c>
      <c r="AJ78" s="1">
        <v>0</v>
      </c>
      <c r="AK78" s="1">
        <v>0</v>
      </c>
      <c r="AL78" s="1">
        <v>0</v>
      </c>
      <c r="AM78" s="1">
        <v>0</v>
      </c>
      <c r="AN78" s="1">
        <v>0</v>
      </c>
      <c r="AO78" s="1">
        <v>0</v>
      </c>
      <c r="AP78" s="1">
        <v>0</v>
      </c>
      <c r="AQ78" s="1">
        <v>0</v>
      </c>
      <c r="AR78" s="1">
        <v>0</v>
      </c>
      <c r="AS78" s="1">
        <v>0</v>
      </c>
      <c r="AT78" s="1">
        <v>0</v>
      </c>
      <c r="AU78" s="1">
        <v>0</v>
      </c>
      <c r="AV78" s="1">
        <v>0</v>
      </c>
      <c r="AW78" s="1">
        <v>0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0</v>
      </c>
      <c r="BH78" s="1">
        <v>0</v>
      </c>
      <c r="BI78" s="1">
        <v>0</v>
      </c>
      <c r="BJ78" s="1">
        <v>0</v>
      </c>
      <c r="BK78" s="1">
        <v>0</v>
      </c>
      <c r="BL78" s="1">
        <v>0</v>
      </c>
      <c r="BM78" s="1">
        <v>0</v>
      </c>
      <c r="BN78" s="1">
        <v>0</v>
      </c>
      <c r="BO78" s="1">
        <v>0</v>
      </c>
      <c r="BP78" s="1">
        <v>0</v>
      </c>
      <c r="BQ78" s="1">
        <v>0</v>
      </c>
      <c r="BR78" s="1">
        <v>0</v>
      </c>
      <c r="BS78" s="1">
        <v>0</v>
      </c>
      <c r="BT78" s="1">
        <v>0</v>
      </c>
      <c r="BU78" s="1">
        <v>0</v>
      </c>
      <c r="BV78" s="1">
        <v>0</v>
      </c>
      <c r="BW78" s="1">
        <v>0</v>
      </c>
      <c r="BX78" s="1">
        <v>0</v>
      </c>
      <c r="BY78" s="1">
        <v>0</v>
      </c>
      <c r="BZ78" s="1">
        <v>0</v>
      </c>
      <c r="CA78" s="1">
        <v>0</v>
      </c>
      <c r="CB78" s="1">
        <v>0</v>
      </c>
      <c r="CC78" s="1">
        <v>0</v>
      </c>
      <c r="CD78" s="1">
        <v>0</v>
      </c>
      <c r="CE78" s="1">
        <v>0</v>
      </c>
      <c r="CF78" s="1">
        <v>0</v>
      </c>
      <c r="CG78" s="1">
        <v>0</v>
      </c>
      <c r="CH78" s="1">
        <v>0</v>
      </c>
      <c r="CI78" s="1">
        <v>0</v>
      </c>
      <c r="CJ78" s="1">
        <v>0</v>
      </c>
      <c r="CK78" s="1">
        <v>0</v>
      </c>
      <c r="CL78" s="1">
        <v>0</v>
      </c>
      <c r="CM78" s="1">
        <v>0</v>
      </c>
      <c r="CN78" s="1">
        <v>0</v>
      </c>
      <c r="CO78" s="1">
        <v>0</v>
      </c>
      <c r="CP78" s="1">
        <v>0</v>
      </c>
      <c r="CQ78" s="1">
        <v>0</v>
      </c>
      <c r="CR78" s="1">
        <v>0</v>
      </c>
      <c r="CS78" s="93">
        <v>0</v>
      </c>
      <c r="CT78" s="30">
        <f t="shared" si="65"/>
        <v>0</v>
      </c>
      <c r="CU78" s="152"/>
    </row>
    <row r="79" spans="1:104" ht="15.75" thickBot="1">
      <c r="A79" s="115" t="s">
        <v>10</v>
      </c>
      <c r="B79" s="123">
        <v>0</v>
      </c>
      <c r="C79" s="124">
        <v>0</v>
      </c>
      <c r="D79" s="124">
        <v>0</v>
      </c>
      <c r="E79" s="124">
        <v>0</v>
      </c>
      <c r="F79" s="124">
        <v>0</v>
      </c>
      <c r="G79" s="124">
        <v>0</v>
      </c>
      <c r="H79" s="124">
        <v>0</v>
      </c>
      <c r="I79" s="124">
        <v>0</v>
      </c>
      <c r="J79" s="124">
        <v>0</v>
      </c>
      <c r="K79" s="124">
        <v>0</v>
      </c>
      <c r="L79" s="124">
        <v>0</v>
      </c>
      <c r="M79" s="124">
        <v>0</v>
      </c>
      <c r="N79" s="124">
        <v>0</v>
      </c>
      <c r="O79" s="124">
        <v>0</v>
      </c>
      <c r="P79" s="124">
        <v>0</v>
      </c>
      <c r="Q79" s="124">
        <v>0</v>
      </c>
      <c r="R79" s="124">
        <v>0</v>
      </c>
      <c r="S79" s="124">
        <v>0</v>
      </c>
      <c r="T79" s="124">
        <v>0</v>
      </c>
      <c r="U79" s="124">
        <v>0</v>
      </c>
      <c r="V79" s="124">
        <v>0</v>
      </c>
      <c r="W79" s="124">
        <v>0</v>
      </c>
      <c r="X79" s="124">
        <v>0</v>
      </c>
      <c r="Y79" s="124">
        <v>0</v>
      </c>
      <c r="Z79" s="124">
        <v>0</v>
      </c>
      <c r="AA79" s="124">
        <v>0</v>
      </c>
      <c r="AB79" s="124">
        <v>0</v>
      </c>
      <c r="AC79" s="124">
        <v>0</v>
      </c>
      <c r="AD79" s="124">
        <v>0</v>
      </c>
      <c r="AE79" s="124">
        <v>0</v>
      </c>
      <c r="AF79" s="124">
        <v>0</v>
      </c>
      <c r="AG79" s="124">
        <v>0</v>
      </c>
      <c r="AH79" s="124">
        <v>0</v>
      </c>
      <c r="AI79" s="124">
        <v>0</v>
      </c>
      <c r="AJ79" s="124">
        <v>0</v>
      </c>
      <c r="AK79" s="124">
        <v>0</v>
      </c>
      <c r="AL79" s="124">
        <v>0</v>
      </c>
      <c r="AM79" s="124">
        <v>0</v>
      </c>
      <c r="AN79" s="124">
        <v>0</v>
      </c>
      <c r="AO79" s="124">
        <v>0</v>
      </c>
      <c r="AP79" s="124">
        <v>0</v>
      </c>
      <c r="AQ79" s="124">
        <v>0</v>
      </c>
      <c r="AR79" s="124">
        <v>0</v>
      </c>
      <c r="AS79" s="124">
        <v>0</v>
      </c>
      <c r="AT79" s="124">
        <v>0</v>
      </c>
      <c r="AU79" s="124">
        <v>0</v>
      </c>
      <c r="AV79" s="124">
        <v>0</v>
      </c>
      <c r="AW79" s="124">
        <v>0</v>
      </c>
      <c r="AX79" s="124">
        <v>0</v>
      </c>
      <c r="AY79" s="124">
        <v>0</v>
      </c>
      <c r="AZ79" s="124">
        <v>0</v>
      </c>
      <c r="BA79" s="124">
        <v>0</v>
      </c>
      <c r="BB79" s="124">
        <v>0</v>
      </c>
      <c r="BC79" s="124">
        <v>0</v>
      </c>
      <c r="BD79" s="124">
        <v>0</v>
      </c>
      <c r="BE79" s="124">
        <v>0</v>
      </c>
      <c r="BF79" s="124">
        <v>0</v>
      </c>
      <c r="BG79" s="124">
        <v>0</v>
      </c>
      <c r="BH79" s="124">
        <v>0</v>
      </c>
      <c r="BI79" s="124">
        <v>0</v>
      </c>
      <c r="BJ79" s="124">
        <v>0</v>
      </c>
      <c r="BK79" s="124">
        <v>0</v>
      </c>
      <c r="BL79" s="124">
        <v>0</v>
      </c>
      <c r="BM79" s="124">
        <v>0</v>
      </c>
      <c r="BN79" s="124">
        <v>0</v>
      </c>
      <c r="BO79" s="124">
        <v>0</v>
      </c>
      <c r="BP79" s="124">
        <v>0</v>
      </c>
      <c r="BQ79" s="124">
        <v>0</v>
      </c>
      <c r="BR79" s="124">
        <v>0</v>
      </c>
      <c r="BS79" s="124">
        <v>0</v>
      </c>
      <c r="BT79" s="124">
        <v>0</v>
      </c>
      <c r="BU79" s="124">
        <v>0</v>
      </c>
      <c r="BV79" s="124">
        <v>0</v>
      </c>
      <c r="BW79" s="124">
        <v>0</v>
      </c>
      <c r="BX79" s="124">
        <v>0</v>
      </c>
      <c r="BY79" s="124">
        <v>0</v>
      </c>
      <c r="BZ79" s="124">
        <v>0</v>
      </c>
      <c r="CA79" s="124">
        <v>0</v>
      </c>
      <c r="CB79" s="124">
        <v>0</v>
      </c>
      <c r="CC79" s="124">
        <v>0</v>
      </c>
      <c r="CD79" s="124">
        <v>0</v>
      </c>
      <c r="CE79" s="124">
        <v>0</v>
      </c>
      <c r="CF79" s="124">
        <v>0</v>
      </c>
      <c r="CG79" s="124">
        <v>0</v>
      </c>
      <c r="CH79" s="124">
        <v>0</v>
      </c>
      <c r="CI79" s="124">
        <v>0</v>
      </c>
      <c r="CJ79" s="124">
        <v>0</v>
      </c>
      <c r="CK79" s="124">
        <v>0</v>
      </c>
      <c r="CL79" s="124">
        <v>0</v>
      </c>
      <c r="CM79" s="124">
        <v>0</v>
      </c>
      <c r="CN79" s="124">
        <v>0</v>
      </c>
      <c r="CO79" s="124">
        <v>0</v>
      </c>
      <c r="CP79" s="124">
        <v>0</v>
      </c>
      <c r="CQ79" s="124">
        <v>0</v>
      </c>
      <c r="CR79" s="124">
        <v>0</v>
      </c>
      <c r="CS79" s="125">
        <v>0</v>
      </c>
      <c r="CT79" s="115">
        <f t="shared" si="65"/>
        <v>0</v>
      </c>
      <c r="CU79" s="152"/>
    </row>
    <row r="80" spans="1:104">
      <c r="A80" s="64"/>
      <c r="B80" s="62"/>
      <c r="C80" s="62"/>
      <c r="D80" s="62"/>
      <c r="E80" s="62"/>
      <c r="F80" s="62"/>
      <c r="G80" s="62"/>
      <c r="H80" s="62"/>
      <c r="I80" s="62"/>
      <c r="J80" s="62"/>
      <c r="K80" s="62"/>
      <c r="L80" s="62"/>
      <c r="M80" s="62"/>
      <c r="N80" s="62"/>
      <c r="O80" s="62"/>
      <c r="P80" s="62"/>
      <c r="Q80" s="62"/>
      <c r="R80" s="62"/>
      <c r="S80" s="62"/>
      <c r="T80" s="62"/>
      <c r="U80" s="62"/>
      <c r="V80" s="62"/>
      <c r="W80" s="62"/>
      <c r="X80" s="62"/>
      <c r="Y80" s="62"/>
      <c r="Z80" s="62"/>
      <c r="AA80" s="62"/>
      <c r="AB80" s="62"/>
      <c r="AC80" s="62"/>
      <c r="AD80" s="62"/>
      <c r="AE80" s="62"/>
      <c r="AF80" s="62"/>
      <c r="AG80" s="62"/>
      <c r="AH80" s="62"/>
      <c r="AI80" s="62"/>
      <c r="AJ80" s="62"/>
      <c r="AK80" s="62"/>
      <c r="AL80" s="62"/>
      <c r="AM80" s="62"/>
      <c r="AN80" s="62"/>
      <c r="AO80" s="62"/>
      <c r="AP80" s="62"/>
      <c r="AQ80" s="62"/>
      <c r="AR80" s="62"/>
      <c r="AS80" s="62"/>
      <c r="AT80" s="62"/>
      <c r="AU80" s="62"/>
      <c r="AV80" s="62"/>
      <c r="AW80" s="62"/>
      <c r="AX80" s="62"/>
      <c r="AY80" s="62"/>
      <c r="AZ80" s="62"/>
      <c r="BA80" s="62"/>
      <c r="BB80" s="62"/>
      <c r="BC80" s="62"/>
      <c r="BD80" s="62"/>
      <c r="BE80" s="62"/>
      <c r="BF80" s="62"/>
      <c r="BG80" s="62"/>
      <c r="BH80" s="62"/>
      <c r="BI80" s="62"/>
      <c r="BJ80" s="62"/>
      <c r="BK80" s="62"/>
      <c r="BL80" s="62"/>
      <c r="BM80" s="62"/>
      <c r="BN80" s="62"/>
      <c r="BO80" s="62"/>
      <c r="BP80" s="62"/>
      <c r="BQ80" s="62"/>
      <c r="BR80" s="62"/>
      <c r="BS80" s="62"/>
      <c r="BT80" s="62"/>
      <c r="BU80" s="62"/>
      <c r="BV80" s="62"/>
      <c r="BW80" s="62"/>
      <c r="BX80" s="62"/>
      <c r="BY80" s="62"/>
      <c r="BZ80" s="62"/>
      <c r="CA80" s="62"/>
      <c r="CB80" s="62"/>
      <c r="CC80" s="62"/>
      <c r="CD80" s="62"/>
      <c r="CE80" s="62"/>
      <c r="CF80" s="62"/>
      <c r="CG80" s="62"/>
      <c r="CH80" s="62"/>
      <c r="CI80" s="62"/>
      <c r="CJ80" s="62"/>
      <c r="CK80" s="62"/>
      <c r="CL80" s="62"/>
      <c r="CM80" s="62"/>
      <c r="CN80" s="62"/>
      <c r="CO80" s="62"/>
      <c r="CP80" s="62"/>
      <c r="CQ80" s="62"/>
      <c r="CR80" s="62"/>
      <c r="CS80" s="62"/>
      <c r="CT80" s="62"/>
      <c r="CU80" s="152"/>
      <c r="CY80" s="137"/>
      <c r="CZ80" s="137"/>
    </row>
    <row r="81" spans="1:104" s="137" customFormat="1">
      <c r="A81" s="64"/>
      <c r="B81" s="62"/>
      <c r="C81" s="62"/>
      <c r="D81" s="62"/>
      <c r="E81" s="62"/>
      <c r="F81" s="62"/>
      <c r="G81" s="62"/>
      <c r="H81" s="62"/>
      <c r="I81" s="62"/>
      <c r="J81" s="62"/>
      <c r="K81" s="62"/>
      <c r="L81" s="62"/>
      <c r="M81" s="62"/>
      <c r="N81" s="62"/>
      <c r="O81" s="62"/>
      <c r="P81" s="62"/>
      <c r="Q81" s="62"/>
      <c r="R81" s="62"/>
      <c r="S81" s="62"/>
      <c r="T81" s="62"/>
      <c r="U81" s="62"/>
      <c r="V81" s="62"/>
      <c r="W81" s="62"/>
      <c r="X81" s="62"/>
      <c r="Y81" s="62"/>
      <c r="Z81" s="62"/>
      <c r="AA81" s="62"/>
      <c r="AB81" s="62"/>
      <c r="AC81" s="62"/>
      <c r="AD81" s="62"/>
      <c r="AE81" s="62"/>
      <c r="AF81" s="62"/>
      <c r="AG81" s="62"/>
      <c r="AH81" s="62"/>
      <c r="AI81" s="62"/>
      <c r="AJ81" s="62"/>
      <c r="AK81" s="62"/>
      <c r="AL81" s="62"/>
      <c r="AM81" s="62"/>
      <c r="AN81" s="62"/>
      <c r="AO81" s="62"/>
      <c r="AP81" s="62"/>
      <c r="AQ81" s="62"/>
      <c r="AR81" s="62"/>
      <c r="AS81" s="62"/>
      <c r="AT81" s="62"/>
      <c r="AU81" s="62"/>
      <c r="AV81" s="62"/>
      <c r="AW81" s="62"/>
      <c r="AX81" s="62"/>
      <c r="AY81" s="62"/>
      <c r="AZ81" s="62"/>
      <c r="BA81" s="62"/>
      <c r="BB81" s="62"/>
      <c r="BC81" s="62"/>
      <c r="BD81" s="62"/>
      <c r="BE81" s="62"/>
      <c r="BF81" s="62"/>
      <c r="BG81" s="62"/>
      <c r="BH81" s="62"/>
      <c r="BI81" s="62"/>
      <c r="BJ81" s="62"/>
      <c r="BK81" s="62"/>
      <c r="BL81" s="62"/>
      <c r="BM81" s="62"/>
      <c r="BN81" s="62"/>
      <c r="BO81" s="62"/>
      <c r="BP81" s="62"/>
      <c r="BQ81" s="62"/>
      <c r="BR81" s="62"/>
      <c r="BS81" s="62"/>
      <c r="BT81" s="62"/>
      <c r="BU81" s="62"/>
      <c r="BV81" s="62"/>
      <c r="BW81" s="62"/>
      <c r="BX81" s="62"/>
      <c r="BY81" s="62"/>
      <c r="BZ81" s="62"/>
      <c r="CA81" s="62"/>
      <c r="CB81" s="62"/>
      <c r="CC81" s="62"/>
      <c r="CD81" s="62"/>
      <c r="CE81" s="62"/>
      <c r="CF81" s="62"/>
      <c r="CG81" s="62"/>
      <c r="CH81" s="62"/>
      <c r="CI81" s="62"/>
      <c r="CJ81" s="62"/>
      <c r="CK81" s="62"/>
      <c r="CL81" s="62"/>
      <c r="CM81" s="62"/>
      <c r="CN81" s="62"/>
      <c r="CO81" s="62"/>
      <c r="CP81" s="62"/>
      <c r="CQ81" s="62"/>
      <c r="CR81" s="62"/>
      <c r="CS81" s="62"/>
      <c r="CT81" s="62"/>
      <c r="CU81" s="152"/>
      <c r="CV81" s="5"/>
      <c r="CX81" s="235"/>
      <c r="CY81" s="135"/>
      <c r="CZ81" s="135"/>
    </row>
    <row r="82" spans="1:104" ht="15.75" thickBot="1">
      <c r="A82" s="126" t="s">
        <v>27</v>
      </c>
      <c r="B82" s="127"/>
      <c r="C82" s="127"/>
      <c r="D82" s="127"/>
      <c r="E82" s="127"/>
      <c r="F82" s="127"/>
      <c r="G82" s="127"/>
      <c r="H82" s="127"/>
      <c r="I82" s="127"/>
      <c r="J82" s="64"/>
      <c r="K82" s="64"/>
      <c r="L82" s="64"/>
      <c r="M82" s="64"/>
      <c r="N82" s="64"/>
      <c r="O82" s="64"/>
      <c r="P82" s="64"/>
      <c r="Q82" s="64"/>
      <c r="R82" s="64"/>
      <c r="S82" s="64"/>
      <c r="T82" s="64"/>
      <c r="U82" s="64"/>
      <c r="V82" s="64"/>
      <c r="W82" s="64"/>
      <c r="X82" s="64"/>
      <c r="Y82" s="64"/>
      <c r="Z82" s="64"/>
      <c r="AA82" s="64"/>
      <c r="AB82" s="64"/>
      <c r="AC82" s="64"/>
      <c r="AD82" s="64"/>
      <c r="AE82" s="64"/>
      <c r="AF82" s="64"/>
      <c r="AG82" s="64"/>
      <c r="AH82" s="64"/>
      <c r="AI82" s="64"/>
      <c r="AJ82" s="64"/>
      <c r="AK82" s="64"/>
      <c r="AL82" s="64"/>
      <c r="AM82" s="64"/>
      <c r="AN82" s="64"/>
      <c r="AO82" s="64"/>
      <c r="AP82" s="64"/>
      <c r="AQ82" s="64"/>
      <c r="AR82" s="64"/>
      <c r="AS82" s="64"/>
      <c r="AT82" s="64"/>
      <c r="AU82" s="64"/>
      <c r="AV82" s="64"/>
      <c r="AW82" s="64"/>
      <c r="AX82" s="64"/>
      <c r="AY82" s="64"/>
      <c r="AZ82" s="64"/>
      <c r="BA82" s="64"/>
      <c r="BB82" s="64"/>
      <c r="BC82" s="64"/>
      <c r="BD82" s="64"/>
      <c r="BE82" s="64"/>
      <c r="BF82" s="64"/>
      <c r="BG82" s="64"/>
      <c r="BH82" s="64"/>
      <c r="BI82" s="64"/>
      <c r="BJ82" s="64"/>
      <c r="BK82" s="64"/>
      <c r="BL82" s="64"/>
      <c r="BM82" s="64"/>
      <c r="BN82" s="64"/>
      <c r="BO82" s="64"/>
      <c r="BP82" s="64"/>
      <c r="BQ82" s="64"/>
      <c r="BR82" s="64"/>
      <c r="BS82" s="64"/>
      <c r="BT82" s="64"/>
      <c r="BU82" s="64"/>
      <c r="BV82" s="64"/>
      <c r="BW82" s="64"/>
      <c r="BX82" s="64"/>
      <c r="BY82" s="64"/>
      <c r="BZ82" s="64"/>
      <c r="CA82" s="64"/>
      <c r="CB82" s="64"/>
      <c r="CC82" s="64"/>
      <c r="CD82" s="64"/>
      <c r="CE82" s="64"/>
      <c r="CF82" s="64"/>
      <c r="CG82" s="64"/>
      <c r="CH82" s="64"/>
      <c r="CI82" s="64"/>
      <c r="CJ82" s="64"/>
      <c r="CK82" s="64"/>
      <c r="CL82" s="64"/>
      <c r="CM82" s="64"/>
      <c r="CN82" s="64"/>
      <c r="CO82" s="64"/>
      <c r="CP82" s="64"/>
      <c r="CQ82" s="64"/>
      <c r="CR82" s="64"/>
      <c r="CS82" s="64"/>
      <c r="CT82" s="64"/>
      <c r="CU82" s="150"/>
      <c r="CV82" s="158"/>
      <c r="CX82" s="235"/>
      <c r="CY82" s="137"/>
      <c r="CZ82" s="137"/>
    </row>
    <row r="83" spans="1:104" ht="15.75" thickBot="1">
      <c r="A83" s="67" t="s">
        <v>43</v>
      </c>
      <c r="B83" s="12">
        <v>1</v>
      </c>
      <c r="C83" s="13">
        <v>2</v>
      </c>
      <c r="D83" s="13">
        <v>3</v>
      </c>
      <c r="E83" s="13">
        <v>4</v>
      </c>
      <c r="F83" s="13">
        <v>5</v>
      </c>
      <c r="G83" s="13">
        <v>6</v>
      </c>
      <c r="H83" s="13">
        <v>7</v>
      </c>
      <c r="I83" s="13">
        <v>8</v>
      </c>
      <c r="J83" s="13">
        <v>9</v>
      </c>
      <c r="K83" s="13">
        <v>10</v>
      </c>
      <c r="L83" s="13">
        <v>11</v>
      </c>
      <c r="M83" s="13">
        <v>12</v>
      </c>
      <c r="N83" s="13">
        <v>13</v>
      </c>
      <c r="O83" s="13">
        <v>14</v>
      </c>
      <c r="P83" s="13">
        <v>15</v>
      </c>
      <c r="Q83" s="13">
        <v>16</v>
      </c>
      <c r="R83" s="13">
        <v>17</v>
      </c>
      <c r="S83" s="13">
        <v>18</v>
      </c>
      <c r="T83" s="13">
        <v>19</v>
      </c>
      <c r="U83" s="13">
        <v>20</v>
      </c>
      <c r="V83" s="13">
        <v>21</v>
      </c>
      <c r="W83" s="13">
        <v>22</v>
      </c>
      <c r="X83" s="13">
        <v>23</v>
      </c>
      <c r="Y83" s="13">
        <v>24</v>
      </c>
      <c r="Z83" s="13">
        <v>25</v>
      </c>
      <c r="AA83" s="13">
        <v>26</v>
      </c>
      <c r="AB83" s="13">
        <v>27</v>
      </c>
      <c r="AC83" s="13">
        <v>28</v>
      </c>
      <c r="AD83" s="13">
        <v>29</v>
      </c>
      <c r="AE83" s="13">
        <v>30</v>
      </c>
      <c r="AF83" s="13">
        <v>31</v>
      </c>
      <c r="AG83" s="13">
        <v>32</v>
      </c>
      <c r="AH83" s="13">
        <v>33</v>
      </c>
      <c r="AI83" s="13">
        <v>34</v>
      </c>
      <c r="AJ83" s="13">
        <v>35</v>
      </c>
      <c r="AK83" s="13">
        <v>36</v>
      </c>
      <c r="AL83" s="13">
        <v>37</v>
      </c>
      <c r="AM83" s="13">
        <v>38</v>
      </c>
      <c r="AN83" s="13">
        <v>39</v>
      </c>
      <c r="AO83" s="13">
        <v>40</v>
      </c>
      <c r="AP83" s="13">
        <v>41</v>
      </c>
      <c r="AQ83" s="13">
        <v>42</v>
      </c>
      <c r="AR83" s="13">
        <v>43</v>
      </c>
      <c r="AS83" s="13">
        <v>44</v>
      </c>
      <c r="AT83" s="13">
        <v>45</v>
      </c>
      <c r="AU83" s="13">
        <v>46</v>
      </c>
      <c r="AV83" s="13">
        <v>47</v>
      </c>
      <c r="AW83" s="13">
        <v>48</v>
      </c>
      <c r="AX83" s="13">
        <v>49</v>
      </c>
      <c r="AY83" s="13">
        <v>50</v>
      </c>
      <c r="AZ83" s="13">
        <v>51</v>
      </c>
      <c r="BA83" s="13">
        <v>52</v>
      </c>
      <c r="BB83" s="13">
        <v>53</v>
      </c>
      <c r="BC83" s="13">
        <v>54</v>
      </c>
      <c r="BD83" s="13">
        <v>55</v>
      </c>
      <c r="BE83" s="13">
        <v>56</v>
      </c>
      <c r="BF83" s="13">
        <v>57</v>
      </c>
      <c r="BG83" s="13">
        <v>58</v>
      </c>
      <c r="BH83" s="13">
        <v>59</v>
      </c>
      <c r="BI83" s="13">
        <v>60</v>
      </c>
      <c r="BJ83" s="13">
        <v>61</v>
      </c>
      <c r="BK83" s="13">
        <v>62</v>
      </c>
      <c r="BL83" s="13">
        <v>63</v>
      </c>
      <c r="BM83" s="13">
        <v>64</v>
      </c>
      <c r="BN83" s="13">
        <v>65</v>
      </c>
      <c r="BO83" s="13">
        <v>66</v>
      </c>
      <c r="BP83" s="13">
        <v>67</v>
      </c>
      <c r="BQ83" s="13">
        <v>68</v>
      </c>
      <c r="BR83" s="13">
        <v>69</v>
      </c>
      <c r="BS83" s="13">
        <v>70</v>
      </c>
      <c r="BT83" s="13">
        <v>71</v>
      </c>
      <c r="BU83" s="13">
        <v>72</v>
      </c>
      <c r="BV83" s="13">
        <v>73</v>
      </c>
      <c r="BW83" s="13">
        <v>74</v>
      </c>
      <c r="BX83" s="13">
        <v>75</v>
      </c>
      <c r="BY83" s="13">
        <v>76</v>
      </c>
      <c r="BZ83" s="13">
        <v>77</v>
      </c>
      <c r="CA83" s="13">
        <v>78</v>
      </c>
      <c r="CB83" s="13">
        <v>79</v>
      </c>
      <c r="CC83" s="13">
        <v>80</v>
      </c>
      <c r="CD83" s="13">
        <v>81</v>
      </c>
      <c r="CE83" s="13">
        <v>82</v>
      </c>
      <c r="CF83" s="13">
        <v>83</v>
      </c>
      <c r="CG83" s="13">
        <v>84</v>
      </c>
      <c r="CH83" s="13">
        <v>85</v>
      </c>
      <c r="CI83" s="13">
        <v>86</v>
      </c>
      <c r="CJ83" s="13">
        <v>87</v>
      </c>
      <c r="CK83" s="13">
        <v>88</v>
      </c>
      <c r="CL83" s="13">
        <v>89</v>
      </c>
      <c r="CM83" s="13">
        <v>90</v>
      </c>
      <c r="CN83" s="13">
        <v>91</v>
      </c>
      <c r="CO83" s="13">
        <v>92</v>
      </c>
      <c r="CP83" s="13">
        <v>93</v>
      </c>
      <c r="CQ83" s="13">
        <v>94</v>
      </c>
      <c r="CR83" s="13">
        <v>95</v>
      </c>
      <c r="CS83" s="14">
        <v>96</v>
      </c>
      <c r="CT83" s="15" t="s">
        <v>44</v>
      </c>
      <c r="CU83" s="150"/>
    </row>
    <row r="84" spans="1:104">
      <c r="A84" s="204" t="s">
        <v>28</v>
      </c>
      <c r="B84" s="210">
        <f>SUM(B85:B87)</f>
        <v>0.30000000000000004</v>
      </c>
      <c r="C84" s="211">
        <f t="shared" ref="C84:BN84" si="66">SUM(C85:C87)</f>
        <v>0.30000000000000004</v>
      </c>
      <c r="D84" s="211">
        <f t="shared" si="66"/>
        <v>0.30000000000000004</v>
      </c>
      <c r="E84" s="211">
        <f t="shared" si="66"/>
        <v>118.9</v>
      </c>
      <c r="F84" s="211">
        <f t="shared" si="66"/>
        <v>71.47</v>
      </c>
      <c r="G84" s="211">
        <f t="shared" si="66"/>
        <v>3.29</v>
      </c>
      <c r="H84" s="211">
        <f t="shared" si="66"/>
        <v>0.30000000000000004</v>
      </c>
      <c r="I84" s="211">
        <f t="shared" si="66"/>
        <v>0.30000000000000004</v>
      </c>
      <c r="J84" s="211">
        <f t="shared" si="66"/>
        <v>0.30000000000000004</v>
      </c>
      <c r="K84" s="211">
        <f t="shared" si="66"/>
        <v>0.30000000000000004</v>
      </c>
      <c r="L84" s="211">
        <f t="shared" si="66"/>
        <v>0.30000000000000004</v>
      </c>
      <c r="M84" s="211">
        <f t="shared" si="66"/>
        <v>0.30000000000000004</v>
      </c>
      <c r="N84" s="211">
        <f t="shared" si="66"/>
        <v>61.399999999999991</v>
      </c>
      <c r="O84" s="211">
        <f t="shared" si="66"/>
        <v>73.91</v>
      </c>
      <c r="P84" s="211">
        <f t="shared" si="66"/>
        <v>126.10000000000001</v>
      </c>
      <c r="Q84" s="211">
        <f t="shared" si="66"/>
        <v>126.10000000000001</v>
      </c>
      <c r="R84" s="211">
        <f t="shared" si="66"/>
        <v>126.10000000000001</v>
      </c>
      <c r="S84" s="211">
        <f t="shared" si="66"/>
        <v>126.10000000000001</v>
      </c>
      <c r="T84" s="211">
        <f t="shared" si="66"/>
        <v>103.5</v>
      </c>
      <c r="U84" s="211">
        <f t="shared" si="66"/>
        <v>66.36999999999999</v>
      </c>
      <c r="V84" s="211">
        <f t="shared" si="66"/>
        <v>126.10000000000001</v>
      </c>
      <c r="W84" s="211">
        <f t="shared" si="66"/>
        <v>0.30000000000000004</v>
      </c>
      <c r="X84" s="211">
        <f t="shared" si="66"/>
        <v>0.30000000000000004</v>
      </c>
      <c r="Y84" s="211">
        <f t="shared" si="66"/>
        <v>0.30000000000000004</v>
      </c>
      <c r="Z84" s="211">
        <f t="shared" si="66"/>
        <v>230.5</v>
      </c>
      <c r="AA84" s="211">
        <f t="shared" si="66"/>
        <v>230.8</v>
      </c>
      <c r="AB84" s="211">
        <f t="shared" si="66"/>
        <v>230.8</v>
      </c>
      <c r="AC84" s="211">
        <f t="shared" si="66"/>
        <v>227.9</v>
      </c>
      <c r="AD84" s="211">
        <f t="shared" si="66"/>
        <v>230.8</v>
      </c>
      <c r="AE84" s="211">
        <f t="shared" si="66"/>
        <v>234.20000000000002</v>
      </c>
      <c r="AF84" s="211">
        <f t="shared" si="66"/>
        <v>234.60000000000002</v>
      </c>
      <c r="AG84" s="211">
        <f t="shared" si="66"/>
        <v>235</v>
      </c>
      <c r="AH84" s="211">
        <f t="shared" si="66"/>
        <v>234.7</v>
      </c>
      <c r="AI84" s="211">
        <f t="shared" si="66"/>
        <v>235.2</v>
      </c>
      <c r="AJ84" s="211">
        <f t="shared" si="66"/>
        <v>234.7</v>
      </c>
      <c r="AK84" s="211">
        <f t="shared" si="66"/>
        <v>235</v>
      </c>
      <c r="AL84" s="211">
        <f t="shared" si="66"/>
        <v>235</v>
      </c>
      <c r="AM84" s="211">
        <f t="shared" si="66"/>
        <v>235</v>
      </c>
      <c r="AN84" s="211">
        <f t="shared" si="66"/>
        <v>234.8</v>
      </c>
      <c r="AO84" s="211">
        <f t="shared" si="66"/>
        <v>234.4</v>
      </c>
      <c r="AP84" s="211">
        <f t="shared" si="66"/>
        <v>233</v>
      </c>
      <c r="AQ84" s="211">
        <f t="shared" si="66"/>
        <v>232.6</v>
      </c>
      <c r="AR84" s="211">
        <f t="shared" si="66"/>
        <v>233.2</v>
      </c>
      <c r="AS84" s="211">
        <f t="shared" si="66"/>
        <v>233</v>
      </c>
      <c r="AT84" s="211">
        <f t="shared" si="66"/>
        <v>232.9</v>
      </c>
      <c r="AU84" s="211">
        <f t="shared" si="66"/>
        <v>232.7</v>
      </c>
      <c r="AV84" s="211">
        <f t="shared" si="66"/>
        <v>231.6</v>
      </c>
      <c r="AW84" s="211">
        <f t="shared" si="66"/>
        <v>231.9</v>
      </c>
      <c r="AX84" s="211">
        <f t="shared" si="66"/>
        <v>232.5</v>
      </c>
      <c r="AY84" s="211">
        <f t="shared" si="66"/>
        <v>232.79999999999998</v>
      </c>
      <c r="AZ84" s="211">
        <f t="shared" si="66"/>
        <v>232.79999999999998</v>
      </c>
      <c r="BA84" s="211">
        <f t="shared" si="66"/>
        <v>233</v>
      </c>
      <c r="BB84" s="211">
        <f t="shared" si="66"/>
        <v>233.79999999999998</v>
      </c>
      <c r="BC84" s="211">
        <f t="shared" si="66"/>
        <v>233.5</v>
      </c>
      <c r="BD84" s="211">
        <f t="shared" si="66"/>
        <v>233.5</v>
      </c>
      <c r="BE84" s="211">
        <f t="shared" si="66"/>
        <v>233.2</v>
      </c>
      <c r="BF84" s="211">
        <f t="shared" si="66"/>
        <v>233.4</v>
      </c>
      <c r="BG84" s="211">
        <f t="shared" si="66"/>
        <v>233.29999999999998</v>
      </c>
      <c r="BH84" s="211">
        <f t="shared" si="66"/>
        <v>232.5</v>
      </c>
      <c r="BI84" s="211">
        <f t="shared" si="66"/>
        <v>230.1</v>
      </c>
      <c r="BJ84" s="211">
        <f t="shared" si="66"/>
        <v>232.1</v>
      </c>
      <c r="BK84" s="211">
        <f t="shared" si="66"/>
        <v>234.7</v>
      </c>
      <c r="BL84" s="211">
        <f t="shared" si="66"/>
        <v>182.6</v>
      </c>
      <c r="BM84" s="211">
        <f t="shared" si="66"/>
        <v>182.4</v>
      </c>
      <c r="BN84" s="211">
        <f t="shared" si="66"/>
        <v>234.6</v>
      </c>
      <c r="BO84" s="211">
        <f t="shared" ref="BO84:CS84" si="67">SUM(BO85:BO87)</f>
        <v>221.39999999999998</v>
      </c>
      <c r="BP84" s="211">
        <f t="shared" si="67"/>
        <v>209.23</v>
      </c>
      <c r="BQ84" s="211">
        <f t="shared" si="67"/>
        <v>221.60000000000002</v>
      </c>
      <c r="BR84" s="211">
        <f t="shared" si="67"/>
        <v>222.5</v>
      </c>
      <c r="BS84" s="211">
        <f t="shared" si="67"/>
        <v>184.1</v>
      </c>
      <c r="BT84" s="211">
        <f t="shared" si="67"/>
        <v>202.2</v>
      </c>
      <c r="BU84" s="211">
        <f t="shared" si="67"/>
        <v>202.4</v>
      </c>
      <c r="BV84" s="211">
        <f t="shared" si="67"/>
        <v>223.79999999999998</v>
      </c>
      <c r="BW84" s="211">
        <f t="shared" si="67"/>
        <v>223.2</v>
      </c>
      <c r="BX84" s="211">
        <f t="shared" si="67"/>
        <v>222.29999999999998</v>
      </c>
      <c r="BY84" s="211">
        <f t="shared" si="67"/>
        <v>222.27999999999997</v>
      </c>
      <c r="BZ84" s="211">
        <f t="shared" si="67"/>
        <v>122.79999999999998</v>
      </c>
      <c r="CA84" s="211">
        <f t="shared" si="67"/>
        <v>59.6</v>
      </c>
      <c r="CB84" s="211">
        <f t="shared" si="67"/>
        <v>40.330000000000005</v>
      </c>
      <c r="CC84" s="211">
        <f t="shared" si="67"/>
        <v>30.6</v>
      </c>
      <c r="CD84" s="211">
        <f t="shared" si="67"/>
        <v>34.5</v>
      </c>
      <c r="CE84" s="211">
        <f t="shared" si="67"/>
        <v>4.1999999999999993</v>
      </c>
      <c r="CF84" s="211">
        <f t="shared" si="67"/>
        <v>2.2000000000000002</v>
      </c>
      <c r="CG84" s="211">
        <f t="shared" si="67"/>
        <v>2.2000000000000002</v>
      </c>
      <c r="CH84" s="211">
        <f t="shared" si="67"/>
        <v>2.2000000000000002</v>
      </c>
      <c r="CI84" s="211">
        <f t="shared" si="67"/>
        <v>2.2000000000000002</v>
      </c>
      <c r="CJ84" s="211">
        <f t="shared" si="67"/>
        <v>2.2000000000000002</v>
      </c>
      <c r="CK84" s="211">
        <f t="shared" si="67"/>
        <v>2.2000000000000002</v>
      </c>
      <c r="CL84" s="211">
        <f t="shared" si="67"/>
        <v>0.30000000000000004</v>
      </c>
      <c r="CM84" s="211">
        <f t="shared" si="67"/>
        <v>0.30000000000000004</v>
      </c>
      <c r="CN84" s="211">
        <f t="shared" si="67"/>
        <v>0.30000000000000004</v>
      </c>
      <c r="CO84" s="211">
        <f t="shared" si="67"/>
        <v>0.30000000000000004</v>
      </c>
      <c r="CP84" s="211">
        <f t="shared" si="67"/>
        <v>0.30000000000000004</v>
      </c>
      <c r="CQ84" s="211">
        <f t="shared" si="67"/>
        <v>0.30000000000000004</v>
      </c>
      <c r="CR84" s="211">
        <f t="shared" si="67"/>
        <v>0.30000000000000004</v>
      </c>
      <c r="CS84" s="212">
        <f t="shared" si="67"/>
        <v>0.30000000000000004</v>
      </c>
      <c r="CT84" s="208">
        <f>SUM(B84:CS84)</f>
        <v>13250.68</v>
      </c>
      <c r="CU84" s="150"/>
      <c r="CW84" s="271">
        <f>CU84*24/(96*1000)</f>
        <v>0</v>
      </c>
    </row>
    <row r="85" spans="1:104">
      <c r="A85" s="25" t="s">
        <v>29</v>
      </c>
      <c r="B85" s="45">
        <v>0.30000000000000004</v>
      </c>
      <c r="C85" s="1">
        <v>0.30000000000000004</v>
      </c>
      <c r="D85" s="1">
        <v>0.30000000000000004</v>
      </c>
      <c r="E85" s="1">
        <v>0.30000000000000004</v>
      </c>
      <c r="F85" s="1">
        <v>0.30000000000000004</v>
      </c>
      <c r="G85" s="1">
        <v>0.30000000000000004</v>
      </c>
      <c r="H85" s="1">
        <v>0.30000000000000004</v>
      </c>
      <c r="I85" s="1">
        <v>0.30000000000000004</v>
      </c>
      <c r="J85" s="1">
        <v>0.30000000000000004</v>
      </c>
      <c r="K85" s="1">
        <v>0.30000000000000004</v>
      </c>
      <c r="L85" s="1">
        <v>0.30000000000000004</v>
      </c>
      <c r="M85" s="1">
        <v>0.30000000000000004</v>
      </c>
      <c r="N85" s="1">
        <v>0.30000000000000004</v>
      </c>
      <c r="O85" s="1">
        <v>0.30000000000000004</v>
      </c>
      <c r="P85" s="1">
        <v>0.30000000000000004</v>
      </c>
      <c r="Q85" s="1">
        <v>0.30000000000000004</v>
      </c>
      <c r="R85" s="1">
        <v>0.30000000000000004</v>
      </c>
      <c r="S85" s="1">
        <v>0.30000000000000004</v>
      </c>
      <c r="T85" s="1">
        <v>0.30000000000000004</v>
      </c>
      <c r="U85" s="1">
        <v>0.30000000000000004</v>
      </c>
      <c r="V85" s="1">
        <v>0.30000000000000004</v>
      </c>
      <c r="W85" s="1">
        <v>0.30000000000000004</v>
      </c>
      <c r="X85" s="1">
        <v>0.30000000000000004</v>
      </c>
      <c r="Y85" s="1">
        <v>0.30000000000000004</v>
      </c>
      <c r="Z85" s="1">
        <v>178.4</v>
      </c>
      <c r="AA85" s="1">
        <v>178.70000000000002</v>
      </c>
      <c r="AB85" s="1">
        <v>178.70000000000002</v>
      </c>
      <c r="AC85" s="1">
        <v>175.8</v>
      </c>
      <c r="AD85" s="1">
        <v>178.70000000000002</v>
      </c>
      <c r="AE85" s="1">
        <v>182.10000000000002</v>
      </c>
      <c r="AF85" s="1">
        <v>182.50000000000003</v>
      </c>
      <c r="AG85" s="1">
        <v>182.9</v>
      </c>
      <c r="AH85" s="1">
        <v>182.6</v>
      </c>
      <c r="AI85" s="1">
        <v>183.1</v>
      </c>
      <c r="AJ85" s="1">
        <v>182.6</v>
      </c>
      <c r="AK85" s="1">
        <v>182.9</v>
      </c>
      <c r="AL85" s="1">
        <v>182.9</v>
      </c>
      <c r="AM85" s="1">
        <v>182.9</v>
      </c>
      <c r="AN85" s="1">
        <v>182.70000000000002</v>
      </c>
      <c r="AO85" s="1">
        <v>182.3</v>
      </c>
      <c r="AP85" s="1">
        <v>180.9</v>
      </c>
      <c r="AQ85" s="1">
        <v>180.5</v>
      </c>
      <c r="AR85" s="1">
        <v>181.1</v>
      </c>
      <c r="AS85" s="1">
        <v>180.9</v>
      </c>
      <c r="AT85" s="1">
        <v>180.8</v>
      </c>
      <c r="AU85" s="1">
        <v>180.6</v>
      </c>
      <c r="AV85" s="1">
        <v>179.5</v>
      </c>
      <c r="AW85" s="1">
        <v>179.8</v>
      </c>
      <c r="AX85" s="1">
        <v>180.4</v>
      </c>
      <c r="AY85" s="1">
        <v>180.7</v>
      </c>
      <c r="AZ85" s="1">
        <v>180.7</v>
      </c>
      <c r="BA85" s="1">
        <v>180.9</v>
      </c>
      <c r="BB85" s="1">
        <v>181.7</v>
      </c>
      <c r="BC85" s="1">
        <v>181.4</v>
      </c>
      <c r="BD85" s="1">
        <v>181.4</v>
      </c>
      <c r="BE85" s="1">
        <v>181.1</v>
      </c>
      <c r="BF85" s="1">
        <v>181.3</v>
      </c>
      <c r="BG85" s="1">
        <v>181.2</v>
      </c>
      <c r="BH85" s="1">
        <v>180.4</v>
      </c>
      <c r="BI85" s="1">
        <v>178</v>
      </c>
      <c r="BJ85" s="1">
        <v>180</v>
      </c>
      <c r="BK85" s="1">
        <v>182.6</v>
      </c>
      <c r="BL85" s="1">
        <v>182.6</v>
      </c>
      <c r="BM85" s="1">
        <v>182.4</v>
      </c>
      <c r="BN85" s="1">
        <v>182.5</v>
      </c>
      <c r="BO85" s="1">
        <v>182.7</v>
      </c>
      <c r="BP85" s="1">
        <v>182.6</v>
      </c>
      <c r="BQ85" s="1">
        <v>182.9</v>
      </c>
      <c r="BR85" s="1">
        <v>183.8</v>
      </c>
      <c r="BS85" s="1">
        <v>184.1</v>
      </c>
      <c r="BT85" s="1">
        <v>184.2</v>
      </c>
      <c r="BU85" s="1">
        <v>184.4</v>
      </c>
      <c r="BV85" s="1">
        <v>171.7</v>
      </c>
      <c r="BW85" s="1">
        <v>171.1</v>
      </c>
      <c r="BX85" s="1">
        <v>170.2</v>
      </c>
      <c r="BY85" s="1">
        <v>170.17999999999998</v>
      </c>
      <c r="BZ85" s="1">
        <v>122.79999999999998</v>
      </c>
      <c r="CA85" s="1">
        <v>59.6</v>
      </c>
      <c r="CB85" s="1">
        <v>40.330000000000005</v>
      </c>
      <c r="CC85" s="1">
        <v>30.6</v>
      </c>
      <c r="CD85" s="1">
        <v>34.5</v>
      </c>
      <c r="CE85" s="1">
        <v>4.1999999999999993</v>
      </c>
      <c r="CF85" s="1">
        <v>2.2000000000000002</v>
      </c>
      <c r="CG85" s="1">
        <v>2.2000000000000002</v>
      </c>
      <c r="CH85" s="1">
        <v>2.2000000000000002</v>
      </c>
      <c r="CI85" s="1">
        <v>2.2000000000000002</v>
      </c>
      <c r="CJ85" s="1">
        <v>2.2000000000000002</v>
      </c>
      <c r="CK85" s="1">
        <v>2.2000000000000002</v>
      </c>
      <c r="CL85" s="1">
        <v>0.30000000000000004</v>
      </c>
      <c r="CM85" s="1">
        <v>0.30000000000000004</v>
      </c>
      <c r="CN85" s="1">
        <v>0.30000000000000004</v>
      </c>
      <c r="CO85" s="1">
        <v>0.30000000000000004</v>
      </c>
      <c r="CP85" s="1">
        <v>0.30000000000000004</v>
      </c>
      <c r="CQ85" s="1">
        <v>0.30000000000000004</v>
      </c>
      <c r="CR85" s="1">
        <v>0.30000000000000004</v>
      </c>
      <c r="CS85" s="93">
        <v>0.30000000000000004</v>
      </c>
      <c r="CT85" s="209">
        <f>SUM(B85:CS85)</f>
        <v>9705.91</v>
      </c>
      <c r="CU85" s="152"/>
    </row>
    <row r="86" spans="1:104">
      <c r="A86" s="25" t="s">
        <v>30</v>
      </c>
      <c r="B86" s="45">
        <v>0</v>
      </c>
      <c r="C86" s="1">
        <v>0</v>
      </c>
      <c r="D86" s="1">
        <v>0</v>
      </c>
      <c r="E86" s="1">
        <v>118.60000000000001</v>
      </c>
      <c r="F86" s="1">
        <v>71.17</v>
      </c>
      <c r="G86" s="1">
        <v>2.99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61.099999999999994</v>
      </c>
      <c r="O86" s="1">
        <v>73.61</v>
      </c>
      <c r="P86" s="1">
        <v>125.80000000000001</v>
      </c>
      <c r="Q86" s="1">
        <v>125.80000000000001</v>
      </c>
      <c r="R86" s="1">
        <v>125.80000000000001</v>
      </c>
      <c r="S86" s="1">
        <v>125.80000000000001</v>
      </c>
      <c r="T86" s="1">
        <v>103.2</v>
      </c>
      <c r="U86" s="1">
        <v>66.069999999999993</v>
      </c>
      <c r="V86" s="1">
        <v>125.80000000000001</v>
      </c>
      <c r="W86" s="1">
        <v>0</v>
      </c>
      <c r="X86" s="1">
        <v>0</v>
      </c>
      <c r="Y86" s="1">
        <v>0</v>
      </c>
      <c r="Z86" s="1">
        <v>52.1</v>
      </c>
      <c r="AA86" s="1">
        <v>52.1</v>
      </c>
      <c r="AB86" s="1">
        <v>52.1</v>
      </c>
      <c r="AC86" s="1">
        <v>52.1</v>
      </c>
      <c r="AD86" s="1">
        <v>52.1</v>
      </c>
      <c r="AE86" s="1">
        <v>52.1</v>
      </c>
      <c r="AF86" s="1">
        <v>52.1</v>
      </c>
      <c r="AG86" s="1">
        <v>52.1</v>
      </c>
      <c r="AH86" s="1">
        <v>52.1</v>
      </c>
      <c r="AI86" s="1">
        <v>52.1</v>
      </c>
      <c r="AJ86" s="1">
        <v>52.1</v>
      </c>
      <c r="AK86" s="1">
        <v>52.1</v>
      </c>
      <c r="AL86" s="1">
        <v>52.1</v>
      </c>
      <c r="AM86" s="1">
        <v>52.1</v>
      </c>
      <c r="AN86" s="1">
        <v>52.1</v>
      </c>
      <c r="AO86" s="1">
        <v>52.1</v>
      </c>
      <c r="AP86" s="1">
        <v>52.1</v>
      </c>
      <c r="AQ86" s="1">
        <v>52.1</v>
      </c>
      <c r="AR86" s="1">
        <v>52.1</v>
      </c>
      <c r="AS86" s="1">
        <v>52.1</v>
      </c>
      <c r="AT86" s="1">
        <v>52.1</v>
      </c>
      <c r="AU86" s="1">
        <v>52.1</v>
      </c>
      <c r="AV86" s="1">
        <v>52.1</v>
      </c>
      <c r="AW86" s="1">
        <v>52.1</v>
      </c>
      <c r="AX86" s="1">
        <v>52.1</v>
      </c>
      <c r="AY86" s="1">
        <v>52.1</v>
      </c>
      <c r="AZ86" s="1">
        <v>52.1</v>
      </c>
      <c r="BA86" s="1">
        <v>52.1</v>
      </c>
      <c r="BB86" s="1">
        <v>52.1</v>
      </c>
      <c r="BC86" s="1">
        <v>52.1</v>
      </c>
      <c r="BD86" s="1">
        <v>52.1</v>
      </c>
      <c r="BE86" s="1">
        <v>52.1</v>
      </c>
      <c r="BF86" s="1">
        <v>52.1</v>
      </c>
      <c r="BG86" s="1">
        <v>52.1</v>
      </c>
      <c r="BH86" s="1">
        <v>52.1</v>
      </c>
      <c r="BI86" s="1">
        <v>52.1</v>
      </c>
      <c r="BJ86" s="1">
        <v>52.1</v>
      </c>
      <c r="BK86" s="1">
        <v>52.1</v>
      </c>
      <c r="BL86" s="1">
        <v>0</v>
      </c>
      <c r="BM86" s="1">
        <v>0</v>
      </c>
      <c r="BN86" s="1">
        <v>52.1</v>
      </c>
      <c r="BO86" s="1">
        <v>38.700000000000003</v>
      </c>
      <c r="BP86" s="1">
        <v>26.630000000000003</v>
      </c>
      <c r="BQ86" s="1">
        <v>38.700000000000003</v>
      </c>
      <c r="BR86" s="1">
        <v>38.700000000000003</v>
      </c>
      <c r="BS86" s="1">
        <v>0</v>
      </c>
      <c r="BT86" s="1">
        <v>18</v>
      </c>
      <c r="BU86" s="1">
        <v>18</v>
      </c>
      <c r="BV86" s="1">
        <v>52.1</v>
      </c>
      <c r="BW86" s="1">
        <v>52.1</v>
      </c>
      <c r="BX86" s="1">
        <v>52.1</v>
      </c>
      <c r="BY86" s="1">
        <v>52.1</v>
      </c>
      <c r="BZ86" s="1">
        <v>0</v>
      </c>
      <c r="CA86" s="1">
        <v>0</v>
      </c>
      <c r="CB86" s="1">
        <v>0</v>
      </c>
      <c r="CC86" s="1">
        <v>0</v>
      </c>
      <c r="CD86" s="1">
        <v>0</v>
      </c>
      <c r="CE86" s="1">
        <v>0</v>
      </c>
      <c r="CF86" s="1">
        <v>0</v>
      </c>
      <c r="CG86" s="1">
        <v>0</v>
      </c>
      <c r="CH86" s="1">
        <v>0</v>
      </c>
      <c r="CI86" s="1">
        <v>0</v>
      </c>
      <c r="CJ86" s="1">
        <v>0</v>
      </c>
      <c r="CK86" s="1">
        <v>0</v>
      </c>
      <c r="CL86" s="1">
        <v>0</v>
      </c>
      <c r="CM86" s="1">
        <v>0</v>
      </c>
      <c r="CN86" s="1">
        <v>0</v>
      </c>
      <c r="CO86" s="1">
        <v>0</v>
      </c>
      <c r="CP86" s="1">
        <v>0</v>
      </c>
      <c r="CQ86" s="1">
        <v>0</v>
      </c>
      <c r="CR86" s="1">
        <v>0</v>
      </c>
      <c r="CS86" s="93">
        <v>0</v>
      </c>
      <c r="CT86" s="209">
        <f t="shared" ref="CT86:CT87" si="68">SUM(B86:CS86)</f>
        <v>3544.7699999999959</v>
      </c>
      <c r="CU86" s="152"/>
    </row>
    <row r="87" spans="1:104">
      <c r="A87" s="25" t="s">
        <v>31</v>
      </c>
      <c r="B87" s="45">
        <v>0</v>
      </c>
      <c r="C87" s="1">
        <v>0</v>
      </c>
      <c r="D87" s="1">
        <v>0</v>
      </c>
      <c r="E87" s="1">
        <v>0</v>
      </c>
      <c r="F87" s="1">
        <v>0</v>
      </c>
      <c r="G87" s="1">
        <v>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  <c r="P87" s="1">
        <v>0</v>
      </c>
      <c r="Q87" s="1">
        <v>0</v>
      </c>
      <c r="R87" s="1">
        <v>0</v>
      </c>
      <c r="S87" s="1">
        <v>0</v>
      </c>
      <c r="T87" s="1">
        <v>0</v>
      </c>
      <c r="U87" s="1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>
        <v>0</v>
      </c>
      <c r="AE87" s="1">
        <v>0</v>
      </c>
      <c r="AF87" s="1">
        <v>0</v>
      </c>
      <c r="AG87" s="1">
        <v>0</v>
      </c>
      <c r="AH87" s="1">
        <v>0</v>
      </c>
      <c r="AI87" s="1">
        <v>0</v>
      </c>
      <c r="AJ87" s="1">
        <v>0</v>
      </c>
      <c r="AK87" s="1">
        <v>0</v>
      </c>
      <c r="AL87" s="1">
        <v>0</v>
      </c>
      <c r="AM87" s="1">
        <v>0</v>
      </c>
      <c r="AN87" s="1">
        <v>0</v>
      </c>
      <c r="AO87" s="1">
        <v>0</v>
      </c>
      <c r="AP87" s="1">
        <v>0</v>
      </c>
      <c r="AQ87" s="1">
        <v>0</v>
      </c>
      <c r="AR87" s="1">
        <v>0</v>
      </c>
      <c r="AS87" s="1">
        <v>0</v>
      </c>
      <c r="AT87" s="1">
        <v>0</v>
      </c>
      <c r="AU87" s="1">
        <v>0</v>
      </c>
      <c r="AV87" s="1">
        <v>0</v>
      </c>
      <c r="AW87" s="1">
        <v>0</v>
      </c>
      <c r="AX87" s="1">
        <v>0</v>
      </c>
      <c r="AY87" s="1">
        <v>0</v>
      </c>
      <c r="AZ87" s="1">
        <v>0</v>
      </c>
      <c r="BA87" s="1">
        <v>0</v>
      </c>
      <c r="BB87" s="1">
        <v>0</v>
      </c>
      <c r="BC87" s="1">
        <v>0</v>
      </c>
      <c r="BD87" s="1">
        <v>0</v>
      </c>
      <c r="BE87" s="1">
        <v>0</v>
      </c>
      <c r="BF87" s="1">
        <v>0</v>
      </c>
      <c r="BG87" s="1">
        <v>0</v>
      </c>
      <c r="BH87" s="1">
        <v>0</v>
      </c>
      <c r="BI87" s="1">
        <v>0</v>
      </c>
      <c r="BJ87" s="1">
        <v>0</v>
      </c>
      <c r="BK87" s="1">
        <v>0</v>
      </c>
      <c r="BL87" s="1">
        <v>0</v>
      </c>
      <c r="BM87" s="1">
        <v>0</v>
      </c>
      <c r="BN87" s="1">
        <v>0</v>
      </c>
      <c r="BO87" s="1">
        <v>0</v>
      </c>
      <c r="BP87" s="1">
        <v>0</v>
      </c>
      <c r="BQ87" s="1">
        <v>0</v>
      </c>
      <c r="BR87" s="1">
        <v>0</v>
      </c>
      <c r="BS87" s="1">
        <v>0</v>
      </c>
      <c r="BT87" s="1">
        <v>0</v>
      </c>
      <c r="BU87" s="1">
        <v>0</v>
      </c>
      <c r="BV87" s="1">
        <v>0</v>
      </c>
      <c r="BW87" s="1">
        <v>0</v>
      </c>
      <c r="BX87" s="1">
        <v>0</v>
      </c>
      <c r="BY87" s="1">
        <v>0</v>
      </c>
      <c r="BZ87" s="1">
        <v>0</v>
      </c>
      <c r="CA87" s="1">
        <v>0</v>
      </c>
      <c r="CB87" s="1">
        <v>0</v>
      </c>
      <c r="CC87" s="1">
        <v>0</v>
      </c>
      <c r="CD87" s="1">
        <v>0</v>
      </c>
      <c r="CE87" s="1">
        <v>0</v>
      </c>
      <c r="CF87" s="1">
        <v>0</v>
      </c>
      <c r="CG87" s="1">
        <v>0</v>
      </c>
      <c r="CH87" s="1">
        <v>0</v>
      </c>
      <c r="CI87" s="1">
        <v>0</v>
      </c>
      <c r="CJ87" s="1">
        <v>0</v>
      </c>
      <c r="CK87" s="1">
        <v>0</v>
      </c>
      <c r="CL87" s="1">
        <v>0</v>
      </c>
      <c r="CM87" s="1">
        <v>0</v>
      </c>
      <c r="CN87" s="1">
        <v>0</v>
      </c>
      <c r="CO87" s="1">
        <v>0</v>
      </c>
      <c r="CP87" s="1">
        <v>0</v>
      </c>
      <c r="CQ87" s="1">
        <v>0</v>
      </c>
      <c r="CR87" s="1">
        <v>0</v>
      </c>
      <c r="CS87" s="93">
        <v>0</v>
      </c>
      <c r="CT87" s="209">
        <f t="shared" si="68"/>
        <v>0</v>
      </c>
      <c r="CU87" s="152"/>
    </row>
    <row r="88" spans="1:104">
      <c r="A88" s="205" t="s">
        <v>32</v>
      </c>
      <c r="B88" s="213">
        <f>SUM(B89:B89)</f>
        <v>0</v>
      </c>
      <c r="C88" s="128">
        <f>SUM(C89:C89)</f>
        <v>0</v>
      </c>
      <c r="D88" s="128">
        <f>SUM(D89:D89)</f>
        <v>0</v>
      </c>
      <c r="E88" s="128">
        <f>SUM(E89:E89)</f>
        <v>0</v>
      </c>
      <c r="F88" s="128">
        <f>SUM(F89:F89)</f>
        <v>0</v>
      </c>
      <c r="G88" s="128">
        <f>SUM(G89:G89)</f>
        <v>0</v>
      </c>
      <c r="H88" s="128">
        <f>SUM(H89:H89)</f>
        <v>0</v>
      </c>
      <c r="I88" s="128">
        <f>SUM(I89:I89)</f>
        <v>0</v>
      </c>
      <c r="J88" s="128">
        <f>SUM(J89:J89)</f>
        <v>0</v>
      </c>
      <c r="K88" s="128">
        <f>SUM(K89:K89)</f>
        <v>0</v>
      </c>
      <c r="L88" s="128">
        <f>SUM(L89:L89)</f>
        <v>0</v>
      </c>
      <c r="M88" s="128">
        <f>SUM(M89:M89)</f>
        <v>0</v>
      </c>
      <c r="N88" s="128">
        <f>SUM(N89:N89)</f>
        <v>0</v>
      </c>
      <c r="O88" s="128">
        <f>SUM(O89:O89)</f>
        <v>0</v>
      </c>
      <c r="P88" s="128">
        <f>SUM(P89:P89)</f>
        <v>0</v>
      </c>
      <c r="Q88" s="128">
        <f>SUM(Q89:Q89)</f>
        <v>0</v>
      </c>
      <c r="R88" s="128">
        <f>SUM(R89:R89)</f>
        <v>0</v>
      </c>
      <c r="S88" s="128">
        <f>SUM(S89:S89)</f>
        <v>0</v>
      </c>
      <c r="T88" s="128">
        <f>SUM(T89:T89)</f>
        <v>0</v>
      </c>
      <c r="U88" s="128">
        <f>SUM(U89:U89)</f>
        <v>0</v>
      </c>
      <c r="V88" s="128">
        <f>SUM(V89:V89)</f>
        <v>0</v>
      </c>
      <c r="W88" s="128">
        <f>SUM(W89:W89)</f>
        <v>0</v>
      </c>
      <c r="X88" s="128">
        <f>SUM(X89:X89)</f>
        <v>2.76E-2</v>
      </c>
      <c r="Y88" s="128">
        <f>SUM(Y89:Y89)</f>
        <v>0.96473256000000007</v>
      </c>
      <c r="Z88" s="128">
        <f>SUM(Z89:Z89)</f>
        <v>5.2921594400000007</v>
      </c>
      <c r="AA88" s="128">
        <f>SUM(AA89:AA89)</f>
        <v>11.7637693</v>
      </c>
      <c r="AB88" s="128">
        <f>SUM(AB89:AB89)</f>
        <v>19.955606599999999</v>
      </c>
      <c r="AC88" s="128">
        <f>SUM(AC89:AC89)</f>
        <v>29.601987799999996</v>
      </c>
      <c r="AD88" s="128">
        <f>SUM(AD89:AD89)</f>
        <v>40.010664999999996</v>
      </c>
      <c r="AE88" s="128">
        <f>SUM(AE89:AE89)</f>
        <v>51.102609000000001</v>
      </c>
      <c r="AF88" s="128">
        <f>SUM(AF89:AF89)</f>
        <v>63.905943000000008</v>
      </c>
      <c r="AG88" s="128">
        <f>SUM(AG89:AG89)</f>
        <v>78.902327999999997</v>
      </c>
      <c r="AH88" s="128">
        <f>SUM(AH89:AH89)</f>
        <v>90.856753999999995</v>
      </c>
      <c r="AI88" s="128">
        <f>SUM(AI89:AI89)</f>
        <v>107.04547500000001</v>
      </c>
      <c r="AJ88" s="128">
        <f>SUM(AJ89:AJ89)</f>
        <v>122.52240999999999</v>
      </c>
      <c r="AK88" s="128">
        <f>SUM(AK89:AK89)</f>
        <v>132.50403999999997</v>
      </c>
      <c r="AL88" s="128">
        <f>SUM(AL89:AL89)</f>
        <v>144.11431899999999</v>
      </c>
      <c r="AM88" s="128">
        <f>SUM(AM89:AM89)</f>
        <v>155.37002799999999</v>
      </c>
      <c r="AN88" s="128">
        <f>SUM(AN89:AN89)</f>
        <v>164.33011099999999</v>
      </c>
      <c r="AO88" s="128">
        <f>SUM(AO89:AO89)</f>
        <v>169.691148</v>
      </c>
      <c r="AP88" s="128">
        <f>SUM(AP89:AP89)</f>
        <v>181.16218900000001</v>
      </c>
      <c r="AQ88" s="128">
        <f>SUM(AQ89:AQ89)</f>
        <v>183.80190199999998</v>
      </c>
      <c r="AR88" s="128">
        <f>SUM(AR89:AR89)</f>
        <v>193.81977499999999</v>
      </c>
      <c r="AS88" s="128">
        <f>SUM(AS89:AS89)</f>
        <v>213.81891999999999</v>
      </c>
      <c r="AT88" s="128">
        <f>SUM(AT89:AT89)</f>
        <v>213.60217</v>
      </c>
      <c r="AU88" s="128">
        <f>SUM(AU89:AU89)</f>
        <v>214.72047000000003</v>
      </c>
      <c r="AV88" s="128">
        <f>SUM(AV89:AV89)</f>
        <v>212.68718899999999</v>
      </c>
      <c r="AW88" s="128">
        <f>SUM(AW89:AW89)</f>
        <v>213.74454900000001</v>
      </c>
      <c r="AX88" s="128">
        <f>SUM(AX89:AX89)</f>
        <v>211.62410599999998</v>
      </c>
      <c r="AY88" s="128">
        <f>SUM(AY89:AY89)</f>
        <v>221.12349499999999</v>
      </c>
      <c r="AZ88" s="128">
        <f>SUM(AZ89:AZ89)</f>
        <v>207.78315400000002</v>
      </c>
      <c r="BA88" s="128">
        <f>SUM(BA89:BA89)</f>
        <v>193.93185199999999</v>
      </c>
      <c r="BB88" s="128">
        <f>SUM(BB89:BB89)</f>
        <v>196.23354699999999</v>
      </c>
      <c r="BC88" s="128">
        <f>SUM(BC89:BC89)</f>
        <v>187.50097</v>
      </c>
      <c r="BD88" s="128">
        <f>SUM(BD89:BD89)</f>
        <v>186.24531200000001</v>
      </c>
      <c r="BE88" s="128">
        <f>SUM(BE89:BE89)</f>
        <v>182.93244499999997</v>
      </c>
      <c r="BF88" s="128">
        <f>SUM(BF89:BF89)</f>
        <v>158.39102800000001</v>
      </c>
      <c r="BG88" s="128">
        <f>SUM(BG89:BG89)</f>
        <v>156.23788000000002</v>
      </c>
      <c r="BH88" s="128">
        <f>SUM(BH89:BH89)</f>
        <v>146.955331</v>
      </c>
      <c r="BI88" s="128">
        <f>SUM(BI89:BI89)</f>
        <v>138.11220500000002</v>
      </c>
      <c r="BJ88" s="128">
        <f>SUM(BJ89:BJ89)</f>
        <v>122.49282599999999</v>
      </c>
      <c r="BK88" s="128">
        <f>SUM(BK89:BK89)</f>
        <v>111.45608899999999</v>
      </c>
      <c r="BL88" s="128">
        <f>SUM(BL89:BL89)</f>
        <v>98.984626999999989</v>
      </c>
      <c r="BM88" s="128">
        <f>SUM(BM89:BM89)</f>
        <v>109.213514</v>
      </c>
      <c r="BN88" s="128">
        <f>SUM(BN89:BN89)</f>
        <v>94.332817000000006</v>
      </c>
      <c r="BO88" s="128">
        <f>SUM(BO89:BO89)</f>
        <v>83.674333000000019</v>
      </c>
      <c r="BP88" s="128">
        <f>SUM(BP89:BP89)</f>
        <v>76.034627999999998</v>
      </c>
      <c r="BQ88" s="128">
        <f>SUM(BQ89:BQ89)</f>
        <v>69.565843999999998</v>
      </c>
      <c r="BR88" s="128">
        <f>SUM(BR89:BR89)</f>
        <v>51.577935000000004</v>
      </c>
      <c r="BS88" s="128">
        <f>SUM(BS89:BS89)</f>
        <v>35.994291799999999</v>
      </c>
      <c r="BT88" s="128">
        <f>SUM(BT89:BT89)</f>
        <v>28.818074799999998</v>
      </c>
      <c r="BU88" s="128">
        <f>SUM(BU89:BU89)</f>
        <v>19.159590959999999</v>
      </c>
      <c r="BV88" s="128">
        <f>SUM(BV89:BV89)</f>
        <v>12.28663152</v>
      </c>
      <c r="BW88" s="128">
        <f>SUM(BW89:BW89)</f>
        <v>5.5041833599999999</v>
      </c>
      <c r="BX88" s="128">
        <f>SUM(BX89:BX89)</f>
        <v>0.96735455999999997</v>
      </c>
      <c r="BY88" s="128">
        <f>SUM(BY89:BY89)</f>
        <v>0.16152000000000002</v>
      </c>
      <c r="BZ88" s="128">
        <f>SUM(BZ89:BZ89)</f>
        <v>4.8000000000000001E-2</v>
      </c>
      <c r="CA88" s="128">
        <f>SUM(CA89:CA89)</f>
        <v>0</v>
      </c>
      <c r="CB88" s="128">
        <f>SUM(CB89:CB89)</f>
        <v>0</v>
      </c>
      <c r="CC88" s="128">
        <f>SUM(CC89:CC89)</f>
        <v>0</v>
      </c>
      <c r="CD88" s="128">
        <f>SUM(CD89:CD89)</f>
        <v>0</v>
      </c>
      <c r="CE88" s="128">
        <f>SUM(CE89:CE89)</f>
        <v>0</v>
      </c>
      <c r="CF88" s="128">
        <f>SUM(CF89:CF89)</f>
        <v>0</v>
      </c>
      <c r="CG88" s="128">
        <f>SUM(CG89:CG89)</f>
        <v>0</v>
      </c>
      <c r="CH88" s="128">
        <f>SUM(CH89:CH89)</f>
        <v>0</v>
      </c>
      <c r="CI88" s="128">
        <f>SUM(CI89:CI89)</f>
        <v>0</v>
      </c>
      <c r="CJ88" s="128">
        <f>SUM(CJ89:CJ89)</f>
        <v>0</v>
      </c>
      <c r="CK88" s="128">
        <f>SUM(CK89:CK89)</f>
        <v>0</v>
      </c>
      <c r="CL88" s="128">
        <f>SUM(CL89:CL89)</f>
        <v>0</v>
      </c>
      <c r="CM88" s="128">
        <f>SUM(CM89:CM89)</f>
        <v>0</v>
      </c>
      <c r="CN88" s="128">
        <f>SUM(CN89:CN89)</f>
        <v>0</v>
      </c>
      <c r="CO88" s="128">
        <f>SUM(CO89:CO89)</f>
        <v>0</v>
      </c>
      <c r="CP88" s="128">
        <f>SUM(CP89:CP89)</f>
        <v>0</v>
      </c>
      <c r="CQ88" s="128">
        <f>SUM(CQ89:CQ89)</f>
        <v>0</v>
      </c>
      <c r="CR88" s="128">
        <f>SUM(CR89:CR89)</f>
        <v>0</v>
      </c>
      <c r="CS88" s="208">
        <f>SUM(CS89:CS89)</f>
        <v>0</v>
      </c>
      <c r="CT88" s="208">
        <f>SUM(B88:CS88)</f>
        <v>6122.6624347000006</v>
      </c>
      <c r="CU88" s="150"/>
      <c r="CW88" s="271">
        <f>CU88*24/(96*1000)</f>
        <v>0</v>
      </c>
    </row>
    <row r="89" spans="1:104">
      <c r="A89" s="25" t="s">
        <v>74</v>
      </c>
      <c r="B89" s="214">
        <v>0</v>
      </c>
      <c r="C89" s="203">
        <v>0</v>
      </c>
      <c r="D89" s="203">
        <v>0</v>
      </c>
      <c r="E89" s="203">
        <v>0</v>
      </c>
      <c r="F89" s="203">
        <v>0</v>
      </c>
      <c r="G89" s="203">
        <v>0</v>
      </c>
      <c r="H89" s="203">
        <v>0</v>
      </c>
      <c r="I89" s="203">
        <v>0</v>
      </c>
      <c r="J89" s="203">
        <v>0</v>
      </c>
      <c r="K89" s="203">
        <v>0</v>
      </c>
      <c r="L89" s="203">
        <v>0</v>
      </c>
      <c r="M89" s="203">
        <v>0</v>
      </c>
      <c r="N89" s="203">
        <v>0</v>
      </c>
      <c r="O89" s="203">
        <v>0</v>
      </c>
      <c r="P89" s="203">
        <v>0</v>
      </c>
      <c r="Q89" s="203">
        <v>0</v>
      </c>
      <c r="R89" s="203">
        <v>0</v>
      </c>
      <c r="S89" s="203">
        <v>0</v>
      </c>
      <c r="T89" s="203">
        <v>0</v>
      </c>
      <c r="U89" s="203">
        <v>0</v>
      </c>
      <c r="V89" s="203">
        <v>0</v>
      </c>
      <c r="W89" s="203">
        <v>0</v>
      </c>
      <c r="X89" s="203">
        <v>2.76E-2</v>
      </c>
      <c r="Y89" s="203">
        <v>0.96473256000000007</v>
      </c>
      <c r="Z89" s="203">
        <v>5.2921594400000007</v>
      </c>
      <c r="AA89" s="203">
        <v>11.7637693</v>
      </c>
      <c r="AB89" s="203">
        <v>19.955606599999999</v>
      </c>
      <c r="AC89" s="203">
        <v>29.601987799999996</v>
      </c>
      <c r="AD89" s="203">
        <v>40.010664999999996</v>
      </c>
      <c r="AE89" s="203">
        <v>51.102609000000001</v>
      </c>
      <c r="AF89" s="203">
        <v>63.905943000000008</v>
      </c>
      <c r="AG89" s="203">
        <v>78.902327999999997</v>
      </c>
      <c r="AH89" s="203">
        <v>90.856753999999995</v>
      </c>
      <c r="AI89" s="203">
        <v>107.04547500000001</v>
      </c>
      <c r="AJ89" s="203">
        <v>122.52240999999999</v>
      </c>
      <c r="AK89" s="203">
        <v>132.50403999999997</v>
      </c>
      <c r="AL89" s="203">
        <v>144.11431899999999</v>
      </c>
      <c r="AM89" s="203">
        <v>155.37002799999999</v>
      </c>
      <c r="AN89" s="203">
        <v>164.33011099999999</v>
      </c>
      <c r="AO89" s="203">
        <v>169.691148</v>
      </c>
      <c r="AP89" s="203">
        <v>181.16218900000001</v>
      </c>
      <c r="AQ89" s="203">
        <v>183.80190199999998</v>
      </c>
      <c r="AR89" s="203">
        <v>193.81977499999999</v>
      </c>
      <c r="AS89" s="203">
        <v>213.81891999999999</v>
      </c>
      <c r="AT89" s="203">
        <v>213.60217</v>
      </c>
      <c r="AU89" s="203">
        <v>214.72047000000003</v>
      </c>
      <c r="AV89" s="203">
        <v>212.68718899999999</v>
      </c>
      <c r="AW89" s="203">
        <v>213.74454900000001</v>
      </c>
      <c r="AX89" s="203">
        <v>211.62410599999998</v>
      </c>
      <c r="AY89" s="203">
        <v>221.12349499999999</v>
      </c>
      <c r="AZ89" s="203">
        <v>207.78315400000002</v>
      </c>
      <c r="BA89" s="203">
        <v>193.93185199999999</v>
      </c>
      <c r="BB89" s="203">
        <v>196.23354699999999</v>
      </c>
      <c r="BC89" s="203">
        <v>187.50097</v>
      </c>
      <c r="BD89" s="203">
        <v>186.24531200000001</v>
      </c>
      <c r="BE89" s="203">
        <v>182.93244499999997</v>
      </c>
      <c r="BF89" s="203">
        <v>158.39102800000001</v>
      </c>
      <c r="BG89" s="203">
        <v>156.23788000000002</v>
      </c>
      <c r="BH89" s="203">
        <v>146.955331</v>
      </c>
      <c r="BI89" s="203">
        <v>138.11220500000002</v>
      </c>
      <c r="BJ89" s="203">
        <v>122.49282599999999</v>
      </c>
      <c r="BK89" s="203">
        <v>111.45608899999999</v>
      </c>
      <c r="BL89" s="203">
        <v>98.984626999999989</v>
      </c>
      <c r="BM89" s="203">
        <v>109.213514</v>
      </c>
      <c r="BN89" s="203">
        <v>94.332817000000006</v>
      </c>
      <c r="BO89" s="203">
        <v>83.674333000000019</v>
      </c>
      <c r="BP89" s="203">
        <v>76.034627999999998</v>
      </c>
      <c r="BQ89" s="203">
        <v>69.565843999999998</v>
      </c>
      <c r="BR89" s="203">
        <v>51.577935000000004</v>
      </c>
      <c r="BS89" s="203">
        <v>35.994291799999999</v>
      </c>
      <c r="BT89" s="203">
        <v>28.818074799999998</v>
      </c>
      <c r="BU89" s="203">
        <v>19.159590959999999</v>
      </c>
      <c r="BV89" s="203">
        <v>12.28663152</v>
      </c>
      <c r="BW89" s="203">
        <v>5.5041833599999999</v>
      </c>
      <c r="BX89" s="203">
        <v>0.96735455999999997</v>
      </c>
      <c r="BY89" s="203">
        <v>0.16152000000000002</v>
      </c>
      <c r="BZ89" s="203">
        <v>4.8000000000000001E-2</v>
      </c>
      <c r="CA89" s="203">
        <v>0</v>
      </c>
      <c r="CB89" s="203">
        <v>0</v>
      </c>
      <c r="CC89" s="203">
        <v>0</v>
      </c>
      <c r="CD89" s="203">
        <v>0</v>
      </c>
      <c r="CE89" s="203">
        <v>0</v>
      </c>
      <c r="CF89" s="203">
        <v>0</v>
      </c>
      <c r="CG89" s="203">
        <v>0</v>
      </c>
      <c r="CH89" s="203">
        <v>0</v>
      </c>
      <c r="CI89" s="203">
        <v>0</v>
      </c>
      <c r="CJ89" s="203">
        <v>0</v>
      </c>
      <c r="CK89" s="203">
        <v>0</v>
      </c>
      <c r="CL89" s="203">
        <v>0</v>
      </c>
      <c r="CM89" s="203">
        <v>0</v>
      </c>
      <c r="CN89" s="203">
        <v>0</v>
      </c>
      <c r="CO89" s="203">
        <v>0</v>
      </c>
      <c r="CP89" s="203">
        <v>0</v>
      </c>
      <c r="CQ89" s="203">
        <v>0</v>
      </c>
      <c r="CR89" s="203">
        <v>0</v>
      </c>
      <c r="CS89" s="215">
        <v>0</v>
      </c>
      <c r="CT89" s="209">
        <f t="shared" ref="CT89:CT91" si="69">SUM(B89:CS89)</f>
        <v>6122.6624347000006</v>
      </c>
      <c r="CU89" s="152"/>
      <c r="CY89" s="137"/>
      <c r="CZ89" s="137"/>
    </row>
    <row r="90" spans="1:104">
      <c r="A90" s="206" t="s">
        <v>33</v>
      </c>
      <c r="B90" s="216">
        <f t="shared" ref="B90:AG90" si="70">SUM(B84,B88)</f>
        <v>0.30000000000000004</v>
      </c>
      <c r="C90" s="129">
        <f t="shared" si="70"/>
        <v>0.30000000000000004</v>
      </c>
      <c r="D90" s="129">
        <f t="shared" si="70"/>
        <v>0.30000000000000004</v>
      </c>
      <c r="E90" s="129">
        <f t="shared" si="70"/>
        <v>118.9</v>
      </c>
      <c r="F90" s="129">
        <f t="shared" si="70"/>
        <v>71.47</v>
      </c>
      <c r="G90" s="129">
        <f t="shared" si="70"/>
        <v>3.29</v>
      </c>
      <c r="H90" s="129">
        <f t="shared" si="70"/>
        <v>0.30000000000000004</v>
      </c>
      <c r="I90" s="129">
        <f t="shared" si="70"/>
        <v>0.30000000000000004</v>
      </c>
      <c r="J90" s="129">
        <f t="shared" si="70"/>
        <v>0.30000000000000004</v>
      </c>
      <c r="K90" s="129">
        <f t="shared" si="70"/>
        <v>0.30000000000000004</v>
      </c>
      <c r="L90" s="129">
        <f t="shared" si="70"/>
        <v>0.30000000000000004</v>
      </c>
      <c r="M90" s="129">
        <f t="shared" si="70"/>
        <v>0.30000000000000004</v>
      </c>
      <c r="N90" s="129">
        <f t="shared" si="70"/>
        <v>61.399999999999991</v>
      </c>
      <c r="O90" s="129">
        <f t="shared" si="70"/>
        <v>73.91</v>
      </c>
      <c r="P90" s="129">
        <f t="shared" si="70"/>
        <v>126.10000000000001</v>
      </c>
      <c r="Q90" s="129">
        <f t="shared" si="70"/>
        <v>126.10000000000001</v>
      </c>
      <c r="R90" s="129">
        <f t="shared" si="70"/>
        <v>126.10000000000001</v>
      </c>
      <c r="S90" s="129">
        <f t="shared" si="70"/>
        <v>126.10000000000001</v>
      </c>
      <c r="T90" s="129">
        <f t="shared" si="70"/>
        <v>103.5</v>
      </c>
      <c r="U90" s="129">
        <f t="shared" si="70"/>
        <v>66.36999999999999</v>
      </c>
      <c r="V90" s="129">
        <f t="shared" si="70"/>
        <v>126.10000000000001</v>
      </c>
      <c r="W90" s="129">
        <f t="shared" si="70"/>
        <v>0.30000000000000004</v>
      </c>
      <c r="X90" s="129">
        <f t="shared" si="70"/>
        <v>0.32760000000000006</v>
      </c>
      <c r="Y90" s="129">
        <f t="shared" si="70"/>
        <v>1.2647325600000001</v>
      </c>
      <c r="Z90" s="129">
        <f t="shared" si="70"/>
        <v>235.79215944000001</v>
      </c>
      <c r="AA90" s="129">
        <f t="shared" si="70"/>
        <v>242.56376930000002</v>
      </c>
      <c r="AB90" s="129">
        <f t="shared" si="70"/>
        <v>250.75560660000002</v>
      </c>
      <c r="AC90" s="129">
        <f t="shared" si="70"/>
        <v>257.50198779999999</v>
      </c>
      <c r="AD90" s="129">
        <f t="shared" si="70"/>
        <v>270.81066500000003</v>
      </c>
      <c r="AE90" s="129">
        <f t="shared" si="70"/>
        <v>285.30260900000002</v>
      </c>
      <c r="AF90" s="129">
        <f t="shared" si="70"/>
        <v>298.505943</v>
      </c>
      <c r="AG90" s="129">
        <f t="shared" si="70"/>
        <v>313.90232800000001</v>
      </c>
      <c r="AH90" s="129">
        <f t="shared" ref="AH90:BM90" si="71">SUM(AH84,AH88)</f>
        <v>325.55675399999996</v>
      </c>
      <c r="AI90" s="129">
        <f t="shared" si="71"/>
        <v>342.245475</v>
      </c>
      <c r="AJ90" s="129">
        <f t="shared" si="71"/>
        <v>357.22240999999997</v>
      </c>
      <c r="AK90" s="129">
        <f t="shared" si="71"/>
        <v>367.50403999999997</v>
      </c>
      <c r="AL90" s="129">
        <f t="shared" si="71"/>
        <v>379.11431900000002</v>
      </c>
      <c r="AM90" s="129">
        <f t="shared" si="71"/>
        <v>390.37002799999999</v>
      </c>
      <c r="AN90" s="129">
        <f t="shared" si="71"/>
        <v>399.130111</v>
      </c>
      <c r="AO90" s="129">
        <f t="shared" si="71"/>
        <v>404.09114799999998</v>
      </c>
      <c r="AP90" s="129">
        <f t="shared" si="71"/>
        <v>414.16218900000001</v>
      </c>
      <c r="AQ90" s="129">
        <f t="shared" si="71"/>
        <v>416.40190199999995</v>
      </c>
      <c r="AR90" s="129">
        <f t="shared" si="71"/>
        <v>427.01977499999998</v>
      </c>
      <c r="AS90" s="129">
        <f t="shared" si="71"/>
        <v>446.81891999999999</v>
      </c>
      <c r="AT90" s="129">
        <f t="shared" si="71"/>
        <v>446.50216999999998</v>
      </c>
      <c r="AU90" s="129">
        <f t="shared" si="71"/>
        <v>447.42047000000002</v>
      </c>
      <c r="AV90" s="129">
        <f t="shared" si="71"/>
        <v>444.28718900000001</v>
      </c>
      <c r="AW90" s="129">
        <f t="shared" si="71"/>
        <v>445.64454899999998</v>
      </c>
      <c r="AX90" s="129">
        <f t="shared" si="71"/>
        <v>444.12410599999998</v>
      </c>
      <c r="AY90" s="129">
        <f t="shared" si="71"/>
        <v>453.923495</v>
      </c>
      <c r="AZ90" s="129">
        <f t="shared" si="71"/>
        <v>440.58315400000004</v>
      </c>
      <c r="BA90" s="129">
        <f t="shared" si="71"/>
        <v>426.93185199999999</v>
      </c>
      <c r="BB90" s="129">
        <f t="shared" si="71"/>
        <v>430.033547</v>
      </c>
      <c r="BC90" s="129">
        <f t="shared" si="71"/>
        <v>421.00097</v>
      </c>
      <c r="BD90" s="129">
        <f t="shared" si="71"/>
        <v>419.74531200000001</v>
      </c>
      <c r="BE90" s="129">
        <f t="shared" si="71"/>
        <v>416.13244499999996</v>
      </c>
      <c r="BF90" s="129">
        <f t="shared" si="71"/>
        <v>391.79102799999998</v>
      </c>
      <c r="BG90" s="129">
        <f t="shared" si="71"/>
        <v>389.53787999999997</v>
      </c>
      <c r="BH90" s="129">
        <f t="shared" si="71"/>
        <v>379.455331</v>
      </c>
      <c r="BI90" s="129">
        <f t="shared" si="71"/>
        <v>368.21220500000004</v>
      </c>
      <c r="BJ90" s="129">
        <f t="shared" si="71"/>
        <v>354.592826</v>
      </c>
      <c r="BK90" s="129">
        <f t="shared" si="71"/>
        <v>346.15608899999995</v>
      </c>
      <c r="BL90" s="129">
        <f t="shared" si="71"/>
        <v>281.58462699999995</v>
      </c>
      <c r="BM90" s="129">
        <f t="shared" si="71"/>
        <v>291.61351400000001</v>
      </c>
      <c r="BN90" s="129">
        <f t="shared" ref="BN90:CS90" si="72">SUM(BN84,BN88)</f>
        <v>328.932817</v>
      </c>
      <c r="BO90" s="129">
        <f t="shared" si="72"/>
        <v>305.07433300000002</v>
      </c>
      <c r="BP90" s="129">
        <f t="shared" si="72"/>
        <v>285.26462800000002</v>
      </c>
      <c r="BQ90" s="129">
        <f t="shared" si="72"/>
        <v>291.16584399999999</v>
      </c>
      <c r="BR90" s="129">
        <f t="shared" si="72"/>
        <v>274.07793500000002</v>
      </c>
      <c r="BS90" s="129">
        <f t="shared" si="72"/>
        <v>220.09429180000001</v>
      </c>
      <c r="BT90" s="129">
        <f t="shared" si="72"/>
        <v>231.01807479999999</v>
      </c>
      <c r="BU90" s="129">
        <f t="shared" si="72"/>
        <v>221.55959096000001</v>
      </c>
      <c r="BV90" s="129">
        <f t="shared" si="72"/>
        <v>236.08663151999997</v>
      </c>
      <c r="BW90" s="129">
        <f t="shared" si="72"/>
        <v>228.70418336</v>
      </c>
      <c r="BX90" s="129">
        <f t="shared" si="72"/>
        <v>223.26735455999997</v>
      </c>
      <c r="BY90" s="129">
        <f t="shared" si="72"/>
        <v>222.44151999999997</v>
      </c>
      <c r="BZ90" s="129">
        <f t="shared" si="72"/>
        <v>122.84799999999998</v>
      </c>
      <c r="CA90" s="129">
        <f t="shared" si="72"/>
        <v>59.6</v>
      </c>
      <c r="CB90" s="129">
        <f t="shared" si="72"/>
        <v>40.330000000000005</v>
      </c>
      <c r="CC90" s="129">
        <f t="shared" si="72"/>
        <v>30.6</v>
      </c>
      <c r="CD90" s="129">
        <f t="shared" si="72"/>
        <v>34.5</v>
      </c>
      <c r="CE90" s="129">
        <f t="shared" si="72"/>
        <v>4.1999999999999993</v>
      </c>
      <c r="CF90" s="129">
        <f t="shared" si="72"/>
        <v>2.2000000000000002</v>
      </c>
      <c r="CG90" s="129">
        <f t="shared" si="72"/>
        <v>2.2000000000000002</v>
      </c>
      <c r="CH90" s="129">
        <f t="shared" si="72"/>
        <v>2.2000000000000002</v>
      </c>
      <c r="CI90" s="129">
        <f t="shared" si="72"/>
        <v>2.2000000000000002</v>
      </c>
      <c r="CJ90" s="129">
        <f t="shared" si="72"/>
        <v>2.2000000000000002</v>
      </c>
      <c r="CK90" s="129">
        <f t="shared" si="72"/>
        <v>2.2000000000000002</v>
      </c>
      <c r="CL90" s="129">
        <f t="shared" si="72"/>
        <v>0.30000000000000004</v>
      </c>
      <c r="CM90" s="129">
        <f t="shared" si="72"/>
        <v>0.30000000000000004</v>
      </c>
      <c r="CN90" s="129">
        <f t="shared" si="72"/>
        <v>0.30000000000000004</v>
      </c>
      <c r="CO90" s="129">
        <f t="shared" si="72"/>
        <v>0.30000000000000004</v>
      </c>
      <c r="CP90" s="129">
        <f t="shared" si="72"/>
        <v>0.30000000000000004</v>
      </c>
      <c r="CQ90" s="129">
        <f t="shared" si="72"/>
        <v>0.30000000000000004</v>
      </c>
      <c r="CR90" s="129">
        <f t="shared" si="72"/>
        <v>0.30000000000000004</v>
      </c>
      <c r="CS90" s="217">
        <f t="shared" si="72"/>
        <v>0.30000000000000004</v>
      </c>
      <c r="CT90" s="208">
        <f t="shared" si="69"/>
        <v>19373.342434700004</v>
      </c>
      <c r="CU90" s="150"/>
      <c r="CV90" s="158"/>
      <c r="CW90" s="271">
        <f>CU90*24/(96*1000)</f>
        <v>0</v>
      </c>
    </row>
    <row r="91" spans="1:104">
      <c r="A91" s="205" t="s">
        <v>34</v>
      </c>
      <c r="B91" s="216">
        <f t="shared" ref="B91:AG91" si="73">SUM(B92:B94)</f>
        <v>8.83</v>
      </c>
      <c r="C91" s="220">
        <f t="shared" si="73"/>
        <v>8.83</v>
      </c>
      <c r="D91" s="220">
        <f t="shared" si="73"/>
        <v>8.83</v>
      </c>
      <c r="E91" s="220">
        <f t="shared" si="73"/>
        <v>8.83</v>
      </c>
      <c r="F91" s="220">
        <f t="shared" si="73"/>
        <v>8.83</v>
      </c>
      <c r="G91" s="220">
        <f t="shared" si="73"/>
        <v>8.83</v>
      </c>
      <c r="H91" s="220">
        <f t="shared" si="73"/>
        <v>8.83</v>
      </c>
      <c r="I91" s="220">
        <f t="shared" si="73"/>
        <v>8.83</v>
      </c>
      <c r="J91" s="220">
        <f t="shared" si="73"/>
        <v>8.83</v>
      </c>
      <c r="K91" s="220">
        <f t="shared" si="73"/>
        <v>8.83</v>
      </c>
      <c r="L91" s="220">
        <f t="shared" si="73"/>
        <v>8.83</v>
      </c>
      <c r="M91" s="220">
        <f t="shared" si="73"/>
        <v>8.83</v>
      </c>
      <c r="N91" s="220">
        <f t="shared" si="73"/>
        <v>8.83</v>
      </c>
      <c r="O91" s="220">
        <f t="shared" si="73"/>
        <v>8.83</v>
      </c>
      <c r="P91" s="220">
        <f t="shared" si="73"/>
        <v>8.83</v>
      </c>
      <c r="Q91" s="220">
        <f t="shared" si="73"/>
        <v>8.83</v>
      </c>
      <c r="R91" s="220">
        <f t="shared" si="73"/>
        <v>8.83</v>
      </c>
      <c r="S91" s="220">
        <f t="shared" si="73"/>
        <v>8.83</v>
      </c>
      <c r="T91" s="220">
        <f t="shared" si="73"/>
        <v>8.83</v>
      </c>
      <c r="U91" s="220">
        <f t="shared" si="73"/>
        <v>8.83</v>
      </c>
      <c r="V91" s="220">
        <f t="shared" si="73"/>
        <v>8.83</v>
      </c>
      <c r="W91" s="220">
        <f t="shared" si="73"/>
        <v>8.83</v>
      </c>
      <c r="X91" s="220">
        <f t="shared" si="73"/>
        <v>8.83</v>
      </c>
      <c r="Y91" s="220">
        <f t="shared" si="73"/>
        <v>8.83</v>
      </c>
      <c r="Z91" s="220">
        <f t="shared" si="73"/>
        <v>8.83</v>
      </c>
      <c r="AA91" s="220">
        <f t="shared" si="73"/>
        <v>8.83</v>
      </c>
      <c r="AB91" s="220">
        <f t="shared" si="73"/>
        <v>8.83</v>
      </c>
      <c r="AC91" s="220">
        <f t="shared" si="73"/>
        <v>8.83</v>
      </c>
      <c r="AD91" s="220">
        <f t="shared" si="73"/>
        <v>8.83</v>
      </c>
      <c r="AE91" s="220">
        <f t="shared" si="73"/>
        <v>8.83</v>
      </c>
      <c r="AF91" s="220">
        <f t="shared" si="73"/>
        <v>8.83</v>
      </c>
      <c r="AG91" s="220">
        <f t="shared" si="73"/>
        <v>8.83</v>
      </c>
      <c r="AH91" s="220">
        <f t="shared" ref="AH91:BM91" si="74">SUM(AH92:AH94)</f>
        <v>8.83</v>
      </c>
      <c r="AI91" s="220">
        <f t="shared" si="74"/>
        <v>8.83</v>
      </c>
      <c r="AJ91" s="220">
        <f t="shared" si="74"/>
        <v>8.83</v>
      </c>
      <c r="AK91" s="220">
        <f t="shared" si="74"/>
        <v>8.83</v>
      </c>
      <c r="AL91" s="220">
        <f t="shared" si="74"/>
        <v>8.83</v>
      </c>
      <c r="AM91" s="220">
        <f t="shared" si="74"/>
        <v>8.83</v>
      </c>
      <c r="AN91" s="220">
        <f t="shared" si="74"/>
        <v>8.83</v>
      </c>
      <c r="AO91" s="220">
        <f t="shared" si="74"/>
        <v>8.83</v>
      </c>
      <c r="AP91" s="220">
        <f t="shared" si="74"/>
        <v>8.83</v>
      </c>
      <c r="AQ91" s="220">
        <f t="shared" si="74"/>
        <v>8.83</v>
      </c>
      <c r="AR91" s="220">
        <f t="shared" si="74"/>
        <v>8.83</v>
      </c>
      <c r="AS91" s="220">
        <f t="shared" si="74"/>
        <v>8.83</v>
      </c>
      <c r="AT91" s="220">
        <f t="shared" si="74"/>
        <v>8.83</v>
      </c>
      <c r="AU91" s="220">
        <f t="shared" si="74"/>
        <v>8.83</v>
      </c>
      <c r="AV91" s="220">
        <f t="shared" si="74"/>
        <v>8.83</v>
      </c>
      <c r="AW91" s="220">
        <f t="shared" si="74"/>
        <v>8.83</v>
      </c>
      <c r="AX91" s="220">
        <f t="shared" si="74"/>
        <v>8.83</v>
      </c>
      <c r="AY91" s="220">
        <f t="shared" si="74"/>
        <v>8.83</v>
      </c>
      <c r="AZ91" s="220">
        <f t="shared" si="74"/>
        <v>8.83</v>
      </c>
      <c r="BA91" s="220">
        <f t="shared" si="74"/>
        <v>8.83</v>
      </c>
      <c r="BB91" s="220">
        <f t="shared" si="74"/>
        <v>8.83</v>
      </c>
      <c r="BC91" s="220">
        <f t="shared" si="74"/>
        <v>8.83</v>
      </c>
      <c r="BD91" s="220">
        <f t="shared" si="74"/>
        <v>8.83</v>
      </c>
      <c r="BE91" s="220">
        <f t="shared" si="74"/>
        <v>8.83</v>
      </c>
      <c r="BF91" s="220">
        <f t="shared" si="74"/>
        <v>8.83</v>
      </c>
      <c r="BG91" s="220">
        <f t="shared" si="74"/>
        <v>8.83</v>
      </c>
      <c r="BH91" s="220">
        <f t="shared" si="74"/>
        <v>8.83</v>
      </c>
      <c r="BI91" s="220">
        <f t="shared" si="74"/>
        <v>8.83</v>
      </c>
      <c r="BJ91" s="220">
        <f t="shared" si="74"/>
        <v>8.83</v>
      </c>
      <c r="BK91" s="220">
        <f t="shared" si="74"/>
        <v>8.83</v>
      </c>
      <c r="BL91" s="220">
        <f t="shared" si="74"/>
        <v>8.83</v>
      </c>
      <c r="BM91" s="220">
        <f t="shared" si="74"/>
        <v>8.83</v>
      </c>
      <c r="BN91" s="220">
        <f t="shared" ref="BN91:CS91" si="75">SUM(BN92:BN94)</f>
        <v>8.83</v>
      </c>
      <c r="BO91" s="220">
        <f t="shared" si="75"/>
        <v>8.83</v>
      </c>
      <c r="BP91" s="220">
        <f t="shared" si="75"/>
        <v>8.83</v>
      </c>
      <c r="BQ91" s="220">
        <f t="shared" si="75"/>
        <v>8.83</v>
      </c>
      <c r="BR91" s="220">
        <f t="shared" si="75"/>
        <v>8.83</v>
      </c>
      <c r="BS91" s="220">
        <f t="shared" si="75"/>
        <v>8.83</v>
      </c>
      <c r="BT91" s="220">
        <f t="shared" si="75"/>
        <v>8.83</v>
      </c>
      <c r="BU91" s="220">
        <f t="shared" si="75"/>
        <v>8.83</v>
      </c>
      <c r="BV91" s="220">
        <f t="shared" si="75"/>
        <v>8.83</v>
      </c>
      <c r="BW91" s="220">
        <f t="shared" si="75"/>
        <v>8.83</v>
      </c>
      <c r="BX91" s="220">
        <f t="shared" si="75"/>
        <v>8.83</v>
      </c>
      <c r="BY91" s="220">
        <f t="shared" si="75"/>
        <v>8.83</v>
      </c>
      <c r="BZ91" s="220">
        <f t="shared" si="75"/>
        <v>8.83</v>
      </c>
      <c r="CA91" s="220">
        <f t="shared" si="75"/>
        <v>8.83</v>
      </c>
      <c r="CB91" s="220">
        <f t="shared" si="75"/>
        <v>8.83</v>
      </c>
      <c r="CC91" s="220">
        <f t="shared" si="75"/>
        <v>8.83</v>
      </c>
      <c r="CD91" s="220">
        <f t="shared" si="75"/>
        <v>8.83</v>
      </c>
      <c r="CE91" s="220">
        <f t="shared" si="75"/>
        <v>8.83</v>
      </c>
      <c r="CF91" s="220">
        <f t="shared" si="75"/>
        <v>8.83</v>
      </c>
      <c r="CG91" s="220">
        <f t="shared" si="75"/>
        <v>8.83</v>
      </c>
      <c r="CH91" s="220">
        <f t="shared" si="75"/>
        <v>8.83</v>
      </c>
      <c r="CI91" s="220">
        <f t="shared" si="75"/>
        <v>8.83</v>
      </c>
      <c r="CJ91" s="220">
        <f t="shared" si="75"/>
        <v>8.83</v>
      </c>
      <c r="CK91" s="220">
        <f t="shared" si="75"/>
        <v>8.83</v>
      </c>
      <c r="CL91" s="220">
        <f t="shared" si="75"/>
        <v>8.83</v>
      </c>
      <c r="CM91" s="220">
        <f t="shared" si="75"/>
        <v>8.83</v>
      </c>
      <c r="CN91" s="220">
        <f t="shared" si="75"/>
        <v>8.83</v>
      </c>
      <c r="CO91" s="220">
        <f t="shared" si="75"/>
        <v>8.83</v>
      </c>
      <c r="CP91" s="220">
        <f t="shared" si="75"/>
        <v>8.83</v>
      </c>
      <c r="CQ91" s="220">
        <f t="shared" si="75"/>
        <v>8.83</v>
      </c>
      <c r="CR91" s="220">
        <f t="shared" si="75"/>
        <v>8.83</v>
      </c>
      <c r="CS91" s="221">
        <f t="shared" si="75"/>
        <v>8.83</v>
      </c>
      <c r="CT91" s="208">
        <f t="shared" si="69"/>
        <v>847.68000000000131</v>
      </c>
      <c r="CU91" s="150"/>
      <c r="CW91" s="271">
        <f>CU91*24/(96*1000)</f>
        <v>0</v>
      </c>
    </row>
    <row r="92" spans="1:104">
      <c r="A92" s="25" t="s">
        <v>35</v>
      </c>
      <c r="B92" s="42">
        <v>0.63</v>
      </c>
      <c r="C92" s="43">
        <v>0.63</v>
      </c>
      <c r="D92" s="43">
        <v>0.63</v>
      </c>
      <c r="E92" s="43">
        <v>0.63</v>
      </c>
      <c r="F92" s="43">
        <v>0.63</v>
      </c>
      <c r="G92" s="43">
        <v>0.63</v>
      </c>
      <c r="H92" s="43">
        <v>0.63</v>
      </c>
      <c r="I92" s="43">
        <v>0.63</v>
      </c>
      <c r="J92" s="43">
        <v>0.63</v>
      </c>
      <c r="K92" s="43">
        <v>0.63</v>
      </c>
      <c r="L92" s="43">
        <v>0.63</v>
      </c>
      <c r="M92" s="43">
        <v>0.63</v>
      </c>
      <c r="N92" s="43">
        <v>0.63</v>
      </c>
      <c r="O92" s="43">
        <v>0.63</v>
      </c>
      <c r="P92" s="43">
        <v>0.63</v>
      </c>
      <c r="Q92" s="43">
        <v>0.63</v>
      </c>
      <c r="R92" s="43">
        <v>0.63</v>
      </c>
      <c r="S92" s="43">
        <v>0.63</v>
      </c>
      <c r="T92" s="43">
        <v>0.63</v>
      </c>
      <c r="U92" s="43">
        <v>0.63</v>
      </c>
      <c r="V92" s="43">
        <v>0.63</v>
      </c>
      <c r="W92" s="43">
        <v>0.63</v>
      </c>
      <c r="X92" s="43">
        <v>0.63</v>
      </c>
      <c r="Y92" s="43">
        <v>0.63</v>
      </c>
      <c r="Z92" s="43">
        <v>0.63</v>
      </c>
      <c r="AA92" s="43">
        <v>0.63</v>
      </c>
      <c r="AB92" s="43">
        <v>0.63</v>
      </c>
      <c r="AC92" s="43">
        <v>0.63</v>
      </c>
      <c r="AD92" s="43">
        <v>0.63</v>
      </c>
      <c r="AE92" s="43">
        <v>0.63</v>
      </c>
      <c r="AF92" s="43">
        <v>0.63</v>
      </c>
      <c r="AG92" s="43">
        <v>0.63</v>
      </c>
      <c r="AH92" s="43">
        <v>0.63</v>
      </c>
      <c r="AI92" s="43">
        <v>0.63</v>
      </c>
      <c r="AJ92" s="43">
        <v>0.63</v>
      </c>
      <c r="AK92" s="43">
        <v>0.63</v>
      </c>
      <c r="AL92" s="43">
        <v>0.63</v>
      </c>
      <c r="AM92" s="43">
        <v>0.63</v>
      </c>
      <c r="AN92" s="43">
        <v>0.63</v>
      </c>
      <c r="AO92" s="43">
        <v>0.63</v>
      </c>
      <c r="AP92" s="43">
        <v>0.63</v>
      </c>
      <c r="AQ92" s="43">
        <v>0.63</v>
      </c>
      <c r="AR92" s="43">
        <v>0.63</v>
      </c>
      <c r="AS92" s="43">
        <v>0.63</v>
      </c>
      <c r="AT92" s="43">
        <v>0.63</v>
      </c>
      <c r="AU92" s="43">
        <v>0.63</v>
      </c>
      <c r="AV92" s="43">
        <v>0.63</v>
      </c>
      <c r="AW92" s="43">
        <v>0.63</v>
      </c>
      <c r="AX92" s="43">
        <v>0.63</v>
      </c>
      <c r="AY92" s="43">
        <v>0.63</v>
      </c>
      <c r="AZ92" s="43">
        <v>0.63</v>
      </c>
      <c r="BA92" s="43">
        <v>0.63</v>
      </c>
      <c r="BB92" s="43">
        <v>0.63</v>
      </c>
      <c r="BC92" s="43">
        <v>0.63</v>
      </c>
      <c r="BD92" s="43">
        <v>0.63</v>
      </c>
      <c r="BE92" s="43">
        <v>0.63</v>
      </c>
      <c r="BF92" s="43">
        <v>0.63</v>
      </c>
      <c r="BG92" s="43">
        <v>0.63</v>
      </c>
      <c r="BH92" s="43">
        <v>0.63</v>
      </c>
      <c r="BI92" s="43">
        <v>0.63</v>
      </c>
      <c r="BJ92" s="43">
        <v>0.63</v>
      </c>
      <c r="BK92" s="43">
        <v>0.63</v>
      </c>
      <c r="BL92" s="43">
        <v>0.63</v>
      </c>
      <c r="BM92" s="43">
        <v>0.63</v>
      </c>
      <c r="BN92" s="43">
        <v>0.63</v>
      </c>
      <c r="BO92" s="43">
        <v>0.63</v>
      </c>
      <c r="BP92" s="43">
        <v>0.63</v>
      </c>
      <c r="BQ92" s="43">
        <v>0.63</v>
      </c>
      <c r="BR92" s="43">
        <v>0.63</v>
      </c>
      <c r="BS92" s="43">
        <v>0.63</v>
      </c>
      <c r="BT92" s="43">
        <v>0.63</v>
      </c>
      <c r="BU92" s="43">
        <v>0.63</v>
      </c>
      <c r="BV92" s="43">
        <v>0.63</v>
      </c>
      <c r="BW92" s="43">
        <v>0.63</v>
      </c>
      <c r="BX92" s="43">
        <v>0.63</v>
      </c>
      <c r="BY92" s="43">
        <v>0.63</v>
      </c>
      <c r="BZ92" s="43">
        <v>0.63</v>
      </c>
      <c r="CA92" s="43">
        <v>0.63</v>
      </c>
      <c r="CB92" s="43">
        <v>0.63</v>
      </c>
      <c r="CC92" s="43">
        <v>0.63</v>
      </c>
      <c r="CD92" s="43">
        <v>0.63</v>
      </c>
      <c r="CE92" s="43">
        <v>0.63</v>
      </c>
      <c r="CF92" s="43">
        <v>0.63</v>
      </c>
      <c r="CG92" s="43">
        <v>0.63</v>
      </c>
      <c r="CH92" s="43">
        <v>0.63</v>
      </c>
      <c r="CI92" s="43">
        <v>0.63</v>
      </c>
      <c r="CJ92" s="43">
        <v>0.63</v>
      </c>
      <c r="CK92" s="43">
        <v>0.63</v>
      </c>
      <c r="CL92" s="43">
        <v>0.63</v>
      </c>
      <c r="CM92" s="43">
        <v>0.63</v>
      </c>
      <c r="CN92" s="43">
        <v>0.63</v>
      </c>
      <c r="CO92" s="43">
        <v>0.63</v>
      </c>
      <c r="CP92" s="43">
        <v>0.63</v>
      </c>
      <c r="CQ92" s="43">
        <v>0.63</v>
      </c>
      <c r="CR92" s="43">
        <v>0.63</v>
      </c>
      <c r="CS92" s="92">
        <v>0.63</v>
      </c>
      <c r="CT92" s="209">
        <f t="shared" ref="CT92:CT95" si="76">SUM(B92:CS92)</f>
        <v>60.480000000000103</v>
      </c>
      <c r="CU92" s="152"/>
    </row>
    <row r="93" spans="1:104">
      <c r="A93" s="25" t="s">
        <v>73</v>
      </c>
      <c r="B93" s="268">
        <v>0</v>
      </c>
      <c r="C93" s="269">
        <v>0</v>
      </c>
      <c r="D93" s="269">
        <v>0</v>
      </c>
      <c r="E93" s="269">
        <v>0</v>
      </c>
      <c r="F93" s="269">
        <v>0</v>
      </c>
      <c r="G93" s="269">
        <v>0</v>
      </c>
      <c r="H93" s="269">
        <v>0</v>
      </c>
      <c r="I93" s="269">
        <v>0</v>
      </c>
      <c r="J93" s="269">
        <v>0</v>
      </c>
      <c r="K93" s="269">
        <v>0</v>
      </c>
      <c r="L93" s="269">
        <v>0</v>
      </c>
      <c r="M93" s="269">
        <v>0</v>
      </c>
      <c r="N93" s="269">
        <v>0</v>
      </c>
      <c r="O93" s="269">
        <v>0</v>
      </c>
      <c r="P93" s="269">
        <v>0</v>
      </c>
      <c r="Q93" s="269">
        <v>0</v>
      </c>
      <c r="R93" s="269">
        <v>0</v>
      </c>
      <c r="S93" s="269">
        <v>0</v>
      </c>
      <c r="T93" s="269">
        <v>0</v>
      </c>
      <c r="U93" s="269">
        <v>0</v>
      </c>
      <c r="V93" s="269">
        <v>0</v>
      </c>
      <c r="W93" s="269">
        <v>0</v>
      </c>
      <c r="X93" s="269">
        <v>0</v>
      </c>
      <c r="Y93" s="269">
        <v>0</v>
      </c>
      <c r="Z93" s="269">
        <v>0</v>
      </c>
      <c r="AA93" s="269">
        <v>0</v>
      </c>
      <c r="AB93" s="269">
        <v>0</v>
      </c>
      <c r="AC93" s="269">
        <v>0</v>
      </c>
      <c r="AD93" s="269">
        <v>0</v>
      </c>
      <c r="AE93" s="269">
        <v>0</v>
      </c>
      <c r="AF93" s="269">
        <v>0</v>
      </c>
      <c r="AG93" s="269">
        <v>0</v>
      </c>
      <c r="AH93" s="269">
        <v>0</v>
      </c>
      <c r="AI93" s="269">
        <v>0</v>
      </c>
      <c r="AJ93" s="269">
        <v>0</v>
      </c>
      <c r="AK93" s="269">
        <v>0</v>
      </c>
      <c r="AL93" s="269">
        <v>0</v>
      </c>
      <c r="AM93" s="269">
        <v>0</v>
      </c>
      <c r="AN93" s="269">
        <v>0</v>
      </c>
      <c r="AO93" s="269">
        <v>0</v>
      </c>
      <c r="AP93" s="269">
        <v>0</v>
      </c>
      <c r="AQ93" s="269">
        <v>0</v>
      </c>
      <c r="AR93" s="269">
        <v>0</v>
      </c>
      <c r="AS93" s="269">
        <v>0</v>
      </c>
      <c r="AT93" s="269">
        <v>0</v>
      </c>
      <c r="AU93" s="269">
        <v>0</v>
      </c>
      <c r="AV93" s="269">
        <v>0</v>
      </c>
      <c r="AW93" s="269">
        <v>0</v>
      </c>
      <c r="AX93" s="269">
        <v>0</v>
      </c>
      <c r="AY93" s="269">
        <v>0</v>
      </c>
      <c r="AZ93" s="269">
        <v>0</v>
      </c>
      <c r="BA93" s="269">
        <v>0</v>
      </c>
      <c r="BB93" s="269">
        <v>0</v>
      </c>
      <c r="BC93" s="269">
        <v>0</v>
      </c>
      <c r="BD93" s="269">
        <v>0</v>
      </c>
      <c r="BE93" s="269">
        <v>0</v>
      </c>
      <c r="BF93" s="269">
        <v>0</v>
      </c>
      <c r="BG93" s="269">
        <v>0</v>
      </c>
      <c r="BH93" s="269">
        <v>0</v>
      </c>
      <c r="BI93" s="269">
        <v>0</v>
      </c>
      <c r="BJ93" s="269">
        <v>0</v>
      </c>
      <c r="BK93" s="269">
        <v>0</v>
      </c>
      <c r="BL93" s="269">
        <v>0</v>
      </c>
      <c r="BM93" s="269">
        <v>0</v>
      </c>
      <c r="BN93" s="269">
        <v>0</v>
      </c>
      <c r="BO93" s="269">
        <v>0</v>
      </c>
      <c r="BP93" s="269">
        <v>0</v>
      </c>
      <c r="BQ93" s="269">
        <v>0</v>
      </c>
      <c r="BR93" s="269">
        <v>0</v>
      </c>
      <c r="BS93" s="269">
        <v>0</v>
      </c>
      <c r="BT93" s="269">
        <v>0</v>
      </c>
      <c r="BU93" s="269">
        <v>0</v>
      </c>
      <c r="BV93" s="269">
        <v>0</v>
      </c>
      <c r="BW93" s="269">
        <v>0</v>
      </c>
      <c r="BX93" s="269">
        <v>0</v>
      </c>
      <c r="BY93" s="269">
        <v>0</v>
      </c>
      <c r="BZ93" s="269">
        <v>0</v>
      </c>
      <c r="CA93" s="269">
        <v>0</v>
      </c>
      <c r="CB93" s="269">
        <v>0</v>
      </c>
      <c r="CC93" s="269">
        <v>0</v>
      </c>
      <c r="CD93" s="269">
        <v>0</v>
      </c>
      <c r="CE93" s="269">
        <v>0</v>
      </c>
      <c r="CF93" s="269">
        <v>0</v>
      </c>
      <c r="CG93" s="269">
        <v>0</v>
      </c>
      <c r="CH93" s="269">
        <v>0</v>
      </c>
      <c r="CI93" s="269">
        <v>0</v>
      </c>
      <c r="CJ93" s="269">
        <v>0</v>
      </c>
      <c r="CK93" s="269">
        <v>0</v>
      </c>
      <c r="CL93" s="269">
        <v>0</v>
      </c>
      <c r="CM93" s="269">
        <v>0</v>
      </c>
      <c r="CN93" s="269">
        <v>0</v>
      </c>
      <c r="CO93" s="269">
        <v>0</v>
      </c>
      <c r="CP93" s="269">
        <v>0</v>
      </c>
      <c r="CQ93" s="269">
        <v>0</v>
      </c>
      <c r="CR93" s="269">
        <v>0</v>
      </c>
      <c r="CS93" s="270">
        <v>0</v>
      </c>
      <c r="CT93" s="234">
        <f t="shared" ref="CT93" si="77">SUM(B93:CS93)</f>
        <v>0</v>
      </c>
      <c r="CU93" s="152"/>
    </row>
    <row r="94" spans="1:104" ht="15.75" thickBot="1">
      <c r="A94" s="25" t="s">
        <v>36</v>
      </c>
      <c r="B94" s="123">
        <v>8.1999999999999993</v>
      </c>
      <c r="C94" s="124">
        <v>8.1999999999999993</v>
      </c>
      <c r="D94" s="124">
        <v>8.1999999999999993</v>
      </c>
      <c r="E94" s="124">
        <v>8.1999999999999993</v>
      </c>
      <c r="F94" s="124">
        <v>8.1999999999999993</v>
      </c>
      <c r="G94" s="124">
        <v>8.1999999999999993</v>
      </c>
      <c r="H94" s="124">
        <v>8.1999999999999993</v>
      </c>
      <c r="I94" s="124">
        <v>8.1999999999999993</v>
      </c>
      <c r="J94" s="124">
        <v>8.1999999999999993</v>
      </c>
      <c r="K94" s="124">
        <v>8.1999999999999993</v>
      </c>
      <c r="L94" s="124">
        <v>8.1999999999999993</v>
      </c>
      <c r="M94" s="124">
        <v>8.1999999999999993</v>
      </c>
      <c r="N94" s="124">
        <v>8.1999999999999993</v>
      </c>
      <c r="O94" s="124">
        <v>8.1999999999999993</v>
      </c>
      <c r="P94" s="124">
        <v>8.1999999999999993</v>
      </c>
      <c r="Q94" s="124">
        <v>8.1999999999999993</v>
      </c>
      <c r="R94" s="124">
        <v>8.1999999999999993</v>
      </c>
      <c r="S94" s="124">
        <v>8.1999999999999993</v>
      </c>
      <c r="T94" s="124">
        <v>8.1999999999999993</v>
      </c>
      <c r="U94" s="124">
        <v>8.1999999999999993</v>
      </c>
      <c r="V94" s="124">
        <v>8.1999999999999993</v>
      </c>
      <c r="W94" s="124">
        <v>8.1999999999999993</v>
      </c>
      <c r="X94" s="124">
        <v>8.1999999999999993</v>
      </c>
      <c r="Y94" s="124">
        <v>8.1999999999999993</v>
      </c>
      <c r="Z94" s="124">
        <v>8.1999999999999993</v>
      </c>
      <c r="AA94" s="124">
        <v>8.1999999999999993</v>
      </c>
      <c r="AB94" s="124">
        <v>8.1999999999999993</v>
      </c>
      <c r="AC94" s="124">
        <v>8.1999999999999993</v>
      </c>
      <c r="AD94" s="124">
        <v>8.1999999999999993</v>
      </c>
      <c r="AE94" s="124">
        <v>8.1999999999999993</v>
      </c>
      <c r="AF94" s="124">
        <v>8.1999999999999993</v>
      </c>
      <c r="AG94" s="124">
        <v>8.1999999999999993</v>
      </c>
      <c r="AH94" s="124">
        <v>8.1999999999999993</v>
      </c>
      <c r="AI94" s="124">
        <v>8.1999999999999993</v>
      </c>
      <c r="AJ94" s="124">
        <v>8.1999999999999993</v>
      </c>
      <c r="AK94" s="124">
        <v>8.1999999999999993</v>
      </c>
      <c r="AL94" s="124">
        <v>8.1999999999999993</v>
      </c>
      <c r="AM94" s="124">
        <v>8.1999999999999993</v>
      </c>
      <c r="AN94" s="124">
        <v>8.1999999999999993</v>
      </c>
      <c r="AO94" s="124">
        <v>8.1999999999999993</v>
      </c>
      <c r="AP94" s="124">
        <v>8.1999999999999993</v>
      </c>
      <c r="AQ94" s="124">
        <v>8.1999999999999993</v>
      </c>
      <c r="AR94" s="124">
        <v>8.1999999999999993</v>
      </c>
      <c r="AS94" s="124">
        <v>8.1999999999999993</v>
      </c>
      <c r="AT94" s="124">
        <v>8.1999999999999993</v>
      </c>
      <c r="AU94" s="124">
        <v>8.1999999999999993</v>
      </c>
      <c r="AV94" s="124">
        <v>8.1999999999999993</v>
      </c>
      <c r="AW94" s="124">
        <v>8.1999999999999993</v>
      </c>
      <c r="AX94" s="124">
        <v>8.1999999999999993</v>
      </c>
      <c r="AY94" s="124">
        <v>8.1999999999999993</v>
      </c>
      <c r="AZ94" s="124">
        <v>8.1999999999999993</v>
      </c>
      <c r="BA94" s="124">
        <v>8.1999999999999993</v>
      </c>
      <c r="BB94" s="124">
        <v>8.1999999999999993</v>
      </c>
      <c r="BC94" s="124">
        <v>8.1999999999999993</v>
      </c>
      <c r="BD94" s="124">
        <v>8.1999999999999993</v>
      </c>
      <c r="BE94" s="124">
        <v>8.1999999999999993</v>
      </c>
      <c r="BF94" s="124">
        <v>8.1999999999999993</v>
      </c>
      <c r="BG94" s="124">
        <v>8.1999999999999993</v>
      </c>
      <c r="BH94" s="124">
        <v>8.1999999999999993</v>
      </c>
      <c r="BI94" s="124">
        <v>8.1999999999999993</v>
      </c>
      <c r="BJ94" s="124">
        <v>8.1999999999999993</v>
      </c>
      <c r="BK94" s="124">
        <v>8.1999999999999993</v>
      </c>
      <c r="BL94" s="124">
        <v>8.1999999999999993</v>
      </c>
      <c r="BM94" s="124">
        <v>8.1999999999999993</v>
      </c>
      <c r="BN94" s="124">
        <v>8.1999999999999993</v>
      </c>
      <c r="BO94" s="124">
        <v>8.1999999999999993</v>
      </c>
      <c r="BP94" s="124">
        <v>8.1999999999999993</v>
      </c>
      <c r="BQ94" s="124">
        <v>8.1999999999999993</v>
      </c>
      <c r="BR94" s="124">
        <v>8.1999999999999993</v>
      </c>
      <c r="BS94" s="124">
        <v>8.1999999999999993</v>
      </c>
      <c r="BT94" s="124">
        <v>8.1999999999999993</v>
      </c>
      <c r="BU94" s="124">
        <v>8.1999999999999993</v>
      </c>
      <c r="BV94" s="124">
        <v>8.1999999999999993</v>
      </c>
      <c r="BW94" s="124">
        <v>8.1999999999999993</v>
      </c>
      <c r="BX94" s="124">
        <v>8.1999999999999993</v>
      </c>
      <c r="BY94" s="124">
        <v>8.1999999999999993</v>
      </c>
      <c r="BZ94" s="124">
        <v>8.1999999999999993</v>
      </c>
      <c r="CA94" s="124">
        <v>8.1999999999999993</v>
      </c>
      <c r="CB94" s="124">
        <v>8.1999999999999993</v>
      </c>
      <c r="CC94" s="124">
        <v>8.1999999999999993</v>
      </c>
      <c r="CD94" s="124">
        <v>8.1999999999999993</v>
      </c>
      <c r="CE94" s="124">
        <v>8.1999999999999993</v>
      </c>
      <c r="CF94" s="124">
        <v>8.1999999999999993</v>
      </c>
      <c r="CG94" s="124">
        <v>8.1999999999999993</v>
      </c>
      <c r="CH94" s="124">
        <v>8.1999999999999993</v>
      </c>
      <c r="CI94" s="124">
        <v>8.1999999999999993</v>
      </c>
      <c r="CJ94" s="124">
        <v>8.1999999999999993</v>
      </c>
      <c r="CK94" s="124">
        <v>8.1999999999999993</v>
      </c>
      <c r="CL94" s="124">
        <v>8.1999999999999993</v>
      </c>
      <c r="CM94" s="124">
        <v>8.1999999999999993</v>
      </c>
      <c r="CN94" s="124">
        <v>8.1999999999999993</v>
      </c>
      <c r="CO94" s="124">
        <v>8.1999999999999993</v>
      </c>
      <c r="CP94" s="124">
        <v>8.1999999999999993</v>
      </c>
      <c r="CQ94" s="124">
        <v>8.1999999999999993</v>
      </c>
      <c r="CR94" s="124">
        <v>8.1999999999999993</v>
      </c>
      <c r="CS94" s="125">
        <v>8.1999999999999993</v>
      </c>
      <c r="CT94" s="234">
        <f t="shared" si="76"/>
        <v>787.20000000000107</v>
      </c>
      <c r="CU94" s="152"/>
      <c r="CY94" s="137"/>
      <c r="CZ94" s="137"/>
    </row>
    <row r="95" spans="1:104" s="137" customFormat="1" ht="15.75" thickBot="1">
      <c r="A95" s="207" t="s">
        <v>37</v>
      </c>
      <c r="B95" s="218">
        <f t="shared" ref="B95:AG95" si="78">B90+B91</f>
        <v>9.1300000000000008</v>
      </c>
      <c r="C95" s="168">
        <f t="shared" si="78"/>
        <v>9.1300000000000008</v>
      </c>
      <c r="D95" s="168">
        <f t="shared" si="78"/>
        <v>9.1300000000000008</v>
      </c>
      <c r="E95" s="168">
        <f t="shared" si="78"/>
        <v>127.73</v>
      </c>
      <c r="F95" s="168">
        <f t="shared" si="78"/>
        <v>80.3</v>
      </c>
      <c r="G95" s="168">
        <f t="shared" si="78"/>
        <v>12.120000000000001</v>
      </c>
      <c r="H95" s="168">
        <f t="shared" si="78"/>
        <v>9.1300000000000008</v>
      </c>
      <c r="I95" s="168">
        <f t="shared" si="78"/>
        <v>9.1300000000000008</v>
      </c>
      <c r="J95" s="168">
        <f t="shared" si="78"/>
        <v>9.1300000000000008</v>
      </c>
      <c r="K95" s="168">
        <f t="shared" si="78"/>
        <v>9.1300000000000008</v>
      </c>
      <c r="L95" s="168">
        <f t="shared" si="78"/>
        <v>9.1300000000000008</v>
      </c>
      <c r="M95" s="168">
        <f t="shared" si="78"/>
        <v>9.1300000000000008</v>
      </c>
      <c r="N95" s="168">
        <f t="shared" si="78"/>
        <v>70.22999999999999</v>
      </c>
      <c r="O95" s="168">
        <f t="shared" si="78"/>
        <v>82.74</v>
      </c>
      <c r="P95" s="168">
        <f t="shared" si="78"/>
        <v>134.93</v>
      </c>
      <c r="Q95" s="168">
        <f t="shared" si="78"/>
        <v>134.93</v>
      </c>
      <c r="R95" s="168">
        <f t="shared" si="78"/>
        <v>134.93</v>
      </c>
      <c r="S95" s="168">
        <f t="shared" si="78"/>
        <v>134.93</v>
      </c>
      <c r="T95" s="168">
        <f t="shared" si="78"/>
        <v>112.33</v>
      </c>
      <c r="U95" s="168">
        <f t="shared" si="78"/>
        <v>75.199999999999989</v>
      </c>
      <c r="V95" s="168">
        <f t="shared" si="78"/>
        <v>134.93</v>
      </c>
      <c r="W95" s="168">
        <f t="shared" si="78"/>
        <v>9.1300000000000008</v>
      </c>
      <c r="X95" s="168">
        <f t="shared" si="78"/>
        <v>9.1576000000000004</v>
      </c>
      <c r="Y95" s="168">
        <f t="shared" si="78"/>
        <v>10.094732560000001</v>
      </c>
      <c r="Z95" s="168">
        <f t="shared" si="78"/>
        <v>244.62215944000002</v>
      </c>
      <c r="AA95" s="168">
        <f t="shared" si="78"/>
        <v>251.39376930000003</v>
      </c>
      <c r="AB95" s="168">
        <f t="shared" si="78"/>
        <v>259.58560660000001</v>
      </c>
      <c r="AC95" s="168">
        <f t="shared" si="78"/>
        <v>266.33198779999998</v>
      </c>
      <c r="AD95" s="168">
        <f t="shared" si="78"/>
        <v>279.64066500000001</v>
      </c>
      <c r="AE95" s="168">
        <f t="shared" si="78"/>
        <v>294.132609</v>
      </c>
      <c r="AF95" s="168">
        <f t="shared" si="78"/>
        <v>307.33594299999999</v>
      </c>
      <c r="AG95" s="168">
        <f t="shared" si="78"/>
        <v>322.732328</v>
      </c>
      <c r="AH95" s="168">
        <f t="shared" ref="AH95:BM95" si="79">AH90+AH91</f>
        <v>334.38675399999994</v>
      </c>
      <c r="AI95" s="168">
        <f t="shared" si="79"/>
        <v>351.07547499999998</v>
      </c>
      <c r="AJ95" s="168">
        <f t="shared" si="79"/>
        <v>366.05240999999995</v>
      </c>
      <c r="AK95" s="168">
        <f t="shared" si="79"/>
        <v>376.33403999999996</v>
      </c>
      <c r="AL95" s="168">
        <f t="shared" si="79"/>
        <v>387.94431900000001</v>
      </c>
      <c r="AM95" s="168">
        <f t="shared" si="79"/>
        <v>399.20002799999997</v>
      </c>
      <c r="AN95" s="168">
        <f t="shared" si="79"/>
        <v>407.96011099999998</v>
      </c>
      <c r="AO95" s="168">
        <f t="shared" si="79"/>
        <v>412.92114799999996</v>
      </c>
      <c r="AP95" s="168">
        <f t="shared" si="79"/>
        <v>422.992189</v>
      </c>
      <c r="AQ95" s="168">
        <f t="shared" si="79"/>
        <v>425.23190199999993</v>
      </c>
      <c r="AR95" s="168">
        <f t="shared" si="79"/>
        <v>435.84977499999997</v>
      </c>
      <c r="AS95" s="168">
        <f t="shared" si="79"/>
        <v>455.64891999999998</v>
      </c>
      <c r="AT95" s="168">
        <f t="shared" si="79"/>
        <v>455.33216999999996</v>
      </c>
      <c r="AU95" s="168">
        <f t="shared" si="79"/>
        <v>456.25047000000001</v>
      </c>
      <c r="AV95" s="168">
        <f t="shared" si="79"/>
        <v>453.117189</v>
      </c>
      <c r="AW95" s="168">
        <f t="shared" si="79"/>
        <v>454.47454899999997</v>
      </c>
      <c r="AX95" s="168">
        <f t="shared" si="79"/>
        <v>452.95410599999997</v>
      </c>
      <c r="AY95" s="168">
        <f t="shared" si="79"/>
        <v>462.75349499999999</v>
      </c>
      <c r="AZ95" s="168">
        <f t="shared" si="79"/>
        <v>449.41315400000002</v>
      </c>
      <c r="BA95" s="168">
        <f t="shared" si="79"/>
        <v>435.76185199999998</v>
      </c>
      <c r="BB95" s="168">
        <f t="shared" si="79"/>
        <v>438.86354699999998</v>
      </c>
      <c r="BC95" s="168">
        <f t="shared" si="79"/>
        <v>429.83096999999998</v>
      </c>
      <c r="BD95" s="168">
        <f t="shared" si="79"/>
        <v>428.575312</v>
      </c>
      <c r="BE95" s="168">
        <f t="shared" si="79"/>
        <v>424.96244499999995</v>
      </c>
      <c r="BF95" s="168">
        <f t="shared" si="79"/>
        <v>400.62102799999997</v>
      </c>
      <c r="BG95" s="168">
        <f t="shared" si="79"/>
        <v>398.36787999999996</v>
      </c>
      <c r="BH95" s="168">
        <f t="shared" si="79"/>
        <v>388.28533099999999</v>
      </c>
      <c r="BI95" s="168">
        <f t="shared" si="79"/>
        <v>377.04220500000002</v>
      </c>
      <c r="BJ95" s="168">
        <f t="shared" si="79"/>
        <v>363.42282599999999</v>
      </c>
      <c r="BK95" s="168">
        <f t="shared" si="79"/>
        <v>354.98608899999994</v>
      </c>
      <c r="BL95" s="168">
        <f t="shared" si="79"/>
        <v>290.41462699999994</v>
      </c>
      <c r="BM95" s="168">
        <f t="shared" si="79"/>
        <v>300.44351399999999</v>
      </c>
      <c r="BN95" s="168">
        <f t="shared" ref="BN95:CS95" si="80">BN90+BN91</f>
        <v>337.76281699999998</v>
      </c>
      <c r="BO95" s="168">
        <f t="shared" si="80"/>
        <v>313.90433300000001</v>
      </c>
      <c r="BP95" s="168">
        <f t="shared" si="80"/>
        <v>294.094628</v>
      </c>
      <c r="BQ95" s="168">
        <f t="shared" si="80"/>
        <v>299.99584399999998</v>
      </c>
      <c r="BR95" s="168">
        <f t="shared" si="80"/>
        <v>282.90793500000001</v>
      </c>
      <c r="BS95" s="168">
        <f t="shared" si="80"/>
        <v>228.92429180000002</v>
      </c>
      <c r="BT95" s="168">
        <f t="shared" si="80"/>
        <v>239.84807480000001</v>
      </c>
      <c r="BU95" s="168">
        <f t="shared" si="80"/>
        <v>230.38959096000002</v>
      </c>
      <c r="BV95" s="168">
        <f t="shared" si="80"/>
        <v>244.91663151999998</v>
      </c>
      <c r="BW95" s="168">
        <f t="shared" si="80"/>
        <v>237.53418336000001</v>
      </c>
      <c r="BX95" s="168">
        <f t="shared" si="80"/>
        <v>232.09735455999999</v>
      </c>
      <c r="BY95" s="168">
        <f t="shared" si="80"/>
        <v>231.27151999999998</v>
      </c>
      <c r="BZ95" s="168">
        <f t="shared" si="80"/>
        <v>131.678</v>
      </c>
      <c r="CA95" s="168">
        <f t="shared" si="80"/>
        <v>68.430000000000007</v>
      </c>
      <c r="CB95" s="168">
        <f t="shared" si="80"/>
        <v>49.160000000000004</v>
      </c>
      <c r="CC95" s="168">
        <f t="shared" si="80"/>
        <v>39.43</v>
      </c>
      <c r="CD95" s="168">
        <f t="shared" si="80"/>
        <v>43.33</v>
      </c>
      <c r="CE95" s="168">
        <f t="shared" si="80"/>
        <v>13.03</v>
      </c>
      <c r="CF95" s="168">
        <f t="shared" si="80"/>
        <v>11.030000000000001</v>
      </c>
      <c r="CG95" s="168">
        <f t="shared" si="80"/>
        <v>11.030000000000001</v>
      </c>
      <c r="CH95" s="168">
        <f t="shared" si="80"/>
        <v>11.030000000000001</v>
      </c>
      <c r="CI95" s="168">
        <f t="shared" si="80"/>
        <v>11.030000000000001</v>
      </c>
      <c r="CJ95" s="168">
        <f t="shared" si="80"/>
        <v>11.030000000000001</v>
      </c>
      <c r="CK95" s="168">
        <f t="shared" si="80"/>
        <v>11.030000000000001</v>
      </c>
      <c r="CL95" s="168">
        <f t="shared" si="80"/>
        <v>9.1300000000000008</v>
      </c>
      <c r="CM95" s="168">
        <f t="shared" si="80"/>
        <v>9.1300000000000008</v>
      </c>
      <c r="CN95" s="168">
        <f t="shared" si="80"/>
        <v>9.1300000000000008</v>
      </c>
      <c r="CO95" s="168">
        <f t="shared" si="80"/>
        <v>9.1300000000000008</v>
      </c>
      <c r="CP95" s="168">
        <f t="shared" si="80"/>
        <v>9.1300000000000008</v>
      </c>
      <c r="CQ95" s="168">
        <f t="shared" si="80"/>
        <v>9.1300000000000008</v>
      </c>
      <c r="CR95" s="168">
        <f t="shared" si="80"/>
        <v>9.1300000000000008</v>
      </c>
      <c r="CS95" s="219">
        <f t="shared" si="80"/>
        <v>9.1300000000000008</v>
      </c>
      <c r="CT95" s="133">
        <f t="shared" si="76"/>
        <v>20221.022434699997</v>
      </c>
      <c r="CU95" s="150"/>
      <c r="CV95" s="5"/>
      <c r="CW95" s="271">
        <f>CU95*24/(96*1000)</f>
        <v>0</v>
      </c>
      <c r="CX95" s="151"/>
      <c r="CY95" s="135"/>
      <c r="CZ95" s="135"/>
    </row>
    <row r="96" spans="1:104">
      <c r="A96" s="132"/>
      <c r="B96" s="64"/>
      <c r="C96" s="64"/>
      <c r="D96" s="64"/>
      <c r="E96" s="64"/>
      <c r="F96" s="64"/>
      <c r="G96" s="64"/>
      <c r="H96" s="64"/>
      <c r="I96" s="64"/>
      <c r="J96" s="64"/>
      <c r="K96" s="64"/>
      <c r="L96" s="64"/>
      <c r="M96" s="64"/>
      <c r="N96" s="64"/>
      <c r="O96" s="64"/>
      <c r="P96" s="64"/>
      <c r="Q96" s="64"/>
      <c r="R96" s="64"/>
      <c r="S96" s="64"/>
      <c r="T96" s="64"/>
      <c r="U96" s="64"/>
      <c r="V96" s="64"/>
      <c r="W96" s="64"/>
      <c r="X96" s="64"/>
      <c r="Y96" s="64"/>
      <c r="Z96" s="64"/>
      <c r="AA96" s="64"/>
      <c r="AB96" s="64"/>
      <c r="AC96" s="64"/>
      <c r="AD96" s="64"/>
      <c r="AE96" s="64"/>
      <c r="AF96" s="64"/>
      <c r="AG96" s="64"/>
      <c r="AH96" s="64"/>
      <c r="AI96" s="64"/>
      <c r="AJ96" s="64"/>
      <c r="AK96" s="64"/>
      <c r="AL96" s="64"/>
      <c r="AM96" s="64"/>
      <c r="AN96" s="64"/>
      <c r="AO96" s="64"/>
      <c r="AP96" s="64"/>
      <c r="AQ96" s="64"/>
      <c r="AR96" s="64"/>
      <c r="AS96" s="64"/>
      <c r="AT96" s="64"/>
      <c r="AU96" s="64"/>
      <c r="AV96" s="64"/>
      <c r="AW96" s="64"/>
      <c r="AX96" s="64"/>
      <c r="AY96" s="64"/>
      <c r="AZ96" s="64"/>
      <c r="BA96" s="64"/>
      <c r="BB96" s="64"/>
      <c r="BC96" s="64"/>
      <c r="BD96" s="64"/>
      <c r="BE96" s="64"/>
      <c r="BF96" s="64"/>
      <c r="BG96" s="64"/>
      <c r="BH96" s="64"/>
      <c r="BI96" s="64"/>
      <c r="BJ96" s="64"/>
      <c r="BK96" s="64"/>
      <c r="BL96" s="64"/>
      <c r="BM96" s="64"/>
      <c r="BN96" s="64"/>
      <c r="BO96" s="64"/>
      <c r="BP96" s="64"/>
      <c r="BQ96" s="64"/>
      <c r="BR96" s="64"/>
      <c r="BS96" s="64"/>
      <c r="BT96" s="64"/>
      <c r="BU96" s="64"/>
      <c r="BV96" s="64"/>
      <c r="BW96" s="64"/>
      <c r="BX96" s="64"/>
      <c r="BY96" s="64"/>
      <c r="BZ96" s="64"/>
      <c r="CA96" s="64"/>
      <c r="CB96" s="64"/>
      <c r="CC96" s="64"/>
      <c r="CD96" s="64"/>
      <c r="CE96" s="64"/>
      <c r="CF96" s="64"/>
      <c r="CG96" s="64"/>
      <c r="CH96" s="64"/>
      <c r="CI96" s="64"/>
      <c r="CJ96" s="64"/>
      <c r="CK96" s="64"/>
      <c r="CL96" s="64"/>
      <c r="CM96" s="64"/>
      <c r="CN96" s="64"/>
      <c r="CO96" s="64"/>
      <c r="CP96" s="64"/>
      <c r="CQ96" s="64"/>
      <c r="CR96" s="64"/>
      <c r="CS96" s="64"/>
      <c r="CT96" s="64"/>
      <c r="CU96" s="150"/>
      <c r="CV96" s="151"/>
    </row>
    <row r="97" spans="1:104" ht="15.75" thickBot="1">
      <c r="A97" s="62"/>
      <c r="B97" s="63"/>
      <c r="C97" s="63"/>
      <c r="D97" s="63"/>
      <c r="E97" s="63"/>
      <c r="F97" s="63"/>
      <c r="G97" s="63"/>
      <c r="H97" s="62"/>
      <c r="I97" s="64"/>
      <c r="J97" s="64"/>
      <c r="K97" s="64"/>
      <c r="L97" s="64"/>
      <c r="M97" s="64"/>
      <c r="N97" s="64"/>
      <c r="O97" s="64"/>
      <c r="P97" s="64"/>
      <c r="Q97" s="64"/>
      <c r="R97" s="64"/>
      <c r="S97" s="64"/>
      <c r="T97" s="64"/>
      <c r="U97" s="64"/>
      <c r="V97" s="64"/>
      <c r="W97" s="64"/>
      <c r="X97" s="64"/>
      <c r="Y97" s="64"/>
      <c r="Z97" s="64"/>
      <c r="AA97" s="64"/>
      <c r="AB97" s="64"/>
      <c r="AC97" s="64"/>
      <c r="AD97" s="64"/>
      <c r="AE97" s="64"/>
      <c r="AF97" s="64"/>
      <c r="AG97" s="64"/>
      <c r="AH97" s="64"/>
      <c r="AI97" s="64"/>
      <c r="AJ97" s="64"/>
      <c r="AK97" s="64"/>
      <c r="AL97" s="64"/>
      <c r="AM97" s="64"/>
      <c r="AN97" s="64"/>
      <c r="AO97" s="64"/>
      <c r="AP97" s="64"/>
      <c r="AQ97" s="64"/>
      <c r="AR97" s="64"/>
      <c r="AS97" s="64"/>
      <c r="AT97" s="64"/>
      <c r="AU97" s="64"/>
      <c r="AV97" s="64"/>
      <c r="AW97" s="64"/>
      <c r="AX97" s="64"/>
      <c r="AY97" s="64"/>
      <c r="AZ97" s="64"/>
      <c r="BA97" s="64"/>
      <c r="BB97" s="64"/>
      <c r="BC97" s="64"/>
      <c r="BD97" s="64"/>
      <c r="BE97" s="64"/>
      <c r="BF97" s="64"/>
      <c r="BG97" s="64"/>
      <c r="BH97" s="64"/>
      <c r="BI97" s="64"/>
      <c r="BJ97" s="64"/>
      <c r="BK97" s="64"/>
      <c r="BL97" s="64"/>
      <c r="BM97" s="64"/>
      <c r="BN97" s="64"/>
      <c r="BO97" s="64"/>
      <c r="BP97" s="64"/>
      <c r="BQ97" s="64"/>
      <c r="BR97" s="64"/>
      <c r="BS97" s="64"/>
      <c r="BT97" s="64"/>
      <c r="BU97" s="64"/>
      <c r="BV97" s="64"/>
      <c r="BW97" s="64"/>
      <c r="BX97" s="64"/>
      <c r="BY97" s="64"/>
      <c r="BZ97" s="64"/>
      <c r="CA97" s="64"/>
      <c r="CB97" s="64"/>
      <c r="CC97" s="64"/>
      <c r="CD97" s="64"/>
      <c r="CE97" s="64"/>
      <c r="CF97" s="64"/>
      <c r="CG97" s="64"/>
      <c r="CH97" s="64"/>
      <c r="CI97" s="64"/>
      <c r="CJ97" s="64"/>
      <c r="CK97" s="64"/>
      <c r="CL97" s="64"/>
      <c r="CM97" s="64"/>
      <c r="CN97" s="64"/>
      <c r="CO97" s="64"/>
      <c r="CP97" s="64"/>
      <c r="CQ97" s="64"/>
      <c r="CR97" s="64"/>
      <c r="CS97" s="64"/>
      <c r="CT97" s="62"/>
      <c r="CU97" s="150"/>
      <c r="CV97" s="151"/>
      <c r="CX97" s="235"/>
    </row>
    <row r="98" spans="1:104" ht="15.75" thickBot="1">
      <c r="A98" s="130" t="s">
        <v>70</v>
      </c>
      <c r="B98" s="131">
        <f>IF(B57&lt;0,0,MIN(B57,B95))</f>
        <v>0</v>
      </c>
      <c r="C98" s="131">
        <f>IF(C57&lt;0,0,MIN(C57,C95))</f>
        <v>0</v>
      </c>
      <c r="D98" s="131">
        <f>IF(D57&lt;0,0,MIN(D57,D95))</f>
        <v>0</v>
      </c>
      <c r="E98" s="131">
        <f>IF(E57&lt;0,0,MIN(E57,E95))</f>
        <v>0</v>
      </c>
      <c r="F98" s="131">
        <f>IF(F57&lt;0,0,MIN(F57,F95))</f>
        <v>0</v>
      </c>
      <c r="G98" s="131">
        <f>IF(G57&lt;0,0,MIN(G57,G95))</f>
        <v>0</v>
      </c>
      <c r="H98" s="131">
        <f>IF(H57&lt;0,0,MIN(H57,H95))</f>
        <v>9.1300000000000008</v>
      </c>
      <c r="I98" s="131">
        <f>IF(I57&lt;0,0,MIN(I57,I95))</f>
        <v>9.1300000000000008</v>
      </c>
      <c r="J98" s="131">
        <f>IF(J57&lt;0,0,MIN(J57,J95))</f>
        <v>9.1300000000000008</v>
      </c>
      <c r="K98" s="131">
        <f>IF(K57&lt;0,0,MIN(K57,K95))</f>
        <v>9.1300000000000008</v>
      </c>
      <c r="L98" s="131">
        <f>IF(L57&lt;0,0,MIN(L57,L95))</f>
        <v>9.1300000000000008</v>
      </c>
      <c r="M98" s="131">
        <f>IF(M57&lt;0,0,MIN(M57,M95))</f>
        <v>9.1300000000000008</v>
      </c>
      <c r="N98" s="131">
        <f>IF(N57&lt;0,0,MIN(N57,N95))</f>
        <v>70.22999999999999</v>
      </c>
      <c r="O98" s="131">
        <f>IF(O57&lt;0,0,MIN(O57,O95))</f>
        <v>82.74</v>
      </c>
      <c r="P98" s="131">
        <f>IF(P57&lt;0,0,MIN(P57,P95))</f>
        <v>134.93</v>
      </c>
      <c r="Q98" s="131">
        <f>IF(Q57&lt;0,0,MIN(Q57,Q95))</f>
        <v>134.93</v>
      </c>
      <c r="R98" s="131">
        <f>IF(R57&lt;0,0,MIN(R57,R95))</f>
        <v>134.93</v>
      </c>
      <c r="S98" s="131">
        <f>IF(S57&lt;0,0,MIN(S57,S95))</f>
        <v>131.95999999999935</v>
      </c>
      <c r="T98" s="131">
        <f>IF(T57&lt;0,0,MIN(T57,T95))</f>
        <v>22.580000000000382</v>
      </c>
      <c r="U98" s="131">
        <f>IF(U57&lt;0,0,MIN(U57,U95))</f>
        <v>0</v>
      </c>
      <c r="V98" s="131">
        <f>IF(V57&lt;0,0,MIN(V57,V95))</f>
        <v>0</v>
      </c>
      <c r="W98" s="131">
        <f>IF(W57&lt;0,0,MIN(W57,W95))</f>
        <v>0</v>
      </c>
      <c r="X98" s="131">
        <f>IF(X57&lt;0,0,MIN(X57,X95))</f>
        <v>9.1576000000000004</v>
      </c>
      <c r="Y98" s="131">
        <f>IF(Y57&lt;0,0,MIN(Y57,Y95))</f>
        <v>10.094732560000001</v>
      </c>
      <c r="Z98" s="131">
        <f>IF(Z57&lt;0,0,MIN(Z57,Z95))</f>
        <v>244.62215944000002</v>
      </c>
      <c r="AA98" s="131">
        <f>IF(AA57&lt;0,0,MIN(AA57,AA95))</f>
        <v>251.39376930000003</v>
      </c>
      <c r="AB98" s="131">
        <f>IF(AB57&lt;0,0,MIN(AB57,AB95))</f>
        <v>259.58560660000001</v>
      </c>
      <c r="AC98" s="131">
        <f>IF(AC57&lt;0,0,MIN(AC57,AC95))</f>
        <v>266.33198779999998</v>
      </c>
      <c r="AD98" s="131">
        <f>IF(AD57&lt;0,0,MIN(AD57,AD95))</f>
        <v>279.64066500000001</v>
      </c>
      <c r="AE98" s="131">
        <f>IF(AE57&lt;0,0,MIN(AE57,AE95))</f>
        <v>294.132609</v>
      </c>
      <c r="AF98" s="131">
        <f>IF(AF57&lt;0,0,MIN(AF57,AF95))</f>
        <v>307.33594299999999</v>
      </c>
      <c r="AG98" s="131">
        <f>IF(AG57&lt;0,0,MIN(AG57,AG95))</f>
        <v>322.732328</v>
      </c>
      <c r="AH98" s="131">
        <f>IF(AH57&lt;0,0,MIN(AH57,AH95))</f>
        <v>334.38675399999994</v>
      </c>
      <c r="AI98" s="131">
        <f>IF(AI57&lt;0,0,MIN(AI57,AI95))</f>
        <v>351.07547499999998</v>
      </c>
      <c r="AJ98" s="131">
        <f>IF(AJ57&lt;0,0,MIN(AJ57,AJ95))</f>
        <v>366.05240999999995</v>
      </c>
      <c r="AK98" s="131">
        <f>IF(AK57&lt;0,0,MIN(AK57,AK95))</f>
        <v>376.33403999999996</v>
      </c>
      <c r="AL98" s="131">
        <f>IF(AL57&lt;0,0,MIN(AL57,AL95))</f>
        <v>387.94431900000001</v>
      </c>
      <c r="AM98" s="131">
        <f>IF(AM57&lt;0,0,MIN(AM57,AM95))</f>
        <v>399.20002799999997</v>
      </c>
      <c r="AN98" s="131">
        <f>IF(AN57&lt;0,0,MIN(AN57,AN95))</f>
        <v>407.96011099999998</v>
      </c>
      <c r="AO98" s="131">
        <f>IF(AO57&lt;0,0,MIN(AO57,AO95))</f>
        <v>412.92114799999996</v>
      </c>
      <c r="AP98" s="131">
        <f>IF(AP57&lt;0,0,MIN(AP57,AP95))</f>
        <v>422.992189</v>
      </c>
      <c r="AQ98" s="131">
        <f>IF(AQ57&lt;0,0,MIN(AQ57,AQ95))</f>
        <v>425.23190199999993</v>
      </c>
      <c r="AR98" s="131">
        <f>IF(AR57&lt;0,0,MIN(AR57,AR95))</f>
        <v>435.84977499999997</v>
      </c>
      <c r="AS98" s="131">
        <f>IF(AS57&lt;0,0,MIN(AS57,AS95))</f>
        <v>455.64891999999998</v>
      </c>
      <c r="AT98" s="131">
        <f>IF(AT57&lt;0,0,MIN(AT57,AT95))</f>
        <v>455.33216999999996</v>
      </c>
      <c r="AU98" s="131">
        <f>IF(AU57&lt;0,0,MIN(AU57,AU95))</f>
        <v>456.25047000000001</v>
      </c>
      <c r="AV98" s="131">
        <f>IF(AV57&lt;0,0,MIN(AV57,AV95))</f>
        <v>453.117189</v>
      </c>
      <c r="AW98" s="131">
        <f>IF(AW57&lt;0,0,MIN(AW57,AW95))</f>
        <v>454.47454899999997</v>
      </c>
      <c r="AX98" s="131">
        <f>IF(AX57&lt;0,0,MIN(AX57,AX95))</f>
        <v>452.95410599999997</v>
      </c>
      <c r="AY98" s="131">
        <f>IF(AY57&lt;0,0,MIN(AY57,AY95))</f>
        <v>462.75349499999999</v>
      </c>
      <c r="AZ98" s="131">
        <f>IF(AZ57&lt;0,0,MIN(AZ57,AZ95))</f>
        <v>449.41315400000002</v>
      </c>
      <c r="BA98" s="131">
        <f>IF(BA57&lt;0,0,MIN(BA57,BA95))</f>
        <v>435.76185199999998</v>
      </c>
      <c r="BB98" s="131">
        <f>IF(BB57&lt;0,0,MIN(BB57,BB95))</f>
        <v>438.86354699999998</v>
      </c>
      <c r="BC98" s="131">
        <f>IF(BC57&lt;0,0,MIN(BC57,BC95))</f>
        <v>429.83096999999998</v>
      </c>
      <c r="BD98" s="131">
        <f>IF(BD57&lt;0,0,MIN(BD57,BD95))</f>
        <v>428.575312</v>
      </c>
      <c r="BE98" s="131">
        <f>IF(BE57&lt;0,0,MIN(BE57,BE95))</f>
        <v>424.96244499999995</v>
      </c>
      <c r="BF98" s="131">
        <f>IF(BF57&lt;0,0,MIN(BF57,BF95))</f>
        <v>400.62102799999997</v>
      </c>
      <c r="BG98" s="131">
        <f>IF(BG57&lt;0,0,MIN(BG57,BG95))</f>
        <v>398.36787999999996</v>
      </c>
      <c r="BH98" s="131">
        <f>IF(BH57&lt;0,0,MIN(BH57,BH95))</f>
        <v>388.28533099999999</v>
      </c>
      <c r="BI98" s="131">
        <f>IF(BI57&lt;0,0,MIN(BI57,BI95))</f>
        <v>377.04220500000002</v>
      </c>
      <c r="BJ98" s="131">
        <f>IF(BJ57&lt;0,0,MIN(BJ57,BJ95))</f>
        <v>363.42282599999999</v>
      </c>
      <c r="BK98" s="131">
        <f>IF(BK57&lt;0,0,MIN(BK57,BK95))</f>
        <v>354.98608899999994</v>
      </c>
      <c r="BL98" s="131">
        <f>IF(BL57&lt;0,0,MIN(BL57,BL95))</f>
        <v>290.41462699999994</v>
      </c>
      <c r="BM98" s="131">
        <f>IF(BM57&lt;0,0,MIN(BM57,BM95))</f>
        <v>300.44351399999999</v>
      </c>
      <c r="BN98" s="131">
        <f>IF(BN57&lt;0,0,MIN(BN57,BN95))</f>
        <v>337.76281699999998</v>
      </c>
      <c r="BO98" s="131">
        <f>IF(BO57&lt;0,0,MIN(BO57,BO95))</f>
        <v>313.90433300000001</v>
      </c>
      <c r="BP98" s="131">
        <f>IF(BP57&lt;0,0,MIN(BP57,BP95))</f>
        <v>294.094628</v>
      </c>
      <c r="BQ98" s="131">
        <f>IF(BQ57&lt;0,0,MIN(BQ57,BQ95))</f>
        <v>299.99584399999998</v>
      </c>
      <c r="BR98" s="131">
        <f>IF(BR57&lt;0,0,MIN(BR57,BR95))</f>
        <v>282.90793500000001</v>
      </c>
      <c r="BS98" s="131">
        <f>IF(BS57&lt;0,0,MIN(BS57,BS95))</f>
        <v>228.92429180000002</v>
      </c>
      <c r="BT98" s="131">
        <f>IF(BT57&lt;0,0,MIN(BT57,BT95))</f>
        <v>239.84807480000001</v>
      </c>
      <c r="BU98" s="131">
        <f>IF(BU57&lt;0,0,MIN(BU57,BU95))</f>
        <v>230.38959096000002</v>
      </c>
      <c r="BV98" s="131">
        <f>IF(BV57&lt;0,0,MIN(BV57,BV95))</f>
        <v>244.91663151999998</v>
      </c>
      <c r="BW98" s="131">
        <f>IF(BW57&lt;0,0,MIN(BW57,BW95))</f>
        <v>237.53418336000001</v>
      </c>
      <c r="BX98" s="131">
        <f>IF(BX57&lt;0,0,MIN(BX57,BX95))</f>
        <v>232.09735455999999</v>
      </c>
      <c r="BY98" s="131">
        <f>IF(BY57&lt;0,0,MIN(BY57,BY95))</f>
        <v>231.27151999999998</v>
      </c>
      <c r="BZ98" s="131">
        <f>IF(BZ57&lt;0,0,MIN(BZ57,BZ95))</f>
        <v>0</v>
      </c>
      <c r="CA98" s="131">
        <f>IF(CA57&lt;0,0,MIN(CA57,CA95))</f>
        <v>0</v>
      </c>
      <c r="CB98" s="131">
        <f>IF(CB57&lt;0,0,MIN(CB57,CB95))</f>
        <v>0</v>
      </c>
      <c r="CC98" s="131">
        <f>IF(CC57&lt;0,0,MIN(CC57,CC95))</f>
        <v>0</v>
      </c>
      <c r="CD98" s="131">
        <f>IF(CD57&lt;0,0,MIN(CD57,CD95))</f>
        <v>0</v>
      </c>
      <c r="CE98" s="131">
        <f>IF(CE57&lt;0,0,MIN(CE57,CE95))</f>
        <v>0</v>
      </c>
      <c r="CF98" s="131">
        <f>IF(CF57&lt;0,0,MIN(CF57,CF95))</f>
        <v>0</v>
      </c>
      <c r="CG98" s="131">
        <f>IF(CG57&lt;0,0,MIN(CG57,CG95))</f>
        <v>0</v>
      </c>
      <c r="CH98" s="131">
        <f>IF(CH57&lt;0,0,MIN(CH57,CH95))</f>
        <v>0</v>
      </c>
      <c r="CI98" s="131">
        <f>IF(CI57&lt;0,0,MIN(CI57,CI95))</f>
        <v>0</v>
      </c>
      <c r="CJ98" s="131">
        <f>IF(CJ57&lt;0,0,MIN(CJ57,CJ95))</f>
        <v>0</v>
      </c>
      <c r="CK98" s="131">
        <f>IF(CK57&lt;0,0,MIN(CK57,CK95))</f>
        <v>0</v>
      </c>
      <c r="CL98" s="131">
        <f>IF(CL57&lt;0,0,MIN(CL57,CL95))</f>
        <v>0</v>
      </c>
      <c r="CM98" s="131">
        <f>IF(CM57&lt;0,0,MIN(CM57,CM95))</f>
        <v>0</v>
      </c>
      <c r="CN98" s="131">
        <f>IF(CN57&lt;0,0,MIN(CN57,CN95))</f>
        <v>0</v>
      </c>
      <c r="CO98" s="131">
        <f>IF(CO57&lt;0,0,MIN(CO57,CO95))</f>
        <v>0</v>
      </c>
      <c r="CP98" s="131">
        <f>IF(CP57&lt;0,0,MIN(CP57,CP95))</f>
        <v>0</v>
      </c>
      <c r="CQ98" s="131">
        <f>IF(CQ57&lt;0,0,MIN(CQ57,CQ95))</f>
        <v>0</v>
      </c>
      <c r="CR98" s="131">
        <f>IF(CR57&lt;0,0,MIN(CR57,CR95))</f>
        <v>0</v>
      </c>
      <c r="CS98" s="131">
        <f>IF(CS57&lt;0,0,MIN(CS57,CS95))</f>
        <v>0</v>
      </c>
      <c r="CT98" s="133">
        <f>SUM(B98:CS98)</f>
        <v>19177.224434699998</v>
      </c>
      <c r="CU98" s="150"/>
      <c r="CY98" s="139"/>
      <c r="CZ98" s="139"/>
    </row>
    <row r="99" spans="1:104" s="139" customFormat="1">
      <c r="A99" s="147"/>
      <c r="B99" s="148"/>
      <c r="C99" s="148"/>
      <c r="D99" s="148"/>
      <c r="E99" s="148"/>
      <c r="F99" s="148"/>
      <c r="G99" s="148"/>
      <c r="H99" s="148"/>
      <c r="I99" s="148"/>
      <c r="J99" s="149"/>
      <c r="K99" s="149"/>
      <c r="L99" s="149"/>
      <c r="M99" s="149"/>
      <c r="N99" s="149"/>
      <c r="O99" s="149"/>
      <c r="P99" s="149"/>
      <c r="Q99" s="149"/>
      <c r="R99" s="149"/>
      <c r="S99" s="149"/>
      <c r="T99" s="149"/>
      <c r="U99" s="149"/>
      <c r="V99" s="149"/>
      <c r="W99" s="149"/>
      <c r="X99" s="149"/>
      <c r="Y99" s="149"/>
      <c r="Z99" s="149"/>
      <c r="AA99" s="149"/>
      <c r="AB99" s="149"/>
      <c r="AC99" s="149"/>
      <c r="AD99" s="149"/>
      <c r="AE99" s="149"/>
      <c r="AF99" s="149"/>
      <c r="AG99" s="149"/>
      <c r="AH99" s="149"/>
      <c r="AI99" s="149"/>
      <c r="AJ99" s="149"/>
      <c r="AK99" s="149"/>
      <c r="AL99" s="149"/>
      <c r="AM99" s="149"/>
      <c r="AN99" s="149"/>
      <c r="AO99" s="149"/>
      <c r="AP99" s="149"/>
      <c r="AQ99" s="149"/>
      <c r="AR99" s="149"/>
      <c r="AS99" s="149"/>
      <c r="AT99" s="149"/>
      <c r="AU99" s="149"/>
      <c r="AV99" s="149"/>
      <c r="AW99" s="149"/>
      <c r="AX99" s="149"/>
      <c r="AY99" s="149"/>
      <c r="AZ99" s="149"/>
      <c r="BA99" s="149"/>
      <c r="BB99" s="149"/>
      <c r="BC99" s="149"/>
      <c r="BD99" s="149"/>
      <c r="BE99" s="149"/>
      <c r="BF99" s="149"/>
      <c r="BG99" s="149"/>
      <c r="BH99" s="149"/>
      <c r="BI99" s="149"/>
      <c r="BJ99" s="149"/>
      <c r="BK99" s="149"/>
      <c r="BL99" s="149"/>
      <c r="BM99" s="149"/>
      <c r="BN99" s="149"/>
      <c r="BO99" s="149"/>
      <c r="BP99" s="149"/>
      <c r="BQ99" s="149"/>
      <c r="BR99" s="149"/>
      <c r="BS99" s="149"/>
      <c r="BT99" s="149"/>
      <c r="BU99" s="149"/>
      <c r="BV99" s="149"/>
      <c r="BW99" s="149"/>
      <c r="BX99" s="149"/>
      <c r="BY99" s="149"/>
      <c r="BZ99" s="149"/>
      <c r="CA99" s="149"/>
      <c r="CB99" s="149"/>
      <c r="CC99" s="149"/>
      <c r="CD99" s="149"/>
      <c r="CE99" s="149"/>
      <c r="CF99" s="149"/>
      <c r="CG99" s="149"/>
      <c r="CH99" s="149"/>
      <c r="CI99" s="149"/>
      <c r="CJ99" s="149"/>
      <c r="CK99" s="149"/>
      <c r="CL99" s="149"/>
      <c r="CM99" s="149"/>
      <c r="CN99" s="149"/>
      <c r="CO99" s="149"/>
      <c r="CP99" s="149"/>
      <c r="CQ99" s="149"/>
      <c r="CR99" s="149"/>
      <c r="CS99" s="149"/>
      <c r="CT99" s="149"/>
      <c r="CU99" s="150"/>
      <c r="CV99" s="138"/>
      <c r="CX99" s="151"/>
    </row>
    <row r="100" spans="1:104" s="139" customFormat="1">
      <c r="A100" s="134"/>
      <c r="B100" s="6">
        <v>0.25</v>
      </c>
      <c r="C100" s="6">
        <v>0.25</v>
      </c>
      <c r="D100" s="6">
        <v>0.25</v>
      </c>
      <c r="E100" s="6">
        <v>0.25</v>
      </c>
      <c r="F100" s="6">
        <v>0.25</v>
      </c>
      <c r="G100" s="6">
        <v>0.25</v>
      </c>
      <c r="H100" s="6">
        <v>0.25</v>
      </c>
      <c r="I100" s="6">
        <v>0.25</v>
      </c>
      <c r="J100" s="6">
        <v>0.25</v>
      </c>
      <c r="K100" s="6">
        <v>0.25</v>
      </c>
      <c r="L100" s="6">
        <v>0.25</v>
      </c>
      <c r="M100" s="6">
        <v>0.25</v>
      </c>
      <c r="N100" s="6">
        <v>0.25</v>
      </c>
      <c r="O100" s="6">
        <v>0.25</v>
      </c>
      <c r="P100" s="6">
        <v>0.25</v>
      </c>
      <c r="Q100" s="6">
        <v>0.25</v>
      </c>
      <c r="R100" s="6">
        <v>0.25</v>
      </c>
      <c r="S100" s="6">
        <v>0.25</v>
      </c>
      <c r="T100" s="6">
        <v>0.25</v>
      </c>
      <c r="U100" s="6">
        <v>0.25</v>
      </c>
      <c r="V100" s="6">
        <v>0.25</v>
      </c>
      <c r="W100" s="6">
        <v>0.25</v>
      </c>
      <c r="X100" s="6">
        <v>0.25</v>
      </c>
      <c r="Y100" s="6">
        <v>0.25</v>
      </c>
      <c r="Z100" s="6">
        <v>0.25</v>
      </c>
      <c r="AA100" s="6">
        <v>0.25</v>
      </c>
      <c r="AB100" s="6">
        <v>0.25</v>
      </c>
      <c r="AC100" s="6">
        <v>0.25</v>
      </c>
      <c r="AD100" s="6">
        <v>0.25</v>
      </c>
      <c r="AE100" s="6">
        <v>0.25</v>
      </c>
      <c r="AF100" s="6">
        <v>0.25</v>
      </c>
      <c r="AG100" s="6">
        <v>0.25</v>
      </c>
      <c r="AH100" s="6">
        <v>0.25</v>
      </c>
      <c r="AI100" s="6">
        <v>0.25</v>
      </c>
      <c r="AJ100" s="6">
        <v>0.25</v>
      </c>
      <c r="AK100" s="6">
        <v>0.25</v>
      </c>
      <c r="AL100" s="6">
        <v>0.25</v>
      </c>
      <c r="AM100" s="6">
        <v>0.25</v>
      </c>
      <c r="AN100" s="6">
        <v>0.25</v>
      </c>
      <c r="AO100" s="6">
        <v>0.25</v>
      </c>
      <c r="AP100" s="6">
        <v>0.25</v>
      </c>
      <c r="AQ100" s="6">
        <v>0.25</v>
      </c>
      <c r="AR100" s="6">
        <v>0.25</v>
      </c>
      <c r="AS100" s="6">
        <v>0.25</v>
      </c>
      <c r="AT100" s="6">
        <v>0.25</v>
      </c>
      <c r="AU100" s="6">
        <v>0.25</v>
      </c>
      <c r="AV100" s="6">
        <v>0.25</v>
      </c>
      <c r="AW100" s="6">
        <v>0.25</v>
      </c>
      <c r="AX100" s="6">
        <v>0.25</v>
      </c>
      <c r="AY100" s="6">
        <v>0.25</v>
      </c>
      <c r="AZ100" s="6">
        <v>0.25</v>
      </c>
      <c r="BA100" s="6">
        <v>0.25</v>
      </c>
      <c r="BB100" s="6">
        <v>0.25</v>
      </c>
      <c r="BC100" s="6">
        <v>0.25</v>
      </c>
      <c r="BD100" s="6">
        <v>0.25</v>
      </c>
      <c r="BE100" s="6">
        <v>0.25</v>
      </c>
      <c r="BF100" s="6">
        <v>0.25</v>
      </c>
      <c r="BG100" s="6">
        <v>0.25</v>
      </c>
      <c r="BH100" s="6">
        <v>0.25</v>
      </c>
      <c r="BI100" s="6">
        <v>0.25</v>
      </c>
      <c r="BJ100" s="6">
        <v>0.25</v>
      </c>
      <c r="BK100" s="6">
        <v>0.25</v>
      </c>
      <c r="BL100" s="6">
        <v>0.25</v>
      </c>
      <c r="BM100" s="6">
        <v>0.25</v>
      </c>
      <c r="BN100" s="6">
        <v>0.25</v>
      </c>
      <c r="BO100" s="6">
        <v>0.25</v>
      </c>
      <c r="BP100" s="6">
        <v>0.25</v>
      </c>
      <c r="BQ100" s="6">
        <v>0.25</v>
      </c>
      <c r="BR100" s="6">
        <v>0.25</v>
      </c>
      <c r="BS100" s="6">
        <v>0.25</v>
      </c>
      <c r="BT100" s="6">
        <v>0.25</v>
      </c>
      <c r="BU100" s="6">
        <v>0.25</v>
      </c>
      <c r="BV100" s="6">
        <v>0.25</v>
      </c>
      <c r="BW100" s="6">
        <v>0.25</v>
      </c>
      <c r="BX100" s="6">
        <v>0.25</v>
      </c>
      <c r="BY100" s="6">
        <v>0.25</v>
      </c>
      <c r="BZ100" s="6">
        <v>0.25</v>
      </c>
      <c r="CA100" s="6">
        <v>0.25</v>
      </c>
      <c r="CB100" s="6">
        <v>0.25</v>
      </c>
      <c r="CC100" s="6">
        <v>0.25</v>
      </c>
      <c r="CD100" s="6">
        <v>0.25</v>
      </c>
      <c r="CE100" s="6">
        <v>0.25</v>
      </c>
      <c r="CF100" s="6">
        <v>0.25</v>
      </c>
      <c r="CG100" s="6">
        <v>0.25</v>
      </c>
      <c r="CH100" s="6">
        <v>0.25</v>
      </c>
      <c r="CI100" s="6">
        <v>0.25</v>
      </c>
      <c r="CJ100" s="6">
        <v>0.25</v>
      </c>
      <c r="CK100" s="6">
        <v>0.25</v>
      </c>
      <c r="CL100" s="6">
        <v>0.25</v>
      </c>
      <c r="CM100" s="6">
        <v>0.25</v>
      </c>
      <c r="CN100" s="6">
        <v>0.25</v>
      </c>
      <c r="CO100" s="6">
        <v>0.25</v>
      </c>
      <c r="CP100" s="6">
        <v>0.25</v>
      </c>
      <c r="CQ100" s="6">
        <v>0.25</v>
      </c>
      <c r="CR100" s="6">
        <v>0.25</v>
      </c>
      <c r="CS100" s="6">
        <v>0.25</v>
      </c>
      <c r="CT100" s="6"/>
      <c r="CX100" s="238"/>
    </row>
    <row r="101" spans="1:104" s="139" customFormat="1">
      <c r="A101" s="6" t="s">
        <v>38</v>
      </c>
      <c r="B101" s="8">
        <f t="shared" ref="B101:AG101" si="81">B17-B44</f>
        <v>0</v>
      </c>
      <c r="C101" s="8">
        <f t="shared" si="81"/>
        <v>0</v>
      </c>
      <c r="D101" s="8">
        <f t="shared" si="81"/>
        <v>0</v>
      </c>
      <c r="E101" s="8">
        <f t="shared" si="81"/>
        <v>0</v>
      </c>
      <c r="F101" s="8">
        <f t="shared" si="81"/>
        <v>0</v>
      </c>
      <c r="G101" s="8">
        <f t="shared" si="81"/>
        <v>0</v>
      </c>
      <c r="H101" s="8">
        <f t="shared" si="81"/>
        <v>0</v>
      </c>
      <c r="I101" s="8">
        <f t="shared" si="81"/>
        <v>0</v>
      </c>
      <c r="J101" s="8">
        <f t="shared" si="81"/>
        <v>0</v>
      </c>
      <c r="K101" s="8">
        <f t="shared" si="81"/>
        <v>0</v>
      </c>
      <c r="L101" s="8">
        <f t="shared" si="81"/>
        <v>0</v>
      </c>
      <c r="M101" s="8">
        <f t="shared" si="81"/>
        <v>0</v>
      </c>
      <c r="N101" s="8">
        <f t="shared" si="81"/>
        <v>0</v>
      </c>
      <c r="O101" s="8">
        <f t="shared" si="81"/>
        <v>0</v>
      </c>
      <c r="P101" s="8">
        <f t="shared" si="81"/>
        <v>0</v>
      </c>
      <c r="Q101" s="8">
        <f t="shared" si="81"/>
        <v>0</v>
      </c>
      <c r="R101" s="8">
        <f t="shared" si="81"/>
        <v>0</v>
      </c>
      <c r="S101" s="8">
        <f t="shared" si="81"/>
        <v>0</v>
      </c>
      <c r="T101" s="8">
        <f t="shared" si="81"/>
        <v>0</v>
      </c>
      <c r="U101" s="8">
        <f t="shared" si="81"/>
        <v>0</v>
      </c>
      <c r="V101" s="8">
        <f t="shared" si="81"/>
        <v>0</v>
      </c>
      <c r="W101" s="8">
        <f t="shared" si="81"/>
        <v>0</v>
      </c>
      <c r="X101" s="8">
        <f t="shared" si="81"/>
        <v>0</v>
      </c>
      <c r="Y101" s="8">
        <f t="shared" si="81"/>
        <v>0</v>
      </c>
      <c r="Z101" s="8">
        <f t="shared" si="81"/>
        <v>0</v>
      </c>
      <c r="AA101" s="8">
        <f t="shared" si="81"/>
        <v>0</v>
      </c>
      <c r="AB101" s="8">
        <f t="shared" si="81"/>
        <v>0</v>
      </c>
      <c r="AC101" s="8">
        <f t="shared" si="81"/>
        <v>0</v>
      </c>
      <c r="AD101" s="8">
        <f t="shared" si="81"/>
        <v>0</v>
      </c>
      <c r="AE101" s="8">
        <f t="shared" si="81"/>
        <v>0</v>
      </c>
      <c r="AF101" s="8">
        <f t="shared" si="81"/>
        <v>0</v>
      </c>
      <c r="AG101" s="8">
        <f t="shared" si="81"/>
        <v>0</v>
      </c>
      <c r="AH101" s="8">
        <f t="shared" ref="AH101:BM101" si="82">AH17-AH44</f>
        <v>0</v>
      </c>
      <c r="AI101" s="8">
        <f t="shared" si="82"/>
        <v>0</v>
      </c>
      <c r="AJ101" s="8">
        <f t="shared" si="82"/>
        <v>0</v>
      </c>
      <c r="AK101" s="8">
        <f t="shared" si="82"/>
        <v>0</v>
      </c>
      <c r="AL101" s="8">
        <f t="shared" si="82"/>
        <v>0</v>
      </c>
      <c r="AM101" s="8">
        <f t="shared" si="82"/>
        <v>0</v>
      </c>
      <c r="AN101" s="8">
        <f t="shared" si="82"/>
        <v>0</v>
      </c>
      <c r="AO101" s="8">
        <f t="shared" si="82"/>
        <v>0</v>
      </c>
      <c r="AP101" s="8">
        <f t="shared" si="82"/>
        <v>0</v>
      </c>
      <c r="AQ101" s="8">
        <f t="shared" si="82"/>
        <v>0</v>
      </c>
      <c r="AR101" s="8">
        <f t="shared" si="82"/>
        <v>0</v>
      </c>
      <c r="AS101" s="8">
        <f t="shared" si="82"/>
        <v>0</v>
      </c>
      <c r="AT101" s="8">
        <f t="shared" si="82"/>
        <v>0</v>
      </c>
      <c r="AU101" s="8">
        <f t="shared" si="82"/>
        <v>0</v>
      </c>
      <c r="AV101" s="8">
        <f t="shared" si="82"/>
        <v>0</v>
      </c>
      <c r="AW101" s="8">
        <f t="shared" si="82"/>
        <v>0</v>
      </c>
      <c r="AX101" s="8">
        <f t="shared" si="82"/>
        <v>0</v>
      </c>
      <c r="AY101" s="8">
        <f t="shared" si="82"/>
        <v>0</v>
      </c>
      <c r="AZ101" s="8">
        <f t="shared" si="82"/>
        <v>0</v>
      </c>
      <c r="BA101" s="8">
        <f t="shared" si="82"/>
        <v>0</v>
      </c>
      <c r="BB101" s="8">
        <f t="shared" si="82"/>
        <v>0</v>
      </c>
      <c r="BC101" s="8">
        <f t="shared" si="82"/>
        <v>0</v>
      </c>
      <c r="BD101" s="8">
        <f t="shared" si="82"/>
        <v>0</v>
      </c>
      <c r="BE101" s="8">
        <f t="shared" si="82"/>
        <v>0</v>
      </c>
      <c r="BF101" s="8">
        <f t="shared" si="82"/>
        <v>0</v>
      </c>
      <c r="BG101" s="8">
        <f t="shared" si="82"/>
        <v>0</v>
      </c>
      <c r="BH101" s="8">
        <f t="shared" si="82"/>
        <v>0</v>
      </c>
      <c r="BI101" s="8">
        <f t="shared" si="82"/>
        <v>0</v>
      </c>
      <c r="BJ101" s="8">
        <f t="shared" si="82"/>
        <v>0</v>
      </c>
      <c r="BK101" s="8">
        <f t="shared" si="82"/>
        <v>0</v>
      </c>
      <c r="BL101" s="8">
        <f t="shared" si="82"/>
        <v>0</v>
      </c>
      <c r="BM101" s="8">
        <f t="shared" si="82"/>
        <v>0</v>
      </c>
      <c r="BN101" s="8">
        <f t="shared" ref="BN101:CS101" si="83">BN17-BN44</f>
        <v>0</v>
      </c>
      <c r="BO101" s="8">
        <f t="shared" si="83"/>
        <v>0</v>
      </c>
      <c r="BP101" s="8">
        <f t="shared" si="83"/>
        <v>0</v>
      </c>
      <c r="BQ101" s="8">
        <f t="shared" si="83"/>
        <v>0</v>
      </c>
      <c r="BR101" s="8">
        <f t="shared" si="83"/>
        <v>0</v>
      </c>
      <c r="BS101" s="8">
        <f t="shared" si="83"/>
        <v>0</v>
      </c>
      <c r="BT101" s="8">
        <f t="shared" si="83"/>
        <v>0</v>
      </c>
      <c r="BU101" s="8">
        <f t="shared" si="83"/>
        <v>0</v>
      </c>
      <c r="BV101" s="8">
        <f t="shared" si="83"/>
        <v>0</v>
      </c>
      <c r="BW101" s="8">
        <f t="shared" si="83"/>
        <v>0</v>
      </c>
      <c r="BX101" s="8">
        <f t="shared" si="83"/>
        <v>0</v>
      </c>
      <c r="BY101" s="8">
        <f t="shared" si="83"/>
        <v>0</v>
      </c>
      <c r="BZ101" s="8">
        <f t="shared" si="83"/>
        <v>0</v>
      </c>
      <c r="CA101" s="8">
        <f t="shared" si="83"/>
        <v>0</v>
      </c>
      <c r="CB101" s="8">
        <f t="shared" si="83"/>
        <v>0</v>
      </c>
      <c r="CC101" s="8">
        <f t="shared" si="83"/>
        <v>0</v>
      </c>
      <c r="CD101" s="8">
        <f t="shared" si="83"/>
        <v>0</v>
      </c>
      <c r="CE101" s="8">
        <f t="shared" si="83"/>
        <v>0</v>
      </c>
      <c r="CF101" s="8">
        <f t="shared" si="83"/>
        <v>0</v>
      </c>
      <c r="CG101" s="8">
        <f t="shared" si="83"/>
        <v>0</v>
      </c>
      <c r="CH101" s="8">
        <f t="shared" si="83"/>
        <v>0</v>
      </c>
      <c r="CI101" s="8">
        <f t="shared" si="83"/>
        <v>0</v>
      </c>
      <c r="CJ101" s="8">
        <f t="shared" si="83"/>
        <v>0</v>
      </c>
      <c r="CK101" s="8">
        <f t="shared" si="83"/>
        <v>0</v>
      </c>
      <c r="CL101" s="8">
        <f t="shared" si="83"/>
        <v>0</v>
      </c>
      <c r="CM101" s="8">
        <f t="shared" si="83"/>
        <v>0</v>
      </c>
      <c r="CN101" s="8">
        <f t="shared" si="83"/>
        <v>0</v>
      </c>
      <c r="CO101" s="8">
        <f t="shared" si="83"/>
        <v>0</v>
      </c>
      <c r="CP101" s="8">
        <f t="shared" si="83"/>
        <v>0</v>
      </c>
      <c r="CQ101" s="8">
        <f t="shared" si="83"/>
        <v>0</v>
      </c>
      <c r="CR101" s="8">
        <f t="shared" si="83"/>
        <v>0</v>
      </c>
      <c r="CS101" s="8">
        <f t="shared" si="83"/>
        <v>0</v>
      </c>
      <c r="CT101" s="6">
        <f>SUMPRODUCT(B101:CS101,$B$100:$CS$100)/1000</f>
        <v>0</v>
      </c>
      <c r="CV101" s="161"/>
      <c r="CX101" s="151"/>
      <c r="CY101" s="138"/>
      <c r="CZ101" s="138"/>
    </row>
    <row r="102" spans="1:104" s="138" customFormat="1">
      <c r="A102" s="6" t="s">
        <v>39</v>
      </c>
      <c r="B102" s="8">
        <f t="shared" ref="B102:AG102" si="84">B18-B45</f>
        <v>0</v>
      </c>
      <c r="C102" s="8">
        <f t="shared" si="84"/>
        <v>0</v>
      </c>
      <c r="D102" s="8">
        <f t="shared" si="84"/>
        <v>0</v>
      </c>
      <c r="E102" s="8">
        <f t="shared" si="84"/>
        <v>0</v>
      </c>
      <c r="F102" s="8">
        <f t="shared" si="84"/>
        <v>0</v>
      </c>
      <c r="G102" s="8">
        <f t="shared" si="84"/>
        <v>0</v>
      </c>
      <c r="H102" s="8">
        <f t="shared" si="84"/>
        <v>0</v>
      </c>
      <c r="I102" s="8">
        <f t="shared" si="84"/>
        <v>0</v>
      </c>
      <c r="J102" s="8">
        <f t="shared" si="84"/>
        <v>0</v>
      </c>
      <c r="K102" s="8">
        <f t="shared" si="84"/>
        <v>0</v>
      </c>
      <c r="L102" s="8">
        <f t="shared" si="84"/>
        <v>0</v>
      </c>
      <c r="M102" s="8">
        <f t="shared" si="84"/>
        <v>0</v>
      </c>
      <c r="N102" s="8">
        <f t="shared" si="84"/>
        <v>0</v>
      </c>
      <c r="O102" s="8">
        <f t="shared" si="84"/>
        <v>0</v>
      </c>
      <c r="P102" s="8">
        <f t="shared" si="84"/>
        <v>0</v>
      </c>
      <c r="Q102" s="8">
        <f t="shared" si="84"/>
        <v>0</v>
      </c>
      <c r="R102" s="8">
        <f t="shared" si="84"/>
        <v>0</v>
      </c>
      <c r="S102" s="8">
        <f t="shared" si="84"/>
        <v>0</v>
      </c>
      <c r="T102" s="8">
        <f t="shared" si="84"/>
        <v>0</v>
      </c>
      <c r="U102" s="8">
        <f t="shared" si="84"/>
        <v>0</v>
      </c>
      <c r="V102" s="8">
        <f t="shared" si="84"/>
        <v>0</v>
      </c>
      <c r="W102" s="8">
        <f t="shared" si="84"/>
        <v>0</v>
      </c>
      <c r="X102" s="8">
        <f t="shared" si="84"/>
        <v>0</v>
      </c>
      <c r="Y102" s="8">
        <f t="shared" si="84"/>
        <v>0</v>
      </c>
      <c r="Z102" s="8">
        <f t="shared" si="84"/>
        <v>0</v>
      </c>
      <c r="AA102" s="8">
        <f t="shared" si="84"/>
        <v>0</v>
      </c>
      <c r="AB102" s="8">
        <f t="shared" si="84"/>
        <v>0</v>
      </c>
      <c r="AC102" s="8">
        <f t="shared" si="84"/>
        <v>0</v>
      </c>
      <c r="AD102" s="8">
        <f t="shared" si="84"/>
        <v>0</v>
      </c>
      <c r="AE102" s="8">
        <f t="shared" si="84"/>
        <v>0</v>
      </c>
      <c r="AF102" s="8">
        <f t="shared" si="84"/>
        <v>0</v>
      </c>
      <c r="AG102" s="8">
        <f t="shared" si="84"/>
        <v>0</v>
      </c>
      <c r="AH102" s="8">
        <f t="shared" ref="AH102:BM102" si="85">AH18-AH45</f>
        <v>0</v>
      </c>
      <c r="AI102" s="8">
        <f t="shared" si="85"/>
        <v>0</v>
      </c>
      <c r="AJ102" s="8">
        <f t="shared" si="85"/>
        <v>0</v>
      </c>
      <c r="AK102" s="8">
        <f t="shared" si="85"/>
        <v>105.60000000000002</v>
      </c>
      <c r="AL102" s="8">
        <f t="shared" si="85"/>
        <v>200</v>
      </c>
      <c r="AM102" s="8">
        <f t="shared" si="85"/>
        <v>305.60000000000002</v>
      </c>
      <c r="AN102" s="8">
        <f t="shared" si="85"/>
        <v>411.2</v>
      </c>
      <c r="AO102" s="8">
        <f t="shared" si="85"/>
        <v>481.5</v>
      </c>
      <c r="AP102" s="8">
        <f t="shared" si="85"/>
        <v>342.83000000000004</v>
      </c>
      <c r="AQ102" s="8">
        <f t="shared" si="85"/>
        <v>342.83000000000004</v>
      </c>
      <c r="AR102" s="8">
        <f t="shared" si="85"/>
        <v>342.83000000000004</v>
      </c>
      <c r="AS102" s="8">
        <f t="shared" si="85"/>
        <v>342.83000000000004</v>
      </c>
      <c r="AT102" s="8">
        <f t="shared" si="85"/>
        <v>342.83000000000004</v>
      </c>
      <c r="AU102" s="8">
        <f t="shared" si="85"/>
        <v>342.83000000000004</v>
      </c>
      <c r="AV102" s="8">
        <f t="shared" si="85"/>
        <v>342.83000000000004</v>
      </c>
      <c r="AW102" s="8">
        <f t="shared" si="85"/>
        <v>342.83000000000004</v>
      </c>
      <c r="AX102" s="8">
        <f t="shared" si="85"/>
        <v>342.83000000000004</v>
      </c>
      <c r="AY102" s="8">
        <f t="shared" si="85"/>
        <v>342.83000000000004</v>
      </c>
      <c r="AZ102" s="8">
        <f t="shared" si="85"/>
        <v>342.83000000000004</v>
      </c>
      <c r="BA102" s="8">
        <f t="shared" si="85"/>
        <v>342.83000000000004</v>
      </c>
      <c r="BB102" s="8">
        <f t="shared" si="85"/>
        <v>342.83000000000004</v>
      </c>
      <c r="BC102" s="8">
        <f t="shared" si="85"/>
        <v>342.83000000000004</v>
      </c>
      <c r="BD102" s="8">
        <f t="shared" si="85"/>
        <v>342.83000000000004</v>
      </c>
      <c r="BE102" s="8">
        <f t="shared" si="85"/>
        <v>342.83000000000004</v>
      </c>
      <c r="BF102" s="8">
        <f t="shared" si="85"/>
        <v>342.83000000000004</v>
      </c>
      <c r="BG102" s="8">
        <f t="shared" si="85"/>
        <v>342.83000000000004</v>
      </c>
      <c r="BH102" s="8">
        <f t="shared" si="85"/>
        <v>342.83000000000004</v>
      </c>
      <c r="BI102" s="8">
        <f t="shared" si="85"/>
        <v>342.83000000000004</v>
      </c>
      <c r="BJ102" s="8">
        <f t="shared" si="85"/>
        <v>145.35000000000002</v>
      </c>
      <c r="BK102" s="8">
        <f t="shared" si="85"/>
        <v>39.75</v>
      </c>
      <c r="BL102" s="8">
        <f t="shared" si="85"/>
        <v>0</v>
      </c>
      <c r="BM102" s="8">
        <f t="shared" si="85"/>
        <v>0</v>
      </c>
      <c r="BN102" s="8">
        <f t="shared" ref="BN102:CS102" si="86">BN18-BN45</f>
        <v>0</v>
      </c>
      <c r="BO102" s="8">
        <f t="shared" si="86"/>
        <v>0</v>
      </c>
      <c r="BP102" s="8">
        <f t="shared" si="86"/>
        <v>0</v>
      </c>
      <c r="BQ102" s="8">
        <f t="shared" si="86"/>
        <v>0</v>
      </c>
      <c r="BR102" s="8">
        <f t="shared" si="86"/>
        <v>0</v>
      </c>
      <c r="BS102" s="8">
        <f t="shared" si="86"/>
        <v>0</v>
      </c>
      <c r="BT102" s="8">
        <f t="shared" si="86"/>
        <v>0</v>
      </c>
      <c r="BU102" s="8">
        <f t="shared" si="86"/>
        <v>0</v>
      </c>
      <c r="BV102" s="8">
        <f t="shared" si="86"/>
        <v>0</v>
      </c>
      <c r="BW102" s="8">
        <f t="shared" si="86"/>
        <v>0</v>
      </c>
      <c r="BX102" s="8">
        <f t="shared" si="86"/>
        <v>0</v>
      </c>
      <c r="BY102" s="8">
        <f t="shared" si="86"/>
        <v>0</v>
      </c>
      <c r="BZ102" s="8">
        <f t="shared" si="86"/>
        <v>0</v>
      </c>
      <c r="CA102" s="8">
        <f t="shared" si="86"/>
        <v>0</v>
      </c>
      <c r="CB102" s="8">
        <f t="shared" si="86"/>
        <v>0</v>
      </c>
      <c r="CC102" s="8">
        <f t="shared" si="86"/>
        <v>0</v>
      </c>
      <c r="CD102" s="8">
        <f t="shared" si="86"/>
        <v>0</v>
      </c>
      <c r="CE102" s="8">
        <f t="shared" si="86"/>
        <v>0</v>
      </c>
      <c r="CF102" s="8">
        <f t="shared" si="86"/>
        <v>0</v>
      </c>
      <c r="CG102" s="8">
        <f t="shared" si="86"/>
        <v>0</v>
      </c>
      <c r="CH102" s="8">
        <f t="shared" si="86"/>
        <v>0</v>
      </c>
      <c r="CI102" s="8">
        <f t="shared" si="86"/>
        <v>0</v>
      </c>
      <c r="CJ102" s="8">
        <f t="shared" si="86"/>
        <v>0</v>
      </c>
      <c r="CK102" s="8">
        <f t="shared" si="86"/>
        <v>0</v>
      </c>
      <c r="CL102" s="8">
        <f t="shared" si="86"/>
        <v>0</v>
      </c>
      <c r="CM102" s="8">
        <f t="shared" si="86"/>
        <v>0</v>
      </c>
      <c r="CN102" s="8">
        <f t="shared" si="86"/>
        <v>0</v>
      </c>
      <c r="CO102" s="8">
        <f t="shared" si="86"/>
        <v>0</v>
      </c>
      <c r="CP102" s="8">
        <f t="shared" si="86"/>
        <v>0</v>
      </c>
      <c r="CQ102" s="8">
        <f t="shared" si="86"/>
        <v>0</v>
      </c>
      <c r="CR102" s="8">
        <f t="shared" si="86"/>
        <v>0</v>
      </c>
      <c r="CS102" s="8">
        <f t="shared" si="86"/>
        <v>0</v>
      </c>
      <c r="CT102" s="6">
        <f t="shared" ref="CT102" si="87">SUMPRODUCT(B102:CS102,$B$100:$CS$100)/1000</f>
        <v>2.1364000000000001</v>
      </c>
      <c r="CU102" s="139"/>
      <c r="CV102" s="5"/>
      <c r="CX102" s="151"/>
      <c r="CY102" s="137"/>
      <c r="CZ102" s="137"/>
    </row>
    <row r="103" spans="1:104" s="137" customFormat="1">
      <c r="A103" s="6" t="s">
        <v>40</v>
      </c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6"/>
      <c r="CU103" s="138"/>
      <c r="CV103" s="5"/>
      <c r="CX103" s="151"/>
      <c r="CY103" s="135"/>
      <c r="CZ103" s="135"/>
    </row>
    <row r="104" spans="1:104">
      <c r="B104" s="4"/>
      <c r="C104" s="4"/>
      <c r="D104" s="4"/>
      <c r="E104" s="4"/>
      <c r="F104" s="4"/>
      <c r="G104" s="4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137"/>
      <c r="CX104" s="235"/>
    </row>
    <row r="105" spans="1:104">
      <c r="B105" s="4"/>
      <c r="C105" s="4"/>
      <c r="D105" s="4"/>
      <c r="E105" s="4"/>
      <c r="F105" s="4"/>
      <c r="G105" s="4"/>
      <c r="CV105" s="158"/>
      <c r="CX105" s="244"/>
      <c r="CY105" s="224"/>
      <c r="CZ105" s="224"/>
    </row>
    <row r="106" spans="1:104" s="224" customFormat="1">
      <c r="A106" s="167" t="s">
        <v>48</v>
      </c>
      <c r="B106" s="222"/>
      <c r="C106" s="222"/>
      <c r="D106" s="222"/>
      <c r="E106" s="222"/>
      <c r="F106" s="222"/>
      <c r="G106" s="222"/>
      <c r="H106" s="222"/>
      <c r="I106" s="222"/>
      <c r="J106" s="222"/>
      <c r="K106" s="222"/>
      <c r="L106" s="222"/>
      <c r="M106" s="222"/>
      <c r="N106" s="222"/>
      <c r="O106" s="222"/>
      <c r="P106" s="222"/>
      <c r="Q106" s="222"/>
      <c r="R106" s="222"/>
      <c r="S106" s="222"/>
      <c r="T106" s="222"/>
      <c r="U106" s="222"/>
      <c r="V106" s="222"/>
      <c r="W106" s="222"/>
      <c r="X106" s="222"/>
      <c r="Y106" s="222"/>
      <c r="Z106" s="222"/>
      <c r="AA106" s="222"/>
      <c r="AB106" s="222"/>
      <c r="AC106" s="222"/>
      <c r="AD106" s="222"/>
      <c r="AE106" s="222"/>
      <c r="AF106" s="222"/>
      <c r="AG106" s="222"/>
      <c r="AH106" s="222"/>
      <c r="AI106" s="222"/>
      <c r="AJ106" s="222"/>
      <c r="AK106" s="222"/>
      <c r="AL106" s="222"/>
      <c r="AM106" s="222"/>
      <c r="AN106" s="222"/>
      <c r="AO106" s="222"/>
      <c r="AP106" s="222"/>
      <c r="AQ106" s="222"/>
      <c r="AR106" s="222"/>
      <c r="AS106" s="222"/>
      <c r="AT106" s="222"/>
      <c r="AU106" s="222"/>
      <c r="AV106" s="222"/>
      <c r="AW106" s="222"/>
      <c r="AX106" s="222"/>
      <c r="AY106" s="222"/>
      <c r="AZ106" s="222"/>
      <c r="BA106" s="222"/>
      <c r="BB106" s="222"/>
      <c r="BC106" s="222"/>
      <c r="BD106" s="222"/>
      <c r="BE106" s="222"/>
      <c r="BF106" s="222"/>
      <c r="BG106" s="222"/>
      <c r="BH106" s="222"/>
      <c r="BI106" s="222"/>
      <c r="BJ106" s="222"/>
      <c r="BK106" s="222"/>
      <c r="BL106" s="222"/>
      <c r="BM106" s="222"/>
      <c r="BN106" s="222"/>
      <c r="BO106" s="222"/>
      <c r="BP106" s="222"/>
      <c r="BQ106" s="222"/>
      <c r="BR106" s="222"/>
      <c r="BS106" s="222"/>
      <c r="BT106" s="222"/>
      <c r="BU106" s="222"/>
      <c r="BV106" s="222"/>
      <c r="BW106" s="222"/>
      <c r="BX106" s="222"/>
      <c r="BY106" s="222"/>
      <c r="BZ106" s="222"/>
      <c r="CA106" s="222"/>
      <c r="CB106" s="222"/>
      <c r="CC106" s="222"/>
      <c r="CD106" s="222"/>
      <c r="CE106" s="222"/>
      <c r="CF106" s="222"/>
      <c r="CG106" s="222"/>
      <c r="CH106" s="222"/>
      <c r="CI106" s="222"/>
      <c r="CJ106" s="222"/>
      <c r="CK106" s="222"/>
      <c r="CL106" s="222"/>
      <c r="CM106" s="222"/>
      <c r="CN106" s="222"/>
      <c r="CO106" s="222"/>
      <c r="CP106" s="222"/>
      <c r="CQ106" s="222"/>
      <c r="CR106" s="222"/>
      <c r="CS106" s="222"/>
      <c r="CT106" s="222"/>
      <c r="CV106" s="166"/>
      <c r="CX106" s="151"/>
      <c r="CY106" s="135"/>
      <c r="CZ106" s="135"/>
    </row>
    <row r="107" spans="1:104" hidden="1">
      <c r="A107" s="167" t="s">
        <v>48</v>
      </c>
    </row>
    <row r="108" spans="1:104"/>
    <row r="109" spans="1:104"/>
    <row r="110" spans="1:104"/>
    <row r="111" spans="1:104"/>
    <row r="112" spans="1:104"/>
    <row r="113"/>
    <row r="114"/>
    <row r="115"/>
    <row r="116"/>
    <row r="117"/>
    <row r="118"/>
    <row r="119"/>
    <row r="120"/>
    <row r="121"/>
    <row r="122"/>
    <row r="123"/>
    <row r="124"/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31</vt:i4>
      </vt:variant>
    </vt:vector>
  </HeadingPairs>
  <TitlesOfParts>
    <vt:vector size="31" baseType="lpstr">
      <vt:lpstr>Check (Ref)</vt:lpstr>
      <vt:lpstr>Day (1)</vt:lpstr>
      <vt:lpstr>Day (2)</vt:lpstr>
      <vt:lpstr>Day (3)</vt:lpstr>
      <vt:lpstr>Day (4)</vt:lpstr>
      <vt:lpstr>Day (5)</vt:lpstr>
      <vt:lpstr>Day (6)</vt:lpstr>
      <vt:lpstr>Day (7)</vt:lpstr>
      <vt:lpstr>Day (8)</vt:lpstr>
      <vt:lpstr>Day (9)</vt:lpstr>
      <vt:lpstr>Day (10)</vt:lpstr>
      <vt:lpstr>Day (11)</vt:lpstr>
      <vt:lpstr>Day (12)</vt:lpstr>
      <vt:lpstr>Day (13)</vt:lpstr>
      <vt:lpstr>Day (14)</vt:lpstr>
      <vt:lpstr>Day (15)</vt:lpstr>
      <vt:lpstr>Day (16)</vt:lpstr>
      <vt:lpstr>Day (17)</vt:lpstr>
      <vt:lpstr>Day (18)</vt:lpstr>
      <vt:lpstr>Day (19)</vt:lpstr>
      <vt:lpstr>Day (20)</vt:lpstr>
      <vt:lpstr>Day (21)</vt:lpstr>
      <vt:lpstr>Day (22)</vt:lpstr>
      <vt:lpstr>Day (23)</vt:lpstr>
      <vt:lpstr>Day (24)</vt:lpstr>
      <vt:lpstr>Day (25)</vt:lpstr>
      <vt:lpstr>Day (26)</vt:lpstr>
      <vt:lpstr>Day (27)</vt:lpstr>
      <vt:lpstr>Day (28)</vt:lpstr>
      <vt:lpstr>Day (29)</vt:lpstr>
      <vt:lpstr>Day (30)</vt:lpstr>
    </vt:vector>
  </TitlesOfParts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Satish</dc:creator>
  <cp:lastModifiedBy>hp</cp:lastModifiedBy>
  <cp:revision/>
  <dcterms:created xsi:type="dcterms:W3CDTF">2019-10-25T12:02:31Z</dcterms:created>
  <dcterms:modified xsi:type="dcterms:W3CDTF">2023-11-07T10:02:23Z</dcterms:modified>
</cp:coreProperties>
</file>